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workbookProtection workbookPassword="9E1E" lockStructure="1"/>
  <bookViews>
    <workbookView xWindow="120" yWindow="15" windowWidth="11280" windowHeight="4695"/>
  </bookViews>
  <sheets>
    <sheet name="GUIDE" sheetId="2" r:id="rId1"/>
    <sheet name="BAL" sheetId="3" r:id="rId2"/>
    <sheet name="DATA" sheetId="1" r:id="rId3"/>
  </sheets>
  <definedNames>
    <definedName name="_xlnm._FilterDatabase" localSheetId="1" hidden="1">BAL!$A$4:$E$129</definedName>
    <definedName name="_xlnm._FilterDatabase" localSheetId="2" hidden="1">DATA!$A$3:$N$128</definedName>
    <definedName name="_xlnm._FilterDatabase" localSheetId="0" hidden="1">GUIDE!$B$7:$AB$3697</definedName>
    <definedName name="_xlnm.Print_Area" localSheetId="0">GUIDE!$A$1:$M$3711</definedName>
    <definedName name="Z_AB5FDFDA_8575_4B70_9B8A_A0E948199D39_.wvu.FilterData" localSheetId="0" hidden="1">GUIDE!$C$7:$CWT$7</definedName>
  </definedNames>
  <calcPr calcId="144525"/>
  <customWorkbookViews>
    <customWorkbookView name="ibrahim mohamed - Personal View" guid="{AB5FDFDA-8575-4B70-9B8A-A0E948199D39}" mergeInterval="0" personalView="1" maximized="1" xWindow="1" yWindow="1" windowWidth="1024" windowHeight="556" activeSheetId="2"/>
  </customWorkbookViews>
</workbook>
</file>

<file path=xl/calcChain.xml><?xml version="1.0" encoding="utf-8"?>
<calcChain xmlns="http://schemas.openxmlformats.org/spreadsheetml/2006/main">
  <c r="L3701" i="2" l="1"/>
  <c r="H3708" i="2"/>
  <c r="H3701" i="2"/>
  <c r="H3697" i="2"/>
  <c r="H3696" i="2"/>
  <c r="H3695" i="2"/>
  <c r="H3694" i="2"/>
  <c r="H3693" i="2"/>
  <c r="H3692" i="2"/>
  <c r="H3691" i="2"/>
  <c r="H3690" i="2"/>
  <c r="H3689" i="2"/>
  <c r="H3688" i="2"/>
  <c r="H3687" i="2"/>
  <c r="H3686" i="2"/>
  <c r="H3685" i="2"/>
  <c r="H3684" i="2"/>
  <c r="H3683" i="2"/>
  <c r="H3682" i="2"/>
  <c r="H3681" i="2"/>
  <c r="H3680" i="2"/>
  <c r="H3679" i="2"/>
  <c r="H3678" i="2"/>
  <c r="H3677" i="2"/>
  <c r="H3676" i="2"/>
  <c r="H3675" i="2"/>
  <c r="H3674" i="2"/>
  <c r="H3673" i="2"/>
  <c r="H3672" i="2"/>
  <c r="H3671" i="2"/>
  <c r="H3670" i="2"/>
  <c r="H3669" i="2"/>
  <c r="H3668" i="2"/>
  <c r="H3667" i="2"/>
  <c r="H3666" i="2"/>
  <c r="H3665" i="2"/>
  <c r="H3664" i="2"/>
  <c r="H3663" i="2"/>
  <c r="H3662" i="2"/>
  <c r="H3661" i="2"/>
  <c r="H3660" i="2"/>
  <c r="H3659" i="2"/>
  <c r="H3658" i="2"/>
  <c r="H3657" i="2"/>
  <c r="H3656" i="2"/>
  <c r="H3655" i="2"/>
  <c r="H3654" i="2"/>
  <c r="H3653" i="2"/>
  <c r="H3652" i="2"/>
  <c r="H3651" i="2"/>
  <c r="H3650" i="2"/>
  <c r="H3649" i="2"/>
  <c r="H3648" i="2"/>
  <c r="H3647" i="2"/>
  <c r="H3646" i="2"/>
  <c r="H3645" i="2"/>
  <c r="H3644" i="2"/>
  <c r="H3643" i="2"/>
  <c r="H3642" i="2"/>
  <c r="H3641" i="2"/>
  <c r="H3640" i="2"/>
  <c r="H3639" i="2"/>
  <c r="H3638" i="2"/>
  <c r="H3637" i="2"/>
  <c r="H3636" i="2"/>
  <c r="H3635" i="2"/>
  <c r="H3634" i="2"/>
  <c r="H3633" i="2"/>
  <c r="H3632" i="2"/>
  <c r="H3631" i="2"/>
  <c r="H3630" i="2"/>
  <c r="H3629" i="2"/>
  <c r="H3628" i="2"/>
  <c r="H3627" i="2"/>
  <c r="H3626" i="2"/>
  <c r="H3625" i="2"/>
  <c r="H3624" i="2"/>
  <c r="H3623" i="2"/>
  <c r="H3622" i="2"/>
  <c r="H3621" i="2"/>
  <c r="H3620" i="2"/>
  <c r="H3619" i="2"/>
  <c r="H3618" i="2"/>
  <c r="H3617" i="2"/>
  <c r="H3616" i="2"/>
  <c r="H3615" i="2"/>
  <c r="H3614" i="2"/>
  <c r="H3613" i="2"/>
  <c r="H3612" i="2"/>
  <c r="H3611" i="2"/>
  <c r="H3610" i="2"/>
  <c r="H3609" i="2"/>
  <c r="H3608" i="2"/>
  <c r="H3607" i="2"/>
  <c r="H3606" i="2"/>
  <c r="H3605" i="2"/>
  <c r="H3604" i="2"/>
  <c r="H3603" i="2"/>
  <c r="H3602" i="2"/>
  <c r="H3601" i="2"/>
  <c r="H3600" i="2"/>
  <c r="H3599" i="2"/>
  <c r="H3598" i="2"/>
  <c r="H3597" i="2"/>
  <c r="H3596" i="2"/>
  <c r="H3595" i="2"/>
  <c r="H3594" i="2"/>
  <c r="H3593" i="2"/>
  <c r="H3592" i="2"/>
  <c r="H3591" i="2"/>
  <c r="H3590" i="2"/>
  <c r="H3589" i="2"/>
  <c r="H3588" i="2"/>
  <c r="H3587" i="2"/>
  <c r="H3586" i="2"/>
  <c r="H3585" i="2"/>
  <c r="H3584" i="2"/>
  <c r="H3583" i="2"/>
  <c r="H3582" i="2"/>
  <c r="H3581" i="2"/>
  <c r="H3580" i="2"/>
  <c r="H3579" i="2"/>
  <c r="H3578" i="2"/>
  <c r="H3577" i="2"/>
  <c r="H3576" i="2"/>
  <c r="H3575" i="2"/>
  <c r="H3574" i="2"/>
  <c r="H3573" i="2"/>
  <c r="H3572" i="2"/>
  <c r="H3571" i="2"/>
  <c r="H3570" i="2"/>
  <c r="H3569" i="2"/>
  <c r="H3568" i="2"/>
  <c r="H3567" i="2"/>
  <c r="H3566" i="2"/>
  <c r="H3565" i="2"/>
  <c r="H3564" i="2"/>
  <c r="H3563" i="2"/>
  <c r="H3562" i="2"/>
  <c r="H3561" i="2"/>
  <c r="H3560" i="2"/>
  <c r="H3559" i="2"/>
  <c r="H3558" i="2"/>
  <c r="H3557" i="2"/>
  <c r="H3556" i="2"/>
  <c r="H3555" i="2"/>
  <c r="H3554" i="2"/>
  <c r="H3553" i="2"/>
  <c r="H3552" i="2"/>
  <c r="H3551" i="2"/>
  <c r="H3550" i="2"/>
  <c r="H3549" i="2"/>
  <c r="H3548" i="2"/>
  <c r="H3547" i="2"/>
  <c r="H3546" i="2"/>
  <c r="H3545" i="2"/>
  <c r="H3544" i="2"/>
  <c r="H3543" i="2"/>
  <c r="H3542" i="2"/>
  <c r="H3541" i="2"/>
  <c r="H3540" i="2"/>
  <c r="H3539" i="2"/>
  <c r="H3538" i="2"/>
  <c r="H3537" i="2"/>
  <c r="H3536" i="2"/>
  <c r="H3535" i="2"/>
  <c r="H3534" i="2"/>
  <c r="H3533" i="2"/>
  <c r="H3532" i="2"/>
  <c r="H3531" i="2"/>
  <c r="H3530" i="2"/>
  <c r="H3529" i="2"/>
  <c r="H3528" i="2"/>
  <c r="H3527" i="2"/>
  <c r="H3526" i="2"/>
  <c r="H3525" i="2"/>
  <c r="H3524" i="2"/>
  <c r="H3523" i="2"/>
  <c r="H3522" i="2"/>
  <c r="H3521" i="2"/>
  <c r="H3520" i="2"/>
  <c r="H3519" i="2"/>
  <c r="H3518" i="2"/>
  <c r="H3517" i="2"/>
  <c r="H3516" i="2"/>
  <c r="H3515" i="2"/>
  <c r="H3514" i="2"/>
  <c r="H3513" i="2"/>
  <c r="H3512" i="2"/>
  <c r="H3511" i="2"/>
  <c r="H3510" i="2"/>
  <c r="H3509" i="2"/>
  <c r="H3508" i="2"/>
  <c r="H3507" i="2"/>
  <c r="H3506" i="2"/>
  <c r="H3505" i="2"/>
  <c r="H3504" i="2"/>
  <c r="H3503" i="2"/>
  <c r="H3502" i="2"/>
  <c r="H3501" i="2"/>
  <c r="H3500" i="2"/>
  <c r="H3499" i="2"/>
  <c r="H3498" i="2"/>
  <c r="H3497" i="2"/>
  <c r="H3496" i="2"/>
  <c r="H3495" i="2"/>
  <c r="H3494" i="2"/>
  <c r="H3493" i="2"/>
  <c r="H3492" i="2"/>
  <c r="H3491" i="2"/>
  <c r="H3490" i="2"/>
  <c r="H3489" i="2"/>
  <c r="H3488" i="2"/>
  <c r="H3487" i="2"/>
  <c r="H3486" i="2"/>
  <c r="H3485" i="2"/>
  <c r="H3484" i="2"/>
  <c r="H3483" i="2"/>
  <c r="H3482" i="2"/>
  <c r="H3481" i="2"/>
  <c r="H3480" i="2"/>
  <c r="H3479" i="2"/>
  <c r="H3478" i="2"/>
  <c r="H3477" i="2"/>
  <c r="H3476" i="2"/>
  <c r="H3475" i="2"/>
  <c r="H3474" i="2"/>
  <c r="H3473" i="2"/>
  <c r="H3472" i="2"/>
  <c r="H3471" i="2"/>
  <c r="H3470" i="2"/>
  <c r="H3469" i="2"/>
  <c r="H3468" i="2"/>
  <c r="H3467" i="2"/>
  <c r="H3466" i="2"/>
  <c r="H3465" i="2"/>
  <c r="H3464" i="2"/>
  <c r="H3463" i="2"/>
  <c r="H3462" i="2"/>
  <c r="H3461" i="2"/>
  <c r="H3460" i="2"/>
  <c r="H3459" i="2"/>
  <c r="H3458" i="2"/>
  <c r="H3457" i="2"/>
  <c r="H3456" i="2"/>
  <c r="H3455" i="2"/>
  <c r="H3454" i="2"/>
  <c r="H3453" i="2"/>
  <c r="H3452" i="2"/>
  <c r="H3451" i="2"/>
  <c r="H3450" i="2"/>
  <c r="H3449" i="2"/>
  <c r="H3448" i="2"/>
  <c r="H3447" i="2"/>
  <c r="H3446" i="2"/>
  <c r="H3445" i="2"/>
  <c r="H3444" i="2"/>
  <c r="H3443" i="2"/>
  <c r="H3442" i="2"/>
  <c r="H3441" i="2"/>
  <c r="H3440" i="2"/>
  <c r="H3439" i="2"/>
  <c r="H3438" i="2"/>
  <c r="H3437" i="2"/>
  <c r="H3436" i="2"/>
  <c r="H3435" i="2"/>
  <c r="H3434" i="2"/>
  <c r="H3433" i="2"/>
  <c r="H3432" i="2"/>
  <c r="H3431" i="2"/>
  <c r="H3430" i="2"/>
  <c r="H3429" i="2"/>
  <c r="H3428" i="2"/>
  <c r="H3427" i="2"/>
  <c r="H3426" i="2"/>
  <c r="H3425" i="2"/>
  <c r="H3424" i="2"/>
  <c r="H3423" i="2"/>
  <c r="H3422" i="2"/>
  <c r="H3421" i="2"/>
  <c r="H3420" i="2"/>
  <c r="H3419" i="2"/>
  <c r="H3418" i="2"/>
  <c r="H3417" i="2"/>
  <c r="H3416" i="2"/>
  <c r="H3415" i="2"/>
  <c r="H3414" i="2"/>
  <c r="H3413" i="2"/>
  <c r="H3412" i="2"/>
  <c r="H3411" i="2"/>
  <c r="H3410" i="2"/>
  <c r="H3409" i="2"/>
  <c r="H3408" i="2"/>
  <c r="H3407" i="2"/>
  <c r="H3406" i="2"/>
  <c r="H3405" i="2"/>
  <c r="H3404" i="2"/>
  <c r="H3403" i="2"/>
  <c r="H3402" i="2"/>
  <c r="H3401" i="2"/>
  <c r="H3400" i="2"/>
  <c r="H3399" i="2"/>
  <c r="H3398" i="2"/>
  <c r="H3397" i="2"/>
  <c r="H3396" i="2"/>
  <c r="H3395" i="2"/>
  <c r="H3394" i="2"/>
  <c r="H3393" i="2"/>
  <c r="H3392" i="2"/>
  <c r="H3391" i="2"/>
  <c r="H3390" i="2"/>
  <c r="H3389" i="2"/>
  <c r="H3388" i="2"/>
  <c r="H3387" i="2"/>
  <c r="H3386" i="2"/>
  <c r="H3385" i="2"/>
  <c r="H3384" i="2"/>
  <c r="H3383" i="2"/>
  <c r="H3382" i="2"/>
  <c r="H3381" i="2"/>
  <c r="H3380" i="2"/>
  <c r="H3379" i="2"/>
  <c r="H3378" i="2"/>
  <c r="H3377" i="2"/>
  <c r="H3376" i="2"/>
  <c r="H3375" i="2"/>
  <c r="H3374" i="2"/>
  <c r="H3373" i="2"/>
  <c r="H3372" i="2"/>
  <c r="H3371" i="2"/>
  <c r="H3370" i="2"/>
  <c r="H3369" i="2"/>
  <c r="H3368" i="2"/>
  <c r="H3367" i="2"/>
  <c r="H3366" i="2"/>
  <c r="H3365" i="2"/>
  <c r="H3364" i="2"/>
  <c r="H3363" i="2"/>
  <c r="H3362" i="2"/>
  <c r="H3361" i="2"/>
  <c r="H3360" i="2"/>
  <c r="H3359" i="2"/>
  <c r="H3358" i="2"/>
  <c r="H3357" i="2"/>
  <c r="H3356" i="2"/>
  <c r="H3355" i="2"/>
  <c r="H3354" i="2"/>
  <c r="H3353" i="2"/>
  <c r="H3352" i="2"/>
  <c r="H3351" i="2"/>
  <c r="H3350" i="2"/>
  <c r="H3349" i="2"/>
  <c r="H3348" i="2"/>
  <c r="H3347" i="2"/>
  <c r="H3346" i="2"/>
  <c r="H3345" i="2"/>
  <c r="H3344" i="2"/>
  <c r="H3343" i="2"/>
  <c r="H3342" i="2"/>
  <c r="H3341" i="2"/>
  <c r="H3340" i="2"/>
  <c r="H3339" i="2"/>
  <c r="H3338" i="2"/>
  <c r="H3337" i="2"/>
  <c r="H3336" i="2"/>
  <c r="H3335" i="2"/>
  <c r="H3334" i="2"/>
  <c r="H3333" i="2"/>
  <c r="H3332" i="2"/>
  <c r="H3331" i="2"/>
  <c r="H3330" i="2"/>
  <c r="H3329" i="2"/>
  <c r="H3328" i="2"/>
  <c r="H3327" i="2"/>
  <c r="H3326" i="2"/>
  <c r="H3325" i="2"/>
  <c r="H3324" i="2"/>
  <c r="H3323" i="2"/>
  <c r="H3322" i="2"/>
  <c r="H3321" i="2"/>
  <c r="H3320" i="2"/>
  <c r="H3319" i="2"/>
  <c r="H3318" i="2"/>
  <c r="H3317" i="2"/>
  <c r="H3316" i="2"/>
  <c r="H3315" i="2"/>
  <c r="H3314" i="2"/>
  <c r="H3313" i="2"/>
  <c r="H3312" i="2"/>
  <c r="H3311" i="2"/>
  <c r="H3310" i="2"/>
  <c r="H3309" i="2"/>
  <c r="H3308" i="2"/>
  <c r="H3307" i="2"/>
  <c r="H3306" i="2"/>
  <c r="H3305" i="2"/>
  <c r="H3304" i="2"/>
  <c r="H3303" i="2"/>
  <c r="H3302" i="2"/>
  <c r="H3301" i="2"/>
  <c r="H3300" i="2"/>
  <c r="H3299" i="2"/>
  <c r="H3298" i="2"/>
  <c r="H3297" i="2"/>
  <c r="H3296" i="2"/>
  <c r="H3295" i="2"/>
  <c r="H3294" i="2"/>
  <c r="H3293" i="2"/>
  <c r="H3292" i="2"/>
  <c r="H3291" i="2"/>
  <c r="H3290" i="2"/>
  <c r="H3289" i="2"/>
  <c r="H3288" i="2"/>
  <c r="H3287" i="2"/>
  <c r="H3286" i="2"/>
  <c r="H3285" i="2"/>
  <c r="H3284" i="2"/>
  <c r="H3283" i="2"/>
  <c r="H3282" i="2"/>
  <c r="H3281" i="2"/>
  <c r="H3280" i="2"/>
  <c r="H3279" i="2"/>
  <c r="H3278" i="2"/>
  <c r="H3277" i="2"/>
  <c r="H3276" i="2"/>
  <c r="H3275" i="2"/>
  <c r="H3274" i="2"/>
  <c r="H3273" i="2"/>
  <c r="H3272" i="2"/>
  <c r="H3271" i="2"/>
  <c r="H3270" i="2"/>
  <c r="H3269" i="2"/>
  <c r="H3268" i="2"/>
  <c r="H3267" i="2"/>
  <c r="H3266" i="2"/>
  <c r="H3265" i="2"/>
  <c r="H3264" i="2"/>
  <c r="H3263" i="2"/>
  <c r="H3262" i="2"/>
  <c r="H3261" i="2"/>
  <c r="H3260" i="2"/>
  <c r="H3259" i="2"/>
  <c r="H3258" i="2"/>
  <c r="H3257" i="2"/>
  <c r="H3256" i="2"/>
  <c r="H3255" i="2"/>
  <c r="H3254" i="2"/>
  <c r="H3253" i="2"/>
  <c r="H3252" i="2"/>
  <c r="H3251" i="2"/>
  <c r="H3250" i="2"/>
  <c r="H3249" i="2"/>
  <c r="H3248" i="2"/>
  <c r="H3247" i="2"/>
  <c r="H3246" i="2"/>
  <c r="H3245" i="2"/>
  <c r="H3244" i="2"/>
  <c r="H3243" i="2"/>
  <c r="H3242" i="2"/>
  <c r="H3241" i="2"/>
  <c r="H3240" i="2"/>
  <c r="H3239" i="2"/>
  <c r="H3238" i="2"/>
  <c r="H3237" i="2"/>
  <c r="H3236" i="2"/>
  <c r="H3235" i="2"/>
  <c r="H3234" i="2"/>
  <c r="H3233" i="2"/>
  <c r="H3232" i="2"/>
  <c r="H3231" i="2"/>
  <c r="H3230" i="2"/>
  <c r="H3229" i="2"/>
  <c r="H3228" i="2"/>
  <c r="H3227" i="2"/>
  <c r="H3226" i="2"/>
  <c r="H3225" i="2"/>
  <c r="H3224" i="2"/>
  <c r="H3223" i="2"/>
  <c r="H3222" i="2"/>
  <c r="H3221" i="2"/>
  <c r="H3220" i="2"/>
  <c r="H3219" i="2"/>
  <c r="H3218" i="2"/>
  <c r="H3217" i="2"/>
  <c r="H3216" i="2"/>
  <c r="H3215" i="2"/>
  <c r="H3214" i="2"/>
  <c r="H3213" i="2"/>
  <c r="H3212" i="2"/>
  <c r="H3211" i="2"/>
  <c r="H3210" i="2"/>
  <c r="H3209" i="2"/>
  <c r="H3208" i="2"/>
  <c r="H3207" i="2"/>
  <c r="H3206" i="2"/>
  <c r="H3205" i="2"/>
  <c r="H3204" i="2"/>
  <c r="H3203" i="2"/>
  <c r="H3202" i="2"/>
  <c r="H3201" i="2"/>
  <c r="H3200" i="2"/>
  <c r="H3199" i="2"/>
  <c r="H3198" i="2"/>
  <c r="H3197" i="2"/>
  <c r="H3196" i="2"/>
  <c r="H3195" i="2"/>
  <c r="H3194" i="2"/>
  <c r="H3193" i="2"/>
  <c r="H3192" i="2"/>
  <c r="H3191" i="2"/>
  <c r="H3190" i="2"/>
  <c r="H3189" i="2"/>
  <c r="H3188" i="2"/>
  <c r="H3187" i="2"/>
  <c r="H3186" i="2"/>
  <c r="H3185" i="2"/>
  <c r="H3184" i="2"/>
  <c r="H3183" i="2"/>
  <c r="H3182" i="2"/>
  <c r="H3181" i="2"/>
  <c r="H3180" i="2"/>
  <c r="H3179" i="2"/>
  <c r="H3178" i="2"/>
  <c r="H3177" i="2"/>
  <c r="H3176" i="2"/>
  <c r="H3175" i="2"/>
  <c r="H3174" i="2"/>
  <c r="H3173" i="2"/>
  <c r="H3172" i="2"/>
  <c r="H3171" i="2"/>
  <c r="H3170" i="2"/>
  <c r="H3169" i="2"/>
  <c r="H3168" i="2"/>
  <c r="H3167" i="2"/>
  <c r="H3166" i="2"/>
  <c r="H3165" i="2"/>
  <c r="H3164" i="2"/>
  <c r="H3163" i="2"/>
  <c r="H3162" i="2"/>
  <c r="H3161" i="2"/>
  <c r="H3160" i="2"/>
  <c r="H3159" i="2"/>
  <c r="H3158" i="2"/>
  <c r="H3157" i="2"/>
  <c r="H3156" i="2"/>
  <c r="H3155" i="2"/>
  <c r="H3154" i="2"/>
  <c r="H3153" i="2"/>
  <c r="H3152" i="2"/>
  <c r="H3151" i="2"/>
  <c r="H3150" i="2"/>
  <c r="H3149" i="2"/>
  <c r="H3148" i="2"/>
  <c r="H3147" i="2"/>
  <c r="H3146" i="2"/>
  <c r="H3145" i="2"/>
  <c r="H3144" i="2"/>
  <c r="H3143" i="2"/>
  <c r="H3142" i="2"/>
  <c r="H3141" i="2"/>
  <c r="H3140" i="2"/>
  <c r="H3139" i="2"/>
  <c r="H3138" i="2"/>
  <c r="H3137" i="2"/>
  <c r="H3136" i="2"/>
  <c r="H3135" i="2"/>
  <c r="H3134" i="2"/>
  <c r="H3133" i="2"/>
  <c r="H3132" i="2"/>
  <c r="H3131" i="2"/>
  <c r="H3130" i="2"/>
  <c r="H3129" i="2"/>
  <c r="H3128" i="2"/>
  <c r="H3127" i="2"/>
  <c r="H3126" i="2"/>
  <c r="H3125" i="2"/>
  <c r="H3124" i="2"/>
  <c r="H3123" i="2"/>
  <c r="H3122" i="2"/>
  <c r="H3121" i="2"/>
  <c r="H3120" i="2"/>
  <c r="H3119" i="2"/>
  <c r="H3118" i="2"/>
  <c r="H3117" i="2"/>
  <c r="H3116" i="2"/>
  <c r="H3115" i="2"/>
  <c r="H3114" i="2"/>
  <c r="H3113" i="2"/>
  <c r="H3112" i="2"/>
  <c r="H3111" i="2"/>
  <c r="H3110" i="2"/>
  <c r="H3109" i="2"/>
  <c r="H3108" i="2"/>
  <c r="H3107" i="2"/>
  <c r="H3106" i="2"/>
  <c r="H3105" i="2"/>
  <c r="H3104" i="2"/>
  <c r="H3103" i="2"/>
  <c r="H3102" i="2"/>
  <c r="H3101" i="2"/>
  <c r="H3100" i="2"/>
  <c r="H3099" i="2"/>
  <c r="H3098" i="2"/>
  <c r="H3097" i="2"/>
  <c r="H3096" i="2"/>
  <c r="H3095" i="2"/>
  <c r="H3094" i="2"/>
  <c r="H3093" i="2"/>
  <c r="H3092" i="2"/>
  <c r="H3091" i="2"/>
  <c r="H3090" i="2"/>
  <c r="H3089" i="2"/>
  <c r="H3088" i="2"/>
  <c r="H3087" i="2"/>
  <c r="H3086" i="2"/>
  <c r="H3085" i="2"/>
  <c r="H3084" i="2"/>
  <c r="H3083" i="2"/>
  <c r="H3082" i="2"/>
  <c r="H3081" i="2"/>
  <c r="H3080" i="2"/>
  <c r="H3079" i="2"/>
  <c r="H3078" i="2"/>
  <c r="H3077" i="2"/>
  <c r="H3076" i="2"/>
  <c r="H3075" i="2"/>
  <c r="H3074" i="2"/>
  <c r="H3073" i="2"/>
  <c r="H3072" i="2"/>
  <c r="H3071" i="2"/>
  <c r="H3070" i="2"/>
  <c r="H3069" i="2"/>
  <c r="H3068" i="2"/>
  <c r="H3067" i="2"/>
  <c r="H3066" i="2"/>
  <c r="H3065" i="2"/>
  <c r="H3064" i="2"/>
  <c r="H3063" i="2"/>
  <c r="H3062" i="2"/>
  <c r="H3061" i="2"/>
  <c r="H3060" i="2"/>
  <c r="H3059" i="2"/>
  <c r="H3058" i="2"/>
  <c r="H3057" i="2"/>
  <c r="H3056" i="2"/>
  <c r="H3055" i="2"/>
  <c r="H3054" i="2"/>
  <c r="H3053" i="2"/>
  <c r="H3052" i="2"/>
  <c r="H3051" i="2"/>
  <c r="H3050" i="2"/>
  <c r="H3049" i="2"/>
  <c r="H3048" i="2"/>
  <c r="H3047" i="2"/>
  <c r="H3046" i="2"/>
  <c r="H3045" i="2"/>
  <c r="H3044" i="2"/>
  <c r="H3043" i="2"/>
  <c r="H3042" i="2"/>
  <c r="H3041" i="2"/>
  <c r="H3040" i="2"/>
  <c r="H3039" i="2"/>
  <c r="H3038" i="2"/>
  <c r="H3037" i="2"/>
  <c r="H3036" i="2"/>
  <c r="H3035" i="2"/>
  <c r="H3034" i="2"/>
  <c r="H3033" i="2"/>
  <c r="H3032" i="2"/>
  <c r="H3031" i="2"/>
  <c r="H3030" i="2"/>
  <c r="H3029" i="2"/>
  <c r="H3028" i="2"/>
  <c r="H3027" i="2"/>
  <c r="H3026" i="2"/>
  <c r="H3025" i="2"/>
  <c r="H3024" i="2"/>
  <c r="H3023" i="2"/>
  <c r="H3022" i="2"/>
  <c r="H3021" i="2"/>
  <c r="H3020" i="2"/>
  <c r="H3019" i="2"/>
  <c r="H3018" i="2"/>
  <c r="H3017" i="2"/>
  <c r="H3016" i="2"/>
  <c r="H3015" i="2"/>
  <c r="H3014" i="2"/>
  <c r="H3013" i="2"/>
  <c r="H3012" i="2"/>
  <c r="H3011" i="2"/>
  <c r="H3010" i="2"/>
  <c r="H3009" i="2"/>
  <c r="H3008" i="2"/>
  <c r="H3007" i="2"/>
  <c r="H3006" i="2"/>
  <c r="H3005" i="2"/>
  <c r="H3004" i="2"/>
  <c r="H3003" i="2"/>
  <c r="H3002" i="2"/>
  <c r="H3001" i="2"/>
  <c r="H3000" i="2"/>
  <c r="H2999" i="2"/>
  <c r="H2998" i="2"/>
  <c r="H2997" i="2"/>
  <c r="H2996" i="2"/>
  <c r="H2995" i="2"/>
  <c r="H2994" i="2"/>
  <c r="H2993" i="2"/>
  <c r="H2992" i="2"/>
  <c r="H2991" i="2"/>
  <c r="H2990" i="2"/>
  <c r="H2989" i="2"/>
  <c r="H2988" i="2"/>
  <c r="H2987" i="2"/>
  <c r="H2986" i="2"/>
  <c r="H2985" i="2"/>
  <c r="H2984" i="2"/>
  <c r="H2983" i="2"/>
  <c r="H2982" i="2"/>
  <c r="H2981" i="2"/>
  <c r="H2980" i="2"/>
  <c r="H2979" i="2"/>
  <c r="H2978" i="2"/>
  <c r="H2977" i="2"/>
  <c r="H2976" i="2"/>
  <c r="H2975" i="2"/>
  <c r="H2974" i="2"/>
  <c r="H2973" i="2"/>
  <c r="H2972" i="2"/>
  <c r="H2971" i="2"/>
  <c r="H2970" i="2"/>
  <c r="H2969" i="2"/>
  <c r="H2968" i="2"/>
  <c r="H2967" i="2"/>
  <c r="H2966" i="2"/>
  <c r="H2965" i="2"/>
  <c r="H2964" i="2"/>
  <c r="H2963" i="2"/>
  <c r="H2962" i="2"/>
  <c r="H2961" i="2"/>
  <c r="H2960" i="2"/>
  <c r="H2959" i="2"/>
  <c r="H2958" i="2"/>
  <c r="H2957" i="2"/>
  <c r="H2956" i="2"/>
  <c r="H2955" i="2"/>
  <c r="H2954" i="2"/>
  <c r="H2953" i="2"/>
  <c r="H2952" i="2"/>
  <c r="H2951" i="2"/>
  <c r="H2950" i="2"/>
  <c r="H2949" i="2"/>
  <c r="H2948" i="2"/>
  <c r="H2947" i="2"/>
  <c r="H2946" i="2"/>
  <c r="H2945" i="2"/>
  <c r="H2944" i="2"/>
  <c r="H2943" i="2"/>
  <c r="H2942" i="2"/>
  <c r="H2941" i="2"/>
  <c r="H2940" i="2"/>
  <c r="H2939" i="2"/>
  <c r="H2938" i="2"/>
  <c r="H2937" i="2"/>
  <c r="H2936" i="2"/>
  <c r="H2935" i="2"/>
  <c r="H2934" i="2"/>
  <c r="H2933" i="2"/>
  <c r="H2932" i="2"/>
  <c r="H2931" i="2"/>
  <c r="H2930" i="2"/>
  <c r="H2929" i="2"/>
  <c r="H2928" i="2"/>
  <c r="H2927" i="2"/>
  <c r="H2926" i="2"/>
  <c r="H2925" i="2"/>
  <c r="H2924" i="2"/>
  <c r="H2923" i="2"/>
  <c r="H2922" i="2"/>
  <c r="H2921" i="2"/>
  <c r="H2920" i="2"/>
  <c r="H2919" i="2"/>
  <c r="H2918" i="2"/>
  <c r="H2917" i="2"/>
  <c r="H2916" i="2"/>
  <c r="H2915" i="2"/>
  <c r="H2914" i="2"/>
  <c r="H2913" i="2"/>
  <c r="H2912" i="2"/>
  <c r="H2911" i="2"/>
  <c r="H2910" i="2"/>
  <c r="H2909" i="2"/>
  <c r="H2908" i="2"/>
  <c r="H2907" i="2"/>
  <c r="H2906" i="2"/>
  <c r="H2905" i="2"/>
  <c r="H2904" i="2"/>
  <c r="H2903" i="2"/>
  <c r="H2902" i="2"/>
  <c r="H2901" i="2"/>
  <c r="H2900" i="2"/>
  <c r="H2899" i="2"/>
  <c r="H2898" i="2"/>
  <c r="H2897" i="2"/>
  <c r="H2896" i="2"/>
  <c r="H2895" i="2"/>
  <c r="H2894" i="2"/>
  <c r="H2893" i="2"/>
  <c r="H2892" i="2"/>
  <c r="H2891" i="2"/>
  <c r="H2890" i="2"/>
  <c r="H2889" i="2"/>
  <c r="H2888" i="2"/>
  <c r="H2887" i="2"/>
  <c r="H2886" i="2"/>
  <c r="H2885" i="2"/>
  <c r="H2884" i="2"/>
  <c r="H2883" i="2"/>
  <c r="H2882" i="2"/>
  <c r="H2881" i="2"/>
  <c r="H2880" i="2"/>
  <c r="H2879" i="2"/>
  <c r="H2878" i="2"/>
  <c r="H2877" i="2"/>
  <c r="H2876" i="2"/>
  <c r="H2875" i="2"/>
  <c r="H2874" i="2"/>
  <c r="H2873" i="2"/>
  <c r="H2872" i="2"/>
  <c r="H2871" i="2"/>
  <c r="H2870" i="2"/>
  <c r="H2869" i="2"/>
  <c r="H2868" i="2"/>
  <c r="H2867" i="2"/>
  <c r="H2866" i="2"/>
  <c r="H2865" i="2"/>
  <c r="H2864" i="2"/>
  <c r="H2863" i="2"/>
  <c r="H2862" i="2"/>
  <c r="H2861" i="2"/>
  <c r="H2860" i="2"/>
  <c r="H2859" i="2"/>
  <c r="H2858" i="2"/>
  <c r="H2857" i="2"/>
  <c r="H2856" i="2"/>
  <c r="H2855" i="2"/>
  <c r="H2854" i="2"/>
  <c r="H2853" i="2"/>
  <c r="H2852" i="2"/>
  <c r="H2851" i="2"/>
  <c r="H2850" i="2"/>
  <c r="H2849" i="2"/>
  <c r="H2848" i="2"/>
  <c r="H2847" i="2"/>
  <c r="H2846" i="2"/>
  <c r="H2845" i="2"/>
  <c r="H2844" i="2"/>
  <c r="H2843" i="2"/>
  <c r="H2842" i="2"/>
  <c r="H2841" i="2"/>
  <c r="H2840" i="2"/>
  <c r="H2839" i="2"/>
  <c r="H2838" i="2"/>
  <c r="H2837" i="2"/>
  <c r="H2836" i="2"/>
  <c r="H2835" i="2"/>
  <c r="H2834" i="2"/>
  <c r="H2833" i="2"/>
  <c r="H2832" i="2"/>
  <c r="H2831" i="2"/>
  <c r="H2830" i="2"/>
  <c r="H2829" i="2"/>
  <c r="H2828" i="2"/>
  <c r="H2827" i="2"/>
  <c r="H2826" i="2"/>
  <c r="H2825" i="2"/>
  <c r="H2824" i="2"/>
  <c r="H2823" i="2"/>
  <c r="H2822" i="2"/>
  <c r="H2821" i="2"/>
  <c r="H2820" i="2"/>
  <c r="H2819" i="2"/>
  <c r="H2818" i="2"/>
  <c r="H2817" i="2"/>
  <c r="H2816" i="2"/>
  <c r="H2815" i="2"/>
  <c r="H2814" i="2"/>
  <c r="H2813" i="2"/>
  <c r="H2812" i="2"/>
  <c r="H2811" i="2"/>
  <c r="H2810" i="2"/>
  <c r="H2809" i="2"/>
  <c r="H2808" i="2"/>
  <c r="H2807" i="2"/>
  <c r="H2806" i="2"/>
  <c r="H2805" i="2"/>
  <c r="H2804" i="2"/>
  <c r="H2803" i="2"/>
  <c r="H2802" i="2"/>
  <c r="H2801" i="2"/>
  <c r="H2800" i="2"/>
  <c r="H2799" i="2"/>
  <c r="H2798" i="2"/>
  <c r="H2797" i="2"/>
  <c r="H2796" i="2"/>
  <c r="H2795" i="2"/>
  <c r="H2794" i="2"/>
  <c r="H2793" i="2"/>
  <c r="H2792" i="2"/>
  <c r="H2791" i="2"/>
  <c r="H2790" i="2"/>
  <c r="H2789" i="2"/>
  <c r="H2788" i="2"/>
  <c r="H2787" i="2"/>
  <c r="H2786" i="2"/>
  <c r="H2785" i="2"/>
  <c r="H2784" i="2"/>
  <c r="H2783" i="2"/>
  <c r="H2782" i="2"/>
  <c r="H2781" i="2"/>
  <c r="H2780" i="2"/>
  <c r="H2779" i="2"/>
  <c r="H2778" i="2"/>
  <c r="H2777" i="2"/>
  <c r="H2776" i="2"/>
  <c r="H2775" i="2"/>
  <c r="H2774" i="2"/>
  <c r="H2773" i="2"/>
  <c r="H2772" i="2"/>
  <c r="H2771" i="2"/>
  <c r="H2770" i="2"/>
  <c r="H2769" i="2"/>
  <c r="H2768" i="2"/>
  <c r="H2767" i="2"/>
  <c r="H2766" i="2"/>
  <c r="H2765" i="2"/>
  <c r="H2764" i="2"/>
  <c r="H2763" i="2"/>
  <c r="H2762" i="2"/>
  <c r="H2761" i="2"/>
  <c r="H2760" i="2"/>
  <c r="H2759" i="2"/>
  <c r="H2758" i="2"/>
  <c r="H2757" i="2"/>
  <c r="H2756" i="2"/>
  <c r="H2755" i="2"/>
  <c r="H2754" i="2"/>
  <c r="H2753" i="2"/>
  <c r="H2752" i="2"/>
  <c r="H2751" i="2"/>
  <c r="H2750" i="2"/>
  <c r="H2749" i="2"/>
  <c r="H2748" i="2"/>
  <c r="H2747" i="2"/>
  <c r="H2746" i="2"/>
  <c r="H2745" i="2"/>
  <c r="H2744" i="2"/>
  <c r="H2743" i="2"/>
  <c r="H2742" i="2"/>
  <c r="H2741" i="2"/>
  <c r="H2740" i="2"/>
  <c r="H2739" i="2"/>
  <c r="H2738" i="2"/>
  <c r="H2737" i="2"/>
  <c r="H2736" i="2"/>
  <c r="H2735" i="2"/>
  <c r="H2734" i="2"/>
  <c r="H2733" i="2"/>
  <c r="H2732" i="2"/>
  <c r="H2731" i="2"/>
  <c r="H2730" i="2"/>
  <c r="H2729" i="2"/>
  <c r="H2728" i="2"/>
  <c r="H2727" i="2"/>
  <c r="H2726" i="2"/>
  <c r="H2725" i="2"/>
  <c r="H2724" i="2"/>
  <c r="H2723" i="2"/>
  <c r="H2722" i="2"/>
  <c r="H2721" i="2"/>
  <c r="H2720" i="2"/>
  <c r="H2719" i="2"/>
  <c r="H2718" i="2"/>
  <c r="H2717" i="2"/>
  <c r="H2716" i="2"/>
  <c r="H2715" i="2"/>
  <c r="H2714" i="2"/>
  <c r="H2713" i="2"/>
  <c r="H2712" i="2"/>
  <c r="H2711" i="2"/>
  <c r="H2710" i="2"/>
  <c r="H2709" i="2"/>
  <c r="H2708" i="2"/>
  <c r="H2707" i="2"/>
  <c r="H2706" i="2"/>
  <c r="H2705" i="2"/>
  <c r="H2704" i="2"/>
  <c r="H2703" i="2"/>
  <c r="H2702" i="2"/>
  <c r="H2701" i="2"/>
  <c r="H2700" i="2"/>
  <c r="H2699" i="2"/>
  <c r="H2698" i="2"/>
  <c r="H2697" i="2"/>
  <c r="H2696" i="2"/>
  <c r="H2695" i="2"/>
  <c r="H2694" i="2"/>
  <c r="H2693" i="2"/>
  <c r="H2692" i="2"/>
  <c r="H2691" i="2"/>
  <c r="H2690" i="2"/>
  <c r="H2689" i="2"/>
  <c r="H2688" i="2"/>
  <c r="H2687" i="2"/>
  <c r="H2686" i="2"/>
  <c r="H2685" i="2"/>
  <c r="H2684" i="2"/>
  <c r="H2683" i="2"/>
  <c r="H2682" i="2"/>
  <c r="H2681" i="2"/>
  <c r="H2680" i="2"/>
  <c r="H2679" i="2"/>
  <c r="H2678" i="2"/>
  <c r="H2677" i="2"/>
  <c r="H2676" i="2"/>
  <c r="H2675" i="2"/>
  <c r="H2674" i="2"/>
  <c r="H2673" i="2"/>
  <c r="H2672" i="2"/>
  <c r="H2671" i="2"/>
  <c r="H2670" i="2"/>
  <c r="H2669" i="2"/>
  <c r="H2668" i="2"/>
  <c r="H2667" i="2"/>
  <c r="H2666" i="2"/>
  <c r="H2665" i="2"/>
  <c r="H2664" i="2"/>
  <c r="H2663" i="2"/>
  <c r="H2662" i="2"/>
  <c r="H2661" i="2"/>
  <c r="H2660" i="2"/>
  <c r="H2659" i="2"/>
  <c r="H2658" i="2"/>
  <c r="H2657" i="2"/>
  <c r="H2656" i="2"/>
  <c r="H2655" i="2"/>
  <c r="H2654" i="2"/>
  <c r="H2653" i="2"/>
  <c r="H2652" i="2"/>
  <c r="H2651" i="2"/>
  <c r="H2650" i="2"/>
  <c r="H2649" i="2"/>
  <c r="H2648" i="2"/>
  <c r="H2647" i="2"/>
  <c r="H2646" i="2"/>
  <c r="H2645" i="2"/>
  <c r="H2644" i="2"/>
  <c r="H2643" i="2"/>
  <c r="H2642" i="2"/>
  <c r="H2641" i="2"/>
  <c r="H2640" i="2"/>
  <c r="H2639" i="2"/>
  <c r="H2638" i="2"/>
  <c r="H2637" i="2"/>
  <c r="H2636" i="2"/>
  <c r="H2635" i="2"/>
  <c r="H2634" i="2"/>
  <c r="H2633" i="2"/>
  <c r="H2632" i="2"/>
  <c r="H2631" i="2"/>
  <c r="H2630" i="2"/>
  <c r="H2629" i="2"/>
  <c r="H2628" i="2"/>
  <c r="H2627" i="2"/>
  <c r="H2626" i="2"/>
  <c r="H2625" i="2"/>
  <c r="H2624" i="2"/>
  <c r="H2623" i="2"/>
  <c r="H2622" i="2"/>
  <c r="H2621" i="2"/>
  <c r="H2620" i="2"/>
  <c r="H2619" i="2"/>
  <c r="H2618" i="2"/>
  <c r="H2617" i="2"/>
  <c r="H2616" i="2"/>
  <c r="H2615" i="2"/>
  <c r="H2614" i="2"/>
  <c r="H2613" i="2"/>
  <c r="H2612" i="2"/>
  <c r="H2611" i="2"/>
  <c r="H2610" i="2"/>
  <c r="H2609" i="2"/>
  <c r="H2608" i="2"/>
  <c r="H2607" i="2"/>
  <c r="H2606" i="2"/>
  <c r="H2605" i="2"/>
  <c r="H2604" i="2"/>
  <c r="H2603" i="2"/>
  <c r="H2602" i="2"/>
  <c r="H2601" i="2"/>
  <c r="H2600" i="2"/>
  <c r="H2599" i="2"/>
  <c r="H2598" i="2"/>
  <c r="H2597" i="2"/>
  <c r="H2596" i="2"/>
  <c r="H2595" i="2"/>
  <c r="H2594" i="2"/>
  <c r="H2593" i="2"/>
  <c r="H2592" i="2"/>
  <c r="H2591" i="2"/>
  <c r="H2590" i="2"/>
  <c r="H2589" i="2"/>
  <c r="H2588" i="2"/>
  <c r="H2587" i="2"/>
  <c r="H2586" i="2"/>
  <c r="H2585" i="2"/>
  <c r="H2584" i="2"/>
  <c r="H2583" i="2"/>
  <c r="H2582" i="2"/>
  <c r="H2581" i="2"/>
  <c r="H2580" i="2"/>
  <c r="H2579" i="2"/>
  <c r="H2578" i="2"/>
  <c r="H2577" i="2"/>
  <c r="H2576" i="2"/>
  <c r="H2575" i="2"/>
  <c r="H2574" i="2"/>
  <c r="H2573" i="2"/>
  <c r="H2572" i="2"/>
  <c r="H2571" i="2"/>
  <c r="H2570" i="2"/>
  <c r="H2569" i="2"/>
  <c r="H2568" i="2"/>
  <c r="H2567" i="2"/>
  <c r="H2566" i="2"/>
  <c r="H2565" i="2"/>
  <c r="H2564" i="2"/>
  <c r="H2563" i="2"/>
  <c r="H2562" i="2"/>
  <c r="H2561" i="2"/>
  <c r="H2560" i="2"/>
  <c r="H2559" i="2"/>
  <c r="H2558" i="2"/>
  <c r="H2557" i="2"/>
  <c r="H2556" i="2"/>
  <c r="H2555" i="2"/>
  <c r="H2554" i="2"/>
  <c r="H2553" i="2"/>
  <c r="H2552" i="2"/>
  <c r="H2551" i="2"/>
  <c r="H2550" i="2"/>
  <c r="H2549" i="2"/>
  <c r="H2548" i="2"/>
  <c r="H2547" i="2"/>
  <c r="H2546" i="2"/>
  <c r="H2545" i="2"/>
  <c r="H2544" i="2"/>
  <c r="H2543" i="2"/>
  <c r="H2542" i="2"/>
  <c r="H2541" i="2"/>
  <c r="H2540" i="2"/>
  <c r="H2539" i="2"/>
  <c r="H2538" i="2"/>
  <c r="H2537" i="2"/>
  <c r="H2536" i="2"/>
  <c r="H2535" i="2"/>
  <c r="H2534" i="2"/>
  <c r="H2533" i="2"/>
  <c r="H2532" i="2"/>
  <c r="H2531" i="2"/>
  <c r="H2530" i="2"/>
  <c r="H2529" i="2"/>
  <c r="H2528" i="2"/>
  <c r="H2527" i="2"/>
  <c r="H2526" i="2"/>
  <c r="H2525" i="2"/>
  <c r="H2524" i="2"/>
  <c r="H2523" i="2"/>
  <c r="H2522" i="2"/>
  <c r="H2521" i="2"/>
  <c r="H2520" i="2"/>
  <c r="H2519" i="2"/>
  <c r="H2518" i="2"/>
  <c r="H2517" i="2"/>
  <c r="H2516" i="2"/>
  <c r="H2515" i="2"/>
  <c r="H2514" i="2"/>
  <c r="H2513" i="2"/>
  <c r="H2512" i="2"/>
  <c r="H2511" i="2"/>
  <c r="H2510" i="2"/>
  <c r="H2509" i="2"/>
  <c r="H2508" i="2"/>
  <c r="H2507" i="2"/>
  <c r="H2506" i="2"/>
  <c r="H2505" i="2"/>
  <c r="H2504" i="2"/>
  <c r="H2503" i="2"/>
  <c r="H2502" i="2"/>
  <c r="H2501" i="2"/>
  <c r="H2500" i="2"/>
  <c r="H2499" i="2"/>
  <c r="H2498" i="2"/>
  <c r="H2497" i="2"/>
  <c r="H2496" i="2"/>
  <c r="H2495" i="2"/>
  <c r="H2494" i="2"/>
  <c r="H2493" i="2"/>
  <c r="H2492" i="2"/>
  <c r="H2491" i="2"/>
  <c r="H2490" i="2"/>
  <c r="H2489" i="2"/>
  <c r="H2488" i="2"/>
  <c r="H2487" i="2"/>
  <c r="H2486" i="2"/>
  <c r="H2485" i="2"/>
  <c r="H2484" i="2"/>
  <c r="H2483" i="2"/>
  <c r="H2482" i="2"/>
  <c r="H2481" i="2"/>
  <c r="H2480" i="2"/>
  <c r="H2479" i="2"/>
  <c r="H2478" i="2"/>
  <c r="H2477" i="2"/>
  <c r="H2476" i="2"/>
  <c r="H2475" i="2"/>
  <c r="H2474" i="2"/>
  <c r="H2473" i="2"/>
  <c r="H2472" i="2"/>
  <c r="H2471" i="2"/>
  <c r="H2470" i="2"/>
  <c r="H2469" i="2"/>
  <c r="H2468" i="2"/>
  <c r="H2467" i="2"/>
  <c r="H2466" i="2"/>
  <c r="H2465" i="2"/>
  <c r="H2464" i="2"/>
  <c r="H2463" i="2"/>
  <c r="H2462" i="2"/>
  <c r="H2461" i="2"/>
  <c r="H2460" i="2"/>
  <c r="H2459" i="2"/>
  <c r="H2458" i="2"/>
  <c r="H2457" i="2"/>
  <c r="H2456" i="2"/>
  <c r="H2455" i="2"/>
  <c r="H2454" i="2"/>
  <c r="H2453" i="2"/>
  <c r="H2452" i="2"/>
  <c r="H2451" i="2"/>
  <c r="H2450" i="2"/>
  <c r="H2449" i="2"/>
  <c r="H2448" i="2"/>
  <c r="H2447" i="2"/>
  <c r="H2446" i="2"/>
  <c r="H2445" i="2"/>
  <c r="H2444" i="2"/>
  <c r="H2443" i="2"/>
  <c r="H2442" i="2"/>
  <c r="H2441" i="2"/>
  <c r="H2440" i="2"/>
  <c r="H2439" i="2"/>
  <c r="H2438" i="2"/>
  <c r="H2437" i="2"/>
  <c r="H2436" i="2"/>
  <c r="H2435" i="2"/>
  <c r="H2434" i="2"/>
  <c r="H2433" i="2"/>
  <c r="H2432" i="2"/>
  <c r="H2431" i="2"/>
  <c r="H2430" i="2"/>
  <c r="H2429" i="2"/>
  <c r="H2428" i="2"/>
  <c r="H2427" i="2"/>
  <c r="H2426" i="2"/>
  <c r="H2425" i="2"/>
  <c r="H2424" i="2"/>
  <c r="H2423" i="2"/>
  <c r="H2422" i="2"/>
  <c r="H2421" i="2"/>
  <c r="H2420" i="2"/>
  <c r="H2419" i="2"/>
  <c r="H2418" i="2"/>
  <c r="H2417" i="2"/>
  <c r="H2416" i="2"/>
  <c r="H2415" i="2"/>
  <c r="H2414" i="2"/>
  <c r="H2413" i="2"/>
  <c r="H2412" i="2"/>
  <c r="H2411" i="2"/>
  <c r="H2410" i="2"/>
  <c r="H2409" i="2"/>
  <c r="H2408" i="2"/>
  <c r="H2407" i="2"/>
  <c r="H2406" i="2"/>
  <c r="H2405" i="2"/>
  <c r="H2404" i="2"/>
  <c r="H2403" i="2"/>
  <c r="H2402" i="2"/>
  <c r="H2401" i="2"/>
  <c r="H2400" i="2"/>
  <c r="H2399" i="2"/>
  <c r="H2398" i="2"/>
  <c r="H2397" i="2"/>
  <c r="H2396" i="2"/>
  <c r="H2395" i="2"/>
  <c r="H2394" i="2"/>
  <c r="H2393" i="2"/>
  <c r="H2392" i="2"/>
  <c r="H2391" i="2"/>
  <c r="H2390" i="2"/>
  <c r="H2389" i="2"/>
  <c r="H2388" i="2"/>
  <c r="H2387" i="2"/>
  <c r="H2386" i="2"/>
  <c r="H2385" i="2"/>
  <c r="H2384" i="2"/>
  <c r="H2383" i="2"/>
  <c r="H2382" i="2"/>
  <c r="H2381" i="2"/>
  <c r="H2380" i="2"/>
  <c r="H2379" i="2"/>
  <c r="H2378" i="2"/>
  <c r="H2377" i="2"/>
  <c r="H2376" i="2"/>
  <c r="H2375" i="2"/>
  <c r="H2374" i="2"/>
  <c r="H2373" i="2"/>
  <c r="H2372" i="2"/>
  <c r="H2371" i="2"/>
  <c r="H2370" i="2"/>
  <c r="H2369" i="2"/>
  <c r="H2368" i="2"/>
  <c r="H2367" i="2"/>
  <c r="H2366" i="2"/>
  <c r="H2365" i="2"/>
  <c r="H2364" i="2"/>
  <c r="H2363" i="2"/>
  <c r="H2362" i="2"/>
  <c r="H2361" i="2"/>
  <c r="H2360" i="2"/>
  <c r="H2359" i="2"/>
  <c r="H2358" i="2"/>
  <c r="H2357" i="2"/>
  <c r="H2356" i="2"/>
  <c r="H2355" i="2"/>
  <c r="H2354" i="2"/>
  <c r="H2353" i="2"/>
  <c r="H2352" i="2"/>
  <c r="H2351" i="2"/>
  <c r="H2350" i="2"/>
  <c r="H2349" i="2"/>
  <c r="H2348" i="2"/>
  <c r="H2347" i="2"/>
  <c r="H2346" i="2"/>
  <c r="H2345" i="2"/>
  <c r="H2344" i="2"/>
  <c r="H2343" i="2"/>
  <c r="H2342" i="2"/>
  <c r="H2341" i="2"/>
  <c r="H2340" i="2"/>
  <c r="H2339" i="2"/>
  <c r="H2338" i="2"/>
  <c r="H2337" i="2"/>
  <c r="H2336" i="2"/>
  <c r="H2335" i="2"/>
  <c r="H2334" i="2"/>
  <c r="H2333" i="2"/>
  <c r="H2332" i="2"/>
  <c r="H2331" i="2"/>
  <c r="H2330" i="2"/>
  <c r="H2329" i="2"/>
  <c r="H2328" i="2"/>
  <c r="H2327" i="2"/>
  <c r="H2326" i="2"/>
  <c r="H2325" i="2"/>
  <c r="H2324" i="2"/>
  <c r="H2323" i="2"/>
  <c r="H2322" i="2"/>
  <c r="H2321" i="2"/>
  <c r="H2320" i="2"/>
  <c r="H2319" i="2"/>
  <c r="H2318" i="2"/>
  <c r="H2317" i="2"/>
  <c r="H2316" i="2"/>
  <c r="H2315" i="2"/>
  <c r="H2314" i="2"/>
  <c r="H2313" i="2"/>
  <c r="H2312" i="2"/>
  <c r="H2311" i="2"/>
  <c r="H2310" i="2"/>
  <c r="H2309" i="2"/>
  <c r="H2308" i="2"/>
  <c r="H2307" i="2"/>
  <c r="H2306" i="2"/>
  <c r="H2305" i="2"/>
  <c r="H2304" i="2"/>
  <c r="H2303" i="2"/>
  <c r="H2302" i="2"/>
  <c r="H2301" i="2"/>
  <c r="H2300" i="2"/>
  <c r="H2299" i="2"/>
  <c r="H2298" i="2"/>
  <c r="H2297" i="2"/>
  <c r="H2296" i="2"/>
  <c r="H2295" i="2"/>
  <c r="H2294" i="2"/>
  <c r="H2293" i="2"/>
  <c r="H2292" i="2"/>
  <c r="H2291" i="2"/>
  <c r="H2290" i="2"/>
  <c r="H2289" i="2"/>
  <c r="H2288" i="2"/>
  <c r="H2287" i="2"/>
  <c r="H2286" i="2"/>
  <c r="H2285" i="2"/>
  <c r="H2284" i="2"/>
  <c r="H2283" i="2"/>
  <c r="H2282" i="2"/>
  <c r="H2281" i="2"/>
  <c r="H2280" i="2"/>
  <c r="H2279" i="2"/>
  <c r="H2278" i="2"/>
  <c r="H2277" i="2"/>
  <c r="H2276" i="2"/>
  <c r="H2275" i="2"/>
  <c r="H2274" i="2"/>
  <c r="H2273" i="2"/>
  <c r="H2272" i="2"/>
  <c r="H2271" i="2"/>
  <c r="H2270" i="2"/>
  <c r="H2269" i="2"/>
  <c r="H2268" i="2"/>
  <c r="H2267" i="2"/>
  <c r="H2266" i="2"/>
  <c r="H2265" i="2"/>
  <c r="H2264" i="2"/>
  <c r="H2263" i="2"/>
  <c r="H2262" i="2"/>
  <c r="H2261" i="2"/>
  <c r="H2260" i="2"/>
  <c r="H2259" i="2"/>
  <c r="H2258" i="2"/>
  <c r="H2257" i="2"/>
  <c r="H2256" i="2"/>
  <c r="H2255" i="2"/>
  <c r="H2254" i="2"/>
  <c r="H2253" i="2"/>
  <c r="H2252" i="2"/>
  <c r="H2251" i="2"/>
  <c r="H2250" i="2"/>
  <c r="H2249" i="2"/>
  <c r="H2248" i="2"/>
  <c r="H2247" i="2"/>
  <c r="H2246" i="2"/>
  <c r="H2245" i="2"/>
  <c r="H2244" i="2"/>
  <c r="H2243" i="2"/>
  <c r="H2242" i="2"/>
  <c r="H2241" i="2"/>
  <c r="H2240" i="2"/>
  <c r="H2239" i="2"/>
  <c r="H2238" i="2"/>
  <c r="H2237" i="2"/>
  <c r="H2236" i="2"/>
  <c r="H2235" i="2"/>
  <c r="H2234" i="2"/>
  <c r="H2233" i="2"/>
  <c r="H2232" i="2"/>
  <c r="H2231" i="2"/>
  <c r="H2230" i="2"/>
  <c r="H2229" i="2"/>
  <c r="H2228" i="2"/>
  <c r="H2227" i="2"/>
  <c r="H2226" i="2"/>
  <c r="H2225" i="2"/>
  <c r="H2224" i="2"/>
  <c r="H2223" i="2"/>
  <c r="H2222" i="2"/>
  <c r="H2221" i="2"/>
  <c r="H2220" i="2"/>
  <c r="H2219" i="2"/>
  <c r="H2218" i="2"/>
  <c r="H2217" i="2"/>
  <c r="H2216" i="2"/>
  <c r="H2215" i="2"/>
  <c r="H2214" i="2"/>
  <c r="H2213" i="2"/>
  <c r="H2212" i="2"/>
  <c r="H2211" i="2"/>
  <c r="H2210" i="2"/>
  <c r="H2209" i="2"/>
  <c r="H2208" i="2"/>
  <c r="H2207" i="2"/>
  <c r="H2206" i="2"/>
  <c r="H2205" i="2"/>
  <c r="H2204" i="2"/>
  <c r="H2203" i="2"/>
  <c r="H2202" i="2"/>
  <c r="H2201" i="2"/>
  <c r="H2200" i="2"/>
  <c r="H2199" i="2"/>
  <c r="H2198" i="2"/>
  <c r="H2197" i="2"/>
  <c r="H2196" i="2"/>
  <c r="H2195" i="2"/>
  <c r="H2194" i="2"/>
  <c r="H2193" i="2"/>
  <c r="H2192" i="2"/>
  <c r="H2191" i="2"/>
  <c r="H2190" i="2"/>
  <c r="H2189" i="2"/>
  <c r="H2188" i="2"/>
  <c r="H2187" i="2"/>
  <c r="H2186" i="2"/>
  <c r="H2185" i="2"/>
  <c r="H2184" i="2"/>
  <c r="H2183" i="2"/>
  <c r="H2182" i="2"/>
  <c r="H2181" i="2"/>
  <c r="H2180" i="2"/>
  <c r="H2179" i="2"/>
  <c r="H2178" i="2"/>
  <c r="H2177" i="2"/>
  <c r="H2176" i="2"/>
  <c r="H2175" i="2"/>
  <c r="H2174" i="2"/>
  <c r="H2173" i="2"/>
  <c r="H2172" i="2"/>
  <c r="H2171" i="2"/>
  <c r="H2170" i="2"/>
  <c r="H2169" i="2"/>
  <c r="H2168" i="2"/>
  <c r="H2167" i="2"/>
  <c r="H2166" i="2"/>
  <c r="H2165" i="2"/>
  <c r="H2164" i="2"/>
  <c r="H2163" i="2"/>
  <c r="H2162" i="2"/>
  <c r="H2161" i="2"/>
  <c r="H2160" i="2"/>
  <c r="H2159" i="2"/>
  <c r="H2158" i="2"/>
  <c r="H2157" i="2"/>
  <c r="H2156" i="2"/>
  <c r="H2155" i="2"/>
  <c r="H2154" i="2"/>
  <c r="H2153" i="2"/>
  <c r="H2152" i="2"/>
  <c r="H2151" i="2"/>
  <c r="H2150" i="2"/>
  <c r="H2149" i="2"/>
  <c r="H2148" i="2"/>
  <c r="H2147" i="2"/>
  <c r="H2146" i="2"/>
  <c r="H2145" i="2"/>
  <c r="H2144" i="2"/>
  <c r="H2143" i="2"/>
  <c r="H2142" i="2"/>
  <c r="H2141" i="2"/>
  <c r="H2140" i="2"/>
  <c r="H2139" i="2"/>
  <c r="H2138" i="2"/>
  <c r="H2137" i="2"/>
  <c r="H2136" i="2"/>
  <c r="H2135" i="2"/>
  <c r="H2134" i="2"/>
  <c r="H2133" i="2"/>
  <c r="H2132" i="2"/>
  <c r="H2131" i="2"/>
  <c r="H2130" i="2"/>
  <c r="H2129" i="2"/>
  <c r="H2128" i="2"/>
  <c r="H2127" i="2"/>
  <c r="H2126" i="2"/>
  <c r="H2125" i="2"/>
  <c r="H2124" i="2"/>
  <c r="H2123" i="2"/>
  <c r="H2122" i="2"/>
  <c r="H2121" i="2"/>
  <c r="H2120" i="2"/>
  <c r="H2119" i="2"/>
  <c r="H2118" i="2"/>
  <c r="H2117" i="2"/>
  <c r="H2116" i="2"/>
  <c r="H2115" i="2"/>
  <c r="H2114" i="2"/>
  <c r="H2113" i="2"/>
  <c r="H2112" i="2"/>
  <c r="H2111" i="2"/>
  <c r="H2110" i="2"/>
  <c r="H2109" i="2"/>
  <c r="H2108" i="2"/>
  <c r="H2107" i="2"/>
  <c r="H2106" i="2"/>
  <c r="H2105" i="2"/>
  <c r="H2104" i="2"/>
  <c r="H2103" i="2"/>
  <c r="H2102" i="2"/>
  <c r="H2101" i="2"/>
  <c r="H2100" i="2"/>
  <c r="H2099" i="2"/>
  <c r="H2098" i="2"/>
  <c r="H2097" i="2"/>
  <c r="H2096" i="2"/>
  <c r="H2095" i="2"/>
  <c r="H2094" i="2"/>
  <c r="H2093" i="2"/>
  <c r="H2092" i="2"/>
  <c r="H2091" i="2"/>
  <c r="H2090" i="2"/>
  <c r="H2089" i="2"/>
  <c r="H2088" i="2"/>
  <c r="H2087" i="2"/>
  <c r="H2086" i="2"/>
  <c r="H2085" i="2"/>
  <c r="H2084" i="2"/>
  <c r="H2083" i="2"/>
  <c r="H2082" i="2"/>
  <c r="H2081" i="2"/>
  <c r="H2080" i="2"/>
  <c r="H2079" i="2"/>
  <c r="H2078" i="2"/>
  <c r="H2077" i="2"/>
  <c r="H2076" i="2"/>
  <c r="H2075" i="2"/>
  <c r="H2074" i="2"/>
  <c r="H2073" i="2"/>
  <c r="H2072" i="2"/>
  <c r="H2071" i="2"/>
  <c r="H2070" i="2"/>
  <c r="H2069" i="2"/>
  <c r="H2068" i="2"/>
  <c r="H2067" i="2"/>
  <c r="H2066" i="2"/>
  <c r="H2065" i="2"/>
  <c r="H2064" i="2"/>
  <c r="H2063" i="2"/>
  <c r="H2062" i="2"/>
  <c r="H2061" i="2"/>
  <c r="H2060" i="2"/>
  <c r="H2059" i="2"/>
  <c r="H2058" i="2"/>
  <c r="H2057" i="2"/>
  <c r="H2056" i="2"/>
  <c r="H2055" i="2"/>
  <c r="H2054" i="2"/>
  <c r="H2053" i="2"/>
  <c r="H2052" i="2"/>
  <c r="H2051" i="2"/>
  <c r="H2050" i="2"/>
  <c r="H2049" i="2"/>
  <c r="H2048" i="2"/>
  <c r="H2047" i="2"/>
  <c r="H2046" i="2"/>
  <c r="H2045" i="2"/>
  <c r="H2044" i="2"/>
  <c r="H2043" i="2"/>
  <c r="H2042" i="2"/>
  <c r="H2041" i="2"/>
  <c r="H2040" i="2"/>
  <c r="H2039" i="2"/>
  <c r="H2038" i="2"/>
  <c r="H2037" i="2"/>
  <c r="H2036" i="2"/>
  <c r="H2035" i="2"/>
  <c r="H2034" i="2"/>
  <c r="H2033" i="2"/>
  <c r="H2032" i="2"/>
  <c r="H2031" i="2"/>
  <c r="H2030" i="2"/>
  <c r="H2029" i="2"/>
  <c r="H2028" i="2"/>
  <c r="H2027" i="2"/>
  <c r="H2026" i="2"/>
  <c r="H2025" i="2"/>
  <c r="H2024" i="2"/>
  <c r="H2023" i="2"/>
  <c r="H2022" i="2"/>
  <c r="H2021" i="2"/>
  <c r="H2020" i="2"/>
  <c r="H2019" i="2"/>
  <c r="H2018" i="2"/>
  <c r="H2017" i="2"/>
  <c r="H2016" i="2"/>
  <c r="H2015" i="2"/>
  <c r="H2014" i="2"/>
  <c r="H2013" i="2"/>
  <c r="H2012" i="2"/>
  <c r="H2011" i="2"/>
  <c r="H2010" i="2"/>
  <c r="H2009" i="2"/>
  <c r="H2008" i="2"/>
  <c r="H2007" i="2"/>
  <c r="H2006" i="2"/>
  <c r="H2005" i="2"/>
  <c r="H2004" i="2"/>
  <c r="H2003" i="2"/>
  <c r="H2002" i="2"/>
  <c r="H2001" i="2"/>
  <c r="H2000" i="2"/>
  <c r="H1999" i="2"/>
  <c r="H1998" i="2"/>
  <c r="H1997" i="2"/>
  <c r="H1996" i="2"/>
  <c r="H1995" i="2"/>
  <c r="H1994" i="2"/>
  <c r="H1993" i="2"/>
  <c r="H1992" i="2"/>
  <c r="H1991" i="2"/>
  <c r="H1990" i="2"/>
  <c r="H1989" i="2"/>
  <c r="H1988" i="2"/>
  <c r="H1987" i="2"/>
  <c r="H1986" i="2"/>
  <c r="H1985" i="2"/>
  <c r="H1984" i="2"/>
  <c r="H1983" i="2"/>
  <c r="H1982" i="2"/>
  <c r="H1981" i="2"/>
  <c r="H1980" i="2"/>
  <c r="H1979" i="2"/>
  <c r="H1978" i="2"/>
  <c r="H1977" i="2"/>
  <c r="H1976" i="2"/>
  <c r="H1975" i="2"/>
  <c r="H1974" i="2"/>
  <c r="H1973" i="2"/>
  <c r="H1972" i="2"/>
  <c r="H1971" i="2"/>
  <c r="H1970" i="2"/>
  <c r="H1969" i="2"/>
  <c r="H1968" i="2"/>
  <c r="H1967" i="2"/>
  <c r="H1966" i="2"/>
  <c r="H1965" i="2"/>
  <c r="H1964" i="2"/>
  <c r="H1963" i="2"/>
  <c r="H1962" i="2"/>
  <c r="H1961" i="2"/>
  <c r="H1960" i="2"/>
  <c r="H1959" i="2"/>
  <c r="H1958" i="2"/>
  <c r="H1957" i="2"/>
  <c r="H1956" i="2"/>
  <c r="H1955" i="2"/>
  <c r="H1954" i="2"/>
  <c r="H1953" i="2"/>
  <c r="H1952" i="2"/>
  <c r="H1951" i="2"/>
  <c r="H1950" i="2"/>
  <c r="H1949" i="2"/>
  <c r="H1948" i="2"/>
  <c r="H1947" i="2"/>
  <c r="H1946" i="2"/>
  <c r="H1945" i="2"/>
  <c r="H1944" i="2"/>
  <c r="H1943" i="2"/>
  <c r="H1942" i="2"/>
  <c r="H1941" i="2"/>
  <c r="H1940" i="2"/>
  <c r="H1939" i="2"/>
  <c r="H1938" i="2"/>
  <c r="H1937" i="2"/>
  <c r="H1936" i="2"/>
  <c r="H1935" i="2"/>
  <c r="H1934" i="2"/>
  <c r="H1933" i="2"/>
  <c r="H1932" i="2"/>
  <c r="H1931" i="2"/>
  <c r="H1930" i="2"/>
  <c r="H1929" i="2"/>
  <c r="H1928" i="2"/>
  <c r="H1927" i="2"/>
  <c r="H1926" i="2"/>
  <c r="H1925" i="2"/>
  <c r="H1924" i="2"/>
  <c r="H1923" i="2"/>
  <c r="H1922" i="2"/>
  <c r="H1921" i="2"/>
  <c r="H1920" i="2"/>
  <c r="H1919" i="2"/>
  <c r="H1918" i="2"/>
  <c r="H1917" i="2"/>
  <c r="H1916" i="2"/>
  <c r="H1915" i="2"/>
  <c r="H1914" i="2"/>
  <c r="H1913" i="2"/>
  <c r="H1912" i="2"/>
  <c r="H1911" i="2"/>
  <c r="H1910" i="2"/>
  <c r="H1909" i="2"/>
  <c r="H1908" i="2"/>
  <c r="H1907" i="2"/>
  <c r="H1906" i="2"/>
  <c r="H1905" i="2"/>
  <c r="H1904" i="2"/>
  <c r="H1903" i="2"/>
  <c r="H1902" i="2"/>
  <c r="H1901" i="2"/>
  <c r="H1900" i="2"/>
  <c r="H1899" i="2"/>
  <c r="H1898" i="2"/>
  <c r="H1897" i="2"/>
  <c r="H1896" i="2"/>
  <c r="H1895" i="2"/>
  <c r="H1894" i="2"/>
  <c r="H1893" i="2"/>
  <c r="H1892" i="2"/>
  <c r="H1891" i="2"/>
  <c r="H1890" i="2"/>
  <c r="H1889" i="2"/>
  <c r="H1888" i="2"/>
  <c r="H1887" i="2"/>
  <c r="H1886" i="2"/>
  <c r="H1885" i="2"/>
  <c r="H1884" i="2"/>
  <c r="H1883" i="2"/>
  <c r="H1882" i="2"/>
  <c r="H1881" i="2"/>
  <c r="H1880" i="2"/>
  <c r="H1879" i="2"/>
  <c r="H1878" i="2"/>
  <c r="H1877" i="2"/>
  <c r="H1876" i="2"/>
  <c r="H1875" i="2"/>
  <c r="H1874" i="2"/>
  <c r="H1873" i="2"/>
  <c r="H1872" i="2"/>
  <c r="H1871" i="2"/>
  <c r="H1870" i="2"/>
  <c r="H1869" i="2"/>
  <c r="H1868" i="2"/>
  <c r="H1867" i="2"/>
  <c r="H1866" i="2"/>
  <c r="H1865" i="2"/>
  <c r="H1864" i="2"/>
  <c r="H1863" i="2"/>
  <c r="H1862" i="2"/>
  <c r="H1861" i="2"/>
  <c r="H1860" i="2"/>
  <c r="H1859" i="2"/>
  <c r="H1858" i="2"/>
  <c r="H1857" i="2"/>
  <c r="H1856" i="2"/>
  <c r="H1855" i="2"/>
  <c r="H1854" i="2"/>
  <c r="H1853" i="2"/>
  <c r="H1852" i="2"/>
  <c r="H1851" i="2"/>
  <c r="H1850" i="2"/>
  <c r="H1849" i="2"/>
  <c r="H1848" i="2"/>
  <c r="H1847" i="2"/>
  <c r="H1846" i="2"/>
  <c r="H1845" i="2"/>
  <c r="H1844" i="2"/>
  <c r="H1843" i="2"/>
  <c r="H1842" i="2"/>
  <c r="H1841" i="2"/>
  <c r="H1840" i="2"/>
  <c r="H1839" i="2"/>
  <c r="H1838" i="2"/>
  <c r="H1837" i="2"/>
  <c r="H1836" i="2"/>
  <c r="H1835" i="2"/>
  <c r="H1834" i="2"/>
  <c r="H1833" i="2"/>
  <c r="H1832" i="2"/>
  <c r="H1831" i="2"/>
  <c r="H1830" i="2"/>
  <c r="H1829" i="2"/>
  <c r="H1828" i="2"/>
  <c r="H1827" i="2"/>
  <c r="H1826" i="2"/>
  <c r="H1825" i="2"/>
  <c r="H1824" i="2"/>
  <c r="H1823" i="2"/>
  <c r="H1822" i="2"/>
  <c r="H1821" i="2"/>
  <c r="H1820" i="2"/>
  <c r="H1819" i="2"/>
  <c r="H1818" i="2"/>
  <c r="H1817" i="2"/>
  <c r="H1816" i="2"/>
  <c r="H1815" i="2"/>
  <c r="H1814" i="2"/>
  <c r="H1813" i="2"/>
  <c r="H1812" i="2"/>
  <c r="H1811" i="2"/>
  <c r="H1810" i="2"/>
  <c r="H1809" i="2"/>
  <c r="H1808" i="2"/>
  <c r="H1807" i="2"/>
  <c r="H1806" i="2"/>
  <c r="H1805" i="2"/>
  <c r="H1804" i="2"/>
  <c r="H1803" i="2"/>
  <c r="H1802" i="2"/>
  <c r="H1801" i="2"/>
  <c r="H1800" i="2"/>
  <c r="H1799" i="2"/>
  <c r="H1798" i="2"/>
  <c r="H1797" i="2"/>
  <c r="H1796" i="2"/>
  <c r="H1795" i="2"/>
  <c r="H1794" i="2"/>
  <c r="H1793" i="2"/>
  <c r="H1792" i="2"/>
  <c r="H1791" i="2"/>
  <c r="H1790" i="2"/>
  <c r="H1789" i="2"/>
  <c r="H1788" i="2"/>
  <c r="H1787" i="2"/>
  <c r="H1786" i="2"/>
  <c r="H1785" i="2"/>
  <c r="H1784" i="2"/>
  <c r="H1783" i="2"/>
  <c r="H1782" i="2"/>
  <c r="H1781" i="2"/>
  <c r="H1780" i="2"/>
  <c r="H1779" i="2"/>
  <c r="H1778" i="2"/>
  <c r="H1777" i="2"/>
  <c r="H1776" i="2"/>
  <c r="H1775" i="2"/>
  <c r="H1774" i="2"/>
  <c r="H1773" i="2"/>
  <c r="H1772" i="2"/>
  <c r="H1771" i="2"/>
  <c r="H1770" i="2"/>
  <c r="H1769" i="2"/>
  <c r="H1768" i="2"/>
  <c r="H1767" i="2"/>
  <c r="H1766" i="2"/>
  <c r="H1765" i="2"/>
  <c r="H1764" i="2"/>
  <c r="H1763" i="2"/>
  <c r="H1762" i="2"/>
  <c r="H1761" i="2"/>
  <c r="H1760" i="2"/>
  <c r="H1759" i="2"/>
  <c r="H1758" i="2"/>
  <c r="H1757" i="2"/>
  <c r="H1756" i="2"/>
  <c r="H1755" i="2"/>
  <c r="H1754" i="2"/>
  <c r="H1753" i="2"/>
  <c r="H1752" i="2"/>
  <c r="H1751" i="2"/>
  <c r="H1750" i="2"/>
  <c r="H1749" i="2"/>
  <c r="H1748" i="2"/>
  <c r="H1747" i="2"/>
  <c r="H1746" i="2"/>
  <c r="H1745" i="2"/>
  <c r="H1744" i="2"/>
  <c r="H1743" i="2"/>
  <c r="H1742" i="2"/>
  <c r="H1741" i="2"/>
  <c r="H1740" i="2"/>
  <c r="H1739" i="2"/>
  <c r="H1738" i="2"/>
  <c r="H1737" i="2"/>
  <c r="H1736" i="2"/>
  <c r="H1735" i="2"/>
  <c r="H1734" i="2"/>
  <c r="H1733" i="2"/>
  <c r="H1732" i="2"/>
  <c r="H1731" i="2"/>
  <c r="H1730" i="2"/>
  <c r="H1729" i="2"/>
  <c r="H1728" i="2"/>
  <c r="H1727" i="2"/>
  <c r="H1726" i="2"/>
  <c r="H1725" i="2"/>
  <c r="H1724" i="2"/>
  <c r="H1723" i="2"/>
  <c r="H1722" i="2"/>
  <c r="H1721" i="2"/>
  <c r="H1720" i="2"/>
  <c r="H1719" i="2"/>
  <c r="H1718" i="2"/>
  <c r="H1717" i="2"/>
  <c r="H1716" i="2"/>
  <c r="H1715" i="2"/>
  <c r="H1714" i="2"/>
  <c r="H1713" i="2"/>
  <c r="H1712" i="2"/>
  <c r="H1711" i="2"/>
  <c r="H1710" i="2"/>
  <c r="H1709" i="2"/>
  <c r="H1708" i="2"/>
  <c r="H1707" i="2"/>
  <c r="H1706" i="2"/>
  <c r="H1705" i="2"/>
  <c r="H1704" i="2"/>
  <c r="H1703" i="2"/>
  <c r="H1702" i="2"/>
  <c r="H1701" i="2"/>
  <c r="H1700" i="2"/>
  <c r="H1699" i="2"/>
  <c r="H1698" i="2"/>
  <c r="H1697" i="2"/>
  <c r="H1696" i="2"/>
  <c r="H1695" i="2"/>
  <c r="H1694" i="2"/>
  <c r="H1693" i="2"/>
  <c r="H1692" i="2"/>
  <c r="H1691" i="2"/>
  <c r="H1690" i="2"/>
  <c r="H1689" i="2"/>
  <c r="H1688" i="2"/>
  <c r="H1687" i="2"/>
  <c r="H1686" i="2"/>
  <c r="H1685" i="2"/>
  <c r="H1684" i="2"/>
  <c r="H1683" i="2"/>
  <c r="H1682" i="2"/>
  <c r="H1681" i="2"/>
  <c r="H1680" i="2"/>
  <c r="H1679" i="2"/>
  <c r="H1678" i="2"/>
  <c r="H1677" i="2"/>
  <c r="H1676" i="2"/>
  <c r="H1675" i="2"/>
  <c r="H1674" i="2"/>
  <c r="H1673" i="2"/>
  <c r="H1672" i="2"/>
  <c r="H1671" i="2"/>
  <c r="H1670" i="2"/>
  <c r="H1669" i="2"/>
  <c r="H1668" i="2"/>
  <c r="H1667" i="2"/>
  <c r="H1666" i="2"/>
  <c r="H1665" i="2"/>
  <c r="H1664" i="2"/>
  <c r="H1663" i="2"/>
  <c r="H1662" i="2"/>
  <c r="H1661" i="2"/>
  <c r="H1660" i="2"/>
  <c r="H1659" i="2"/>
  <c r="H1658" i="2"/>
  <c r="H1657" i="2"/>
  <c r="H1656" i="2"/>
  <c r="H1655" i="2"/>
  <c r="H1654" i="2"/>
  <c r="H1653" i="2"/>
  <c r="H1652" i="2"/>
  <c r="H1651" i="2"/>
  <c r="H1650" i="2"/>
  <c r="H1649" i="2"/>
  <c r="H1648" i="2"/>
  <c r="H1647" i="2"/>
  <c r="H1646" i="2"/>
  <c r="H1645" i="2"/>
  <c r="H1644" i="2"/>
  <c r="H1643" i="2"/>
  <c r="H1642" i="2"/>
  <c r="H1641" i="2"/>
  <c r="H1640" i="2"/>
  <c r="H1639" i="2"/>
  <c r="H1638" i="2"/>
  <c r="H1637" i="2"/>
  <c r="H1636" i="2"/>
  <c r="H1635" i="2"/>
  <c r="H1634" i="2"/>
  <c r="H1633" i="2"/>
  <c r="H1632" i="2"/>
  <c r="H1631" i="2"/>
  <c r="H1630" i="2"/>
  <c r="H1629" i="2"/>
  <c r="H1628" i="2"/>
  <c r="H1627" i="2"/>
  <c r="H1626" i="2"/>
  <c r="H1625" i="2"/>
  <c r="H1624" i="2"/>
  <c r="H1623" i="2"/>
  <c r="H1622" i="2"/>
  <c r="H1621" i="2"/>
  <c r="H1620" i="2"/>
  <c r="H1619" i="2"/>
  <c r="H1618" i="2"/>
  <c r="H1617" i="2"/>
  <c r="H1616" i="2"/>
  <c r="H1615" i="2"/>
  <c r="H1614" i="2"/>
  <c r="H1613" i="2"/>
  <c r="H1612" i="2"/>
  <c r="H1611" i="2"/>
  <c r="H1610" i="2"/>
  <c r="H1609" i="2"/>
  <c r="H1608" i="2"/>
  <c r="H1607" i="2"/>
  <c r="H1606" i="2"/>
  <c r="H1605" i="2"/>
  <c r="H1604" i="2"/>
  <c r="H1603" i="2"/>
  <c r="H1602" i="2"/>
  <c r="H1601" i="2"/>
  <c r="H1600" i="2"/>
  <c r="H1599" i="2"/>
  <c r="H1598" i="2"/>
  <c r="H1597" i="2"/>
  <c r="H1596" i="2"/>
  <c r="H1595" i="2"/>
  <c r="H1594" i="2"/>
  <c r="H1593" i="2"/>
  <c r="H1592" i="2"/>
  <c r="H1591" i="2"/>
  <c r="H1590" i="2"/>
  <c r="H1589" i="2"/>
  <c r="H1588" i="2"/>
  <c r="H1587" i="2"/>
  <c r="H1586" i="2"/>
  <c r="H1585" i="2"/>
  <c r="H1584" i="2"/>
  <c r="H1583" i="2"/>
  <c r="H1582" i="2"/>
  <c r="H1581" i="2"/>
  <c r="H1580" i="2"/>
  <c r="H1579" i="2"/>
  <c r="H1578" i="2"/>
  <c r="H1577" i="2"/>
  <c r="H1576" i="2"/>
  <c r="H1575" i="2"/>
  <c r="H1574" i="2"/>
  <c r="H1573" i="2"/>
  <c r="H1572" i="2"/>
  <c r="H1571" i="2"/>
  <c r="H1570" i="2"/>
  <c r="H1569" i="2"/>
  <c r="H1568" i="2"/>
  <c r="H1567" i="2"/>
  <c r="H1566" i="2"/>
  <c r="H1565" i="2"/>
  <c r="H1564" i="2"/>
  <c r="H1563" i="2"/>
  <c r="H1562" i="2"/>
  <c r="H1561" i="2"/>
  <c r="H1560" i="2"/>
  <c r="H1559" i="2"/>
  <c r="H1558" i="2"/>
  <c r="H1557" i="2"/>
  <c r="H1556" i="2"/>
  <c r="H1555" i="2"/>
  <c r="H1554" i="2"/>
  <c r="H1553" i="2"/>
  <c r="H1552" i="2"/>
  <c r="H1551" i="2"/>
  <c r="H1550" i="2"/>
  <c r="H1549" i="2"/>
  <c r="H1548" i="2"/>
  <c r="H1547" i="2"/>
  <c r="H1546" i="2"/>
  <c r="H1545" i="2"/>
  <c r="H1544" i="2"/>
  <c r="H1543" i="2"/>
  <c r="H1542" i="2"/>
  <c r="H1541" i="2"/>
  <c r="H1540" i="2"/>
  <c r="H1539" i="2"/>
  <c r="H1538" i="2"/>
  <c r="H1537" i="2"/>
  <c r="H1536" i="2"/>
  <c r="H1535" i="2"/>
  <c r="H1534" i="2"/>
  <c r="H1533" i="2"/>
  <c r="H1532" i="2"/>
  <c r="H1531" i="2"/>
  <c r="H1530" i="2"/>
  <c r="H1529" i="2"/>
  <c r="H1528" i="2"/>
  <c r="H1527" i="2"/>
  <c r="H1526" i="2"/>
  <c r="H1525" i="2"/>
  <c r="H1524" i="2"/>
  <c r="H1523" i="2"/>
  <c r="H1522" i="2"/>
  <c r="H1521" i="2"/>
  <c r="H1520" i="2"/>
  <c r="H1519" i="2"/>
  <c r="H1518" i="2"/>
  <c r="H1517" i="2"/>
  <c r="H1516" i="2"/>
  <c r="H1515" i="2"/>
  <c r="H1514" i="2"/>
  <c r="H1513" i="2"/>
  <c r="H1512" i="2"/>
  <c r="H1511" i="2"/>
  <c r="H1510" i="2"/>
  <c r="H1509" i="2"/>
  <c r="H1508" i="2"/>
  <c r="H1507" i="2"/>
  <c r="H1506" i="2"/>
  <c r="H1505" i="2"/>
  <c r="H1504" i="2"/>
  <c r="H1503" i="2"/>
  <c r="H1502" i="2"/>
  <c r="H1501" i="2"/>
  <c r="H1500" i="2"/>
  <c r="H1499" i="2"/>
  <c r="H1498" i="2"/>
  <c r="H1497" i="2"/>
  <c r="H1496" i="2"/>
  <c r="H1495" i="2"/>
  <c r="H1494" i="2"/>
  <c r="H1493" i="2"/>
  <c r="H1492" i="2"/>
  <c r="H1491" i="2"/>
  <c r="H1490" i="2"/>
  <c r="H1489" i="2"/>
  <c r="H1488" i="2"/>
  <c r="H1487" i="2"/>
  <c r="H1486" i="2"/>
  <c r="H1485" i="2"/>
  <c r="H1484" i="2"/>
  <c r="H1483" i="2"/>
  <c r="H1482" i="2"/>
  <c r="H1481" i="2"/>
  <c r="H1480" i="2"/>
  <c r="H1479" i="2"/>
  <c r="H1478" i="2"/>
  <c r="H1477" i="2"/>
  <c r="H1476" i="2"/>
  <c r="H1475" i="2"/>
  <c r="H1474" i="2"/>
  <c r="H1473" i="2"/>
  <c r="H1472" i="2"/>
  <c r="H1471" i="2"/>
  <c r="H1470" i="2"/>
  <c r="H1469" i="2"/>
  <c r="H1468" i="2"/>
  <c r="H1467" i="2"/>
  <c r="H1466" i="2"/>
  <c r="H1465" i="2"/>
  <c r="H1464" i="2"/>
  <c r="H1463" i="2"/>
  <c r="H1462" i="2"/>
  <c r="H1461" i="2"/>
  <c r="H1460" i="2"/>
  <c r="H1459" i="2"/>
  <c r="H1458" i="2"/>
  <c r="H1457" i="2"/>
  <c r="H1456" i="2"/>
  <c r="H1455" i="2"/>
  <c r="H1454" i="2"/>
  <c r="H1453" i="2"/>
  <c r="H1452" i="2"/>
  <c r="H1451" i="2"/>
  <c r="H1450" i="2"/>
  <c r="H1449" i="2"/>
  <c r="H1448" i="2"/>
  <c r="H1447" i="2"/>
  <c r="H1446" i="2"/>
  <c r="H1445" i="2"/>
  <c r="H1444" i="2"/>
  <c r="H1443" i="2"/>
  <c r="H1442" i="2"/>
  <c r="H1441" i="2"/>
  <c r="H1440" i="2"/>
  <c r="H1439" i="2"/>
  <c r="H1438" i="2"/>
  <c r="H1437" i="2"/>
  <c r="H1436" i="2"/>
  <c r="H1435" i="2"/>
  <c r="H1434" i="2"/>
  <c r="H1433" i="2"/>
  <c r="H1432" i="2"/>
  <c r="H1431" i="2"/>
  <c r="H1430" i="2"/>
  <c r="H1429" i="2"/>
  <c r="H1428" i="2"/>
  <c r="H1427" i="2"/>
  <c r="H1426" i="2"/>
  <c r="H1425" i="2"/>
  <c r="H1424" i="2"/>
  <c r="H1423" i="2"/>
  <c r="H1422" i="2"/>
  <c r="H1421" i="2"/>
  <c r="H1420" i="2"/>
  <c r="H1419" i="2"/>
  <c r="H1418" i="2"/>
  <c r="H1417" i="2"/>
  <c r="H1416" i="2"/>
  <c r="H1415" i="2"/>
  <c r="H1414" i="2"/>
  <c r="H1413" i="2"/>
  <c r="H1412" i="2"/>
  <c r="H1411" i="2"/>
  <c r="H1410" i="2"/>
  <c r="H1409" i="2"/>
  <c r="H1408" i="2"/>
  <c r="H1407" i="2"/>
  <c r="H1406" i="2"/>
  <c r="H1405" i="2"/>
  <c r="H1404" i="2"/>
  <c r="H1403" i="2"/>
  <c r="H1402" i="2"/>
  <c r="H1401" i="2"/>
  <c r="H1400" i="2"/>
  <c r="H1399" i="2"/>
  <c r="H1398" i="2"/>
  <c r="H1397" i="2"/>
  <c r="H1396" i="2"/>
  <c r="H1395" i="2"/>
  <c r="H1394" i="2"/>
  <c r="H1393" i="2"/>
  <c r="H1392" i="2"/>
  <c r="H1391" i="2"/>
  <c r="H1390" i="2"/>
  <c r="H1389" i="2"/>
  <c r="H1388" i="2"/>
  <c r="H1387" i="2"/>
  <c r="H1386" i="2"/>
  <c r="H1385" i="2"/>
  <c r="H1384" i="2"/>
  <c r="H1383" i="2"/>
  <c r="H1382" i="2"/>
  <c r="H1381" i="2"/>
  <c r="H1380" i="2"/>
  <c r="H1379" i="2"/>
  <c r="H1378" i="2"/>
  <c r="H1377" i="2"/>
  <c r="H1376" i="2"/>
  <c r="H1375" i="2"/>
  <c r="H1374" i="2"/>
  <c r="H1373" i="2"/>
  <c r="H1372" i="2"/>
  <c r="H1371" i="2"/>
  <c r="H1370" i="2"/>
  <c r="H1369" i="2"/>
  <c r="H1368" i="2"/>
  <c r="H1367" i="2"/>
  <c r="H1366" i="2"/>
  <c r="H1365" i="2"/>
  <c r="H1364" i="2"/>
  <c r="H1363" i="2"/>
  <c r="H1362" i="2"/>
  <c r="H1361" i="2"/>
  <c r="H1360" i="2"/>
  <c r="H1359" i="2"/>
  <c r="H1358" i="2"/>
  <c r="H1357" i="2"/>
  <c r="H1356" i="2"/>
  <c r="H1355" i="2"/>
  <c r="H1354" i="2"/>
  <c r="H1353" i="2"/>
  <c r="H1352" i="2"/>
  <c r="H1351" i="2"/>
  <c r="H1350" i="2"/>
  <c r="H1349" i="2"/>
  <c r="H1348" i="2"/>
  <c r="H1347" i="2"/>
  <c r="H1346" i="2"/>
  <c r="H1345" i="2"/>
  <c r="H1344" i="2"/>
  <c r="H1343" i="2"/>
  <c r="H1342" i="2"/>
  <c r="H1341" i="2"/>
  <c r="H1340" i="2"/>
  <c r="H1339" i="2"/>
  <c r="H1338" i="2"/>
  <c r="H1337" i="2"/>
  <c r="H1336" i="2"/>
  <c r="H1335" i="2"/>
  <c r="H1334" i="2"/>
  <c r="H1333" i="2"/>
  <c r="H1332" i="2"/>
  <c r="H1331" i="2"/>
  <c r="H1330" i="2"/>
  <c r="H1329" i="2"/>
  <c r="H1328" i="2"/>
  <c r="H1327" i="2"/>
  <c r="H1326" i="2"/>
  <c r="H1325" i="2"/>
  <c r="H1324" i="2"/>
  <c r="H1323" i="2"/>
  <c r="H1322" i="2"/>
  <c r="H1321" i="2"/>
  <c r="H1320" i="2"/>
  <c r="H1319" i="2"/>
  <c r="H1318" i="2"/>
  <c r="H1317" i="2"/>
  <c r="H1316" i="2"/>
  <c r="H1315" i="2"/>
  <c r="H1314" i="2"/>
  <c r="H1313" i="2"/>
  <c r="H1312" i="2"/>
  <c r="H1311" i="2"/>
  <c r="H1310" i="2"/>
  <c r="H1309" i="2"/>
  <c r="H1308" i="2"/>
  <c r="H1307" i="2"/>
  <c r="H1306" i="2"/>
  <c r="H1305" i="2"/>
  <c r="H1304" i="2"/>
  <c r="H1303" i="2"/>
  <c r="H1302" i="2"/>
  <c r="H1301" i="2"/>
  <c r="H1300" i="2"/>
  <c r="H1299" i="2"/>
  <c r="H1298" i="2"/>
  <c r="H1297" i="2"/>
  <c r="H1296" i="2"/>
  <c r="H1295" i="2"/>
  <c r="H1294" i="2"/>
  <c r="H1293" i="2"/>
  <c r="H1292" i="2"/>
  <c r="H1291" i="2"/>
  <c r="H1290" i="2"/>
  <c r="H1289" i="2"/>
  <c r="H1288" i="2"/>
  <c r="H1287" i="2"/>
  <c r="H1286" i="2"/>
  <c r="H1285" i="2"/>
  <c r="H1284" i="2"/>
  <c r="H1283" i="2"/>
  <c r="H1282" i="2"/>
  <c r="H1281" i="2"/>
  <c r="H1280" i="2"/>
  <c r="H1279" i="2"/>
  <c r="H1278" i="2"/>
  <c r="H1277" i="2"/>
  <c r="H1276" i="2"/>
  <c r="H1275" i="2"/>
  <c r="H1274" i="2"/>
  <c r="H1273" i="2"/>
  <c r="H1272" i="2"/>
  <c r="H1271" i="2"/>
  <c r="H1270" i="2"/>
  <c r="H1269" i="2"/>
  <c r="H1268" i="2"/>
  <c r="H1267" i="2"/>
  <c r="H1266" i="2"/>
  <c r="H1265" i="2"/>
  <c r="H1264" i="2"/>
  <c r="H1263" i="2"/>
  <c r="H1262" i="2"/>
  <c r="H1261" i="2"/>
  <c r="H1260" i="2"/>
  <c r="H1259" i="2"/>
  <c r="H1258" i="2"/>
  <c r="H1257" i="2"/>
  <c r="H1256" i="2"/>
  <c r="H1255" i="2"/>
  <c r="H1254" i="2"/>
  <c r="H1253" i="2"/>
  <c r="H1252" i="2"/>
  <c r="H1251" i="2"/>
  <c r="H1250" i="2"/>
  <c r="H1249" i="2"/>
  <c r="H1248" i="2"/>
  <c r="H1247" i="2"/>
  <c r="H1246" i="2"/>
  <c r="H1245" i="2"/>
  <c r="H1244" i="2"/>
  <c r="H1243" i="2"/>
  <c r="H1242" i="2"/>
  <c r="H1241" i="2"/>
  <c r="H1240" i="2"/>
  <c r="H1239" i="2"/>
  <c r="H1238" i="2"/>
  <c r="H1237" i="2"/>
  <c r="H1236" i="2"/>
  <c r="H1235" i="2"/>
  <c r="H1234" i="2"/>
  <c r="H1233" i="2"/>
  <c r="H1232" i="2"/>
  <c r="H1231" i="2"/>
  <c r="H1230" i="2"/>
  <c r="H1229" i="2"/>
  <c r="H1228" i="2"/>
  <c r="H1227" i="2"/>
  <c r="H1226" i="2"/>
  <c r="H1225" i="2"/>
  <c r="H1224" i="2"/>
  <c r="H1223" i="2"/>
  <c r="H1222" i="2"/>
  <c r="H1221" i="2"/>
  <c r="H1220" i="2"/>
  <c r="H1219" i="2"/>
  <c r="H1218" i="2"/>
  <c r="H1217" i="2"/>
  <c r="H1216" i="2"/>
  <c r="H1215" i="2"/>
  <c r="H1214" i="2"/>
  <c r="H1213" i="2"/>
  <c r="H1212" i="2"/>
  <c r="H1211" i="2"/>
  <c r="H1210" i="2"/>
  <c r="H1209" i="2"/>
  <c r="H1208" i="2"/>
  <c r="H1207" i="2"/>
  <c r="H1206" i="2"/>
  <c r="H1205" i="2"/>
  <c r="H1204" i="2"/>
  <c r="H1203" i="2"/>
  <c r="H1202" i="2"/>
  <c r="H1201" i="2"/>
  <c r="H1200" i="2"/>
  <c r="H1199" i="2"/>
  <c r="H1198" i="2"/>
  <c r="H1197" i="2"/>
  <c r="H1196" i="2"/>
  <c r="H1195" i="2"/>
  <c r="H1194" i="2"/>
  <c r="H1193" i="2"/>
  <c r="H1192" i="2"/>
  <c r="H1191" i="2"/>
  <c r="H1190" i="2"/>
  <c r="H1189" i="2"/>
  <c r="H1188" i="2"/>
  <c r="H1187" i="2"/>
  <c r="H1186" i="2"/>
  <c r="H1185" i="2"/>
  <c r="H1184" i="2"/>
  <c r="H1183" i="2"/>
  <c r="H1182" i="2"/>
  <c r="H1181" i="2"/>
  <c r="H1180" i="2"/>
  <c r="H1179" i="2"/>
  <c r="H1178" i="2"/>
  <c r="H1177" i="2"/>
  <c r="H1176" i="2"/>
  <c r="H1175" i="2"/>
  <c r="H1174" i="2"/>
  <c r="H1173" i="2"/>
  <c r="H1172" i="2"/>
  <c r="H1171" i="2"/>
  <c r="H1170" i="2"/>
  <c r="H1169" i="2"/>
  <c r="H1168" i="2"/>
  <c r="H1167" i="2"/>
  <c r="H1166" i="2"/>
  <c r="H1165" i="2"/>
  <c r="H1164" i="2"/>
  <c r="H1163" i="2"/>
  <c r="H1162" i="2"/>
  <c r="H1161" i="2"/>
  <c r="H1160" i="2"/>
  <c r="H1159" i="2"/>
  <c r="H1158" i="2"/>
  <c r="H1157" i="2"/>
  <c r="H1156" i="2"/>
  <c r="H1155" i="2"/>
  <c r="H1154" i="2"/>
  <c r="H1153" i="2"/>
  <c r="H1152" i="2"/>
  <c r="H1151" i="2"/>
  <c r="H1150" i="2"/>
  <c r="H1149" i="2"/>
  <c r="H1148" i="2"/>
  <c r="H1147" i="2"/>
  <c r="H1146" i="2"/>
  <c r="H1145" i="2"/>
  <c r="H1144" i="2"/>
  <c r="H1143" i="2"/>
  <c r="H1142" i="2"/>
  <c r="H1141" i="2"/>
  <c r="H1140" i="2"/>
  <c r="H1139" i="2"/>
  <c r="H1138" i="2"/>
  <c r="H1137" i="2"/>
  <c r="H1136" i="2"/>
  <c r="H1135" i="2"/>
  <c r="H1134" i="2"/>
  <c r="H1133" i="2"/>
  <c r="H1132" i="2"/>
  <c r="H1131" i="2"/>
  <c r="H1130" i="2"/>
  <c r="H1129" i="2"/>
  <c r="H1128" i="2"/>
  <c r="H1127" i="2"/>
  <c r="H1126" i="2"/>
  <c r="H1125" i="2"/>
  <c r="H1124" i="2"/>
  <c r="H1123" i="2"/>
  <c r="H1122" i="2"/>
  <c r="H1121" i="2"/>
  <c r="H1120" i="2"/>
  <c r="H1119" i="2"/>
  <c r="H1118" i="2"/>
  <c r="H1117" i="2"/>
  <c r="H1116" i="2"/>
  <c r="H1115" i="2"/>
  <c r="H1114" i="2"/>
  <c r="H1113" i="2"/>
  <c r="H1112" i="2"/>
  <c r="H1111" i="2"/>
  <c r="H1110" i="2"/>
  <c r="H1109" i="2"/>
  <c r="H1108" i="2"/>
  <c r="H1107" i="2"/>
  <c r="H1106" i="2"/>
  <c r="H1105" i="2"/>
  <c r="H1104" i="2"/>
  <c r="H1103" i="2"/>
  <c r="H1102" i="2"/>
  <c r="H1101" i="2"/>
  <c r="H1100" i="2"/>
  <c r="H1099" i="2"/>
  <c r="H1098" i="2"/>
  <c r="H1097" i="2"/>
  <c r="H1096" i="2"/>
  <c r="H1095" i="2"/>
  <c r="H1094" i="2"/>
  <c r="H1093" i="2"/>
  <c r="H1092" i="2"/>
  <c r="H1091" i="2"/>
  <c r="H1090" i="2"/>
  <c r="H1089" i="2"/>
  <c r="H1088" i="2"/>
  <c r="H1087" i="2"/>
  <c r="H1086" i="2"/>
  <c r="H1085" i="2"/>
  <c r="H1084" i="2"/>
  <c r="H1083" i="2"/>
  <c r="H1082" i="2"/>
  <c r="H1081" i="2"/>
  <c r="H1080" i="2"/>
  <c r="H1079" i="2"/>
  <c r="H1078" i="2"/>
  <c r="H1077" i="2"/>
  <c r="H1076" i="2"/>
  <c r="H1075" i="2"/>
  <c r="H1074" i="2"/>
  <c r="H1073" i="2"/>
  <c r="H1072" i="2"/>
  <c r="H1071" i="2"/>
  <c r="H1070" i="2"/>
  <c r="H1069" i="2"/>
  <c r="H1068" i="2"/>
  <c r="H1067" i="2"/>
  <c r="H1066" i="2"/>
  <c r="H1065" i="2"/>
  <c r="H1064" i="2"/>
  <c r="H1063" i="2"/>
  <c r="H1062" i="2"/>
  <c r="H1061" i="2"/>
  <c r="H1060" i="2"/>
  <c r="H1059" i="2"/>
  <c r="H1058" i="2"/>
  <c r="H1057" i="2"/>
  <c r="H1056" i="2"/>
  <c r="H1055" i="2"/>
  <c r="H1054" i="2"/>
  <c r="H1053" i="2"/>
  <c r="H1052" i="2"/>
  <c r="H1051" i="2"/>
  <c r="H1050" i="2"/>
  <c r="H1049" i="2"/>
  <c r="H1048" i="2"/>
  <c r="H1047" i="2"/>
  <c r="H1046" i="2"/>
  <c r="H1045" i="2"/>
  <c r="H1044" i="2"/>
  <c r="H1043" i="2"/>
  <c r="H1042" i="2"/>
  <c r="H1041" i="2"/>
  <c r="H1040" i="2"/>
  <c r="H1039" i="2"/>
  <c r="H1038" i="2"/>
  <c r="H1037" i="2"/>
  <c r="H1036" i="2"/>
  <c r="H1035" i="2"/>
  <c r="H1034" i="2"/>
  <c r="H1033" i="2"/>
  <c r="H1032" i="2"/>
  <c r="H1031" i="2"/>
  <c r="H1030" i="2"/>
  <c r="H1029" i="2"/>
  <c r="H1028" i="2"/>
  <c r="H1027" i="2"/>
  <c r="H1026" i="2"/>
  <c r="H1025" i="2"/>
  <c r="H1024" i="2"/>
  <c r="H1023" i="2"/>
  <c r="H1022" i="2"/>
  <c r="H1021" i="2"/>
  <c r="H1020" i="2"/>
  <c r="H1019" i="2"/>
  <c r="H1018" i="2"/>
  <c r="H1017" i="2"/>
  <c r="H1016" i="2"/>
  <c r="H1015" i="2"/>
  <c r="H1014" i="2"/>
  <c r="H1013" i="2"/>
  <c r="H1012" i="2"/>
  <c r="H1011" i="2"/>
  <c r="H1010" i="2"/>
  <c r="H1009" i="2"/>
  <c r="H1008" i="2"/>
  <c r="H1007" i="2"/>
  <c r="H1006" i="2"/>
  <c r="H1005" i="2"/>
  <c r="H1004" i="2"/>
  <c r="H1003" i="2"/>
  <c r="H1002" i="2"/>
  <c r="H1001" i="2"/>
  <c r="H1000" i="2"/>
  <c r="H999" i="2"/>
  <c r="H998" i="2"/>
  <c r="H997" i="2"/>
  <c r="H996" i="2"/>
  <c r="H995" i="2"/>
  <c r="H994" i="2"/>
  <c r="H993" i="2"/>
  <c r="H992" i="2"/>
  <c r="H991" i="2"/>
  <c r="H990" i="2"/>
  <c r="H989" i="2"/>
  <c r="H988" i="2"/>
  <c r="H987" i="2"/>
  <c r="H986" i="2"/>
  <c r="H985" i="2"/>
  <c r="H984" i="2"/>
  <c r="H983" i="2"/>
  <c r="H982" i="2"/>
  <c r="H981" i="2"/>
  <c r="H980" i="2"/>
  <c r="H979" i="2"/>
  <c r="H978" i="2"/>
  <c r="H977" i="2"/>
  <c r="H976" i="2"/>
  <c r="H975" i="2"/>
  <c r="H974" i="2"/>
  <c r="H973" i="2"/>
  <c r="H972" i="2"/>
  <c r="H971" i="2"/>
  <c r="H970" i="2"/>
  <c r="H969" i="2"/>
  <c r="H968" i="2"/>
  <c r="H967" i="2"/>
  <c r="H966" i="2"/>
  <c r="H965" i="2"/>
  <c r="H964" i="2"/>
  <c r="H963" i="2"/>
  <c r="H962" i="2"/>
  <c r="H961" i="2"/>
  <c r="H960" i="2"/>
  <c r="H959" i="2"/>
  <c r="H958" i="2"/>
  <c r="H957" i="2"/>
  <c r="H956" i="2"/>
  <c r="H955" i="2"/>
  <c r="H954" i="2"/>
  <c r="H953" i="2"/>
  <c r="H952" i="2"/>
  <c r="H951" i="2"/>
  <c r="H950" i="2"/>
  <c r="H949" i="2"/>
  <c r="H948" i="2"/>
  <c r="H947" i="2"/>
  <c r="H946" i="2"/>
  <c r="H945" i="2"/>
  <c r="H944" i="2"/>
  <c r="H943" i="2"/>
  <c r="H942" i="2"/>
  <c r="H941" i="2"/>
  <c r="H940" i="2"/>
  <c r="H939" i="2"/>
  <c r="H938" i="2"/>
  <c r="H937" i="2"/>
  <c r="H936" i="2"/>
  <c r="H935" i="2"/>
  <c r="H934" i="2"/>
  <c r="H933" i="2"/>
  <c r="H932" i="2"/>
  <c r="H931" i="2"/>
  <c r="H930" i="2"/>
  <c r="H929" i="2"/>
  <c r="H928" i="2"/>
  <c r="H927" i="2"/>
  <c r="H926" i="2"/>
  <c r="H925" i="2"/>
  <c r="H924" i="2"/>
  <c r="H923" i="2"/>
  <c r="H922" i="2"/>
  <c r="H921" i="2"/>
  <c r="H920" i="2"/>
  <c r="H919" i="2"/>
  <c r="H918" i="2"/>
  <c r="H917" i="2"/>
  <c r="H916" i="2"/>
  <c r="H915" i="2"/>
  <c r="H914" i="2"/>
  <c r="H913" i="2"/>
  <c r="H912" i="2"/>
  <c r="H911" i="2"/>
  <c r="H910" i="2"/>
  <c r="H909" i="2"/>
  <c r="H908" i="2"/>
  <c r="H907" i="2"/>
  <c r="H906" i="2"/>
  <c r="H905" i="2"/>
  <c r="H904" i="2"/>
  <c r="H903" i="2"/>
  <c r="H902" i="2"/>
  <c r="H901" i="2"/>
  <c r="H900" i="2"/>
  <c r="H899" i="2"/>
  <c r="H898" i="2"/>
  <c r="H897" i="2"/>
  <c r="H896" i="2"/>
  <c r="H895" i="2"/>
  <c r="H894" i="2"/>
  <c r="H893" i="2"/>
  <c r="H892" i="2"/>
  <c r="H891" i="2"/>
  <c r="H890" i="2"/>
  <c r="H889" i="2"/>
  <c r="H888" i="2"/>
  <c r="H887" i="2"/>
  <c r="H886" i="2"/>
  <c r="H885" i="2"/>
  <c r="H884" i="2"/>
  <c r="H883" i="2"/>
  <c r="H882" i="2"/>
  <c r="H881" i="2"/>
  <c r="H880" i="2"/>
  <c r="H879" i="2"/>
  <c r="H878" i="2"/>
  <c r="H877" i="2"/>
  <c r="H876" i="2"/>
  <c r="H875" i="2"/>
  <c r="H874" i="2"/>
  <c r="H873" i="2"/>
  <c r="H872" i="2"/>
  <c r="H871" i="2"/>
  <c r="H870" i="2"/>
  <c r="H869" i="2"/>
  <c r="H868" i="2"/>
  <c r="H867" i="2"/>
  <c r="H866" i="2"/>
  <c r="H865" i="2"/>
  <c r="H864" i="2"/>
  <c r="H863" i="2"/>
  <c r="H862" i="2"/>
  <c r="H861" i="2"/>
  <c r="H860" i="2"/>
  <c r="H859" i="2"/>
  <c r="H858" i="2"/>
  <c r="H857" i="2"/>
  <c r="H856" i="2"/>
  <c r="H855" i="2"/>
  <c r="H854" i="2"/>
  <c r="H853" i="2"/>
  <c r="H852" i="2"/>
  <c r="H851" i="2"/>
  <c r="H850" i="2"/>
  <c r="H849" i="2"/>
  <c r="H848" i="2"/>
  <c r="H847" i="2"/>
  <c r="H846" i="2"/>
  <c r="H845" i="2"/>
  <c r="H844" i="2"/>
  <c r="H843" i="2"/>
  <c r="H842" i="2"/>
  <c r="H841" i="2"/>
  <c r="H840" i="2"/>
  <c r="H839" i="2"/>
  <c r="H838" i="2"/>
  <c r="H837" i="2"/>
  <c r="H836" i="2"/>
  <c r="H835" i="2"/>
  <c r="H834" i="2"/>
  <c r="H833" i="2"/>
  <c r="H832" i="2"/>
  <c r="H831" i="2"/>
  <c r="H830" i="2"/>
  <c r="H829" i="2"/>
  <c r="H828" i="2"/>
  <c r="H827" i="2"/>
  <c r="H826" i="2"/>
  <c r="H825" i="2"/>
  <c r="H824" i="2"/>
  <c r="H823" i="2"/>
  <c r="H822" i="2"/>
  <c r="H821" i="2"/>
  <c r="H820" i="2"/>
  <c r="H819" i="2"/>
  <c r="H818" i="2"/>
  <c r="H817" i="2"/>
  <c r="H816" i="2"/>
  <c r="H815" i="2"/>
  <c r="H814" i="2"/>
  <c r="H813" i="2"/>
  <c r="H812" i="2"/>
  <c r="H811" i="2"/>
  <c r="H810" i="2"/>
  <c r="H809" i="2"/>
  <c r="H808" i="2"/>
  <c r="H807" i="2"/>
  <c r="H806" i="2"/>
  <c r="H805" i="2"/>
  <c r="H804" i="2"/>
  <c r="H803" i="2"/>
  <c r="H802" i="2"/>
  <c r="H801" i="2"/>
  <c r="H800" i="2"/>
  <c r="H799" i="2"/>
  <c r="H798" i="2"/>
  <c r="H797" i="2"/>
  <c r="H796" i="2"/>
  <c r="H795" i="2"/>
  <c r="H794" i="2"/>
  <c r="H793" i="2"/>
  <c r="H792" i="2"/>
  <c r="H791" i="2"/>
  <c r="H790" i="2"/>
  <c r="H789" i="2"/>
  <c r="H788" i="2"/>
  <c r="H787" i="2"/>
  <c r="H786" i="2"/>
  <c r="H785" i="2"/>
  <c r="H784" i="2"/>
  <c r="H783" i="2"/>
  <c r="H782" i="2"/>
  <c r="H781" i="2"/>
  <c r="H780" i="2"/>
  <c r="H779" i="2"/>
  <c r="H778" i="2"/>
  <c r="H777" i="2"/>
  <c r="H776" i="2"/>
  <c r="H775" i="2"/>
  <c r="H774" i="2"/>
  <c r="H773" i="2"/>
  <c r="H772" i="2"/>
  <c r="H771" i="2"/>
  <c r="H770" i="2"/>
  <c r="H769" i="2"/>
  <c r="H768" i="2"/>
  <c r="H767" i="2"/>
  <c r="H766" i="2"/>
  <c r="H765" i="2"/>
  <c r="H764" i="2"/>
  <c r="H763" i="2"/>
  <c r="H762" i="2"/>
  <c r="H761" i="2"/>
  <c r="H760" i="2"/>
  <c r="H759" i="2"/>
  <c r="H758" i="2"/>
  <c r="H757" i="2"/>
  <c r="H756" i="2"/>
  <c r="H755" i="2"/>
  <c r="H754" i="2"/>
  <c r="H753" i="2"/>
  <c r="H752" i="2"/>
  <c r="H751" i="2"/>
  <c r="H750" i="2"/>
  <c r="H749" i="2"/>
  <c r="H748" i="2"/>
  <c r="H747" i="2"/>
  <c r="H746" i="2"/>
  <c r="H745" i="2"/>
  <c r="H744" i="2"/>
  <c r="H743" i="2"/>
  <c r="H742" i="2"/>
  <c r="H741" i="2"/>
  <c r="H740" i="2"/>
  <c r="H739" i="2"/>
  <c r="H738" i="2"/>
  <c r="H737" i="2"/>
  <c r="H736" i="2"/>
  <c r="H735" i="2"/>
  <c r="H734" i="2"/>
  <c r="H733" i="2"/>
  <c r="H732" i="2"/>
  <c r="H731" i="2"/>
  <c r="H730" i="2"/>
  <c r="H729" i="2"/>
  <c r="H728" i="2"/>
  <c r="H727" i="2"/>
  <c r="H726" i="2"/>
  <c r="H725" i="2"/>
  <c r="H724" i="2"/>
  <c r="H723" i="2"/>
  <c r="H722" i="2"/>
  <c r="H721" i="2"/>
  <c r="H720" i="2"/>
  <c r="H719" i="2"/>
  <c r="H718" i="2"/>
  <c r="H717" i="2"/>
  <c r="H716" i="2"/>
  <c r="H715" i="2"/>
  <c r="H714" i="2"/>
  <c r="H713" i="2"/>
  <c r="H712" i="2"/>
  <c r="H711" i="2"/>
  <c r="H710" i="2"/>
  <c r="H709" i="2"/>
  <c r="H708" i="2"/>
  <c r="H707" i="2"/>
  <c r="H706" i="2"/>
  <c r="H705" i="2"/>
  <c r="H704" i="2"/>
  <c r="H703" i="2"/>
  <c r="H702" i="2"/>
  <c r="H701" i="2"/>
  <c r="H700" i="2"/>
  <c r="H699" i="2"/>
  <c r="H698" i="2"/>
  <c r="H697" i="2"/>
  <c r="H696" i="2"/>
  <c r="H695" i="2"/>
  <c r="H694" i="2"/>
  <c r="H693" i="2"/>
  <c r="H692" i="2"/>
  <c r="H691" i="2"/>
  <c r="H690" i="2"/>
  <c r="H689" i="2"/>
  <c r="H688" i="2"/>
  <c r="H687" i="2"/>
  <c r="H686" i="2"/>
  <c r="H685" i="2"/>
  <c r="H684" i="2"/>
  <c r="H683" i="2"/>
  <c r="H682" i="2"/>
  <c r="H681" i="2"/>
  <c r="H680" i="2"/>
  <c r="H679" i="2"/>
  <c r="H678" i="2"/>
  <c r="H677" i="2"/>
  <c r="H676" i="2"/>
  <c r="H675" i="2"/>
  <c r="H674" i="2"/>
  <c r="H673" i="2"/>
  <c r="H672" i="2"/>
  <c r="H671" i="2"/>
  <c r="H670" i="2"/>
  <c r="H669" i="2"/>
  <c r="H668" i="2"/>
  <c r="H667" i="2"/>
  <c r="H666" i="2"/>
  <c r="H665" i="2"/>
  <c r="H664" i="2"/>
  <c r="H663" i="2"/>
  <c r="H662" i="2"/>
  <c r="H661" i="2"/>
  <c r="H660" i="2"/>
  <c r="H659" i="2"/>
  <c r="H658" i="2"/>
  <c r="H657" i="2"/>
  <c r="H656" i="2"/>
  <c r="H655" i="2"/>
  <c r="H654" i="2"/>
  <c r="H653" i="2"/>
  <c r="H652" i="2"/>
  <c r="H651" i="2"/>
  <c r="H650" i="2"/>
  <c r="H649" i="2"/>
  <c r="H648" i="2"/>
  <c r="H647" i="2"/>
  <c r="H646" i="2"/>
  <c r="H645" i="2"/>
  <c r="H644" i="2"/>
  <c r="H643" i="2"/>
  <c r="H642" i="2"/>
  <c r="H641" i="2"/>
  <c r="H640" i="2"/>
  <c r="H639" i="2"/>
  <c r="H638" i="2"/>
  <c r="H637" i="2"/>
  <c r="H636" i="2"/>
  <c r="H635" i="2"/>
  <c r="H634" i="2"/>
  <c r="H633" i="2"/>
  <c r="H632" i="2"/>
  <c r="H631" i="2"/>
  <c r="H630" i="2"/>
  <c r="H629" i="2"/>
  <c r="H628" i="2"/>
  <c r="H627" i="2"/>
  <c r="H626" i="2"/>
  <c r="H625" i="2"/>
  <c r="H624" i="2"/>
  <c r="H623" i="2"/>
  <c r="H622" i="2"/>
  <c r="H621" i="2"/>
  <c r="H620" i="2"/>
  <c r="H619" i="2"/>
  <c r="H618" i="2"/>
  <c r="H617" i="2"/>
  <c r="H616" i="2"/>
  <c r="H615" i="2"/>
  <c r="H614" i="2"/>
  <c r="H613" i="2"/>
  <c r="H612" i="2"/>
  <c r="H611" i="2"/>
  <c r="H610" i="2"/>
  <c r="H609" i="2"/>
  <c r="H608" i="2"/>
  <c r="H607" i="2"/>
  <c r="H606" i="2"/>
  <c r="H605" i="2"/>
  <c r="H604" i="2"/>
  <c r="H603" i="2"/>
  <c r="H602" i="2"/>
  <c r="H601" i="2"/>
  <c r="H600" i="2"/>
  <c r="H599" i="2"/>
  <c r="H598" i="2"/>
  <c r="H597" i="2"/>
  <c r="H596" i="2"/>
  <c r="H595" i="2"/>
  <c r="H594" i="2"/>
  <c r="H593" i="2"/>
  <c r="H592" i="2"/>
  <c r="H591" i="2"/>
  <c r="H590" i="2"/>
  <c r="H589" i="2"/>
  <c r="H588" i="2"/>
  <c r="H587" i="2"/>
  <c r="H586" i="2"/>
  <c r="H585" i="2"/>
  <c r="H584" i="2"/>
  <c r="H583" i="2"/>
  <c r="H582" i="2"/>
  <c r="H581" i="2"/>
  <c r="H580" i="2"/>
  <c r="H579" i="2"/>
  <c r="H578" i="2"/>
  <c r="H577" i="2"/>
  <c r="H576" i="2"/>
  <c r="H575" i="2"/>
  <c r="H574" i="2"/>
  <c r="H573" i="2"/>
  <c r="H572" i="2"/>
  <c r="H571" i="2"/>
  <c r="H570" i="2"/>
  <c r="H569" i="2"/>
  <c r="H568" i="2"/>
  <c r="H567" i="2"/>
  <c r="H566" i="2"/>
  <c r="H565" i="2"/>
  <c r="H564" i="2"/>
  <c r="H563" i="2"/>
  <c r="H562" i="2"/>
  <c r="H561" i="2"/>
  <c r="H560" i="2"/>
  <c r="H559" i="2"/>
  <c r="H558" i="2"/>
  <c r="H557" i="2"/>
  <c r="H556" i="2"/>
  <c r="H555" i="2"/>
  <c r="H554" i="2"/>
  <c r="H553" i="2"/>
  <c r="H552" i="2"/>
  <c r="H551" i="2"/>
  <c r="H550" i="2"/>
  <c r="H549" i="2"/>
  <c r="H548" i="2"/>
  <c r="H547" i="2"/>
  <c r="H546" i="2"/>
  <c r="H545" i="2"/>
  <c r="H544" i="2"/>
  <c r="H543" i="2"/>
  <c r="H542" i="2"/>
  <c r="H541" i="2"/>
  <c r="H540" i="2"/>
  <c r="H539" i="2"/>
  <c r="H538" i="2"/>
  <c r="H537" i="2"/>
  <c r="H536" i="2"/>
  <c r="H535" i="2"/>
  <c r="H534" i="2"/>
  <c r="H533" i="2"/>
  <c r="H532" i="2"/>
  <c r="H531" i="2"/>
  <c r="H530" i="2"/>
  <c r="H529" i="2"/>
  <c r="H528" i="2"/>
  <c r="H527" i="2"/>
  <c r="H526" i="2"/>
  <c r="H525" i="2"/>
  <c r="H524" i="2"/>
  <c r="H523" i="2"/>
  <c r="H522" i="2"/>
  <c r="H521" i="2"/>
  <c r="H520" i="2"/>
  <c r="H519" i="2"/>
  <c r="H518" i="2"/>
  <c r="H517" i="2"/>
  <c r="H516" i="2"/>
  <c r="H515" i="2"/>
  <c r="H514" i="2"/>
  <c r="H513" i="2"/>
  <c r="H512" i="2"/>
  <c r="H511" i="2"/>
  <c r="H510" i="2"/>
  <c r="H509" i="2"/>
  <c r="H508" i="2"/>
  <c r="H507" i="2"/>
  <c r="H506" i="2"/>
  <c r="H505" i="2"/>
  <c r="H504" i="2"/>
  <c r="H503" i="2"/>
  <c r="H502" i="2"/>
  <c r="H501" i="2"/>
  <c r="H500" i="2"/>
  <c r="H499" i="2"/>
  <c r="H498" i="2"/>
  <c r="H497" i="2"/>
  <c r="H496" i="2"/>
  <c r="H495" i="2"/>
  <c r="H494" i="2"/>
  <c r="H493" i="2"/>
  <c r="H492" i="2"/>
  <c r="H491" i="2"/>
  <c r="H490" i="2"/>
  <c r="H489" i="2"/>
  <c r="H488" i="2"/>
  <c r="H487" i="2"/>
  <c r="H486" i="2"/>
  <c r="H485" i="2"/>
  <c r="H484" i="2"/>
  <c r="H483" i="2"/>
  <c r="H482" i="2"/>
  <c r="H481" i="2"/>
  <c r="H480" i="2"/>
  <c r="H479" i="2"/>
  <c r="H478" i="2"/>
  <c r="H477" i="2"/>
  <c r="H476" i="2"/>
  <c r="H475" i="2"/>
  <c r="H474" i="2"/>
  <c r="H473" i="2"/>
  <c r="H472" i="2"/>
  <c r="H471" i="2"/>
  <c r="H470" i="2"/>
  <c r="H469" i="2"/>
  <c r="H468" i="2"/>
  <c r="H467" i="2"/>
  <c r="H466" i="2"/>
  <c r="H465" i="2"/>
  <c r="H464" i="2"/>
  <c r="H463" i="2"/>
  <c r="H462" i="2"/>
  <c r="H461" i="2"/>
  <c r="H460" i="2"/>
  <c r="H459" i="2"/>
  <c r="H458" i="2"/>
  <c r="H457" i="2"/>
  <c r="H456" i="2"/>
  <c r="H455" i="2"/>
  <c r="H454" i="2"/>
  <c r="H453" i="2"/>
  <c r="H452" i="2"/>
  <c r="H451" i="2"/>
  <c r="H450" i="2"/>
  <c r="H449" i="2"/>
  <c r="H448" i="2"/>
  <c r="H447" i="2"/>
  <c r="H446" i="2"/>
  <c r="H445" i="2"/>
  <c r="H444" i="2"/>
  <c r="H443" i="2"/>
  <c r="H442" i="2"/>
  <c r="H441" i="2"/>
  <c r="H440" i="2"/>
  <c r="H439" i="2"/>
  <c r="H438" i="2"/>
  <c r="H437" i="2"/>
  <c r="H436" i="2"/>
  <c r="H435" i="2"/>
  <c r="H434" i="2"/>
  <c r="H433" i="2"/>
  <c r="H432" i="2"/>
  <c r="H431" i="2"/>
  <c r="H430" i="2"/>
  <c r="H429" i="2"/>
  <c r="H428" i="2"/>
  <c r="H427" i="2"/>
  <c r="H426" i="2"/>
  <c r="H425" i="2"/>
  <c r="H424" i="2"/>
  <c r="H423" i="2"/>
  <c r="H422" i="2"/>
  <c r="H421" i="2"/>
  <c r="H420" i="2"/>
  <c r="H419" i="2"/>
  <c r="H418" i="2"/>
  <c r="H417" i="2"/>
  <c r="H416" i="2"/>
  <c r="H415" i="2"/>
  <c r="H414" i="2"/>
  <c r="H413" i="2"/>
  <c r="H412" i="2"/>
  <c r="H411" i="2"/>
  <c r="H410" i="2"/>
  <c r="H409" i="2"/>
  <c r="H408" i="2"/>
  <c r="H407" i="2"/>
  <c r="H406" i="2"/>
  <c r="H405" i="2"/>
  <c r="H404" i="2"/>
  <c r="H403" i="2"/>
  <c r="H402" i="2"/>
  <c r="H401" i="2"/>
  <c r="H400" i="2"/>
  <c r="H399" i="2"/>
  <c r="H398" i="2"/>
  <c r="H397" i="2"/>
  <c r="H396" i="2"/>
  <c r="H395" i="2"/>
  <c r="H394" i="2"/>
  <c r="H393" i="2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369" i="2"/>
  <c r="H368" i="2"/>
  <c r="H367" i="2"/>
  <c r="H366" i="2"/>
  <c r="H365" i="2"/>
  <c r="H364" i="2"/>
  <c r="H363" i="2"/>
  <c r="H362" i="2"/>
  <c r="H361" i="2"/>
  <c r="H360" i="2"/>
  <c r="H359" i="2"/>
  <c r="H358" i="2"/>
  <c r="H357" i="2"/>
  <c r="H356" i="2"/>
  <c r="H355" i="2"/>
  <c r="H354" i="2"/>
  <c r="H353" i="2"/>
  <c r="H352" i="2"/>
  <c r="H351" i="2"/>
  <c r="H350" i="2"/>
  <c r="H349" i="2"/>
  <c r="H348" i="2"/>
  <c r="H347" i="2"/>
  <c r="H346" i="2"/>
  <c r="H345" i="2"/>
  <c r="H344" i="2"/>
  <c r="H343" i="2"/>
  <c r="H342" i="2"/>
  <c r="H341" i="2"/>
  <c r="H340" i="2"/>
  <c r="H339" i="2"/>
  <c r="H338" i="2"/>
  <c r="H337" i="2"/>
  <c r="H336" i="2"/>
  <c r="H335" i="2"/>
  <c r="H334" i="2"/>
  <c r="H333" i="2"/>
  <c r="H332" i="2"/>
  <c r="H331" i="2"/>
  <c r="H330" i="2"/>
  <c r="H329" i="2"/>
  <c r="H328" i="2"/>
  <c r="H327" i="2"/>
  <c r="H326" i="2"/>
  <c r="H325" i="2"/>
  <c r="H324" i="2"/>
  <c r="H322" i="2"/>
  <c r="H321" i="2"/>
  <c r="H320" i="2"/>
  <c r="H319" i="2"/>
  <c r="H318" i="2"/>
  <c r="H317" i="2"/>
  <c r="H316" i="2"/>
  <c r="H315" i="2"/>
  <c r="H314" i="2"/>
  <c r="H313" i="2"/>
  <c r="H312" i="2"/>
  <c r="H311" i="2"/>
  <c r="H310" i="2"/>
  <c r="H309" i="2"/>
  <c r="H308" i="2"/>
  <c r="H307" i="2"/>
  <c r="H306" i="2"/>
  <c r="H305" i="2"/>
  <c r="H304" i="2"/>
  <c r="H303" i="2"/>
  <c r="H302" i="2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H271" i="2"/>
  <c r="H270" i="2"/>
  <c r="H269" i="2"/>
  <c r="H268" i="2"/>
  <c r="H267" i="2"/>
  <c r="H266" i="2"/>
  <c r="H265" i="2"/>
  <c r="H264" i="2"/>
  <c r="H263" i="2"/>
  <c r="H262" i="2"/>
  <c r="H261" i="2"/>
  <c r="H260" i="2"/>
  <c r="H259" i="2"/>
  <c r="H258" i="2"/>
  <c r="H257" i="2"/>
  <c r="H256" i="2"/>
  <c r="H255" i="2"/>
  <c r="H254" i="2"/>
  <c r="H253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D3697" i="2"/>
  <c r="D3696" i="2"/>
  <c r="D3695" i="2"/>
  <c r="D3694" i="2"/>
  <c r="D3693" i="2"/>
  <c r="D3692" i="2"/>
  <c r="D3691" i="2"/>
  <c r="D3690" i="2"/>
  <c r="D3689" i="2"/>
  <c r="D3688" i="2"/>
  <c r="D3687" i="2"/>
  <c r="D3686" i="2"/>
  <c r="D3685" i="2"/>
  <c r="D3684" i="2"/>
  <c r="D3683" i="2"/>
  <c r="D3682" i="2"/>
  <c r="D3681" i="2"/>
  <c r="D3680" i="2"/>
  <c r="D3679" i="2"/>
  <c r="D3678" i="2"/>
  <c r="D3677" i="2"/>
  <c r="D3676" i="2"/>
  <c r="D3675" i="2"/>
  <c r="D3674" i="2"/>
  <c r="D3673" i="2"/>
  <c r="D3672" i="2"/>
  <c r="D3671" i="2"/>
  <c r="D3670" i="2"/>
  <c r="D3669" i="2"/>
  <c r="D3668" i="2"/>
  <c r="D3667" i="2"/>
  <c r="D3666" i="2"/>
  <c r="D3665" i="2"/>
  <c r="D3664" i="2"/>
  <c r="D3663" i="2"/>
  <c r="D3662" i="2"/>
  <c r="D3661" i="2"/>
  <c r="D3660" i="2"/>
  <c r="D3659" i="2"/>
  <c r="D3658" i="2"/>
  <c r="D3657" i="2"/>
  <c r="D3656" i="2"/>
  <c r="D3655" i="2"/>
  <c r="D3654" i="2"/>
  <c r="D3653" i="2"/>
  <c r="D3652" i="2"/>
  <c r="D3651" i="2"/>
  <c r="D3650" i="2"/>
  <c r="D3649" i="2"/>
  <c r="D3648" i="2"/>
  <c r="D3647" i="2"/>
  <c r="D3646" i="2"/>
  <c r="D3645" i="2"/>
  <c r="D3644" i="2"/>
  <c r="D3643" i="2"/>
  <c r="D3642" i="2"/>
  <c r="D3641" i="2"/>
  <c r="D3640" i="2"/>
  <c r="D3639" i="2"/>
  <c r="D3638" i="2"/>
  <c r="D3637" i="2"/>
  <c r="D3636" i="2"/>
  <c r="D3635" i="2"/>
  <c r="D3634" i="2"/>
  <c r="D3633" i="2"/>
  <c r="D3632" i="2"/>
  <c r="D3631" i="2"/>
  <c r="D3630" i="2"/>
  <c r="D3629" i="2"/>
  <c r="D3628" i="2"/>
  <c r="D3627" i="2"/>
  <c r="D3626" i="2"/>
  <c r="D3625" i="2"/>
  <c r="D3624" i="2"/>
  <c r="D3623" i="2"/>
  <c r="D3622" i="2"/>
  <c r="D3621" i="2"/>
  <c r="D3620" i="2"/>
  <c r="D3619" i="2"/>
  <c r="D3618" i="2"/>
  <c r="D3617" i="2"/>
  <c r="D3616" i="2"/>
  <c r="D3615" i="2"/>
  <c r="D3614" i="2"/>
  <c r="D3613" i="2"/>
  <c r="D3612" i="2"/>
  <c r="D3611" i="2"/>
  <c r="D3610" i="2"/>
  <c r="D3609" i="2"/>
  <c r="D3608" i="2"/>
  <c r="D3607" i="2"/>
  <c r="D3606" i="2"/>
  <c r="D3605" i="2"/>
  <c r="D3604" i="2"/>
  <c r="D3603" i="2"/>
  <c r="D3602" i="2"/>
  <c r="D3601" i="2"/>
  <c r="D3600" i="2"/>
  <c r="D3599" i="2"/>
  <c r="D3598" i="2"/>
  <c r="D3597" i="2"/>
  <c r="D3596" i="2"/>
  <c r="D3595" i="2"/>
  <c r="D3594" i="2"/>
  <c r="D3593" i="2"/>
  <c r="D3592" i="2"/>
  <c r="D3591" i="2"/>
  <c r="D3590" i="2"/>
  <c r="D3589" i="2"/>
  <c r="D3588" i="2"/>
  <c r="D3587" i="2"/>
  <c r="D3586" i="2"/>
  <c r="D3585" i="2"/>
  <c r="D3584" i="2"/>
  <c r="D3583" i="2"/>
  <c r="D3582" i="2"/>
  <c r="D3581" i="2"/>
  <c r="D3580" i="2"/>
  <c r="D3579" i="2"/>
  <c r="D3578" i="2"/>
  <c r="D3577" i="2"/>
  <c r="D3576" i="2"/>
  <c r="D3575" i="2"/>
  <c r="D3574" i="2"/>
  <c r="D3573" i="2"/>
  <c r="D3572" i="2"/>
  <c r="D3571" i="2"/>
  <c r="D3570" i="2"/>
  <c r="D3569" i="2"/>
  <c r="D3568" i="2"/>
  <c r="D3567" i="2"/>
  <c r="D3566" i="2"/>
  <c r="D3565" i="2"/>
  <c r="D3564" i="2"/>
  <c r="D3563" i="2"/>
  <c r="D3562" i="2"/>
  <c r="D3561" i="2"/>
  <c r="D3560" i="2"/>
  <c r="D3559" i="2"/>
  <c r="D3558" i="2"/>
  <c r="D3557" i="2"/>
  <c r="D3556" i="2"/>
  <c r="D3555" i="2"/>
  <c r="D3554" i="2"/>
  <c r="D3553" i="2"/>
  <c r="D3552" i="2"/>
  <c r="D3551" i="2"/>
  <c r="D3550" i="2"/>
  <c r="D3549" i="2"/>
  <c r="D3548" i="2"/>
  <c r="D3547" i="2"/>
  <c r="D3546" i="2"/>
  <c r="D3545" i="2"/>
  <c r="D3544" i="2"/>
  <c r="D3543" i="2"/>
  <c r="D3542" i="2"/>
  <c r="D3541" i="2"/>
  <c r="D3540" i="2"/>
  <c r="D3539" i="2"/>
  <c r="D3538" i="2"/>
  <c r="D3537" i="2"/>
  <c r="D3536" i="2"/>
  <c r="D3535" i="2"/>
  <c r="D3534" i="2"/>
  <c r="D3533" i="2"/>
  <c r="D3532" i="2"/>
  <c r="D3531" i="2"/>
  <c r="D3530" i="2"/>
  <c r="D3529" i="2"/>
  <c r="D3528" i="2"/>
  <c r="D3527" i="2"/>
  <c r="D3526" i="2"/>
  <c r="D3525" i="2"/>
  <c r="D3524" i="2"/>
  <c r="D3523" i="2"/>
  <c r="D3522" i="2"/>
  <c r="D3521" i="2"/>
  <c r="D3520" i="2"/>
  <c r="D3519" i="2"/>
  <c r="D3518" i="2"/>
  <c r="D3517" i="2"/>
  <c r="D3516" i="2"/>
  <c r="D3515" i="2"/>
  <c r="D3514" i="2"/>
  <c r="D3513" i="2"/>
  <c r="D3512" i="2"/>
  <c r="D3511" i="2"/>
  <c r="D3510" i="2"/>
  <c r="D3509" i="2"/>
  <c r="D3508" i="2"/>
  <c r="D3507" i="2"/>
  <c r="D3506" i="2"/>
  <c r="D3505" i="2"/>
  <c r="D3504" i="2"/>
  <c r="D3503" i="2"/>
  <c r="D3502" i="2"/>
  <c r="D3501" i="2"/>
  <c r="D3500" i="2"/>
  <c r="D3499" i="2"/>
  <c r="D3498" i="2"/>
  <c r="D3497" i="2"/>
  <c r="D3496" i="2"/>
  <c r="D3495" i="2"/>
  <c r="D3494" i="2"/>
  <c r="D3493" i="2"/>
  <c r="D3492" i="2"/>
  <c r="D3491" i="2"/>
  <c r="D3490" i="2"/>
  <c r="D3489" i="2"/>
  <c r="D3488" i="2"/>
  <c r="D3487" i="2"/>
  <c r="D3486" i="2"/>
  <c r="D3485" i="2"/>
  <c r="D3484" i="2"/>
  <c r="D3483" i="2"/>
  <c r="D3482" i="2"/>
  <c r="D3481" i="2"/>
  <c r="D3480" i="2"/>
  <c r="D3479" i="2"/>
  <c r="D3478" i="2"/>
  <c r="D3477" i="2"/>
  <c r="D3476" i="2"/>
  <c r="D3475" i="2"/>
  <c r="D3474" i="2"/>
  <c r="D3473" i="2"/>
  <c r="D3472" i="2"/>
  <c r="D3471" i="2"/>
  <c r="D3470" i="2"/>
  <c r="D3469" i="2"/>
  <c r="D3468" i="2"/>
  <c r="D3467" i="2"/>
  <c r="D3466" i="2"/>
  <c r="D3465" i="2"/>
  <c r="D3464" i="2"/>
  <c r="D3463" i="2"/>
  <c r="D3462" i="2"/>
  <c r="D3461" i="2"/>
  <c r="D3460" i="2"/>
  <c r="D3459" i="2"/>
  <c r="D3458" i="2"/>
  <c r="D3457" i="2"/>
  <c r="D3456" i="2"/>
  <c r="D3455" i="2"/>
  <c r="D3454" i="2"/>
  <c r="D3453" i="2"/>
  <c r="D3452" i="2"/>
  <c r="D3451" i="2"/>
  <c r="D3450" i="2"/>
  <c r="D3449" i="2"/>
  <c r="D3448" i="2"/>
  <c r="D3447" i="2"/>
  <c r="D3446" i="2"/>
  <c r="D3445" i="2"/>
  <c r="D3444" i="2"/>
  <c r="D3443" i="2"/>
  <c r="D3442" i="2"/>
  <c r="D3441" i="2"/>
  <c r="D3440" i="2"/>
  <c r="D3439" i="2"/>
  <c r="D3438" i="2"/>
  <c r="D3437" i="2"/>
  <c r="D3436" i="2"/>
  <c r="D3435" i="2"/>
  <c r="D3434" i="2"/>
  <c r="D3433" i="2"/>
  <c r="D3432" i="2"/>
  <c r="D3431" i="2"/>
  <c r="D3430" i="2"/>
  <c r="D3429" i="2"/>
  <c r="D3428" i="2"/>
  <c r="D3427" i="2"/>
  <c r="D3426" i="2"/>
  <c r="D3425" i="2"/>
  <c r="D3424" i="2"/>
  <c r="D3423" i="2"/>
  <c r="D3422" i="2"/>
  <c r="D3421" i="2"/>
  <c r="D3420" i="2"/>
  <c r="D3419" i="2"/>
  <c r="D3418" i="2"/>
  <c r="D3417" i="2"/>
  <c r="D3416" i="2"/>
  <c r="D3415" i="2"/>
  <c r="D3414" i="2"/>
  <c r="D3413" i="2"/>
  <c r="D3412" i="2"/>
  <c r="D3411" i="2"/>
  <c r="D3410" i="2"/>
  <c r="D3409" i="2"/>
  <c r="D3408" i="2"/>
  <c r="D3407" i="2"/>
  <c r="D3406" i="2"/>
  <c r="D3405" i="2"/>
  <c r="D3404" i="2"/>
  <c r="D3403" i="2"/>
  <c r="D3402" i="2"/>
  <c r="D3401" i="2"/>
  <c r="D3400" i="2"/>
  <c r="D3399" i="2"/>
  <c r="D3398" i="2"/>
  <c r="D3397" i="2"/>
  <c r="D3396" i="2"/>
  <c r="D3395" i="2"/>
  <c r="D3394" i="2"/>
  <c r="D3393" i="2"/>
  <c r="D3392" i="2"/>
  <c r="D3391" i="2"/>
  <c r="D3390" i="2"/>
  <c r="D3389" i="2"/>
  <c r="D3388" i="2"/>
  <c r="D3387" i="2"/>
  <c r="D3386" i="2"/>
  <c r="D3385" i="2"/>
  <c r="D3384" i="2"/>
  <c r="D3383" i="2"/>
  <c r="D3382" i="2"/>
  <c r="D3381" i="2"/>
  <c r="D3380" i="2"/>
  <c r="D3379" i="2"/>
  <c r="D3378" i="2"/>
  <c r="D3377" i="2"/>
  <c r="D3376" i="2"/>
  <c r="D3375" i="2"/>
  <c r="D3374" i="2"/>
  <c r="D3373" i="2"/>
  <c r="D3372" i="2"/>
  <c r="D3371" i="2"/>
  <c r="D3370" i="2"/>
  <c r="D3369" i="2"/>
  <c r="D3368" i="2"/>
  <c r="D3367" i="2"/>
  <c r="D3366" i="2"/>
  <c r="D3365" i="2"/>
  <c r="D3364" i="2"/>
  <c r="D3363" i="2"/>
  <c r="D3362" i="2"/>
  <c r="D3361" i="2"/>
  <c r="D3360" i="2"/>
  <c r="D3359" i="2"/>
  <c r="D3358" i="2"/>
  <c r="D3357" i="2"/>
  <c r="D3356" i="2"/>
  <c r="D3355" i="2"/>
  <c r="D3354" i="2"/>
  <c r="D3353" i="2"/>
  <c r="D3352" i="2"/>
  <c r="D3351" i="2"/>
  <c r="D3350" i="2"/>
  <c r="D3349" i="2"/>
  <c r="D3348" i="2"/>
  <c r="D3347" i="2"/>
  <c r="D3346" i="2"/>
  <c r="D3345" i="2"/>
  <c r="D3344" i="2"/>
  <c r="D3343" i="2"/>
  <c r="D3342" i="2"/>
  <c r="D3341" i="2"/>
  <c r="D3340" i="2"/>
  <c r="D3339" i="2"/>
  <c r="D3338" i="2"/>
  <c r="D3337" i="2"/>
  <c r="D3336" i="2"/>
  <c r="D3335" i="2"/>
  <c r="D3334" i="2"/>
  <c r="D3333" i="2"/>
  <c r="D3332" i="2"/>
  <c r="D3331" i="2"/>
  <c r="D3330" i="2"/>
  <c r="D3329" i="2"/>
  <c r="D3328" i="2"/>
  <c r="D3327" i="2"/>
  <c r="D3326" i="2"/>
  <c r="D3325" i="2"/>
  <c r="D3324" i="2"/>
  <c r="D3323" i="2"/>
  <c r="D3322" i="2"/>
  <c r="D3321" i="2"/>
  <c r="D3320" i="2"/>
  <c r="D3319" i="2"/>
  <c r="D3318" i="2"/>
  <c r="D3317" i="2"/>
  <c r="D3316" i="2"/>
  <c r="D3315" i="2"/>
  <c r="D3314" i="2"/>
  <c r="D3313" i="2"/>
  <c r="D3312" i="2"/>
  <c r="D3311" i="2"/>
  <c r="D3310" i="2"/>
  <c r="D3309" i="2"/>
  <c r="D3308" i="2"/>
  <c r="D3307" i="2"/>
  <c r="D3306" i="2"/>
  <c r="D3305" i="2"/>
  <c r="D3304" i="2"/>
  <c r="D3303" i="2"/>
  <c r="D3302" i="2"/>
  <c r="D3301" i="2"/>
  <c r="D3300" i="2"/>
  <c r="D3299" i="2"/>
  <c r="D3298" i="2"/>
  <c r="D3297" i="2"/>
  <c r="D3296" i="2"/>
  <c r="D3295" i="2"/>
  <c r="D3294" i="2"/>
  <c r="D3293" i="2"/>
  <c r="D3292" i="2"/>
  <c r="D3291" i="2"/>
  <c r="D3290" i="2"/>
  <c r="D3289" i="2"/>
  <c r="D3288" i="2"/>
  <c r="D3287" i="2"/>
  <c r="D3286" i="2"/>
  <c r="D3285" i="2"/>
  <c r="D3284" i="2"/>
  <c r="D3283" i="2"/>
  <c r="D3282" i="2"/>
  <c r="D3281" i="2"/>
  <c r="D3280" i="2"/>
  <c r="D3279" i="2"/>
  <c r="D3278" i="2"/>
  <c r="D3277" i="2"/>
  <c r="D3276" i="2"/>
  <c r="D3275" i="2"/>
  <c r="D3274" i="2"/>
  <c r="D3273" i="2"/>
  <c r="D3272" i="2"/>
  <c r="D3271" i="2"/>
  <c r="D3270" i="2"/>
  <c r="D3269" i="2"/>
  <c r="D3268" i="2"/>
  <c r="D3267" i="2"/>
  <c r="D3266" i="2"/>
  <c r="D3265" i="2"/>
  <c r="D3264" i="2"/>
  <c r="D3263" i="2"/>
  <c r="D3262" i="2"/>
  <c r="D3261" i="2"/>
  <c r="D3260" i="2"/>
  <c r="D3259" i="2"/>
  <c r="D3258" i="2"/>
  <c r="D3257" i="2"/>
  <c r="D3256" i="2"/>
  <c r="D3255" i="2"/>
  <c r="D3254" i="2"/>
  <c r="D3253" i="2"/>
  <c r="D3252" i="2"/>
  <c r="D3251" i="2"/>
  <c r="D3250" i="2"/>
  <c r="D3249" i="2"/>
  <c r="D3248" i="2"/>
  <c r="D3247" i="2"/>
  <c r="D3246" i="2"/>
  <c r="D3245" i="2"/>
  <c r="D3244" i="2"/>
  <c r="D3243" i="2"/>
  <c r="D3242" i="2"/>
  <c r="D3241" i="2"/>
  <c r="D3240" i="2"/>
  <c r="D3239" i="2"/>
  <c r="D3238" i="2"/>
  <c r="D3237" i="2"/>
  <c r="D3236" i="2"/>
  <c r="D3235" i="2"/>
  <c r="D3234" i="2"/>
  <c r="D3233" i="2"/>
  <c r="D3232" i="2"/>
  <c r="D3231" i="2"/>
  <c r="D3230" i="2"/>
  <c r="D3229" i="2"/>
  <c r="D3228" i="2"/>
  <c r="D3227" i="2"/>
  <c r="D3226" i="2"/>
  <c r="D3225" i="2"/>
  <c r="D3224" i="2"/>
  <c r="D3223" i="2"/>
  <c r="D3222" i="2"/>
  <c r="D3221" i="2"/>
  <c r="D3220" i="2"/>
  <c r="D3219" i="2"/>
  <c r="D3218" i="2"/>
  <c r="D3217" i="2"/>
  <c r="D3216" i="2"/>
  <c r="D3215" i="2"/>
  <c r="D3214" i="2"/>
  <c r="D3213" i="2"/>
  <c r="D3212" i="2"/>
  <c r="D3211" i="2"/>
  <c r="D3210" i="2"/>
  <c r="D3209" i="2"/>
  <c r="D3208" i="2"/>
  <c r="D3207" i="2"/>
  <c r="D3206" i="2"/>
  <c r="D3205" i="2"/>
  <c r="D3204" i="2"/>
  <c r="D3203" i="2"/>
  <c r="D3202" i="2"/>
  <c r="D3201" i="2"/>
  <c r="D3200" i="2"/>
  <c r="D3199" i="2"/>
  <c r="D3198" i="2"/>
  <c r="D3197" i="2"/>
  <c r="D3196" i="2"/>
  <c r="D3195" i="2"/>
  <c r="D3194" i="2"/>
  <c r="D3193" i="2"/>
  <c r="D3192" i="2"/>
  <c r="D3191" i="2"/>
  <c r="D3190" i="2"/>
  <c r="D3189" i="2"/>
  <c r="D3188" i="2"/>
  <c r="D3187" i="2"/>
  <c r="D3186" i="2"/>
  <c r="D3185" i="2"/>
  <c r="D3184" i="2"/>
  <c r="D3183" i="2"/>
  <c r="D3182" i="2"/>
  <c r="D3181" i="2"/>
  <c r="D3180" i="2"/>
  <c r="D3179" i="2"/>
  <c r="D3178" i="2"/>
  <c r="D3177" i="2"/>
  <c r="D3176" i="2"/>
  <c r="D3175" i="2"/>
  <c r="D3174" i="2"/>
  <c r="D3173" i="2"/>
  <c r="D3172" i="2"/>
  <c r="D3171" i="2"/>
  <c r="D3170" i="2"/>
  <c r="D3169" i="2"/>
  <c r="D3168" i="2"/>
  <c r="D3167" i="2"/>
  <c r="D3166" i="2"/>
  <c r="D3165" i="2"/>
  <c r="D3164" i="2"/>
  <c r="D3163" i="2"/>
  <c r="D3162" i="2"/>
  <c r="D3161" i="2"/>
  <c r="D3160" i="2"/>
  <c r="D3159" i="2"/>
  <c r="D3158" i="2"/>
  <c r="D3157" i="2"/>
  <c r="D3156" i="2"/>
  <c r="D3155" i="2"/>
  <c r="D3154" i="2"/>
  <c r="D3153" i="2"/>
  <c r="D3152" i="2"/>
  <c r="D3151" i="2"/>
  <c r="D3150" i="2"/>
  <c r="D3149" i="2"/>
  <c r="D3148" i="2"/>
  <c r="D3147" i="2"/>
  <c r="D3146" i="2"/>
  <c r="D3145" i="2"/>
  <c r="D3144" i="2"/>
  <c r="D3143" i="2"/>
  <c r="D3142" i="2"/>
  <c r="D3141" i="2"/>
  <c r="D3140" i="2"/>
  <c r="D3139" i="2"/>
  <c r="D3138" i="2"/>
  <c r="D3137" i="2"/>
  <c r="D3136" i="2"/>
  <c r="D3135" i="2"/>
  <c r="D3134" i="2"/>
  <c r="D3133" i="2"/>
  <c r="D3132" i="2"/>
  <c r="D3131" i="2"/>
  <c r="D3130" i="2"/>
  <c r="D3129" i="2"/>
  <c r="D3128" i="2"/>
  <c r="D3127" i="2"/>
  <c r="D3126" i="2"/>
  <c r="D3125" i="2"/>
  <c r="D3124" i="2"/>
  <c r="D3123" i="2"/>
  <c r="D3122" i="2"/>
  <c r="D3121" i="2"/>
  <c r="D3120" i="2"/>
  <c r="D3119" i="2"/>
  <c r="D3118" i="2"/>
  <c r="D3117" i="2"/>
  <c r="D3116" i="2"/>
  <c r="D3115" i="2"/>
  <c r="D3114" i="2"/>
  <c r="D3113" i="2"/>
  <c r="D3112" i="2"/>
  <c r="D3111" i="2"/>
  <c r="D3110" i="2"/>
  <c r="D3109" i="2"/>
  <c r="D3108" i="2"/>
  <c r="D3107" i="2"/>
  <c r="D3106" i="2"/>
  <c r="D3105" i="2"/>
  <c r="D3104" i="2"/>
  <c r="D3103" i="2"/>
  <c r="D3102" i="2"/>
  <c r="D3101" i="2"/>
  <c r="D3100" i="2"/>
  <c r="D3099" i="2"/>
  <c r="D3098" i="2"/>
  <c r="D3097" i="2"/>
  <c r="D3096" i="2"/>
  <c r="D3095" i="2"/>
  <c r="D3094" i="2"/>
  <c r="D3093" i="2"/>
  <c r="D3092" i="2"/>
  <c r="D3091" i="2"/>
  <c r="D3090" i="2"/>
  <c r="D3089" i="2"/>
  <c r="D3088" i="2"/>
  <c r="D3087" i="2"/>
  <c r="D3086" i="2"/>
  <c r="D3085" i="2"/>
  <c r="D3084" i="2"/>
  <c r="D3083" i="2"/>
  <c r="D3082" i="2"/>
  <c r="D3081" i="2"/>
  <c r="D3080" i="2"/>
  <c r="D3079" i="2"/>
  <c r="D3078" i="2"/>
  <c r="D3077" i="2"/>
  <c r="D3076" i="2"/>
  <c r="D3075" i="2"/>
  <c r="D3074" i="2"/>
  <c r="D3073" i="2"/>
  <c r="D3072" i="2"/>
  <c r="D3071" i="2"/>
  <c r="D3070" i="2"/>
  <c r="D3069" i="2"/>
  <c r="D3068" i="2"/>
  <c r="D3067" i="2"/>
  <c r="D3066" i="2"/>
  <c r="D3065" i="2"/>
  <c r="D3064" i="2"/>
  <c r="D3063" i="2"/>
  <c r="D3062" i="2"/>
  <c r="D3061" i="2"/>
  <c r="D3060" i="2"/>
  <c r="D3059" i="2"/>
  <c r="D3058" i="2"/>
  <c r="D3057" i="2"/>
  <c r="D3056" i="2"/>
  <c r="D3055" i="2"/>
  <c r="D3054" i="2"/>
  <c r="D3053" i="2"/>
  <c r="D3052" i="2"/>
  <c r="D3051" i="2"/>
  <c r="D3050" i="2"/>
  <c r="D3049" i="2"/>
  <c r="D3048" i="2"/>
  <c r="D3047" i="2"/>
  <c r="D3046" i="2"/>
  <c r="D3045" i="2"/>
  <c r="D3044" i="2"/>
  <c r="D3043" i="2"/>
  <c r="D3042" i="2"/>
  <c r="D3041" i="2"/>
  <c r="D3040" i="2"/>
  <c r="D3039" i="2"/>
  <c r="D3038" i="2"/>
  <c r="D3037" i="2"/>
  <c r="D3036" i="2"/>
  <c r="D3035" i="2"/>
  <c r="D3034" i="2"/>
  <c r="D3033" i="2"/>
  <c r="D3032" i="2"/>
  <c r="D3031" i="2"/>
  <c r="D3030" i="2"/>
  <c r="D3029" i="2"/>
  <c r="D3028" i="2"/>
  <c r="D3027" i="2"/>
  <c r="D3026" i="2"/>
  <c r="D3025" i="2"/>
  <c r="D3024" i="2"/>
  <c r="D3023" i="2"/>
  <c r="D3022" i="2"/>
  <c r="D3021" i="2"/>
  <c r="D3020" i="2"/>
  <c r="D3019" i="2"/>
  <c r="D3018" i="2"/>
  <c r="D3017" i="2"/>
  <c r="D3016" i="2"/>
  <c r="D3015" i="2"/>
  <c r="D3014" i="2"/>
  <c r="D3013" i="2"/>
  <c r="D3012" i="2"/>
  <c r="D3011" i="2"/>
  <c r="D3010" i="2"/>
  <c r="D3009" i="2"/>
  <c r="D3008" i="2"/>
  <c r="D3007" i="2"/>
  <c r="D3006" i="2"/>
  <c r="D3005" i="2"/>
  <c r="D3004" i="2"/>
  <c r="D3003" i="2"/>
  <c r="D3002" i="2"/>
  <c r="D3001" i="2"/>
  <c r="D3000" i="2"/>
  <c r="D2999" i="2"/>
  <c r="D2998" i="2"/>
  <c r="D2997" i="2"/>
  <c r="D2996" i="2"/>
  <c r="D2995" i="2"/>
  <c r="D2994" i="2"/>
  <c r="D2993" i="2"/>
  <c r="D2992" i="2"/>
  <c r="D2991" i="2"/>
  <c r="D2990" i="2"/>
  <c r="D2989" i="2"/>
  <c r="D2988" i="2"/>
  <c r="D2987" i="2"/>
  <c r="D2986" i="2"/>
  <c r="D2985" i="2"/>
  <c r="D2984" i="2"/>
  <c r="D2983" i="2"/>
  <c r="D2982" i="2"/>
  <c r="D2981" i="2"/>
  <c r="D2980" i="2"/>
  <c r="D2979" i="2"/>
  <c r="D2978" i="2"/>
  <c r="D2977" i="2"/>
  <c r="D2976" i="2"/>
  <c r="D2975" i="2"/>
  <c r="D2974" i="2"/>
  <c r="D2973" i="2"/>
  <c r="D2972" i="2"/>
  <c r="D2971" i="2"/>
  <c r="D2970" i="2"/>
  <c r="D2969" i="2"/>
  <c r="D2968" i="2"/>
  <c r="D2967" i="2"/>
  <c r="D2966" i="2"/>
  <c r="D2965" i="2"/>
  <c r="D2964" i="2"/>
  <c r="D2963" i="2"/>
  <c r="D2962" i="2"/>
  <c r="D2961" i="2"/>
  <c r="D2960" i="2"/>
  <c r="D2959" i="2"/>
  <c r="D2958" i="2"/>
  <c r="D2957" i="2"/>
  <c r="D2956" i="2"/>
  <c r="D2955" i="2"/>
  <c r="D2954" i="2"/>
  <c r="D2953" i="2"/>
  <c r="D2952" i="2"/>
  <c r="D2951" i="2"/>
  <c r="D2950" i="2"/>
  <c r="D2949" i="2"/>
  <c r="D2948" i="2"/>
  <c r="D2947" i="2"/>
  <c r="D2946" i="2"/>
  <c r="D2945" i="2"/>
  <c r="D2944" i="2"/>
  <c r="D2943" i="2"/>
  <c r="D2942" i="2"/>
  <c r="D2941" i="2"/>
  <c r="D2940" i="2"/>
  <c r="D2939" i="2"/>
  <c r="D2938" i="2"/>
  <c r="D2937" i="2"/>
  <c r="D2936" i="2"/>
  <c r="D2935" i="2"/>
  <c r="D2934" i="2"/>
  <c r="D2933" i="2"/>
  <c r="D2932" i="2"/>
  <c r="D2931" i="2"/>
  <c r="D2930" i="2"/>
  <c r="D2929" i="2"/>
  <c r="D2928" i="2"/>
  <c r="D2927" i="2"/>
  <c r="D2926" i="2"/>
  <c r="D2925" i="2"/>
  <c r="D2924" i="2"/>
  <c r="D2923" i="2"/>
  <c r="D2922" i="2"/>
  <c r="D2921" i="2"/>
  <c r="D2920" i="2"/>
  <c r="D2919" i="2"/>
  <c r="D2918" i="2"/>
  <c r="D2917" i="2"/>
  <c r="D2916" i="2"/>
  <c r="D2915" i="2"/>
  <c r="D2914" i="2"/>
  <c r="D2913" i="2"/>
  <c r="D2912" i="2"/>
  <c r="D2911" i="2"/>
  <c r="D2910" i="2"/>
  <c r="D2909" i="2"/>
  <c r="D2908" i="2"/>
  <c r="D2907" i="2"/>
  <c r="D2906" i="2"/>
  <c r="D2905" i="2"/>
  <c r="D2904" i="2"/>
  <c r="D2903" i="2"/>
  <c r="D2902" i="2"/>
  <c r="D2901" i="2"/>
  <c r="D2900" i="2"/>
  <c r="D2899" i="2"/>
  <c r="D2898" i="2"/>
  <c r="D2897" i="2"/>
  <c r="D2896" i="2"/>
  <c r="D2895" i="2"/>
  <c r="D2894" i="2"/>
  <c r="D2893" i="2"/>
  <c r="D2892" i="2"/>
  <c r="D2891" i="2"/>
  <c r="D2890" i="2"/>
  <c r="D2889" i="2"/>
  <c r="D2888" i="2"/>
  <c r="D2887" i="2"/>
  <c r="D2886" i="2"/>
  <c r="D2885" i="2"/>
  <c r="D2884" i="2"/>
  <c r="D2883" i="2"/>
  <c r="D2882" i="2"/>
  <c r="D2881" i="2"/>
  <c r="D2880" i="2"/>
  <c r="D2879" i="2"/>
  <c r="D2878" i="2"/>
  <c r="D2877" i="2"/>
  <c r="D2876" i="2"/>
  <c r="D2875" i="2"/>
  <c r="D2874" i="2"/>
  <c r="D2873" i="2"/>
  <c r="D2872" i="2"/>
  <c r="D2871" i="2"/>
  <c r="D2870" i="2"/>
  <c r="D2869" i="2"/>
  <c r="D2868" i="2"/>
  <c r="D2867" i="2"/>
  <c r="D2866" i="2"/>
  <c r="D2865" i="2"/>
  <c r="D2864" i="2"/>
  <c r="D2863" i="2"/>
  <c r="D2862" i="2"/>
  <c r="D2861" i="2"/>
  <c r="D2860" i="2"/>
  <c r="D2859" i="2"/>
  <c r="D2858" i="2"/>
  <c r="D2857" i="2"/>
  <c r="D2856" i="2"/>
  <c r="D2855" i="2"/>
  <c r="D2854" i="2"/>
  <c r="D2853" i="2"/>
  <c r="D2852" i="2"/>
  <c r="D2851" i="2"/>
  <c r="D2850" i="2"/>
  <c r="D2849" i="2"/>
  <c r="D2848" i="2"/>
  <c r="D2847" i="2"/>
  <c r="D2846" i="2"/>
  <c r="D2845" i="2"/>
  <c r="D2844" i="2"/>
  <c r="D2843" i="2"/>
  <c r="D2842" i="2"/>
  <c r="D2841" i="2"/>
  <c r="D2840" i="2"/>
  <c r="D2839" i="2"/>
  <c r="D2838" i="2"/>
  <c r="D2837" i="2"/>
  <c r="D2836" i="2"/>
  <c r="D2835" i="2"/>
  <c r="D2834" i="2"/>
  <c r="D2833" i="2"/>
  <c r="D2832" i="2"/>
  <c r="D2831" i="2"/>
  <c r="D2830" i="2"/>
  <c r="D2829" i="2"/>
  <c r="D2828" i="2"/>
  <c r="D2827" i="2"/>
  <c r="D2826" i="2"/>
  <c r="D2825" i="2"/>
  <c r="D2824" i="2"/>
  <c r="D2823" i="2"/>
  <c r="D2822" i="2"/>
  <c r="D2821" i="2"/>
  <c r="D2820" i="2"/>
  <c r="D2819" i="2"/>
  <c r="D2818" i="2"/>
  <c r="D2817" i="2"/>
  <c r="D2816" i="2"/>
  <c r="D2815" i="2"/>
  <c r="D2814" i="2"/>
  <c r="D2813" i="2"/>
  <c r="D2812" i="2"/>
  <c r="D2811" i="2"/>
  <c r="D2810" i="2"/>
  <c r="D2809" i="2"/>
  <c r="D2808" i="2"/>
  <c r="D2807" i="2"/>
  <c r="D2806" i="2"/>
  <c r="D2805" i="2"/>
  <c r="D2804" i="2"/>
  <c r="D2803" i="2"/>
  <c r="D2802" i="2"/>
  <c r="D2801" i="2"/>
  <c r="D2800" i="2"/>
  <c r="D2799" i="2"/>
  <c r="D2798" i="2"/>
  <c r="D2797" i="2"/>
  <c r="D2796" i="2"/>
  <c r="D2795" i="2"/>
  <c r="D2794" i="2"/>
  <c r="D2793" i="2"/>
  <c r="D2792" i="2"/>
  <c r="D2791" i="2"/>
  <c r="D2790" i="2"/>
  <c r="D2789" i="2"/>
  <c r="D2788" i="2"/>
  <c r="D2787" i="2"/>
  <c r="D2786" i="2"/>
  <c r="D2785" i="2"/>
  <c r="D2784" i="2"/>
  <c r="D2783" i="2"/>
  <c r="D2782" i="2"/>
  <c r="D2781" i="2"/>
  <c r="D2780" i="2"/>
  <c r="D2779" i="2"/>
  <c r="D2778" i="2"/>
  <c r="D2777" i="2"/>
  <c r="D2776" i="2"/>
  <c r="D2775" i="2"/>
  <c r="D2774" i="2"/>
  <c r="D2773" i="2"/>
  <c r="D2772" i="2"/>
  <c r="D2771" i="2"/>
  <c r="D2770" i="2"/>
  <c r="D2769" i="2"/>
  <c r="D2768" i="2"/>
  <c r="D2767" i="2"/>
  <c r="D2766" i="2"/>
  <c r="D2765" i="2"/>
  <c r="D2764" i="2"/>
  <c r="D2763" i="2"/>
  <c r="D2762" i="2"/>
  <c r="D2761" i="2"/>
  <c r="D2760" i="2"/>
  <c r="D2759" i="2"/>
  <c r="D2758" i="2"/>
  <c r="D2757" i="2"/>
  <c r="D2756" i="2"/>
  <c r="D2755" i="2"/>
  <c r="D2754" i="2"/>
  <c r="D2753" i="2"/>
  <c r="D2752" i="2"/>
  <c r="D2751" i="2"/>
  <c r="D2750" i="2"/>
  <c r="D2749" i="2"/>
  <c r="D2748" i="2"/>
  <c r="D2747" i="2"/>
  <c r="D2746" i="2"/>
  <c r="D2745" i="2"/>
  <c r="D2744" i="2"/>
  <c r="D2743" i="2"/>
  <c r="D2742" i="2"/>
  <c r="D2741" i="2"/>
  <c r="D2740" i="2"/>
  <c r="D2739" i="2"/>
  <c r="D2738" i="2"/>
  <c r="D2737" i="2"/>
  <c r="D2736" i="2"/>
  <c r="D2735" i="2"/>
  <c r="D2734" i="2"/>
  <c r="D2733" i="2"/>
  <c r="D2732" i="2"/>
  <c r="D2731" i="2"/>
  <c r="D2730" i="2"/>
  <c r="D2729" i="2"/>
  <c r="D2728" i="2"/>
  <c r="D2727" i="2"/>
  <c r="D2726" i="2"/>
  <c r="D2725" i="2"/>
  <c r="D2724" i="2"/>
  <c r="D2723" i="2"/>
  <c r="D2722" i="2"/>
  <c r="D2721" i="2"/>
  <c r="D2720" i="2"/>
  <c r="D2719" i="2"/>
  <c r="D2718" i="2"/>
  <c r="D2717" i="2"/>
  <c r="D2716" i="2"/>
  <c r="D2715" i="2"/>
  <c r="D2714" i="2"/>
  <c r="D2713" i="2"/>
  <c r="D2712" i="2"/>
  <c r="D2711" i="2"/>
  <c r="D2710" i="2"/>
  <c r="D2709" i="2"/>
  <c r="D2708" i="2"/>
  <c r="D2707" i="2"/>
  <c r="D2706" i="2"/>
  <c r="D2705" i="2"/>
  <c r="D2704" i="2"/>
  <c r="D2703" i="2"/>
  <c r="D2702" i="2"/>
  <c r="D2701" i="2"/>
  <c r="D2700" i="2"/>
  <c r="D2699" i="2"/>
  <c r="D2698" i="2"/>
  <c r="D2697" i="2"/>
  <c r="D2696" i="2"/>
  <c r="D2695" i="2"/>
  <c r="D2694" i="2"/>
  <c r="D2693" i="2"/>
  <c r="D2692" i="2"/>
  <c r="D2691" i="2"/>
  <c r="D2690" i="2"/>
  <c r="D2689" i="2"/>
  <c r="D2688" i="2"/>
  <c r="D2687" i="2"/>
  <c r="D2686" i="2"/>
  <c r="D2685" i="2"/>
  <c r="D2684" i="2"/>
  <c r="D2683" i="2"/>
  <c r="D2682" i="2"/>
  <c r="D2681" i="2"/>
  <c r="D2680" i="2"/>
  <c r="D2679" i="2"/>
  <c r="D2678" i="2"/>
  <c r="D2677" i="2"/>
  <c r="D2676" i="2"/>
  <c r="D2675" i="2"/>
  <c r="D2674" i="2"/>
  <c r="D2673" i="2"/>
  <c r="D2672" i="2"/>
  <c r="D2671" i="2"/>
  <c r="D2670" i="2"/>
  <c r="D2669" i="2"/>
  <c r="D2668" i="2"/>
  <c r="D2667" i="2"/>
  <c r="D2666" i="2"/>
  <c r="D2665" i="2"/>
  <c r="D2664" i="2"/>
  <c r="D2663" i="2"/>
  <c r="D2662" i="2"/>
  <c r="D2661" i="2"/>
  <c r="D2660" i="2"/>
  <c r="D2659" i="2"/>
  <c r="D2658" i="2"/>
  <c r="D2657" i="2"/>
  <c r="D2656" i="2"/>
  <c r="D2655" i="2"/>
  <c r="D2654" i="2"/>
  <c r="D2653" i="2"/>
  <c r="D2652" i="2"/>
  <c r="D2651" i="2"/>
  <c r="D2650" i="2"/>
  <c r="D2649" i="2"/>
  <c r="D2648" i="2"/>
  <c r="D2647" i="2"/>
  <c r="D2646" i="2"/>
  <c r="D2645" i="2"/>
  <c r="D2644" i="2"/>
  <c r="D2643" i="2"/>
  <c r="D2642" i="2"/>
  <c r="D2641" i="2"/>
  <c r="D2640" i="2"/>
  <c r="D2639" i="2"/>
  <c r="D2638" i="2"/>
  <c r="D2637" i="2"/>
  <c r="D2636" i="2"/>
  <c r="D2635" i="2"/>
  <c r="D2634" i="2"/>
  <c r="D2633" i="2"/>
  <c r="D2632" i="2"/>
  <c r="D2631" i="2"/>
  <c r="D2630" i="2"/>
  <c r="D2629" i="2"/>
  <c r="D2628" i="2"/>
  <c r="D2627" i="2"/>
  <c r="D2626" i="2"/>
  <c r="D2625" i="2"/>
  <c r="D2624" i="2"/>
  <c r="D2623" i="2"/>
  <c r="D2622" i="2"/>
  <c r="D2621" i="2"/>
  <c r="D2620" i="2"/>
  <c r="D2619" i="2"/>
  <c r="D2618" i="2"/>
  <c r="D2617" i="2"/>
  <c r="D2616" i="2"/>
  <c r="D2615" i="2"/>
  <c r="D2614" i="2"/>
  <c r="D2613" i="2"/>
  <c r="D2612" i="2"/>
  <c r="D2611" i="2"/>
  <c r="D2610" i="2"/>
  <c r="D2609" i="2"/>
  <c r="D2608" i="2"/>
  <c r="D2607" i="2"/>
  <c r="D2606" i="2"/>
  <c r="D2605" i="2"/>
  <c r="D2604" i="2"/>
  <c r="D2603" i="2"/>
  <c r="D2602" i="2"/>
  <c r="D2601" i="2"/>
  <c r="D2600" i="2"/>
  <c r="D2599" i="2"/>
  <c r="D2598" i="2"/>
  <c r="D2597" i="2"/>
  <c r="D2596" i="2"/>
  <c r="D2595" i="2"/>
  <c r="D2594" i="2"/>
  <c r="D2593" i="2"/>
  <c r="D2592" i="2"/>
  <c r="D2591" i="2"/>
  <c r="D2590" i="2"/>
  <c r="D2589" i="2"/>
  <c r="D2588" i="2"/>
  <c r="D2587" i="2"/>
  <c r="D2586" i="2"/>
  <c r="D2585" i="2"/>
  <c r="D2584" i="2"/>
  <c r="D2583" i="2"/>
  <c r="D2582" i="2"/>
  <c r="D2581" i="2"/>
  <c r="D2580" i="2"/>
  <c r="D2579" i="2"/>
  <c r="D2578" i="2"/>
  <c r="D2577" i="2"/>
  <c r="D2576" i="2"/>
  <c r="D2575" i="2"/>
  <c r="D2574" i="2"/>
  <c r="D2573" i="2"/>
  <c r="D2572" i="2"/>
  <c r="D2571" i="2"/>
  <c r="D2570" i="2"/>
  <c r="D2569" i="2"/>
  <c r="D2568" i="2"/>
  <c r="D2567" i="2"/>
  <c r="D2566" i="2"/>
  <c r="D2565" i="2"/>
  <c r="D2564" i="2"/>
  <c r="D2563" i="2"/>
  <c r="D2562" i="2"/>
  <c r="D2561" i="2"/>
  <c r="D2560" i="2"/>
  <c r="D2559" i="2"/>
  <c r="D2558" i="2"/>
  <c r="D2557" i="2"/>
  <c r="D2556" i="2"/>
  <c r="D2555" i="2"/>
  <c r="D2554" i="2"/>
  <c r="D2553" i="2"/>
  <c r="D2552" i="2"/>
  <c r="D2551" i="2"/>
  <c r="D2550" i="2"/>
  <c r="D2549" i="2"/>
  <c r="D2548" i="2"/>
  <c r="D2547" i="2"/>
  <c r="D2546" i="2"/>
  <c r="D2545" i="2"/>
  <c r="D2544" i="2"/>
  <c r="D2543" i="2"/>
  <c r="D2542" i="2"/>
  <c r="D2541" i="2"/>
  <c r="D2540" i="2"/>
  <c r="D2539" i="2"/>
  <c r="D2538" i="2"/>
  <c r="D2537" i="2"/>
  <c r="D2536" i="2"/>
  <c r="D2535" i="2"/>
  <c r="D2534" i="2"/>
  <c r="D2533" i="2"/>
  <c r="D2532" i="2"/>
  <c r="D2531" i="2"/>
  <c r="D2530" i="2"/>
  <c r="D2529" i="2"/>
  <c r="D2528" i="2"/>
  <c r="D2527" i="2"/>
  <c r="D2526" i="2"/>
  <c r="D2525" i="2"/>
  <c r="D2524" i="2"/>
  <c r="D2523" i="2"/>
  <c r="D2522" i="2"/>
  <c r="D2521" i="2"/>
  <c r="D2520" i="2"/>
  <c r="D2519" i="2"/>
  <c r="D2518" i="2"/>
  <c r="D2517" i="2"/>
  <c r="D2516" i="2"/>
  <c r="D2515" i="2"/>
  <c r="D2514" i="2"/>
  <c r="D2513" i="2"/>
  <c r="D2512" i="2"/>
  <c r="D2511" i="2"/>
  <c r="D2510" i="2"/>
  <c r="D2509" i="2"/>
  <c r="D2508" i="2"/>
  <c r="D2507" i="2"/>
  <c r="D2506" i="2"/>
  <c r="D2505" i="2"/>
  <c r="D2504" i="2"/>
  <c r="D2503" i="2"/>
  <c r="D2502" i="2"/>
  <c r="D2501" i="2"/>
  <c r="D2500" i="2"/>
  <c r="D2499" i="2"/>
  <c r="D2498" i="2"/>
  <c r="D2497" i="2"/>
  <c r="D2496" i="2"/>
  <c r="D2495" i="2"/>
  <c r="D2494" i="2"/>
  <c r="D2493" i="2"/>
  <c r="D2492" i="2"/>
  <c r="D2491" i="2"/>
  <c r="D2490" i="2"/>
  <c r="D2489" i="2"/>
  <c r="D2488" i="2"/>
  <c r="D2487" i="2"/>
  <c r="D2486" i="2"/>
  <c r="D2485" i="2"/>
  <c r="D2484" i="2"/>
  <c r="D2483" i="2"/>
  <c r="D2482" i="2"/>
  <c r="D2481" i="2"/>
  <c r="D2480" i="2"/>
  <c r="D2479" i="2"/>
  <c r="D2478" i="2"/>
  <c r="D2477" i="2"/>
  <c r="D2476" i="2"/>
  <c r="D2475" i="2"/>
  <c r="D2474" i="2"/>
  <c r="D2473" i="2"/>
  <c r="D2472" i="2"/>
  <c r="D2471" i="2"/>
  <c r="D2470" i="2"/>
  <c r="D2469" i="2"/>
  <c r="D2468" i="2"/>
  <c r="D2467" i="2"/>
  <c r="D2466" i="2"/>
  <c r="D2465" i="2"/>
  <c r="D2464" i="2"/>
  <c r="D2463" i="2"/>
  <c r="D2462" i="2"/>
  <c r="D2461" i="2"/>
  <c r="D2460" i="2"/>
  <c r="D2459" i="2"/>
  <c r="D2458" i="2"/>
  <c r="D2457" i="2"/>
  <c r="D2456" i="2"/>
  <c r="D2455" i="2"/>
  <c r="D2454" i="2"/>
  <c r="D2453" i="2"/>
  <c r="D2452" i="2"/>
  <c r="D2451" i="2"/>
  <c r="D2450" i="2"/>
  <c r="D2449" i="2"/>
  <c r="D2448" i="2"/>
  <c r="D2447" i="2"/>
  <c r="D2446" i="2"/>
  <c r="D2445" i="2"/>
  <c r="D2444" i="2"/>
  <c r="D2443" i="2"/>
  <c r="D2442" i="2"/>
  <c r="D2441" i="2"/>
  <c r="D2440" i="2"/>
  <c r="D2439" i="2"/>
  <c r="D2438" i="2"/>
  <c r="D2437" i="2"/>
  <c r="D2436" i="2"/>
  <c r="D2435" i="2"/>
  <c r="D2434" i="2"/>
  <c r="D2433" i="2"/>
  <c r="D2432" i="2"/>
  <c r="D2431" i="2"/>
  <c r="D2430" i="2"/>
  <c r="D2429" i="2"/>
  <c r="D2428" i="2"/>
  <c r="D2427" i="2"/>
  <c r="D2426" i="2"/>
  <c r="D2425" i="2"/>
  <c r="D2424" i="2"/>
  <c r="D2423" i="2"/>
  <c r="D2422" i="2"/>
  <c r="D2421" i="2"/>
  <c r="D2420" i="2"/>
  <c r="D2419" i="2"/>
  <c r="D2418" i="2"/>
  <c r="D2417" i="2"/>
  <c r="D2416" i="2"/>
  <c r="D2415" i="2"/>
  <c r="D2414" i="2"/>
  <c r="D2413" i="2"/>
  <c r="D2412" i="2"/>
  <c r="D2411" i="2"/>
  <c r="D2410" i="2"/>
  <c r="D2409" i="2"/>
  <c r="D2408" i="2"/>
  <c r="D2407" i="2"/>
  <c r="D2406" i="2"/>
  <c r="D2405" i="2"/>
  <c r="D2404" i="2"/>
  <c r="D2403" i="2"/>
  <c r="D2402" i="2"/>
  <c r="D2401" i="2"/>
  <c r="D2400" i="2"/>
  <c r="D2399" i="2"/>
  <c r="D2398" i="2"/>
  <c r="D2397" i="2"/>
  <c r="D2396" i="2"/>
  <c r="D2395" i="2"/>
  <c r="D2394" i="2"/>
  <c r="D2393" i="2"/>
  <c r="D2392" i="2"/>
  <c r="D2391" i="2"/>
  <c r="D2390" i="2"/>
  <c r="D2389" i="2"/>
  <c r="D2388" i="2"/>
  <c r="D2387" i="2"/>
  <c r="D2386" i="2"/>
  <c r="D2385" i="2"/>
  <c r="D2384" i="2"/>
  <c r="D2383" i="2"/>
  <c r="D2382" i="2"/>
  <c r="D2381" i="2"/>
  <c r="D2380" i="2"/>
  <c r="D2379" i="2"/>
  <c r="D2378" i="2"/>
  <c r="D2377" i="2"/>
  <c r="D2376" i="2"/>
  <c r="D2375" i="2"/>
  <c r="D2374" i="2"/>
  <c r="D2373" i="2"/>
  <c r="D2372" i="2"/>
  <c r="D2371" i="2"/>
  <c r="D2370" i="2"/>
  <c r="D2369" i="2"/>
  <c r="D2368" i="2"/>
  <c r="D2367" i="2"/>
  <c r="D2366" i="2"/>
  <c r="D2365" i="2"/>
  <c r="D2364" i="2"/>
  <c r="D2363" i="2"/>
  <c r="D2362" i="2"/>
  <c r="D2361" i="2"/>
  <c r="D2360" i="2"/>
  <c r="D2359" i="2"/>
  <c r="D2358" i="2"/>
  <c r="D2357" i="2"/>
  <c r="D2356" i="2"/>
  <c r="D2355" i="2"/>
  <c r="D2354" i="2"/>
  <c r="D2353" i="2"/>
  <c r="D2352" i="2"/>
  <c r="D2351" i="2"/>
  <c r="D2350" i="2"/>
  <c r="D2349" i="2"/>
  <c r="D2348" i="2"/>
  <c r="D2347" i="2"/>
  <c r="D2346" i="2"/>
  <c r="D2345" i="2"/>
  <c r="D2344" i="2"/>
  <c r="D2343" i="2"/>
  <c r="D2342" i="2"/>
  <c r="D2341" i="2"/>
  <c r="D2340" i="2"/>
  <c r="D2339" i="2"/>
  <c r="D2338" i="2"/>
  <c r="D2337" i="2"/>
  <c r="D2336" i="2"/>
  <c r="D2335" i="2"/>
  <c r="D2334" i="2"/>
  <c r="D2333" i="2"/>
  <c r="D2332" i="2"/>
  <c r="D2331" i="2"/>
  <c r="D2330" i="2"/>
  <c r="D2329" i="2"/>
  <c r="D2328" i="2"/>
  <c r="D2327" i="2"/>
  <c r="D2326" i="2"/>
  <c r="D2325" i="2"/>
  <c r="D2324" i="2"/>
  <c r="D2323" i="2"/>
  <c r="D2322" i="2"/>
  <c r="D2321" i="2"/>
  <c r="D2320" i="2"/>
  <c r="D2319" i="2"/>
  <c r="D2318" i="2"/>
  <c r="D2317" i="2"/>
  <c r="D2316" i="2"/>
  <c r="D2315" i="2"/>
  <c r="D2314" i="2"/>
  <c r="D2313" i="2"/>
  <c r="D2312" i="2"/>
  <c r="D2311" i="2"/>
  <c r="D2310" i="2"/>
  <c r="D2309" i="2"/>
  <c r="D2308" i="2"/>
  <c r="D2307" i="2"/>
  <c r="D2306" i="2"/>
  <c r="D2305" i="2"/>
  <c r="D2304" i="2"/>
  <c r="D2303" i="2"/>
  <c r="D2302" i="2"/>
  <c r="D2301" i="2"/>
  <c r="D2300" i="2"/>
  <c r="D2299" i="2"/>
  <c r="D2298" i="2"/>
  <c r="D2297" i="2"/>
  <c r="D2296" i="2"/>
  <c r="D2295" i="2"/>
  <c r="D2294" i="2"/>
  <c r="D2293" i="2"/>
  <c r="D2292" i="2"/>
  <c r="D2291" i="2"/>
  <c r="D2290" i="2"/>
  <c r="D2289" i="2"/>
  <c r="D2288" i="2"/>
  <c r="D2287" i="2"/>
  <c r="D2286" i="2"/>
  <c r="D2285" i="2"/>
  <c r="D2284" i="2"/>
  <c r="D2283" i="2"/>
  <c r="D2282" i="2"/>
  <c r="D2281" i="2"/>
  <c r="D2280" i="2"/>
  <c r="D2279" i="2"/>
  <c r="D2278" i="2"/>
  <c r="D2277" i="2"/>
  <c r="D2276" i="2"/>
  <c r="D2275" i="2"/>
  <c r="D2274" i="2"/>
  <c r="D2273" i="2"/>
  <c r="D2272" i="2"/>
  <c r="D2271" i="2"/>
  <c r="D2270" i="2"/>
  <c r="D2269" i="2"/>
  <c r="D2268" i="2"/>
  <c r="D2267" i="2"/>
  <c r="D2266" i="2"/>
  <c r="D2265" i="2"/>
  <c r="D2264" i="2"/>
  <c r="D2263" i="2"/>
  <c r="D2262" i="2"/>
  <c r="D2261" i="2"/>
  <c r="D2260" i="2"/>
  <c r="D2259" i="2"/>
  <c r="D2258" i="2"/>
  <c r="D2257" i="2"/>
  <c r="D2256" i="2"/>
  <c r="D2255" i="2"/>
  <c r="D2254" i="2"/>
  <c r="D2253" i="2"/>
  <c r="D2252" i="2"/>
  <c r="D2251" i="2"/>
  <c r="D2250" i="2"/>
  <c r="D2249" i="2"/>
  <c r="D2248" i="2"/>
  <c r="D2247" i="2"/>
  <c r="D2246" i="2"/>
  <c r="D2245" i="2"/>
  <c r="D2244" i="2"/>
  <c r="D2243" i="2"/>
  <c r="D2242" i="2"/>
  <c r="D2241" i="2"/>
  <c r="D2240" i="2"/>
  <c r="D2239" i="2"/>
  <c r="D2238" i="2"/>
  <c r="D2237" i="2"/>
  <c r="D2236" i="2"/>
  <c r="D2235" i="2"/>
  <c r="D2234" i="2"/>
  <c r="D2233" i="2"/>
  <c r="D2232" i="2"/>
  <c r="D2231" i="2"/>
  <c r="D2230" i="2"/>
  <c r="D2229" i="2"/>
  <c r="D2228" i="2"/>
  <c r="D2227" i="2"/>
  <c r="D2226" i="2"/>
  <c r="D2225" i="2"/>
  <c r="D2224" i="2"/>
  <c r="D2223" i="2"/>
  <c r="D2222" i="2"/>
  <c r="D2221" i="2"/>
  <c r="D2220" i="2"/>
  <c r="D2219" i="2"/>
  <c r="D2218" i="2"/>
  <c r="D2217" i="2"/>
  <c r="D2216" i="2"/>
  <c r="D2215" i="2"/>
  <c r="D2214" i="2"/>
  <c r="D2213" i="2"/>
  <c r="D2212" i="2"/>
  <c r="D2211" i="2"/>
  <c r="D2210" i="2"/>
  <c r="D2209" i="2"/>
  <c r="D2208" i="2"/>
  <c r="D2207" i="2"/>
  <c r="D2206" i="2"/>
  <c r="D2205" i="2"/>
  <c r="D2204" i="2"/>
  <c r="D2203" i="2"/>
  <c r="D2202" i="2"/>
  <c r="D2201" i="2"/>
  <c r="D2200" i="2"/>
  <c r="D2199" i="2"/>
  <c r="D2198" i="2"/>
  <c r="D2197" i="2"/>
  <c r="D2196" i="2"/>
  <c r="D2195" i="2"/>
  <c r="D2194" i="2"/>
  <c r="D2193" i="2"/>
  <c r="D2192" i="2"/>
  <c r="D2191" i="2"/>
  <c r="D2190" i="2"/>
  <c r="D2189" i="2"/>
  <c r="D2188" i="2"/>
  <c r="D2187" i="2"/>
  <c r="D2186" i="2"/>
  <c r="D2185" i="2"/>
  <c r="D2184" i="2"/>
  <c r="D2183" i="2"/>
  <c r="D2182" i="2"/>
  <c r="D2181" i="2"/>
  <c r="D2180" i="2"/>
  <c r="D2179" i="2"/>
  <c r="D2178" i="2"/>
  <c r="D2177" i="2"/>
  <c r="D2176" i="2"/>
  <c r="D2175" i="2"/>
  <c r="D2174" i="2"/>
  <c r="D2173" i="2"/>
  <c r="D2172" i="2"/>
  <c r="D2171" i="2"/>
  <c r="D2170" i="2"/>
  <c r="D2169" i="2"/>
  <c r="D2168" i="2"/>
  <c r="D2167" i="2"/>
  <c r="D2166" i="2"/>
  <c r="D2165" i="2"/>
  <c r="D2164" i="2"/>
  <c r="D2163" i="2"/>
  <c r="D2162" i="2"/>
  <c r="D2161" i="2"/>
  <c r="D2160" i="2"/>
  <c r="D2159" i="2"/>
  <c r="D2158" i="2"/>
  <c r="D2157" i="2"/>
  <c r="D2156" i="2"/>
  <c r="D2155" i="2"/>
  <c r="D2154" i="2"/>
  <c r="D2153" i="2"/>
  <c r="D2152" i="2"/>
  <c r="D2151" i="2"/>
  <c r="D2150" i="2"/>
  <c r="D2149" i="2"/>
  <c r="D2148" i="2"/>
  <c r="D2147" i="2"/>
  <c r="D2146" i="2"/>
  <c r="D2145" i="2"/>
  <c r="D2144" i="2"/>
  <c r="D2143" i="2"/>
  <c r="D2142" i="2"/>
  <c r="D2141" i="2"/>
  <c r="D2140" i="2"/>
  <c r="D2139" i="2"/>
  <c r="D2138" i="2"/>
  <c r="D2137" i="2"/>
  <c r="D2136" i="2"/>
  <c r="D2135" i="2"/>
  <c r="D2134" i="2"/>
  <c r="D2133" i="2"/>
  <c r="D2132" i="2"/>
  <c r="D2131" i="2"/>
  <c r="D2130" i="2"/>
  <c r="D2129" i="2"/>
  <c r="D2128" i="2"/>
  <c r="D2127" i="2"/>
  <c r="D2126" i="2"/>
  <c r="D2125" i="2"/>
  <c r="D2124" i="2"/>
  <c r="D2123" i="2"/>
  <c r="D2122" i="2"/>
  <c r="D2121" i="2"/>
  <c r="D2120" i="2"/>
  <c r="D2119" i="2"/>
  <c r="D2118" i="2"/>
  <c r="D2117" i="2"/>
  <c r="D2116" i="2"/>
  <c r="D2115" i="2"/>
  <c r="D2114" i="2"/>
  <c r="D2113" i="2"/>
  <c r="D2112" i="2"/>
  <c r="D2111" i="2"/>
  <c r="D2110" i="2"/>
  <c r="D2109" i="2"/>
  <c r="D2108" i="2"/>
  <c r="D2107" i="2"/>
  <c r="D2106" i="2"/>
  <c r="D2105" i="2"/>
  <c r="D2104" i="2"/>
  <c r="D2103" i="2"/>
  <c r="D2102" i="2"/>
  <c r="D2101" i="2"/>
  <c r="D2100" i="2"/>
  <c r="D2099" i="2"/>
  <c r="D2098" i="2"/>
  <c r="D2097" i="2"/>
  <c r="D2096" i="2"/>
  <c r="D2095" i="2"/>
  <c r="D2094" i="2"/>
  <c r="D2093" i="2"/>
  <c r="D2092" i="2"/>
  <c r="D2091" i="2"/>
  <c r="D2090" i="2"/>
  <c r="D2089" i="2"/>
  <c r="D2088" i="2"/>
  <c r="D2087" i="2"/>
  <c r="D2086" i="2"/>
  <c r="D2085" i="2"/>
  <c r="D2084" i="2"/>
  <c r="D2083" i="2"/>
  <c r="D2082" i="2"/>
  <c r="D2081" i="2"/>
  <c r="D2080" i="2"/>
  <c r="D2079" i="2"/>
  <c r="D2078" i="2"/>
  <c r="D2077" i="2"/>
  <c r="D2076" i="2"/>
  <c r="D2075" i="2"/>
  <c r="D2074" i="2"/>
  <c r="D2073" i="2"/>
  <c r="D2072" i="2"/>
  <c r="D2071" i="2"/>
  <c r="D2070" i="2"/>
  <c r="D2069" i="2"/>
  <c r="D2068" i="2"/>
  <c r="D2067" i="2"/>
  <c r="D2066" i="2"/>
  <c r="D2065" i="2"/>
  <c r="D2064" i="2"/>
  <c r="D2063" i="2"/>
  <c r="D2062" i="2"/>
  <c r="D2061" i="2"/>
  <c r="D2060" i="2"/>
  <c r="D2059" i="2"/>
  <c r="D2058" i="2"/>
  <c r="D2057" i="2"/>
  <c r="D2056" i="2"/>
  <c r="D2055" i="2"/>
  <c r="D2054" i="2"/>
  <c r="D2053" i="2"/>
  <c r="D2052" i="2"/>
  <c r="D2051" i="2"/>
  <c r="D2050" i="2"/>
  <c r="D2049" i="2"/>
  <c r="D2048" i="2"/>
  <c r="D2047" i="2"/>
  <c r="D2046" i="2"/>
  <c r="D2045" i="2"/>
  <c r="D2044" i="2"/>
  <c r="D2043" i="2"/>
  <c r="D2042" i="2"/>
  <c r="D2041" i="2"/>
  <c r="D2040" i="2"/>
  <c r="D2039" i="2"/>
  <c r="D2038" i="2"/>
  <c r="D2037" i="2"/>
  <c r="D2036" i="2"/>
  <c r="D2035" i="2"/>
  <c r="D2034" i="2"/>
  <c r="D2033" i="2"/>
  <c r="D2032" i="2"/>
  <c r="D2031" i="2"/>
  <c r="D2030" i="2"/>
  <c r="D2029" i="2"/>
  <c r="D2028" i="2"/>
  <c r="D2027" i="2"/>
  <c r="D2026" i="2"/>
  <c r="D2025" i="2"/>
  <c r="D2024" i="2"/>
  <c r="D2023" i="2"/>
  <c r="D2022" i="2"/>
  <c r="D2021" i="2"/>
  <c r="D2020" i="2"/>
  <c r="D2019" i="2"/>
  <c r="D2018" i="2"/>
  <c r="D2017" i="2"/>
  <c r="D2016" i="2"/>
  <c r="D2015" i="2"/>
  <c r="D2014" i="2"/>
  <c r="D2013" i="2"/>
  <c r="D2012" i="2"/>
  <c r="D2011" i="2"/>
  <c r="D2010" i="2"/>
  <c r="D2009" i="2"/>
  <c r="D2008" i="2"/>
  <c r="D2007" i="2"/>
  <c r="D2006" i="2"/>
  <c r="D2005" i="2"/>
  <c r="D2004" i="2"/>
  <c r="D2003" i="2"/>
  <c r="D2002" i="2"/>
  <c r="D2001" i="2"/>
  <c r="D2000" i="2"/>
  <c r="D1999" i="2"/>
  <c r="D1998" i="2"/>
  <c r="D1997" i="2"/>
  <c r="D1996" i="2"/>
  <c r="D1995" i="2"/>
  <c r="D1994" i="2"/>
  <c r="D1993" i="2"/>
  <c r="D1992" i="2"/>
  <c r="D1991" i="2"/>
  <c r="D1990" i="2"/>
  <c r="D1989" i="2"/>
  <c r="D1988" i="2"/>
  <c r="D1987" i="2"/>
  <c r="D1986" i="2"/>
  <c r="D1985" i="2"/>
  <c r="D1984" i="2"/>
  <c r="D1983" i="2"/>
  <c r="D1982" i="2"/>
  <c r="D1981" i="2"/>
  <c r="D1980" i="2"/>
  <c r="D1979" i="2"/>
  <c r="D1978" i="2"/>
  <c r="D1977" i="2"/>
  <c r="D1976" i="2"/>
  <c r="D1975" i="2"/>
  <c r="D1974" i="2"/>
  <c r="D1973" i="2"/>
  <c r="D1972" i="2"/>
  <c r="D1971" i="2"/>
  <c r="D1970" i="2"/>
  <c r="D1969" i="2"/>
  <c r="D1968" i="2"/>
  <c r="D1967" i="2"/>
  <c r="D1966" i="2"/>
  <c r="D1965" i="2"/>
  <c r="D1964" i="2"/>
  <c r="D1963" i="2"/>
  <c r="D1962" i="2"/>
  <c r="D1961" i="2"/>
  <c r="D1960" i="2"/>
  <c r="D1959" i="2"/>
  <c r="D1958" i="2"/>
  <c r="D1957" i="2"/>
  <c r="D1956" i="2"/>
  <c r="D1955" i="2"/>
  <c r="D1954" i="2"/>
  <c r="D1953" i="2"/>
  <c r="D1952" i="2"/>
  <c r="D1951" i="2"/>
  <c r="D1950" i="2"/>
  <c r="D1949" i="2"/>
  <c r="D1948" i="2"/>
  <c r="D1947" i="2"/>
  <c r="D1946" i="2"/>
  <c r="D1945" i="2"/>
  <c r="D1944" i="2"/>
  <c r="D1943" i="2"/>
  <c r="D1942" i="2"/>
  <c r="D1941" i="2"/>
  <c r="D1940" i="2"/>
  <c r="D1939" i="2"/>
  <c r="D1938" i="2"/>
  <c r="D1937" i="2"/>
  <c r="D1936" i="2"/>
  <c r="D1935" i="2"/>
  <c r="D1934" i="2"/>
  <c r="D1933" i="2"/>
  <c r="D1932" i="2"/>
  <c r="D1931" i="2"/>
  <c r="D1930" i="2"/>
  <c r="D1929" i="2"/>
  <c r="D1928" i="2"/>
  <c r="D1927" i="2"/>
  <c r="D1926" i="2"/>
  <c r="D1925" i="2"/>
  <c r="D1924" i="2"/>
  <c r="D1923" i="2"/>
  <c r="D1922" i="2"/>
  <c r="D1921" i="2"/>
  <c r="D1920" i="2"/>
  <c r="D1919" i="2"/>
  <c r="D1918" i="2"/>
  <c r="D1917" i="2"/>
  <c r="D1916" i="2"/>
  <c r="D1915" i="2"/>
  <c r="D1914" i="2"/>
  <c r="D1913" i="2"/>
  <c r="D1912" i="2"/>
  <c r="D1911" i="2"/>
  <c r="D1910" i="2"/>
  <c r="D1909" i="2"/>
  <c r="D1908" i="2"/>
  <c r="D1907" i="2"/>
  <c r="D1906" i="2"/>
  <c r="D1905" i="2"/>
  <c r="D1904" i="2"/>
  <c r="D1903" i="2"/>
  <c r="D1902" i="2"/>
  <c r="D1901" i="2"/>
  <c r="D1900" i="2"/>
  <c r="D1899" i="2"/>
  <c r="D1898" i="2"/>
  <c r="D1897" i="2"/>
  <c r="D1896" i="2"/>
  <c r="D1895" i="2"/>
  <c r="D1894" i="2"/>
  <c r="D1893" i="2"/>
  <c r="D1892" i="2"/>
  <c r="D1891" i="2"/>
  <c r="D1890" i="2"/>
  <c r="D1889" i="2"/>
  <c r="D1888" i="2"/>
  <c r="D1887" i="2"/>
  <c r="D1886" i="2"/>
  <c r="D1885" i="2"/>
  <c r="D1884" i="2"/>
  <c r="D1883" i="2"/>
  <c r="D1882" i="2"/>
  <c r="D1881" i="2"/>
  <c r="D1880" i="2"/>
  <c r="D1879" i="2"/>
  <c r="D1878" i="2"/>
  <c r="D1877" i="2"/>
  <c r="D1876" i="2"/>
  <c r="D1875" i="2"/>
  <c r="D1874" i="2"/>
  <c r="D1873" i="2"/>
  <c r="D1872" i="2"/>
  <c r="D1871" i="2"/>
  <c r="D1870" i="2"/>
  <c r="D1869" i="2"/>
  <c r="D1868" i="2"/>
  <c r="D1867" i="2"/>
  <c r="D1866" i="2"/>
  <c r="D1865" i="2"/>
  <c r="D1864" i="2"/>
  <c r="D1863" i="2"/>
  <c r="D1862" i="2"/>
  <c r="D1861" i="2"/>
  <c r="D1860" i="2"/>
  <c r="D1859" i="2"/>
  <c r="D1858" i="2"/>
  <c r="D1857" i="2"/>
  <c r="D1856" i="2"/>
  <c r="D1855" i="2"/>
  <c r="D1854" i="2"/>
  <c r="D1853" i="2"/>
  <c r="D1852" i="2"/>
  <c r="D1851" i="2"/>
  <c r="D1850" i="2"/>
  <c r="D1849" i="2"/>
  <c r="D1848" i="2"/>
  <c r="D1847" i="2"/>
  <c r="D1846" i="2"/>
  <c r="D1845" i="2"/>
  <c r="D1844" i="2"/>
  <c r="D1843" i="2"/>
  <c r="D1842" i="2"/>
  <c r="D1841" i="2"/>
  <c r="D1840" i="2"/>
  <c r="D1839" i="2"/>
  <c r="D1838" i="2"/>
  <c r="D1837" i="2"/>
  <c r="D1836" i="2"/>
  <c r="D1835" i="2"/>
  <c r="D1834" i="2"/>
  <c r="D1833" i="2"/>
  <c r="D1832" i="2"/>
  <c r="D1831" i="2"/>
  <c r="D1830" i="2"/>
  <c r="D1829" i="2"/>
  <c r="D1828" i="2"/>
  <c r="D1827" i="2"/>
  <c r="D1826" i="2"/>
  <c r="D1825" i="2"/>
  <c r="D1824" i="2"/>
  <c r="D1823" i="2"/>
  <c r="D1822" i="2"/>
  <c r="D1821" i="2"/>
  <c r="D1820" i="2"/>
  <c r="D1819" i="2"/>
  <c r="D1818" i="2"/>
  <c r="D1817" i="2"/>
  <c r="D1816" i="2"/>
  <c r="D1815" i="2"/>
  <c r="D1814" i="2"/>
  <c r="D1813" i="2"/>
  <c r="D1812" i="2"/>
  <c r="D1811" i="2"/>
  <c r="D1810" i="2"/>
  <c r="D1809" i="2"/>
  <c r="D1808" i="2"/>
  <c r="D1807" i="2"/>
  <c r="D1806" i="2"/>
  <c r="D1805" i="2"/>
  <c r="D1804" i="2"/>
  <c r="D1803" i="2"/>
  <c r="D1802" i="2"/>
  <c r="D1801" i="2"/>
  <c r="D1800" i="2"/>
  <c r="D1799" i="2"/>
  <c r="D1798" i="2"/>
  <c r="D1797" i="2"/>
  <c r="D1796" i="2"/>
  <c r="D1795" i="2"/>
  <c r="D1794" i="2"/>
  <c r="D1793" i="2"/>
  <c r="D1792" i="2"/>
  <c r="D1791" i="2"/>
  <c r="D1790" i="2"/>
  <c r="D1789" i="2"/>
  <c r="D1788" i="2"/>
  <c r="D1787" i="2"/>
  <c r="D1786" i="2"/>
  <c r="D1785" i="2"/>
  <c r="D1784" i="2"/>
  <c r="D1783" i="2"/>
  <c r="D1782" i="2"/>
  <c r="D1781" i="2"/>
  <c r="D1780" i="2"/>
  <c r="D1779" i="2"/>
  <c r="D1778" i="2"/>
  <c r="D1777" i="2"/>
  <c r="D1776" i="2"/>
  <c r="D1775" i="2"/>
  <c r="D1774" i="2"/>
  <c r="D1773" i="2"/>
  <c r="D1772" i="2"/>
  <c r="D1771" i="2"/>
  <c r="D1770" i="2"/>
  <c r="D1769" i="2"/>
  <c r="D1768" i="2"/>
  <c r="D1767" i="2"/>
  <c r="D1766" i="2"/>
  <c r="D1765" i="2"/>
  <c r="D1764" i="2"/>
  <c r="D1763" i="2"/>
  <c r="D1762" i="2"/>
  <c r="D1761" i="2"/>
  <c r="D1760" i="2"/>
  <c r="D1759" i="2"/>
  <c r="D1758" i="2"/>
  <c r="D1757" i="2"/>
  <c r="D1756" i="2"/>
  <c r="D1755" i="2"/>
  <c r="D1754" i="2"/>
  <c r="D1753" i="2"/>
  <c r="D1752" i="2"/>
  <c r="D1751" i="2"/>
  <c r="D1750" i="2"/>
  <c r="D1749" i="2"/>
  <c r="D1748" i="2"/>
  <c r="D1747" i="2"/>
  <c r="D1746" i="2"/>
  <c r="D1745" i="2"/>
  <c r="D1744" i="2"/>
  <c r="D1743" i="2"/>
  <c r="D1742" i="2"/>
  <c r="D1741" i="2"/>
  <c r="D1740" i="2"/>
  <c r="D1739" i="2"/>
  <c r="D1738" i="2"/>
  <c r="D1737" i="2"/>
  <c r="D1736" i="2"/>
  <c r="D1735" i="2"/>
  <c r="D1734" i="2"/>
  <c r="D1733" i="2"/>
  <c r="D1732" i="2"/>
  <c r="D1731" i="2"/>
  <c r="D1730" i="2"/>
  <c r="D1729" i="2"/>
  <c r="D1728" i="2"/>
  <c r="D1727" i="2"/>
  <c r="D1726" i="2"/>
  <c r="D1725" i="2"/>
  <c r="D1724" i="2"/>
  <c r="D1723" i="2"/>
  <c r="D1722" i="2"/>
  <c r="D1721" i="2"/>
  <c r="D1720" i="2"/>
  <c r="D1719" i="2"/>
  <c r="D1718" i="2"/>
  <c r="D1717" i="2"/>
  <c r="D1716" i="2"/>
  <c r="D1715" i="2"/>
  <c r="D1714" i="2"/>
  <c r="D1713" i="2"/>
  <c r="D1712" i="2"/>
  <c r="D1711" i="2"/>
  <c r="D1710" i="2"/>
  <c r="D1709" i="2"/>
  <c r="D1708" i="2"/>
  <c r="D1707" i="2"/>
  <c r="D1706" i="2"/>
  <c r="D1705" i="2"/>
  <c r="D1704" i="2"/>
  <c r="D1703" i="2"/>
  <c r="D1702" i="2"/>
  <c r="D1701" i="2"/>
  <c r="D1700" i="2"/>
  <c r="D1699" i="2"/>
  <c r="D1698" i="2"/>
  <c r="D1697" i="2"/>
  <c r="D1696" i="2"/>
  <c r="D1695" i="2"/>
  <c r="D1694" i="2"/>
  <c r="D1693" i="2"/>
  <c r="D1692" i="2"/>
  <c r="D1691" i="2"/>
  <c r="D1690" i="2"/>
  <c r="D1689" i="2"/>
  <c r="D1688" i="2"/>
  <c r="D1687" i="2"/>
  <c r="D1686" i="2"/>
  <c r="D1685" i="2"/>
  <c r="D1684" i="2"/>
  <c r="D1683" i="2"/>
  <c r="D1682" i="2"/>
  <c r="D1681" i="2"/>
  <c r="D1680" i="2"/>
  <c r="D1679" i="2"/>
  <c r="D1678" i="2"/>
  <c r="D1677" i="2"/>
  <c r="D1676" i="2"/>
  <c r="D1675" i="2"/>
  <c r="D1674" i="2"/>
  <c r="D1673" i="2"/>
  <c r="D1672" i="2"/>
  <c r="D1671" i="2"/>
  <c r="D1670" i="2"/>
  <c r="D1669" i="2"/>
  <c r="D1668" i="2"/>
  <c r="D1667" i="2"/>
  <c r="D1666" i="2"/>
  <c r="D1665" i="2"/>
  <c r="D1664" i="2"/>
  <c r="D1663" i="2"/>
  <c r="D1662" i="2"/>
  <c r="D1661" i="2"/>
  <c r="D1660" i="2"/>
  <c r="D1659" i="2"/>
  <c r="D1658" i="2"/>
  <c r="D1657" i="2"/>
  <c r="D1656" i="2"/>
  <c r="D1655" i="2"/>
  <c r="D1654" i="2"/>
  <c r="D1653" i="2"/>
  <c r="D1652" i="2"/>
  <c r="D1651" i="2"/>
  <c r="D1650" i="2"/>
  <c r="D1649" i="2"/>
  <c r="D1648" i="2"/>
  <c r="D1647" i="2"/>
  <c r="D1646" i="2"/>
  <c r="D1645" i="2"/>
  <c r="D1644" i="2"/>
  <c r="D1643" i="2"/>
  <c r="D1642" i="2"/>
  <c r="D1641" i="2"/>
  <c r="D1640" i="2"/>
  <c r="D1639" i="2"/>
  <c r="D1638" i="2"/>
  <c r="D1637" i="2"/>
  <c r="D1636" i="2"/>
  <c r="D1635" i="2"/>
  <c r="D1634" i="2"/>
  <c r="D1633" i="2"/>
  <c r="D1632" i="2"/>
  <c r="D1631" i="2"/>
  <c r="D1630" i="2"/>
  <c r="D1629" i="2"/>
  <c r="D1628" i="2"/>
  <c r="D1627" i="2"/>
  <c r="D1626" i="2"/>
  <c r="D1625" i="2"/>
  <c r="D1624" i="2"/>
  <c r="D1623" i="2"/>
  <c r="D1622" i="2"/>
  <c r="D1621" i="2"/>
  <c r="D1620" i="2"/>
  <c r="D1619" i="2"/>
  <c r="D1618" i="2"/>
  <c r="D1617" i="2"/>
  <c r="D1616" i="2"/>
  <c r="D1615" i="2"/>
  <c r="D1614" i="2"/>
  <c r="D1613" i="2"/>
  <c r="D1612" i="2"/>
  <c r="D1611" i="2"/>
  <c r="D1610" i="2"/>
  <c r="D1609" i="2"/>
  <c r="D1608" i="2"/>
  <c r="D1607" i="2"/>
  <c r="D1606" i="2"/>
  <c r="D1605" i="2"/>
  <c r="D1604" i="2"/>
  <c r="D1603" i="2"/>
  <c r="D1602" i="2"/>
  <c r="D1601" i="2"/>
  <c r="D1600" i="2"/>
  <c r="D1599" i="2"/>
  <c r="D1598" i="2"/>
  <c r="D1597" i="2"/>
  <c r="D1596" i="2"/>
  <c r="D1595" i="2"/>
  <c r="D1594" i="2"/>
  <c r="D1593" i="2"/>
  <c r="D1592" i="2"/>
  <c r="D1591" i="2"/>
  <c r="D1590" i="2"/>
  <c r="D1589" i="2"/>
  <c r="D1588" i="2"/>
  <c r="D1587" i="2"/>
  <c r="D1586" i="2"/>
  <c r="D1585" i="2"/>
  <c r="D1584" i="2"/>
  <c r="D1583" i="2"/>
  <c r="D1582" i="2"/>
  <c r="D1581" i="2"/>
  <c r="D1580" i="2"/>
  <c r="D1579" i="2"/>
  <c r="D1578" i="2"/>
  <c r="D1577" i="2"/>
  <c r="D1576" i="2"/>
  <c r="D1575" i="2"/>
  <c r="D1574" i="2"/>
  <c r="D1573" i="2"/>
  <c r="D1572" i="2"/>
  <c r="D1571" i="2"/>
  <c r="D1570" i="2"/>
  <c r="D1569" i="2"/>
  <c r="D1568" i="2"/>
  <c r="D1567" i="2"/>
  <c r="D1566" i="2"/>
  <c r="D1565" i="2"/>
  <c r="D1564" i="2"/>
  <c r="D1563" i="2"/>
  <c r="D1562" i="2"/>
  <c r="D1561" i="2"/>
  <c r="D1560" i="2"/>
  <c r="D1559" i="2"/>
  <c r="D1558" i="2"/>
  <c r="D1557" i="2"/>
  <c r="D1556" i="2"/>
  <c r="D1555" i="2"/>
  <c r="D1554" i="2"/>
  <c r="D1553" i="2"/>
  <c r="D1552" i="2"/>
  <c r="D1551" i="2"/>
  <c r="D1550" i="2"/>
  <c r="D1549" i="2"/>
  <c r="D1548" i="2"/>
  <c r="D1547" i="2"/>
  <c r="D1546" i="2"/>
  <c r="D1545" i="2"/>
  <c r="D1544" i="2"/>
  <c r="D1543" i="2"/>
  <c r="D1542" i="2"/>
  <c r="D1541" i="2"/>
  <c r="D1540" i="2"/>
  <c r="D1539" i="2"/>
  <c r="D1538" i="2"/>
  <c r="D1537" i="2"/>
  <c r="D1536" i="2"/>
  <c r="D1535" i="2"/>
  <c r="D1534" i="2"/>
  <c r="D1533" i="2"/>
  <c r="D1532" i="2"/>
  <c r="D1531" i="2"/>
  <c r="D1530" i="2"/>
  <c r="D1529" i="2"/>
  <c r="D1528" i="2"/>
  <c r="D1527" i="2"/>
  <c r="D1526" i="2"/>
  <c r="D1525" i="2"/>
  <c r="D1524" i="2"/>
  <c r="D1523" i="2"/>
  <c r="D1522" i="2"/>
  <c r="D1521" i="2"/>
  <c r="D1520" i="2"/>
  <c r="D1519" i="2"/>
  <c r="D1518" i="2"/>
  <c r="D1517" i="2"/>
  <c r="D1516" i="2"/>
  <c r="D1515" i="2"/>
  <c r="D1514" i="2"/>
  <c r="D1513" i="2"/>
  <c r="D1512" i="2"/>
  <c r="D1511" i="2"/>
  <c r="D1510" i="2"/>
  <c r="D1509" i="2"/>
  <c r="D1508" i="2"/>
  <c r="D1507" i="2"/>
  <c r="D1506" i="2"/>
  <c r="D1505" i="2"/>
  <c r="D1504" i="2"/>
  <c r="D1503" i="2"/>
  <c r="D1502" i="2"/>
  <c r="D1501" i="2"/>
  <c r="D1500" i="2"/>
  <c r="D1499" i="2"/>
  <c r="D1498" i="2"/>
  <c r="D1497" i="2"/>
  <c r="D1496" i="2"/>
  <c r="D1495" i="2"/>
  <c r="D1494" i="2"/>
  <c r="D1493" i="2"/>
  <c r="D1492" i="2"/>
  <c r="D1491" i="2"/>
  <c r="D1490" i="2"/>
  <c r="D1489" i="2"/>
  <c r="D1488" i="2"/>
  <c r="D1487" i="2"/>
  <c r="D1486" i="2"/>
  <c r="D1485" i="2"/>
  <c r="D1484" i="2"/>
  <c r="D1483" i="2"/>
  <c r="D1482" i="2"/>
  <c r="D1481" i="2"/>
  <c r="D1480" i="2"/>
  <c r="D1479" i="2"/>
  <c r="D1478" i="2"/>
  <c r="D1477" i="2"/>
  <c r="D1476" i="2"/>
  <c r="D1475" i="2"/>
  <c r="D1474" i="2"/>
  <c r="D1473" i="2"/>
  <c r="D1472" i="2"/>
  <c r="D1471" i="2"/>
  <c r="D1470" i="2"/>
  <c r="D1469" i="2"/>
  <c r="D1468" i="2"/>
  <c r="D1467" i="2"/>
  <c r="D1466" i="2"/>
  <c r="D1465" i="2"/>
  <c r="D1464" i="2"/>
  <c r="D1463" i="2"/>
  <c r="D1462" i="2"/>
  <c r="D1461" i="2"/>
  <c r="D1460" i="2"/>
  <c r="D1459" i="2"/>
  <c r="D1458" i="2"/>
  <c r="D1457" i="2"/>
  <c r="D1456" i="2"/>
  <c r="D1455" i="2"/>
  <c r="D1454" i="2"/>
  <c r="D1453" i="2"/>
  <c r="D1452" i="2"/>
  <c r="D1451" i="2"/>
  <c r="D1450" i="2"/>
  <c r="D1449" i="2"/>
  <c r="D1448" i="2"/>
  <c r="D1447" i="2"/>
  <c r="D1446" i="2"/>
  <c r="D1445" i="2"/>
  <c r="D1444" i="2"/>
  <c r="D1443" i="2"/>
  <c r="D1442" i="2"/>
  <c r="D1441" i="2"/>
  <c r="D1440" i="2"/>
  <c r="D1439" i="2"/>
  <c r="D1438" i="2"/>
  <c r="D1437" i="2"/>
  <c r="D1436" i="2"/>
  <c r="D1435" i="2"/>
  <c r="D1434" i="2"/>
  <c r="D1433" i="2"/>
  <c r="D1432" i="2"/>
  <c r="D1431" i="2"/>
  <c r="D1430" i="2"/>
  <c r="D1429" i="2"/>
  <c r="D1428" i="2"/>
  <c r="D1427" i="2"/>
  <c r="D1426" i="2"/>
  <c r="D1425" i="2"/>
  <c r="D1424" i="2"/>
  <c r="D1423" i="2"/>
  <c r="D1422" i="2"/>
  <c r="D1421" i="2"/>
  <c r="D1420" i="2"/>
  <c r="D1419" i="2"/>
  <c r="D1418" i="2"/>
  <c r="D1417" i="2"/>
  <c r="D1416" i="2"/>
  <c r="D1415" i="2"/>
  <c r="D1414" i="2"/>
  <c r="D1413" i="2"/>
  <c r="D1412" i="2"/>
  <c r="D1411" i="2"/>
  <c r="D1410" i="2"/>
  <c r="D1409" i="2"/>
  <c r="D1408" i="2"/>
  <c r="D1407" i="2"/>
  <c r="D1406" i="2"/>
  <c r="D1405" i="2"/>
  <c r="D1404" i="2"/>
  <c r="D1403" i="2"/>
  <c r="D1402" i="2"/>
  <c r="D1401" i="2"/>
  <c r="D1400" i="2"/>
  <c r="D1399" i="2"/>
  <c r="D1398" i="2"/>
  <c r="D1397" i="2"/>
  <c r="D1396" i="2"/>
  <c r="D1395" i="2"/>
  <c r="D1394" i="2"/>
  <c r="D1393" i="2"/>
  <c r="D1392" i="2"/>
  <c r="D1391" i="2"/>
  <c r="D1390" i="2"/>
  <c r="D1389" i="2"/>
  <c r="D1388" i="2"/>
  <c r="D1387" i="2"/>
  <c r="D1386" i="2"/>
  <c r="D1385" i="2"/>
  <c r="D1384" i="2"/>
  <c r="D1383" i="2"/>
  <c r="D1382" i="2"/>
  <c r="D1381" i="2"/>
  <c r="D1380" i="2"/>
  <c r="D1379" i="2"/>
  <c r="D1378" i="2"/>
  <c r="D1377" i="2"/>
  <c r="D1376" i="2"/>
  <c r="D1375" i="2"/>
  <c r="D1374" i="2"/>
  <c r="D1373" i="2"/>
  <c r="D1372" i="2"/>
  <c r="D1371" i="2"/>
  <c r="D1370" i="2"/>
  <c r="D1369" i="2"/>
  <c r="D1368" i="2"/>
  <c r="D1367" i="2"/>
  <c r="D1366" i="2"/>
  <c r="D1365" i="2"/>
  <c r="D1364" i="2"/>
  <c r="D1363" i="2"/>
  <c r="D1362" i="2"/>
  <c r="D1361" i="2"/>
  <c r="D1360" i="2"/>
  <c r="D1359" i="2"/>
  <c r="D1358" i="2"/>
  <c r="D1357" i="2"/>
  <c r="D1356" i="2"/>
  <c r="D1355" i="2"/>
  <c r="D1354" i="2"/>
  <c r="D1353" i="2"/>
  <c r="D1352" i="2"/>
  <c r="D1351" i="2"/>
  <c r="D1350" i="2"/>
  <c r="D1349" i="2"/>
  <c r="D1348" i="2"/>
  <c r="D1347" i="2"/>
  <c r="D1346" i="2"/>
  <c r="D1345" i="2"/>
  <c r="D1344" i="2"/>
  <c r="D1343" i="2"/>
  <c r="D1342" i="2"/>
  <c r="D1341" i="2"/>
  <c r="D1340" i="2"/>
  <c r="D1339" i="2"/>
  <c r="D1338" i="2"/>
  <c r="D1337" i="2"/>
  <c r="D1336" i="2"/>
  <c r="D1335" i="2"/>
  <c r="D1334" i="2"/>
  <c r="D1333" i="2"/>
  <c r="D1332" i="2"/>
  <c r="D1331" i="2"/>
  <c r="D1330" i="2"/>
  <c r="D1329" i="2"/>
  <c r="D1328" i="2"/>
  <c r="D1327" i="2"/>
  <c r="D1326" i="2"/>
  <c r="D1325" i="2"/>
  <c r="D1324" i="2"/>
  <c r="D1323" i="2"/>
  <c r="D1322" i="2"/>
  <c r="D1321" i="2"/>
  <c r="D1320" i="2"/>
  <c r="D1319" i="2"/>
  <c r="D1318" i="2"/>
  <c r="D1317" i="2"/>
  <c r="D1316" i="2"/>
  <c r="D1315" i="2"/>
  <c r="D1314" i="2"/>
  <c r="D1313" i="2"/>
  <c r="D1312" i="2"/>
  <c r="D1311" i="2"/>
  <c r="D1310" i="2"/>
  <c r="D1309" i="2"/>
  <c r="D1308" i="2"/>
  <c r="D1307" i="2"/>
  <c r="D1306" i="2"/>
  <c r="D1305" i="2"/>
  <c r="D1304" i="2"/>
  <c r="D1303" i="2"/>
  <c r="D1302" i="2"/>
  <c r="D1301" i="2"/>
  <c r="D1300" i="2"/>
  <c r="D1299" i="2"/>
  <c r="D1298" i="2"/>
  <c r="D1297" i="2"/>
  <c r="D1296" i="2"/>
  <c r="D1295" i="2"/>
  <c r="D1294" i="2"/>
  <c r="D1293" i="2"/>
  <c r="D1292" i="2"/>
  <c r="D1291" i="2"/>
  <c r="D1290" i="2"/>
  <c r="D1289" i="2"/>
  <c r="D1288" i="2"/>
  <c r="D1287" i="2"/>
  <c r="D1286" i="2"/>
  <c r="D1285" i="2"/>
  <c r="D1284" i="2"/>
  <c r="D1283" i="2"/>
  <c r="D1282" i="2"/>
  <c r="D1281" i="2"/>
  <c r="D1280" i="2"/>
  <c r="D1279" i="2"/>
  <c r="D1278" i="2"/>
  <c r="D1277" i="2"/>
  <c r="D1276" i="2"/>
  <c r="D1275" i="2"/>
  <c r="D1274" i="2"/>
  <c r="D1273" i="2"/>
  <c r="D1272" i="2"/>
  <c r="D1271" i="2"/>
  <c r="D1270" i="2"/>
  <c r="D1269" i="2"/>
  <c r="D1268" i="2"/>
  <c r="D1267" i="2"/>
  <c r="D1266" i="2"/>
  <c r="D1265" i="2"/>
  <c r="D1264" i="2"/>
  <c r="D1263" i="2"/>
  <c r="D1262" i="2"/>
  <c r="D1261" i="2"/>
  <c r="D1260" i="2"/>
  <c r="D1259" i="2"/>
  <c r="D1258" i="2"/>
  <c r="D1257" i="2"/>
  <c r="D1256" i="2"/>
  <c r="D1255" i="2"/>
  <c r="D1254" i="2"/>
  <c r="D1253" i="2"/>
  <c r="D1252" i="2"/>
  <c r="D1251" i="2"/>
  <c r="D1250" i="2"/>
  <c r="D1249" i="2"/>
  <c r="D1248" i="2"/>
  <c r="D1247" i="2"/>
  <c r="D1246" i="2"/>
  <c r="D1245" i="2"/>
  <c r="D1244" i="2"/>
  <c r="D1243" i="2"/>
  <c r="D1242" i="2"/>
  <c r="D1241" i="2"/>
  <c r="D1240" i="2"/>
  <c r="D1239" i="2"/>
  <c r="D1238" i="2"/>
  <c r="D1237" i="2"/>
  <c r="D1236" i="2"/>
  <c r="D1235" i="2"/>
  <c r="D1234" i="2"/>
  <c r="D1233" i="2"/>
  <c r="D1232" i="2"/>
  <c r="D1231" i="2"/>
  <c r="D1230" i="2"/>
  <c r="D1229" i="2"/>
  <c r="D1228" i="2"/>
  <c r="D1227" i="2"/>
  <c r="D1226" i="2"/>
  <c r="D1225" i="2"/>
  <c r="D1224" i="2"/>
  <c r="D1223" i="2"/>
  <c r="D1222" i="2"/>
  <c r="D1221" i="2"/>
  <c r="D1220" i="2"/>
  <c r="D1219" i="2"/>
  <c r="D1218" i="2"/>
  <c r="D1217" i="2"/>
  <c r="D1216" i="2"/>
  <c r="D1215" i="2"/>
  <c r="D1214" i="2"/>
  <c r="D1213" i="2"/>
  <c r="D1212" i="2"/>
  <c r="D1211" i="2"/>
  <c r="D1210" i="2"/>
  <c r="D1209" i="2"/>
  <c r="D1208" i="2"/>
  <c r="D1207" i="2"/>
  <c r="D1206" i="2"/>
  <c r="D1205" i="2"/>
  <c r="D1204" i="2"/>
  <c r="D1203" i="2"/>
  <c r="D1202" i="2"/>
  <c r="D1201" i="2"/>
  <c r="D1200" i="2"/>
  <c r="D1199" i="2"/>
  <c r="D1198" i="2"/>
  <c r="D1197" i="2"/>
  <c r="D1196" i="2"/>
  <c r="D1195" i="2"/>
  <c r="D1194" i="2"/>
  <c r="D1193" i="2"/>
  <c r="D1192" i="2"/>
  <c r="D1191" i="2"/>
  <c r="D1190" i="2"/>
  <c r="D1189" i="2"/>
  <c r="D1188" i="2"/>
  <c r="D1187" i="2"/>
  <c r="D1186" i="2"/>
  <c r="D1185" i="2"/>
  <c r="D1184" i="2"/>
  <c r="D1183" i="2"/>
  <c r="D1182" i="2"/>
  <c r="D1181" i="2"/>
  <c r="D1180" i="2"/>
  <c r="D1179" i="2"/>
  <c r="D1178" i="2"/>
  <c r="D1177" i="2"/>
  <c r="D1176" i="2"/>
  <c r="D1175" i="2"/>
  <c r="D1174" i="2"/>
  <c r="D1173" i="2"/>
  <c r="D1172" i="2"/>
  <c r="D1171" i="2"/>
  <c r="D1170" i="2"/>
  <c r="D1169" i="2"/>
  <c r="D1168" i="2"/>
  <c r="D1167" i="2"/>
  <c r="D1166" i="2"/>
  <c r="D1165" i="2"/>
  <c r="D1164" i="2"/>
  <c r="D1163" i="2"/>
  <c r="D1162" i="2"/>
  <c r="D1161" i="2"/>
  <c r="D1160" i="2"/>
  <c r="D1159" i="2"/>
  <c r="D1158" i="2"/>
  <c r="D1157" i="2"/>
  <c r="D1156" i="2"/>
  <c r="D1155" i="2"/>
  <c r="D1154" i="2"/>
  <c r="D1153" i="2"/>
  <c r="D1152" i="2"/>
  <c r="D1151" i="2"/>
  <c r="D1150" i="2"/>
  <c r="D1149" i="2"/>
  <c r="D1148" i="2"/>
  <c r="D1147" i="2"/>
  <c r="D1146" i="2"/>
  <c r="D1145" i="2"/>
  <c r="D1144" i="2"/>
  <c r="D1143" i="2"/>
  <c r="D1142" i="2"/>
  <c r="D1141" i="2"/>
  <c r="D1140" i="2"/>
  <c r="D1139" i="2"/>
  <c r="D1138" i="2"/>
  <c r="D1137" i="2"/>
  <c r="D1136" i="2"/>
  <c r="D1135" i="2"/>
  <c r="D1134" i="2"/>
  <c r="D1133" i="2"/>
  <c r="D1132" i="2"/>
  <c r="D1131" i="2"/>
  <c r="D1130" i="2"/>
  <c r="D1129" i="2"/>
  <c r="D1128" i="2"/>
  <c r="D1127" i="2"/>
  <c r="D1126" i="2"/>
  <c r="D1125" i="2"/>
  <c r="D1124" i="2"/>
  <c r="D1123" i="2"/>
  <c r="D1122" i="2"/>
  <c r="D1121" i="2"/>
  <c r="D1120" i="2"/>
  <c r="D1119" i="2"/>
  <c r="D1118" i="2"/>
  <c r="D1117" i="2"/>
  <c r="D1116" i="2"/>
  <c r="D1115" i="2"/>
  <c r="D1114" i="2"/>
  <c r="D1113" i="2"/>
  <c r="D1112" i="2"/>
  <c r="D1111" i="2"/>
  <c r="D1110" i="2"/>
  <c r="D1109" i="2"/>
  <c r="D1108" i="2"/>
  <c r="D1107" i="2"/>
  <c r="D1106" i="2"/>
  <c r="D1105" i="2"/>
  <c r="D1104" i="2"/>
  <c r="D1103" i="2"/>
  <c r="D1102" i="2"/>
  <c r="D1101" i="2"/>
  <c r="D1100" i="2"/>
  <c r="D1099" i="2"/>
  <c r="D1098" i="2"/>
  <c r="D1097" i="2"/>
  <c r="D1096" i="2"/>
  <c r="D1095" i="2"/>
  <c r="D1094" i="2"/>
  <c r="D1093" i="2"/>
  <c r="D1092" i="2"/>
  <c r="D1091" i="2"/>
  <c r="D1090" i="2"/>
  <c r="D1089" i="2"/>
  <c r="D1088" i="2"/>
  <c r="D1087" i="2"/>
  <c r="D1086" i="2"/>
  <c r="D1085" i="2"/>
  <c r="D1084" i="2"/>
  <c r="D1083" i="2"/>
  <c r="D1082" i="2"/>
  <c r="D1081" i="2"/>
  <c r="D1080" i="2"/>
  <c r="D1079" i="2"/>
  <c r="D1078" i="2"/>
  <c r="D1077" i="2"/>
  <c r="D1076" i="2"/>
  <c r="D1075" i="2"/>
  <c r="D1074" i="2"/>
  <c r="D1073" i="2"/>
  <c r="D1072" i="2"/>
  <c r="D1071" i="2"/>
  <c r="D1070" i="2"/>
  <c r="D1069" i="2"/>
  <c r="D1068" i="2"/>
  <c r="D1067" i="2"/>
  <c r="D1066" i="2"/>
  <c r="D1065" i="2"/>
  <c r="D1064" i="2"/>
  <c r="D1063" i="2"/>
  <c r="D1062" i="2"/>
  <c r="D1061" i="2"/>
  <c r="D1060" i="2"/>
  <c r="D1059" i="2"/>
  <c r="D1058" i="2"/>
  <c r="D1057" i="2"/>
  <c r="D1056" i="2"/>
  <c r="D1055" i="2"/>
  <c r="D1054" i="2"/>
  <c r="D1053" i="2"/>
  <c r="D1052" i="2"/>
  <c r="D1051" i="2"/>
  <c r="D1050" i="2"/>
  <c r="D1049" i="2"/>
  <c r="D1048" i="2"/>
  <c r="D1047" i="2"/>
  <c r="D1046" i="2"/>
  <c r="D1045" i="2"/>
  <c r="D1044" i="2"/>
  <c r="D1043" i="2"/>
  <c r="D1042" i="2"/>
  <c r="D1041" i="2"/>
  <c r="D1040" i="2"/>
  <c r="D1039" i="2"/>
  <c r="D1038" i="2"/>
  <c r="D1037" i="2"/>
  <c r="D1036" i="2"/>
  <c r="D1035" i="2"/>
  <c r="D1034" i="2"/>
  <c r="D1033" i="2"/>
  <c r="D1032" i="2"/>
  <c r="D1031" i="2"/>
  <c r="D1030" i="2"/>
  <c r="D1029" i="2"/>
  <c r="D1028" i="2"/>
  <c r="D1027" i="2"/>
  <c r="D1026" i="2"/>
  <c r="D1025" i="2"/>
  <c r="D1024" i="2"/>
  <c r="D1023" i="2"/>
  <c r="D1022" i="2"/>
  <c r="D1021" i="2"/>
  <c r="D1020" i="2"/>
  <c r="D1019" i="2"/>
  <c r="D1018" i="2"/>
  <c r="D1017" i="2"/>
  <c r="D1016" i="2"/>
  <c r="D1015" i="2"/>
  <c r="D1014" i="2"/>
  <c r="D1013" i="2"/>
  <c r="D1012" i="2"/>
  <c r="D1011" i="2"/>
  <c r="D1010" i="2"/>
  <c r="D1009" i="2"/>
  <c r="D1008" i="2"/>
  <c r="D1007" i="2"/>
  <c r="D1006" i="2"/>
  <c r="D1005" i="2"/>
  <c r="D1004" i="2"/>
  <c r="D1003" i="2"/>
  <c r="D1002" i="2"/>
  <c r="D1001" i="2"/>
  <c r="D1000" i="2"/>
  <c r="D999" i="2"/>
  <c r="D998" i="2"/>
  <c r="D997" i="2"/>
  <c r="D996" i="2"/>
  <c r="D995" i="2"/>
  <c r="D994" i="2"/>
  <c r="D993" i="2"/>
  <c r="D992" i="2"/>
  <c r="D991" i="2"/>
  <c r="D990" i="2"/>
  <c r="D989" i="2"/>
  <c r="D988" i="2"/>
  <c r="D987" i="2"/>
  <c r="D986" i="2"/>
  <c r="D985" i="2"/>
  <c r="D984" i="2"/>
  <c r="D983" i="2"/>
  <c r="D982" i="2"/>
  <c r="D981" i="2"/>
  <c r="D980" i="2"/>
  <c r="D979" i="2"/>
  <c r="D978" i="2"/>
  <c r="D977" i="2"/>
  <c r="D976" i="2"/>
  <c r="D975" i="2"/>
  <c r="D974" i="2"/>
  <c r="D973" i="2"/>
  <c r="D972" i="2"/>
  <c r="D971" i="2"/>
  <c r="D970" i="2"/>
  <c r="D969" i="2"/>
  <c r="D968" i="2"/>
  <c r="D967" i="2"/>
  <c r="D966" i="2"/>
  <c r="D965" i="2"/>
  <c r="D964" i="2"/>
  <c r="D963" i="2"/>
  <c r="D962" i="2"/>
  <c r="D961" i="2"/>
  <c r="D960" i="2"/>
  <c r="D959" i="2"/>
  <c r="D958" i="2"/>
  <c r="D957" i="2"/>
  <c r="D956" i="2"/>
  <c r="D955" i="2"/>
  <c r="D954" i="2"/>
  <c r="D953" i="2"/>
  <c r="D952" i="2"/>
  <c r="D951" i="2"/>
  <c r="D950" i="2"/>
  <c r="D949" i="2"/>
  <c r="D948" i="2"/>
  <c r="D947" i="2"/>
  <c r="D946" i="2"/>
  <c r="D945" i="2"/>
  <c r="D944" i="2"/>
  <c r="D943" i="2"/>
  <c r="D942" i="2"/>
  <c r="D941" i="2"/>
  <c r="D940" i="2"/>
  <c r="D939" i="2"/>
  <c r="D938" i="2"/>
  <c r="D937" i="2"/>
  <c r="D936" i="2"/>
  <c r="D935" i="2"/>
  <c r="D934" i="2"/>
  <c r="D933" i="2"/>
  <c r="D932" i="2"/>
  <c r="D931" i="2"/>
  <c r="D930" i="2"/>
  <c r="D929" i="2"/>
  <c r="D928" i="2"/>
  <c r="D927" i="2"/>
  <c r="D926" i="2"/>
  <c r="D925" i="2"/>
  <c r="D924" i="2"/>
  <c r="D923" i="2"/>
  <c r="D922" i="2"/>
  <c r="D921" i="2"/>
  <c r="D920" i="2"/>
  <c r="D919" i="2"/>
  <c r="D918" i="2"/>
  <c r="D917" i="2"/>
  <c r="D916" i="2"/>
  <c r="D915" i="2"/>
  <c r="D914" i="2"/>
  <c r="D913" i="2"/>
  <c r="D912" i="2"/>
  <c r="D911" i="2"/>
  <c r="D910" i="2"/>
  <c r="D909" i="2"/>
  <c r="D908" i="2"/>
  <c r="D907" i="2"/>
  <c r="D906" i="2"/>
  <c r="D905" i="2"/>
  <c r="D904" i="2"/>
  <c r="D903" i="2"/>
  <c r="D902" i="2"/>
  <c r="D901" i="2"/>
  <c r="D900" i="2"/>
  <c r="D899" i="2"/>
  <c r="D898" i="2"/>
  <c r="D897" i="2"/>
  <c r="D896" i="2"/>
  <c r="D895" i="2"/>
  <c r="D894" i="2"/>
  <c r="D893" i="2"/>
  <c r="D892" i="2"/>
  <c r="D891" i="2"/>
  <c r="D890" i="2"/>
  <c r="D889" i="2"/>
  <c r="D888" i="2"/>
  <c r="D887" i="2"/>
  <c r="D886" i="2"/>
  <c r="D885" i="2"/>
  <c r="D884" i="2"/>
  <c r="D883" i="2"/>
  <c r="D882" i="2"/>
  <c r="D881" i="2"/>
  <c r="D880" i="2"/>
  <c r="D879" i="2"/>
  <c r="D878" i="2"/>
  <c r="D877" i="2"/>
  <c r="D876" i="2"/>
  <c r="D875" i="2"/>
  <c r="D874" i="2"/>
  <c r="D873" i="2"/>
  <c r="D872" i="2"/>
  <c r="D871" i="2"/>
  <c r="D870" i="2"/>
  <c r="D869" i="2"/>
  <c r="D868" i="2"/>
  <c r="D867" i="2"/>
  <c r="D866" i="2"/>
  <c r="D865" i="2"/>
  <c r="D864" i="2"/>
  <c r="D863" i="2"/>
  <c r="D862" i="2"/>
  <c r="D861" i="2"/>
  <c r="D860" i="2"/>
  <c r="D859" i="2"/>
  <c r="D858" i="2"/>
  <c r="D857" i="2"/>
  <c r="D856" i="2"/>
  <c r="D855" i="2"/>
  <c r="D854" i="2"/>
  <c r="D853" i="2"/>
  <c r="D852" i="2"/>
  <c r="D851" i="2"/>
  <c r="D850" i="2"/>
  <c r="D849" i="2"/>
  <c r="D848" i="2"/>
  <c r="D847" i="2"/>
  <c r="D846" i="2"/>
  <c r="D845" i="2"/>
  <c r="D844" i="2"/>
  <c r="D843" i="2"/>
  <c r="D842" i="2"/>
  <c r="D841" i="2"/>
  <c r="D840" i="2"/>
  <c r="D839" i="2"/>
  <c r="D838" i="2"/>
  <c r="D837" i="2"/>
  <c r="D836" i="2"/>
  <c r="D835" i="2"/>
  <c r="D834" i="2"/>
  <c r="D833" i="2"/>
  <c r="D832" i="2"/>
  <c r="D831" i="2"/>
  <c r="D830" i="2"/>
  <c r="D829" i="2"/>
  <c r="D828" i="2"/>
  <c r="D827" i="2"/>
  <c r="D826" i="2"/>
  <c r="D825" i="2"/>
  <c r="D824" i="2"/>
  <c r="D823" i="2"/>
  <c r="D822" i="2"/>
  <c r="D821" i="2"/>
  <c r="D820" i="2"/>
  <c r="D819" i="2"/>
  <c r="D818" i="2"/>
  <c r="D817" i="2"/>
  <c r="D816" i="2"/>
  <c r="D815" i="2"/>
  <c r="D814" i="2"/>
  <c r="D813" i="2"/>
  <c r="D812" i="2"/>
  <c r="D811" i="2"/>
  <c r="D810" i="2"/>
  <c r="D809" i="2"/>
  <c r="D808" i="2"/>
  <c r="D807" i="2"/>
  <c r="D806" i="2"/>
  <c r="D805" i="2"/>
  <c r="D804" i="2"/>
  <c r="D803" i="2"/>
  <c r="D802" i="2"/>
  <c r="D801" i="2"/>
  <c r="D800" i="2"/>
  <c r="D799" i="2"/>
  <c r="D798" i="2"/>
  <c r="D797" i="2"/>
  <c r="D796" i="2"/>
  <c r="D795" i="2"/>
  <c r="D794" i="2"/>
  <c r="D793" i="2"/>
  <c r="D792" i="2"/>
  <c r="D791" i="2"/>
  <c r="D790" i="2"/>
  <c r="D789" i="2"/>
  <c r="D788" i="2"/>
  <c r="D787" i="2"/>
  <c r="D786" i="2"/>
  <c r="D785" i="2"/>
  <c r="D784" i="2"/>
  <c r="D783" i="2"/>
  <c r="D782" i="2"/>
  <c r="D781" i="2"/>
  <c r="D780" i="2"/>
  <c r="D779" i="2"/>
  <c r="D778" i="2"/>
  <c r="D777" i="2"/>
  <c r="D776" i="2"/>
  <c r="D775" i="2"/>
  <c r="D774" i="2"/>
  <c r="D773" i="2"/>
  <c r="D772" i="2"/>
  <c r="D771" i="2"/>
  <c r="D770" i="2"/>
  <c r="D769" i="2"/>
  <c r="D768" i="2"/>
  <c r="D767" i="2"/>
  <c r="D766" i="2"/>
  <c r="D765" i="2"/>
  <c r="D764" i="2"/>
  <c r="D763" i="2"/>
  <c r="D762" i="2"/>
  <c r="D761" i="2"/>
  <c r="D760" i="2"/>
  <c r="D759" i="2"/>
  <c r="D758" i="2"/>
  <c r="D757" i="2"/>
  <c r="D756" i="2"/>
  <c r="D755" i="2"/>
  <c r="D754" i="2"/>
  <c r="D753" i="2"/>
  <c r="D752" i="2"/>
  <c r="D751" i="2"/>
  <c r="D750" i="2"/>
  <c r="D749" i="2"/>
  <c r="D748" i="2"/>
  <c r="D747" i="2"/>
  <c r="D746" i="2"/>
  <c r="D745" i="2"/>
  <c r="D744" i="2"/>
  <c r="D743" i="2"/>
  <c r="D742" i="2"/>
  <c r="D741" i="2"/>
  <c r="D740" i="2"/>
  <c r="D739" i="2"/>
  <c r="D738" i="2"/>
  <c r="D737" i="2"/>
  <c r="D736" i="2"/>
  <c r="D735" i="2"/>
  <c r="D734" i="2"/>
  <c r="D733" i="2"/>
  <c r="D732" i="2"/>
  <c r="D731" i="2"/>
  <c r="D730" i="2"/>
  <c r="D729" i="2"/>
  <c r="D728" i="2"/>
  <c r="D727" i="2"/>
  <c r="D726" i="2"/>
  <c r="D725" i="2"/>
  <c r="D724" i="2"/>
  <c r="D723" i="2"/>
  <c r="D722" i="2"/>
  <c r="D721" i="2"/>
  <c r="D720" i="2"/>
  <c r="D719" i="2"/>
  <c r="D718" i="2"/>
  <c r="D717" i="2"/>
  <c r="D716" i="2"/>
  <c r="D715" i="2"/>
  <c r="D714" i="2"/>
  <c r="D713" i="2"/>
  <c r="D712" i="2"/>
  <c r="D711" i="2"/>
  <c r="D710" i="2"/>
  <c r="D709" i="2"/>
  <c r="D708" i="2"/>
  <c r="D707" i="2"/>
  <c r="D706" i="2"/>
  <c r="D705" i="2"/>
  <c r="D704" i="2"/>
  <c r="D703" i="2"/>
  <c r="D702" i="2"/>
  <c r="D701" i="2"/>
  <c r="D700" i="2"/>
  <c r="D699" i="2"/>
  <c r="D698" i="2"/>
  <c r="D697" i="2"/>
  <c r="D696" i="2"/>
  <c r="D695" i="2"/>
  <c r="D694" i="2"/>
  <c r="D693" i="2"/>
  <c r="D692" i="2"/>
  <c r="D691" i="2"/>
  <c r="D690" i="2"/>
  <c r="D689" i="2"/>
  <c r="D688" i="2"/>
  <c r="D687" i="2"/>
  <c r="D686" i="2"/>
  <c r="D685" i="2"/>
  <c r="D684" i="2"/>
  <c r="D683" i="2"/>
  <c r="D682" i="2"/>
  <c r="D681" i="2"/>
  <c r="D680" i="2"/>
  <c r="D679" i="2"/>
  <c r="D678" i="2"/>
  <c r="D677" i="2"/>
  <c r="D676" i="2"/>
  <c r="D675" i="2"/>
  <c r="D674" i="2"/>
  <c r="D673" i="2"/>
  <c r="D672" i="2"/>
  <c r="D671" i="2"/>
  <c r="D670" i="2"/>
  <c r="D669" i="2"/>
  <c r="D668" i="2"/>
  <c r="D667" i="2"/>
  <c r="D666" i="2"/>
  <c r="D665" i="2"/>
  <c r="D664" i="2"/>
  <c r="D663" i="2"/>
  <c r="D662" i="2"/>
  <c r="D661" i="2"/>
  <c r="D660" i="2"/>
  <c r="D659" i="2"/>
  <c r="D658" i="2"/>
  <c r="D657" i="2"/>
  <c r="D656" i="2"/>
  <c r="D655" i="2"/>
  <c r="D654" i="2"/>
  <c r="D653" i="2"/>
  <c r="D652" i="2"/>
  <c r="D651" i="2"/>
  <c r="D650" i="2"/>
  <c r="D649" i="2"/>
  <c r="D648" i="2"/>
  <c r="D647" i="2"/>
  <c r="D646" i="2"/>
  <c r="D645" i="2"/>
  <c r="D644" i="2"/>
  <c r="D643" i="2"/>
  <c r="D642" i="2"/>
  <c r="D641" i="2"/>
  <c r="D640" i="2"/>
  <c r="D639" i="2"/>
  <c r="D638" i="2"/>
  <c r="D637" i="2"/>
  <c r="D636" i="2"/>
  <c r="D635" i="2"/>
  <c r="D634" i="2"/>
  <c r="D633" i="2"/>
  <c r="D632" i="2"/>
  <c r="D631" i="2"/>
  <c r="D630" i="2"/>
  <c r="D629" i="2"/>
  <c r="D628" i="2"/>
  <c r="D627" i="2"/>
  <c r="D626" i="2"/>
  <c r="D625" i="2"/>
  <c r="D624" i="2"/>
  <c r="D623" i="2"/>
  <c r="D622" i="2"/>
  <c r="D621" i="2"/>
  <c r="D620" i="2"/>
  <c r="D619" i="2"/>
  <c r="D618" i="2"/>
  <c r="D617" i="2"/>
  <c r="D616" i="2"/>
  <c r="D615" i="2"/>
  <c r="D614" i="2"/>
  <c r="D613" i="2"/>
  <c r="D612" i="2"/>
  <c r="D611" i="2"/>
  <c r="D610" i="2"/>
  <c r="D609" i="2"/>
  <c r="D608" i="2"/>
  <c r="D607" i="2"/>
  <c r="D606" i="2"/>
  <c r="D605" i="2"/>
  <c r="D604" i="2"/>
  <c r="D603" i="2"/>
  <c r="D602" i="2"/>
  <c r="D601" i="2"/>
  <c r="D600" i="2"/>
  <c r="D599" i="2"/>
  <c r="D598" i="2"/>
  <c r="D597" i="2"/>
  <c r="D596" i="2"/>
  <c r="D595" i="2"/>
  <c r="D594" i="2"/>
  <c r="D593" i="2"/>
  <c r="D592" i="2"/>
  <c r="D591" i="2"/>
  <c r="D590" i="2"/>
  <c r="D589" i="2"/>
  <c r="D588" i="2"/>
  <c r="D587" i="2"/>
  <c r="D586" i="2"/>
  <c r="D585" i="2"/>
  <c r="D584" i="2"/>
  <c r="D583" i="2"/>
  <c r="D582" i="2"/>
  <c r="D581" i="2"/>
  <c r="D580" i="2"/>
  <c r="D579" i="2"/>
  <c r="D578" i="2"/>
  <c r="D577" i="2"/>
  <c r="D576" i="2"/>
  <c r="D575" i="2"/>
  <c r="D574" i="2"/>
  <c r="D573" i="2"/>
  <c r="D572" i="2"/>
  <c r="D571" i="2"/>
  <c r="D570" i="2"/>
  <c r="D569" i="2"/>
  <c r="D568" i="2"/>
  <c r="D567" i="2"/>
  <c r="D566" i="2"/>
  <c r="D565" i="2"/>
  <c r="D564" i="2"/>
  <c r="D563" i="2"/>
  <c r="D562" i="2"/>
  <c r="D561" i="2"/>
  <c r="D560" i="2"/>
  <c r="D559" i="2"/>
  <c r="D558" i="2"/>
  <c r="D557" i="2"/>
  <c r="D556" i="2"/>
  <c r="D555" i="2"/>
  <c r="D554" i="2"/>
  <c r="D553" i="2"/>
  <c r="D552" i="2"/>
  <c r="D551" i="2"/>
  <c r="D550" i="2"/>
  <c r="D549" i="2"/>
  <c r="D548" i="2"/>
  <c r="D547" i="2"/>
  <c r="D546" i="2"/>
  <c r="D545" i="2"/>
  <c r="D544" i="2"/>
  <c r="D543" i="2"/>
  <c r="D542" i="2"/>
  <c r="D541" i="2"/>
  <c r="D540" i="2"/>
  <c r="D539" i="2"/>
  <c r="D538" i="2"/>
  <c r="D537" i="2"/>
  <c r="D536" i="2"/>
  <c r="D535" i="2"/>
  <c r="D534" i="2"/>
  <c r="D533" i="2"/>
  <c r="D532" i="2"/>
  <c r="D531" i="2"/>
  <c r="D530" i="2"/>
  <c r="D529" i="2"/>
  <c r="D528" i="2"/>
  <c r="D527" i="2"/>
  <c r="D526" i="2"/>
  <c r="D525" i="2"/>
  <c r="D524" i="2"/>
  <c r="D523" i="2"/>
  <c r="D522" i="2"/>
  <c r="D521" i="2"/>
  <c r="D520" i="2"/>
  <c r="D519" i="2"/>
  <c r="D518" i="2"/>
  <c r="D517" i="2"/>
  <c r="D516" i="2"/>
  <c r="D515" i="2"/>
  <c r="D514" i="2"/>
  <c r="D513" i="2"/>
  <c r="D512" i="2"/>
  <c r="D511" i="2"/>
  <c r="D510" i="2"/>
  <c r="D509" i="2"/>
  <c r="D508" i="2"/>
  <c r="D507" i="2"/>
  <c r="D506" i="2"/>
  <c r="D505" i="2"/>
  <c r="D504" i="2"/>
  <c r="D503" i="2"/>
  <c r="D502" i="2"/>
  <c r="D501" i="2"/>
  <c r="D500" i="2"/>
  <c r="D499" i="2"/>
  <c r="D498" i="2"/>
  <c r="D497" i="2"/>
  <c r="D496" i="2"/>
  <c r="D495" i="2"/>
  <c r="D494" i="2"/>
  <c r="D493" i="2"/>
  <c r="D492" i="2"/>
  <c r="D491" i="2"/>
  <c r="D490" i="2"/>
  <c r="D489" i="2"/>
  <c r="D488" i="2"/>
  <c r="D487" i="2"/>
  <c r="D486" i="2"/>
  <c r="D485" i="2"/>
  <c r="D484" i="2"/>
  <c r="D483" i="2"/>
  <c r="D482" i="2"/>
  <c r="D481" i="2"/>
  <c r="D480" i="2"/>
  <c r="D479" i="2"/>
  <c r="D478" i="2"/>
  <c r="D477" i="2"/>
  <c r="D476" i="2"/>
  <c r="D475" i="2"/>
  <c r="D474" i="2"/>
  <c r="D473" i="2"/>
  <c r="D472" i="2"/>
  <c r="D471" i="2"/>
  <c r="D470" i="2"/>
  <c r="D469" i="2"/>
  <c r="D468" i="2"/>
  <c r="D467" i="2"/>
  <c r="D466" i="2"/>
  <c r="D465" i="2"/>
  <c r="D464" i="2"/>
  <c r="D463" i="2"/>
  <c r="D462" i="2"/>
  <c r="D461" i="2"/>
  <c r="D460" i="2"/>
  <c r="D459" i="2"/>
  <c r="D458" i="2"/>
  <c r="D457" i="2"/>
  <c r="D456" i="2"/>
  <c r="D455" i="2"/>
  <c r="D454" i="2"/>
  <c r="D453" i="2"/>
  <c r="D452" i="2"/>
  <c r="D451" i="2"/>
  <c r="D450" i="2"/>
  <c r="D449" i="2"/>
  <c r="D448" i="2"/>
  <c r="D447" i="2"/>
  <c r="D446" i="2"/>
  <c r="D445" i="2"/>
  <c r="D444" i="2"/>
  <c r="D443" i="2"/>
  <c r="D442" i="2"/>
  <c r="D441" i="2"/>
  <c r="D440" i="2"/>
  <c r="D439" i="2"/>
  <c r="D438" i="2"/>
  <c r="D437" i="2"/>
  <c r="D436" i="2"/>
  <c r="D435" i="2"/>
  <c r="D434" i="2"/>
  <c r="D433" i="2"/>
  <c r="D432" i="2"/>
  <c r="D431" i="2"/>
  <c r="D430" i="2"/>
  <c r="D429" i="2"/>
  <c r="D428" i="2"/>
  <c r="D427" i="2"/>
  <c r="D426" i="2"/>
  <c r="D425" i="2"/>
  <c r="D424" i="2"/>
  <c r="D423" i="2"/>
  <c r="D422" i="2"/>
  <c r="D421" i="2"/>
  <c r="D420" i="2"/>
  <c r="D419" i="2"/>
  <c r="D418" i="2"/>
  <c r="D417" i="2"/>
  <c r="D416" i="2"/>
  <c r="D415" i="2"/>
  <c r="D414" i="2"/>
  <c r="D413" i="2"/>
  <c r="D412" i="2"/>
  <c r="D411" i="2"/>
  <c r="D410" i="2"/>
  <c r="D409" i="2"/>
  <c r="D408" i="2"/>
  <c r="D407" i="2"/>
  <c r="D406" i="2"/>
  <c r="D405" i="2"/>
  <c r="D404" i="2"/>
  <c r="D403" i="2"/>
  <c r="D402" i="2"/>
  <c r="D401" i="2"/>
  <c r="D400" i="2"/>
  <c r="D399" i="2"/>
  <c r="D398" i="2"/>
  <c r="D397" i="2"/>
  <c r="D396" i="2"/>
  <c r="D395" i="2"/>
  <c r="D394" i="2"/>
  <c r="D393" i="2"/>
  <c r="D392" i="2"/>
  <c r="D391" i="2"/>
  <c r="D390" i="2"/>
  <c r="D389" i="2"/>
  <c r="D388" i="2"/>
  <c r="D387" i="2"/>
  <c r="D386" i="2"/>
  <c r="D385" i="2"/>
  <c r="D384" i="2"/>
  <c r="D383" i="2"/>
  <c r="D382" i="2"/>
  <c r="D381" i="2"/>
  <c r="D380" i="2"/>
  <c r="D379" i="2"/>
  <c r="D378" i="2"/>
  <c r="D377" i="2"/>
  <c r="D376" i="2"/>
  <c r="D375" i="2"/>
  <c r="D374" i="2"/>
  <c r="D373" i="2"/>
  <c r="D372" i="2"/>
  <c r="D371" i="2"/>
  <c r="D370" i="2"/>
  <c r="D369" i="2"/>
  <c r="D368" i="2"/>
  <c r="D367" i="2"/>
  <c r="D366" i="2"/>
  <c r="D365" i="2"/>
  <c r="D364" i="2"/>
  <c r="D363" i="2"/>
  <c r="D362" i="2"/>
  <c r="D361" i="2"/>
  <c r="D360" i="2"/>
  <c r="D359" i="2"/>
  <c r="D358" i="2"/>
  <c r="D357" i="2"/>
  <c r="D356" i="2"/>
  <c r="D355" i="2"/>
  <c r="D354" i="2"/>
  <c r="D353" i="2"/>
  <c r="D352" i="2"/>
  <c r="D351" i="2"/>
  <c r="D350" i="2"/>
  <c r="D349" i="2"/>
  <c r="D348" i="2"/>
  <c r="D347" i="2"/>
  <c r="D346" i="2"/>
  <c r="D345" i="2"/>
  <c r="D344" i="2"/>
  <c r="D343" i="2"/>
  <c r="D342" i="2"/>
  <c r="D341" i="2"/>
  <c r="D340" i="2"/>
  <c r="D339" i="2"/>
  <c r="D338" i="2"/>
  <c r="D337" i="2"/>
  <c r="D336" i="2"/>
  <c r="D335" i="2"/>
  <c r="D334" i="2"/>
  <c r="D333" i="2"/>
  <c r="D332" i="2"/>
  <c r="D331" i="2"/>
  <c r="D330" i="2"/>
  <c r="D329" i="2"/>
  <c r="D328" i="2"/>
  <c r="D327" i="2"/>
  <c r="D326" i="2"/>
  <c r="D325" i="2"/>
  <c r="D324" i="2"/>
  <c r="D323" i="2"/>
  <c r="D322" i="2"/>
  <c r="D321" i="2"/>
  <c r="D320" i="2"/>
  <c r="D319" i="2"/>
  <c r="D318" i="2"/>
  <c r="D317" i="2"/>
  <c r="D316" i="2"/>
  <c r="D315" i="2"/>
  <c r="D314" i="2"/>
  <c r="D313" i="2"/>
  <c r="D312" i="2"/>
  <c r="D311" i="2"/>
  <c r="D310" i="2"/>
  <c r="D309" i="2"/>
  <c r="D308" i="2"/>
  <c r="D307" i="2"/>
  <c r="D306" i="2"/>
  <c r="D305" i="2"/>
  <c r="D304" i="2"/>
  <c r="D303" i="2"/>
  <c r="D302" i="2"/>
  <c r="D301" i="2"/>
  <c r="D300" i="2"/>
  <c r="D299" i="2"/>
  <c r="D298" i="2"/>
  <c r="D297" i="2"/>
  <c r="D296" i="2"/>
  <c r="D295" i="2"/>
  <c r="D294" i="2"/>
  <c r="D293" i="2"/>
  <c r="D292" i="2"/>
  <c r="D291" i="2"/>
  <c r="D290" i="2"/>
  <c r="D289" i="2"/>
  <c r="D288" i="2"/>
  <c r="D287" i="2"/>
  <c r="D286" i="2"/>
  <c r="D285" i="2"/>
  <c r="D284" i="2"/>
  <c r="D283" i="2"/>
  <c r="D282" i="2"/>
  <c r="D281" i="2"/>
  <c r="D280" i="2"/>
  <c r="D279" i="2"/>
  <c r="D278" i="2"/>
  <c r="D277" i="2"/>
  <c r="D276" i="2"/>
  <c r="D275" i="2"/>
  <c r="D274" i="2"/>
  <c r="D273" i="2"/>
  <c r="D272" i="2"/>
  <c r="D271" i="2"/>
  <c r="D270" i="2"/>
  <c r="D269" i="2"/>
  <c r="D268" i="2"/>
  <c r="D267" i="2"/>
  <c r="D266" i="2"/>
  <c r="D265" i="2"/>
  <c r="D264" i="2"/>
  <c r="D263" i="2"/>
  <c r="D262" i="2"/>
  <c r="D261" i="2"/>
  <c r="D260" i="2"/>
  <c r="D259" i="2"/>
  <c r="D258" i="2"/>
  <c r="D257" i="2"/>
  <c r="D256" i="2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G3708" i="2"/>
  <c r="J3705" i="2"/>
  <c r="D6" i="3" l="1"/>
  <c r="D7" i="3"/>
  <c r="C8" i="3"/>
  <c r="D8" i="3"/>
  <c r="E8" i="3"/>
  <c r="D9" i="3"/>
  <c r="D10" i="3"/>
  <c r="D11" i="3"/>
  <c r="C12" i="3"/>
  <c r="D12" i="3"/>
  <c r="E12" i="3"/>
  <c r="D13" i="3"/>
  <c r="D14" i="3"/>
  <c r="D15" i="3"/>
  <c r="D16" i="3"/>
  <c r="D17" i="3"/>
  <c r="C18" i="3"/>
  <c r="D18" i="3"/>
  <c r="E18" i="3"/>
  <c r="D19" i="3"/>
  <c r="D20" i="3"/>
  <c r="D21" i="3"/>
  <c r="D22" i="3"/>
  <c r="C23" i="3"/>
  <c r="D23" i="3"/>
  <c r="E23" i="3"/>
  <c r="C24" i="3"/>
  <c r="D24" i="3"/>
  <c r="E24" i="3"/>
  <c r="D25" i="3"/>
  <c r="C26" i="3"/>
  <c r="D26" i="3"/>
  <c r="E26" i="3"/>
  <c r="D27" i="3"/>
  <c r="C28" i="3"/>
  <c r="D28" i="3"/>
  <c r="E28" i="3"/>
  <c r="D29" i="3"/>
  <c r="D30" i="3"/>
  <c r="D31" i="3"/>
  <c r="D32" i="3"/>
  <c r="D33" i="3"/>
  <c r="D34" i="3"/>
  <c r="C35" i="3"/>
  <c r="D35" i="3"/>
  <c r="E35" i="3"/>
  <c r="D36" i="3"/>
  <c r="D37" i="3"/>
  <c r="D38" i="3"/>
  <c r="C39" i="3"/>
  <c r="D39" i="3"/>
  <c r="E39" i="3"/>
  <c r="C40" i="3"/>
  <c r="D40" i="3"/>
  <c r="E40" i="3"/>
  <c r="D41" i="3"/>
  <c r="C42" i="3"/>
  <c r="D42" i="3"/>
  <c r="E42" i="3"/>
  <c r="C43" i="3"/>
  <c r="D43" i="3"/>
  <c r="E43" i="3"/>
  <c r="D44" i="3"/>
  <c r="C45" i="3"/>
  <c r="D45" i="3"/>
  <c r="E45" i="3"/>
  <c r="C46" i="3"/>
  <c r="D46" i="3"/>
  <c r="E46" i="3"/>
  <c r="C47" i="3"/>
  <c r="D47" i="3"/>
  <c r="E47" i="3"/>
  <c r="D48" i="3"/>
  <c r="C49" i="3"/>
  <c r="D49" i="3"/>
  <c r="E49" i="3"/>
  <c r="C50" i="3"/>
  <c r="D50" i="3"/>
  <c r="E50" i="3"/>
  <c r="C51" i="3"/>
  <c r="D51" i="3"/>
  <c r="E51" i="3"/>
  <c r="C52" i="3"/>
  <c r="D52" i="3"/>
  <c r="E52" i="3"/>
  <c r="C53" i="3"/>
  <c r="D53" i="3"/>
  <c r="E53" i="3"/>
  <c r="C54" i="3"/>
  <c r="D54" i="3"/>
  <c r="E54" i="3"/>
  <c r="C55" i="3"/>
  <c r="D55" i="3"/>
  <c r="E55" i="3"/>
  <c r="C56" i="3"/>
  <c r="D56" i="3"/>
  <c r="E56" i="3"/>
  <c r="C57" i="3"/>
  <c r="D57" i="3"/>
  <c r="E57" i="3"/>
  <c r="C58" i="3"/>
  <c r="D58" i="3"/>
  <c r="E58" i="3"/>
  <c r="C59" i="3"/>
  <c r="D59" i="3"/>
  <c r="E59" i="3"/>
  <c r="C60" i="3"/>
  <c r="D60" i="3"/>
  <c r="E60" i="3"/>
  <c r="D61" i="3"/>
  <c r="C62" i="3"/>
  <c r="D62" i="3"/>
  <c r="E62" i="3"/>
  <c r="C63" i="3"/>
  <c r="D63" i="3"/>
  <c r="E63" i="3"/>
  <c r="C64" i="3"/>
  <c r="D64" i="3"/>
  <c r="E64" i="3"/>
  <c r="C65" i="3"/>
  <c r="D65" i="3"/>
  <c r="E65" i="3"/>
  <c r="C66" i="3"/>
  <c r="D66" i="3"/>
  <c r="E66" i="3"/>
  <c r="C67" i="3"/>
  <c r="D67" i="3"/>
  <c r="E67" i="3"/>
  <c r="C68" i="3"/>
  <c r="D68" i="3"/>
  <c r="E68" i="3"/>
  <c r="C69" i="3"/>
  <c r="D69" i="3"/>
  <c r="E69" i="3"/>
  <c r="C70" i="3"/>
  <c r="D70" i="3"/>
  <c r="E70" i="3"/>
  <c r="C71" i="3"/>
  <c r="D71" i="3"/>
  <c r="E71" i="3"/>
  <c r="C72" i="3"/>
  <c r="D72" i="3"/>
  <c r="E72" i="3"/>
  <c r="C73" i="3"/>
  <c r="D73" i="3"/>
  <c r="E73" i="3"/>
  <c r="C74" i="3"/>
  <c r="D74" i="3"/>
  <c r="E74" i="3"/>
  <c r="C75" i="3"/>
  <c r="D75" i="3"/>
  <c r="E75" i="3"/>
  <c r="C76" i="3"/>
  <c r="D76" i="3"/>
  <c r="E76" i="3"/>
  <c r="C77" i="3"/>
  <c r="D77" i="3"/>
  <c r="E77" i="3"/>
  <c r="C78" i="3"/>
  <c r="D78" i="3"/>
  <c r="E78" i="3"/>
  <c r="C79" i="3"/>
  <c r="D79" i="3"/>
  <c r="E79" i="3"/>
  <c r="C80" i="3"/>
  <c r="D80" i="3"/>
  <c r="E80" i="3"/>
  <c r="C81" i="3"/>
  <c r="D81" i="3"/>
  <c r="E81" i="3"/>
  <c r="D82" i="3"/>
  <c r="C83" i="3"/>
  <c r="D83" i="3"/>
  <c r="E83" i="3"/>
  <c r="C84" i="3"/>
  <c r="D84" i="3"/>
  <c r="E84" i="3"/>
  <c r="C85" i="3"/>
  <c r="D85" i="3"/>
  <c r="E85" i="3"/>
  <c r="C86" i="3"/>
  <c r="D86" i="3"/>
  <c r="E86" i="3"/>
  <c r="C87" i="3"/>
  <c r="D87" i="3"/>
  <c r="E87" i="3"/>
  <c r="C88" i="3"/>
  <c r="D88" i="3"/>
  <c r="E88" i="3"/>
  <c r="D89" i="3"/>
  <c r="D90" i="3"/>
  <c r="D91" i="3"/>
  <c r="C92" i="3"/>
  <c r="D92" i="3"/>
  <c r="E92" i="3"/>
  <c r="C93" i="3"/>
  <c r="D93" i="3"/>
  <c r="E93" i="3"/>
  <c r="C94" i="3"/>
  <c r="D94" i="3"/>
  <c r="E94" i="3"/>
  <c r="C95" i="3"/>
  <c r="D95" i="3"/>
  <c r="E95" i="3"/>
  <c r="C96" i="3"/>
  <c r="D96" i="3"/>
  <c r="E96" i="3"/>
  <c r="C97" i="3"/>
  <c r="D97" i="3"/>
  <c r="E97" i="3"/>
  <c r="C98" i="3"/>
  <c r="D98" i="3"/>
  <c r="E98" i="3"/>
  <c r="C99" i="3"/>
  <c r="D99" i="3"/>
  <c r="E99" i="3"/>
  <c r="C100" i="3"/>
  <c r="D100" i="3"/>
  <c r="E100" i="3"/>
  <c r="C101" i="3"/>
  <c r="D101" i="3"/>
  <c r="E101" i="3"/>
  <c r="C102" i="3"/>
  <c r="D102" i="3"/>
  <c r="E102" i="3"/>
  <c r="C103" i="3"/>
  <c r="D103" i="3"/>
  <c r="E103" i="3"/>
  <c r="C104" i="3"/>
  <c r="D104" i="3"/>
  <c r="E104" i="3"/>
  <c r="C105" i="3"/>
  <c r="D105" i="3"/>
  <c r="E105" i="3"/>
  <c r="C106" i="3"/>
  <c r="D106" i="3"/>
  <c r="E106" i="3"/>
  <c r="C107" i="3"/>
  <c r="D107" i="3"/>
  <c r="E107" i="3"/>
  <c r="C108" i="3"/>
  <c r="D108" i="3"/>
  <c r="E108" i="3"/>
  <c r="C109" i="3"/>
  <c r="D109" i="3"/>
  <c r="E109" i="3"/>
  <c r="C110" i="3"/>
  <c r="D110" i="3"/>
  <c r="E110" i="3"/>
  <c r="C111" i="3"/>
  <c r="D111" i="3"/>
  <c r="E111" i="3"/>
  <c r="C112" i="3"/>
  <c r="D112" i="3"/>
  <c r="E112" i="3"/>
  <c r="C113" i="3"/>
  <c r="D113" i="3"/>
  <c r="E113" i="3"/>
  <c r="C114" i="3"/>
  <c r="D114" i="3"/>
  <c r="E114" i="3"/>
  <c r="C115" i="3"/>
  <c r="D115" i="3"/>
  <c r="E115" i="3"/>
  <c r="C116" i="3"/>
  <c r="D116" i="3"/>
  <c r="E116" i="3"/>
  <c r="C117" i="3"/>
  <c r="D117" i="3"/>
  <c r="E117" i="3"/>
  <c r="C118" i="3"/>
  <c r="D118" i="3"/>
  <c r="E118" i="3"/>
  <c r="C119" i="3"/>
  <c r="D119" i="3"/>
  <c r="E119" i="3"/>
  <c r="C120" i="3"/>
  <c r="D120" i="3"/>
  <c r="E120" i="3"/>
  <c r="C121" i="3"/>
  <c r="D121" i="3"/>
  <c r="E121" i="3"/>
  <c r="C122" i="3"/>
  <c r="D122" i="3"/>
  <c r="E122" i="3"/>
  <c r="C123" i="3"/>
  <c r="D123" i="3"/>
  <c r="E123" i="3"/>
  <c r="C124" i="3"/>
  <c r="D124" i="3"/>
  <c r="E124" i="3"/>
  <c r="C125" i="3"/>
  <c r="D125" i="3"/>
  <c r="E125" i="3"/>
  <c r="C126" i="3"/>
  <c r="D126" i="3"/>
  <c r="E126" i="3"/>
  <c r="C127" i="3"/>
  <c r="D127" i="3"/>
  <c r="E127" i="3"/>
  <c r="C128" i="3"/>
  <c r="D128" i="3"/>
  <c r="E128" i="3"/>
  <c r="C129" i="3"/>
  <c r="D129" i="3"/>
  <c r="E129" i="3"/>
  <c r="D5" i="3"/>
  <c r="I688" i="2"/>
  <c r="J1115" i="2" l="1"/>
  <c r="J1151" i="2"/>
  <c r="J477" i="2" l="1"/>
  <c r="J180" i="2"/>
  <c r="J476" i="2"/>
  <c r="J179" i="2"/>
  <c r="B20" i="3" l="1"/>
  <c r="B33" i="3"/>
  <c r="B10" i="3"/>
  <c r="D12" i="1" l="1"/>
  <c r="D11" i="1"/>
  <c r="D10" i="1"/>
  <c r="D9" i="1"/>
  <c r="D8" i="1"/>
  <c r="D7" i="1"/>
  <c r="D6" i="1"/>
  <c r="D5" i="1"/>
  <c r="D4" i="1"/>
  <c r="B1" i="1"/>
  <c r="E1" i="1" s="1"/>
  <c r="F1" i="1" s="1"/>
  <c r="G1" i="1" s="1"/>
  <c r="H1" i="1" s="1"/>
  <c r="I1" i="1" s="1"/>
  <c r="J1" i="1" s="1"/>
  <c r="K1" i="1" s="1"/>
  <c r="L1" i="1" s="1"/>
  <c r="M1" i="1" s="1"/>
  <c r="N1" i="1" s="1"/>
  <c r="B5" i="3"/>
  <c r="A5" i="3" s="1"/>
  <c r="O16" i="2"/>
  <c r="J16" i="2" s="1"/>
  <c r="O25" i="2"/>
  <c r="J25" i="2" s="1"/>
  <c r="O33" i="2"/>
  <c r="J33" i="2" s="1"/>
  <c r="O34" i="2"/>
  <c r="J34" i="2" s="1"/>
  <c r="O42" i="2"/>
  <c r="J42" i="2" s="1"/>
  <c r="O43" i="2"/>
  <c r="J43" i="2" s="1"/>
  <c r="O52" i="2"/>
  <c r="J52" i="2" s="1"/>
  <c r="O78" i="2"/>
  <c r="J78" i="2" s="1"/>
  <c r="O79" i="2"/>
  <c r="J79" i="2" s="1"/>
  <c r="O87" i="2"/>
  <c r="J87" i="2" s="1"/>
  <c r="O88" i="2"/>
  <c r="J88" i="2" s="1"/>
  <c r="O96" i="2"/>
  <c r="J96" i="2" s="1"/>
  <c r="O97" i="2"/>
  <c r="J97" i="2" s="1"/>
  <c r="O105" i="2"/>
  <c r="J105" i="2" s="1"/>
  <c r="O106" i="2"/>
  <c r="J106" i="2" s="1"/>
  <c r="O114" i="2"/>
  <c r="J114" i="2" s="1"/>
  <c r="O115" i="2"/>
  <c r="J115" i="2" s="1"/>
  <c r="O123" i="2"/>
  <c r="J123" i="2" s="1"/>
  <c r="O124" i="2"/>
  <c r="J124" i="2" s="1"/>
  <c r="O133" i="2"/>
  <c r="J133" i="2" s="1"/>
  <c r="O141" i="2"/>
  <c r="J141" i="2" s="1"/>
  <c r="O142" i="2"/>
  <c r="J142" i="2" s="1"/>
  <c r="O150" i="2"/>
  <c r="J150" i="2" s="1"/>
  <c r="O151" i="2"/>
  <c r="J151" i="2" s="1"/>
  <c r="O158" i="2"/>
  <c r="J158" i="2" s="1"/>
  <c r="O159" i="2"/>
  <c r="J159" i="2" s="1"/>
  <c r="O160" i="2"/>
  <c r="J160" i="2" s="1"/>
  <c r="O169" i="2"/>
  <c r="J169" i="2" s="1"/>
  <c r="O186" i="2"/>
  <c r="J186" i="2" s="1"/>
  <c r="O187" i="2"/>
  <c r="J187" i="2" s="1"/>
  <c r="O194" i="2"/>
  <c r="J194" i="2" s="1"/>
  <c r="O195" i="2"/>
  <c r="J195" i="2" s="1"/>
  <c r="O196" i="2"/>
  <c r="J196" i="2" s="1"/>
  <c r="O205" i="2"/>
  <c r="J205" i="2" s="1"/>
  <c r="O214" i="2"/>
  <c r="J214" i="2" s="1"/>
  <c r="O223" i="2"/>
  <c r="J223" i="2" s="1"/>
  <c r="O230" i="2"/>
  <c r="J230" i="2" s="1"/>
  <c r="O231" i="2"/>
  <c r="J231" i="2" s="1"/>
  <c r="O232" i="2"/>
  <c r="J232" i="2" s="1"/>
  <c r="O241" i="2"/>
  <c r="J241" i="2" s="1"/>
  <c r="O250" i="2"/>
  <c r="J250" i="2" s="1"/>
  <c r="O258" i="2"/>
  <c r="J258" i="2" s="1"/>
  <c r="O259" i="2"/>
  <c r="J259" i="2" s="1"/>
  <c r="O267" i="2"/>
  <c r="J267" i="2" s="1"/>
  <c r="O268" i="2"/>
  <c r="J268" i="2" s="1"/>
  <c r="O277" i="2"/>
  <c r="J277" i="2" s="1"/>
  <c r="O283" i="2"/>
  <c r="J283" i="2" s="1"/>
  <c r="O284" i="2"/>
  <c r="J284" i="2" s="1"/>
  <c r="O285" i="2"/>
  <c r="J285" i="2" s="1"/>
  <c r="O286" i="2"/>
  <c r="J286" i="2" s="1"/>
  <c r="O293" i="2"/>
  <c r="J293" i="2" s="1"/>
  <c r="O294" i="2"/>
  <c r="J294" i="2" s="1"/>
  <c r="O295" i="2"/>
  <c r="J295" i="2" s="1"/>
  <c r="O302" i="2"/>
  <c r="J302" i="2" s="1"/>
  <c r="O303" i="2"/>
  <c r="J303" i="2" s="1"/>
  <c r="O304" i="2"/>
  <c r="J304" i="2" s="1"/>
  <c r="O312" i="2"/>
  <c r="J312" i="2" s="1"/>
  <c r="O313" i="2"/>
  <c r="J313" i="2" s="1"/>
  <c r="O321" i="2"/>
  <c r="J321" i="2" s="1"/>
  <c r="O322" i="2"/>
  <c r="J322" i="2" s="1"/>
  <c r="O331" i="2"/>
  <c r="J331" i="2" s="1"/>
  <c r="O339" i="2"/>
  <c r="J339" i="2" s="1"/>
  <c r="O340" i="2"/>
  <c r="J340" i="2" s="1"/>
  <c r="O347" i="2"/>
  <c r="J347" i="2" s="1"/>
  <c r="O348" i="2"/>
  <c r="J348" i="2" s="1"/>
  <c r="O349" i="2"/>
  <c r="J349" i="2" s="1"/>
  <c r="O365" i="2"/>
  <c r="J365" i="2" s="1"/>
  <c r="O366" i="2"/>
  <c r="J366" i="2" s="1"/>
  <c r="O367" i="2"/>
  <c r="J367" i="2" s="1"/>
  <c r="O374" i="2"/>
  <c r="J374" i="2" s="1"/>
  <c r="O375" i="2"/>
  <c r="J375" i="2" s="1"/>
  <c r="O376" i="2"/>
  <c r="J376" i="2" s="1"/>
  <c r="O385" i="2"/>
  <c r="J385" i="2" s="1"/>
  <c r="O393" i="2"/>
  <c r="J393" i="2" s="1"/>
  <c r="O394" i="2"/>
  <c r="J394" i="2" s="1"/>
  <c r="O402" i="2"/>
  <c r="J402" i="2" s="1"/>
  <c r="O403" i="2"/>
  <c r="J403" i="2" s="1"/>
  <c r="O409" i="2"/>
  <c r="J409" i="2" s="1"/>
  <c r="O410" i="2"/>
  <c r="J410" i="2" s="1"/>
  <c r="O411" i="2"/>
  <c r="J411" i="2" s="1"/>
  <c r="O412" i="2"/>
  <c r="J412" i="2" s="1"/>
  <c r="O419" i="2"/>
  <c r="J419" i="2" s="1"/>
  <c r="O420" i="2"/>
  <c r="J420" i="2" s="1"/>
  <c r="O421" i="2"/>
  <c r="J421" i="2" s="1"/>
  <c r="O429" i="2"/>
  <c r="J429" i="2" s="1"/>
  <c r="O430" i="2"/>
  <c r="J430" i="2" s="1"/>
  <c r="O438" i="2"/>
  <c r="J438" i="2" s="1"/>
  <c r="O439" i="2"/>
  <c r="J439" i="2" s="1"/>
  <c r="O444" i="2"/>
  <c r="J444" i="2" s="1"/>
  <c r="O445" i="2"/>
  <c r="J445" i="2" s="1"/>
  <c r="O446" i="2"/>
  <c r="J446" i="2" s="1"/>
  <c r="O447" i="2"/>
  <c r="J447" i="2" s="1"/>
  <c r="O448" i="2"/>
  <c r="J448" i="2" s="1"/>
  <c r="O456" i="2"/>
  <c r="J456" i="2" s="1"/>
  <c r="O457" i="2"/>
  <c r="J457" i="2" s="1"/>
  <c r="O465" i="2"/>
  <c r="J465" i="2" s="1"/>
  <c r="O466" i="2"/>
  <c r="J466" i="2" s="1"/>
  <c r="O475" i="2"/>
  <c r="J475" i="2" s="1"/>
  <c r="O481" i="2"/>
  <c r="J481" i="2" s="1"/>
  <c r="O482" i="2"/>
  <c r="J482" i="2" s="1"/>
  <c r="O483" i="2"/>
  <c r="J483" i="2" s="1"/>
  <c r="O484" i="2"/>
  <c r="J484" i="2" s="1"/>
  <c r="O491" i="2"/>
  <c r="J491" i="2" s="1"/>
  <c r="O492" i="2"/>
  <c r="J492" i="2" s="1"/>
  <c r="O493" i="2"/>
  <c r="J493" i="2" s="1"/>
  <c r="O499" i="2"/>
  <c r="J499" i="2" s="1"/>
  <c r="O500" i="2"/>
  <c r="J500" i="2" s="1"/>
  <c r="O501" i="2"/>
  <c r="J501" i="2" s="1"/>
  <c r="O502" i="2"/>
  <c r="J502" i="2" s="1"/>
  <c r="O510" i="2"/>
  <c r="J510" i="2" s="1"/>
  <c r="O511" i="2"/>
  <c r="J511" i="2" s="1"/>
  <c r="O519" i="2"/>
  <c r="J519" i="2" s="1"/>
  <c r="O520" i="2"/>
  <c r="J520" i="2" s="1"/>
  <c r="O525" i="2"/>
  <c r="J525" i="2" s="1"/>
  <c r="O526" i="2"/>
  <c r="J526" i="2" s="1"/>
  <c r="O528" i="2"/>
  <c r="J528" i="2" s="1"/>
  <c r="O529" i="2"/>
  <c r="J529" i="2" s="1"/>
  <c r="O532" i="2"/>
  <c r="J532" i="2" s="1"/>
  <c r="O533" i="2"/>
  <c r="J533" i="2" s="1"/>
  <c r="O534" i="2"/>
  <c r="J534" i="2" s="1"/>
  <c r="O535" i="2"/>
  <c r="J535" i="2" s="1"/>
  <c r="O536" i="2"/>
  <c r="J536" i="2" s="1"/>
  <c r="O537" i="2"/>
  <c r="J537" i="2" s="1"/>
  <c r="O538" i="2"/>
  <c r="J538" i="2" s="1"/>
  <c r="O545" i="2"/>
  <c r="J545" i="2" s="1"/>
  <c r="O546" i="2"/>
  <c r="J546" i="2" s="1"/>
  <c r="O547" i="2"/>
  <c r="J547" i="2" s="1"/>
  <c r="O554" i="2"/>
  <c r="J554" i="2" s="1"/>
  <c r="O555" i="2"/>
  <c r="J555" i="2" s="1"/>
  <c r="O556" i="2"/>
  <c r="J556" i="2" s="1"/>
  <c r="O563" i="2"/>
  <c r="J563" i="2" s="1"/>
  <c r="O564" i="2"/>
  <c r="J564" i="2" s="1"/>
  <c r="O565" i="2"/>
  <c r="J565" i="2" s="1"/>
  <c r="O573" i="2"/>
  <c r="J573" i="2" s="1"/>
  <c r="O574" i="2"/>
  <c r="J574" i="2" s="1"/>
  <c r="O582" i="2"/>
  <c r="J582" i="2" s="1"/>
  <c r="O583" i="2"/>
  <c r="J583" i="2" s="1"/>
  <c r="O590" i="2"/>
  <c r="J590" i="2" s="1"/>
  <c r="O591" i="2"/>
  <c r="J591" i="2" s="1"/>
  <c r="O592" i="2"/>
  <c r="J592" i="2" s="1"/>
  <c r="O599" i="2"/>
  <c r="J599" i="2" s="1"/>
  <c r="O600" i="2"/>
  <c r="J600" i="2" s="1"/>
  <c r="O601" i="2"/>
  <c r="J601" i="2" s="1"/>
  <c r="O607" i="2"/>
  <c r="J607" i="2" s="1"/>
  <c r="O608" i="2"/>
  <c r="J608" i="2" s="1"/>
  <c r="O609" i="2"/>
  <c r="J609" i="2" s="1"/>
  <c r="O610" i="2"/>
  <c r="J610" i="2" s="1"/>
  <c r="O618" i="2"/>
  <c r="J618" i="2" s="1"/>
  <c r="O619" i="2"/>
  <c r="J619" i="2" s="1"/>
  <c r="O627" i="2"/>
  <c r="J627" i="2" s="1"/>
  <c r="O628" i="2"/>
  <c r="J628" i="2" s="1"/>
  <c r="O635" i="2"/>
  <c r="J635" i="2" s="1"/>
  <c r="O636" i="2"/>
  <c r="J636" i="2" s="1"/>
  <c r="O637" i="2"/>
  <c r="J637" i="2" s="1"/>
  <c r="O643" i="2"/>
  <c r="J643" i="2" s="1"/>
  <c r="O644" i="2"/>
  <c r="J644" i="2" s="1"/>
  <c r="O645" i="2"/>
  <c r="J645" i="2" s="1"/>
  <c r="O646" i="2"/>
  <c r="J646" i="2" s="1"/>
  <c r="O654" i="2"/>
  <c r="J654" i="2" s="1"/>
  <c r="O655" i="2"/>
  <c r="J655" i="2" s="1"/>
  <c r="O664" i="2"/>
  <c r="J664" i="2" s="1"/>
  <c r="O672" i="2"/>
  <c r="J672" i="2" s="1"/>
  <c r="O673" i="2"/>
  <c r="J673" i="2" s="1"/>
  <c r="O680" i="2"/>
  <c r="J680" i="2" s="1"/>
  <c r="O681" i="2"/>
  <c r="J681" i="2" s="1"/>
  <c r="O682" i="2"/>
  <c r="J682" i="2" s="1"/>
  <c r="O690" i="2"/>
  <c r="J690" i="2" s="1"/>
  <c r="O691" i="2"/>
  <c r="J691" i="2" s="1"/>
  <c r="O696" i="2"/>
  <c r="J696" i="2" s="1"/>
  <c r="O697" i="2"/>
  <c r="J697" i="2" s="1"/>
  <c r="O698" i="2"/>
  <c r="J698" i="2" s="1"/>
  <c r="O699" i="2"/>
  <c r="J699" i="2" s="1"/>
  <c r="O700" i="2"/>
  <c r="J700" i="2" s="1"/>
  <c r="O705" i="2"/>
  <c r="J705" i="2" s="1"/>
  <c r="O706" i="2"/>
  <c r="J706" i="2" s="1"/>
  <c r="O707" i="2"/>
  <c r="J707" i="2" s="1"/>
  <c r="O708" i="2"/>
  <c r="J708" i="2" s="1"/>
  <c r="O709" i="2"/>
  <c r="J709" i="2" s="1"/>
  <c r="O715" i="2"/>
  <c r="J715" i="2" s="1"/>
  <c r="O716" i="2"/>
  <c r="J716" i="2" s="1"/>
  <c r="O717" i="2"/>
  <c r="J717" i="2" s="1"/>
  <c r="O718" i="2"/>
  <c r="J718" i="2" s="1"/>
  <c r="O726" i="2"/>
  <c r="J726" i="2" s="1"/>
  <c r="O727" i="2"/>
  <c r="J727" i="2" s="1"/>
  <c r="O733" i="2"/>
  <c r="J733" i="2" s="1"/>
  <c r="O734" i="2"/>
  <c r="J734" i="2" s="1"/>
  <c r="O735" i="2"/>
  <c r="J735" i="2" s="1"/>
  <c r="O736" i="2"/>
  <c r="J736" i="2" s="1"/>
  <c r="O743" i="2"/>
  <c r="J743" i="2" s="1"/>
  <c r="O744" i="2"/>
  <c r="J744" i="2" s="1"/>
  <c r="O745" i="2"/>
  <c r="J745" i="2" s="1"/>
  <c r="O752" i="2"/>
  <c r="J752" i="2" s="1"/>
  <c r="O753" i="2"/>
  <c r="J753" i="2" s="1"/>
  <c r="O754" i="2"/>
  <c r="J754" i="2" s="1"/>
  <c r="O761" i="2"/>
  <c r="J761" i="2" s="1"/>
  <c r="O762" i="2"/>
  <c r="J762" i="2" s="1"/>
  <c r="O763" i="2"/>
  <c r="J763" i="2" s="1"/>
  <c r="O770" i="2"/>
  <c r="J770" i="2" s="1"/>
  <c r="O771" i="2"/>
  <c r="J771" i="2" s="1"/>
  <c r="O772" i="2"/>
  <c r="J772" i="2" s="1"/>
  <c r="O780" i="2"/>
  <c r="J780" i="2" s="1"/>
  <c r="O781" i="2"/>
  <c r="J781" i="2" s="1"/>
  <c r="O788" i="2"/>
  <c r="J788" i="2" s="1"/>
  <c r="O789" i="2"/>
  <c r="J789" i="2" s="1"/>
  <c r="O790" i="2"/>
  <c r="J790" i="2" s="1"/>
  <c r="O796" i="2"/>
  <c r="J796" i="2" s="1"/>
  <c r="O797" i="2"/>
  <c r="J797" i="2" s="1"/>
  <c r="O798" i="2"/>
  <c r="J798" i="2" s="1"/>
  <c r="O799" i="2"/>
  <c r="J799" i="2" s="1"/>
  <c r="O806" i="2"/>
  <c r="J806" i="2" s="1"/>
  <c r="O807" i="2"/>
  <c r="J807" i="2" s="1"/>
  <c r="O808" i="2"/>
  <c r="J808" i="2" s="1"/>
  <c r="O814" i="2"/>
  <c r="J814" i="2" s="1"/>
  <c r="O815" i="2"/>
  <c r="J815" i="2" s="1"/>
  <c r="O816" i="2"/>
  <c r="J816" i="2" s="1"/>
  <c r="O817" i="2"/>
  <c r="J817" i="2" s="1"/>
  <c r="O824" i="2"/>
  <c r="J824" i="2" s="1"/>
  <c r="O825" i="2"/>
  <c r="J825" i="2" s="1"/>
  <c r="O826" i="2"/>
  <c r="J826" i="2" s="1"/>
  <c r="O833" i="2"/>
  <c r="J833" i="2" s="1"/>
  <c r="O834" i="2"/>
  <c r="J834" i="2" s="1"/>
  <c r="O835" i="2"/>
  <c r="J835" i="2" s="1"/>
  <c r="O842" i="2"/>
  <c r="J842" i="2" s="1"/>
  <c r="O843" i="2"/>
  <c r="J843" i="2" s="1"/>
  <c r="O844" i="2"/>
  <c r="J844" i="2" s="1"/>
  <c r="O848" i="2"/>
  <c r="J848" i="2" s="1"/>
  <c r="O849" i="2"/>
  <c r="J849" i="2" s="1"/>
  <c r="O850" i="2"/>
  <c r="J850" i="2" s="1"/>
  <c r="O851" i="2"/>
  <c r="J851" i="2" s="1"/>
  <c r="O852" i="2"/>
  <c r="J852" i="2" s="1"/>
  <c r="O853" i="2"/>
  <c r="J853" i="2" s="1"/>
  <c r="O862" i="2"/>
  <c r="J862" i="2" s="1"/>
  <c r="O869" i="2"/>
  <c r="J869" i="2" s="1"/>
  <c r="O870" i="2"/>
  <c r="J870" i="2" s="1"/>
  <c r="O871" i="2"/>
  <c r="J871" i="2" s="1"/>
  <c r="O878" i="2"/>
  <c r="J878" i="2" s="1"/>
  <c r="O879" i="2"/>
  <c r="J879" i="2" s="1"/>
  <c r="O880" i="2"/>
  <c r="J880" i="2" s="1"/>
  <c r="O883" i="2"/>
  <c r="J883" i="2" s="1"/>
  <c r="O884" i="2"/>
  <c r="J884" i="2" s="1"/>
  <c r="O885" i="2"/>
  <c r="J885" i="2" s="1"/>
  <c r="O886" i="2"/>
  <c r="J886" i="2" s="1"/>
  <c r="O887" i="2"/>
  <c r="J887" i="2" s="1"/>
  <c r="O888" i="2"/>
  <c r="J888" i="2" s="1"/>
  <c r="O889" i="2"/>
  <c r="J889" i="2" s="1"/>
  <c r="O892" i="2"/>
  <c r="J892" i="2" s="1"/>
  <c r="O893" i="2"/>
  <c r="J893" i="2" s="1"/>
  <c r="O894" i="2"/>
  <c r="J894" i="2" s="1"/>
  <c r="O895" i="2"/>
  <c r="J895" i="2" s="1"/>
  <c r="O896" i="2"/>
  <c r="J896" i="2" s="1"/>
  <c r="O897" i="2"/>
  <c r="J897" i="2" s="1"/>
  <c r="O898" i="2"/>
  <c r="J898" i="2" s="1"/>
  <c r="O902" i="2"/>
  <c r="J902" i="2" s="1"/>
  <c r="O903" i="2"/>
  <c r="J903" i="2" s="1"/>
  <c r="O904" i="2"/>
  <c r="J904" i="2" s="1"/>
  <c r="O905" i="2"/>
  <c r="J905" i="2" s="1"/>
  <c r="O906" i="2"/>
  <c r="J906" i="2" s="1"/>
  <c r="O907" i="2"/>
  <c r="J907" i="2" s="1"/>
  <c r="O909" i="2"/>
  <c r="J909" i="2" s="1"/>
  <c r="O910" i="2"/>
  <c r="J910" i="2" s="1"/>
  <c r="O911" i="2"/>
  <c r="J911" i="2" s="1"/>
  <c r="O912" i="2"/>
  <c r="J912" i="2" s="1"/>
  <c r="O913" i="2"/>
  <c r="J913" i="2" s="1"/>
  <c r="O914" i="2"/>
  <c r="J914" i="2" s="1"/>
  <c r="O915" i="2"/>
  <c r="J915" i="2" s="1"/>
  <c r="O916" i="2"/>
  <c r="J916" i="2" s="1"/>
  <c r="O919" i="2"/>
  <c r="J919" i="2" s="1"/>
  <c r="O920" i="2"/>
  <c r="J920" i="2" s="1"/>
  <c r="O921" i="2"/>
  <c r="J921" i="2" s="1"/>
  <c r="O922" i="2"/>
  <c r="J922" i="2" s="1"/>
  <c r="O923" i="2"/>
  <c r="J923" i="2" s="1"/>
  <c r="O924" i="2"/>
  <c r="J924" i="2" s="1"/>
  <c r="O925" i="2"/>
  <c r="J925" i="2" s="1"/>
  <c r="O932" i="2"/>
  <c r="J932" i="2" s="1"/>
  <c r="O933" i="2"/>
  <c r="J933" i="2" s="1"/>
  <c r="O934" i="2"/>
  <c r="J934" i="2" s="1"/>
  <c r="O940" i="2"/>
  <c r="J940" i="2" s="1"/>
  <c r="O941" i="2"/>
  <c r="J941" i="2" s="1"/>
  <c r="O942" i="2"/>
  <c r="J942" i="2" s="1"/>
  <c r="O943" i="2"/>
  <c r="J943" i="2" s="1"/>
  <c r="O946" i="2"/>
  <c r="J946" i="2" s="1"/>
  <c r="O947" i="2"/>
  <c r="J947" i="2" s="1"/>
  <c r="O948" i="2"/>
  <c r="J948" i="2" s="1"/>
  <c r="O949" i="2"/>
  <c r="J949" i="2" s="1"/>
  <c r="O950" i="2"/>
  <c r="J950" i="2" s="1"/>
  <c r="O951" i="2"/>
  <c r="J951" i="2" s="1"/>
  <c r="O952" i="2"/>
  <c r="J952" i="2" s="1"/>
  <c r="O960" i="2"/>
  <c r="J960" i="2" s="1"/>
  <c r="O961" i="2"/>
  <c r="J961" i="2" s="1"/>
  <c r="O969" i="2"/>
  <c r="J969" i="2" s="1"/>
  <c r="O970" i="2"/>
  <c r="J970" i="2" s="1"/>
  <c r="O975" i="2"/>
  <c r="J975" i="2" s="1"/>
  <c r="O976" i="2"/>
  <c r="J976" i="2" s="1"/>
  <c r="O977" i="2"/>
  <c r="J977" i="2" s="1"/>
  <c r="O978" i="2"/>
  <c r="J978" i="2" s="1"/>
  <c r="O979" i="2"/>
  <c r="J979" i="2" s="1"/>
  <c r="O986" i="2"/>
  <c r="J986" i="2" s="1"/>
  <c r="O987" i="2"/>
  <c r="J987" i="2" s="1"/>
  <c r="O988" i="2"/>
  <c r="J988" i="2" s="1"/>
  <c r="O996" i="2"/>
  <c r="J996" i="2" s="1"/>
  <c r="O997" i="2"/>
  <c r="J997" i="2" s="1"/>
  <c r="O1004" i="2"/>
  <c r="J1004" i="2" s="1"/>
  <c r="O1005" i="2"/>
  <c r="J1005" i="2" s="1"/>
  <c r="O1006" i="2"/>
  <c r="J1006" i="2" s="1"/>
  <c r="O1012" i="2"/>
  <c r="J1012" i="2" s="1"/>
  <c r="O1013" i="2"/>
  <c r="J1013" i="2" s="1"/>
  <c r="O1014" i="2"/>
  <c r="J1014" i="2" s="1"/>
  <c r="O1015" i="2"/>
  <c r="J1015" i="2" s="1"/>
  <c r="O1022" i="2"/>
  <c r="J1022" i="2" s="1"/>
  <c r="O1023" i="2"/>
  <c r="J1023" i="2" s="1"/>
  <c r="O1024" i="2"/>
  <c r="J1024" i="2" s="1"/>
  <c r="O1029" i="2"/>
  <c r="J1029" i="2" s="1"/>
  <c r="O1030" i="2"/>
  <c r="J1030" i="2" s="1"/>
  <c r="O1031" i="2"/>
  <c r="J1031" i="2" s="1"/>
  <c r="O1032" i="2"/>
  <c r="J1032" i="2" s="1"/>
  <c r="O1033" i="2"/>
  <c r="J1033" i="2" s="1"/>
  <c r="O1042" i="2"/>
  <c r="J1042" i="2" s="1"/>
  <c r="O1049" i="2"/>
  <c r="J1049" i="2" s="1"/>
  <c r="O1050" i="2"/>
  <c r="J1050" i="2" s="1"/>
  <c r="O1051" i="2"/>
  <c r="J1051" i="2" s="1"/>
  <c r="O1056" i="2"/>
  <c r="J1056" i="2" s="1"/>
  <c r="O1057" i="2"/>
  <c r="J1057" i="2" s="1"/>
  <c r="O1058" i="2"/>
  <c r="J1058" i="2" s="1"/>
  <c r="O1059" i="2"/>
  <c r="J1059" i="2" s="1"/>
  <c r="O1060" i="2"/>
  <c r="J1060" i="2" s="1"/>
  <c r="O1066" i="2"/>
  <c r="J1066" i="2" s="1"/>
  <c r="O1067" i="2"/>
  <c r="J1067" i="2" s="1"/>
  <c r="O1068" i="2"/>
  <c r="J1068" i="2" s="1"/>
  <c r="O1069" i="2"/>
  <c r="J1069" i="2" s="1"/>
  <c r="O1075" i="2"/>
  <c r="J1075" i="2" s="1"/>
  <c r="O1076" i="2"/>
  <c r="J1076" i="2" s="1"/>
  <c r="O1077" i="2"/>
  <c r="J1077" i="2" s="1"/>
  <c r="O1078" i="2"/>
  <c r="J1078" i="2" s="1"/>
  <c r="O1081" i="2"/>
  <c r="J1081" i="2" s="1"/>
  <c r="O1082" i="2"/>
  <c r="J1082" i="2" s="1"/>
  <c r="O1083" i="2"/>
  <c r="J1083" i="2" s="1"/>
  <c r="O1084" i="2"/>
  <c r="J1084" i="2" s="1"/>
  <c r="O1085" i="2"/>
  <c r="J1085" i="2" s="1"/>
  <c r="O1086" i="2"/>
  <c r="J1086" i="2" s="1"/>
  <c r="O1087" i="2"/>
  <c r="J1087" i="2" s="1"/>
  <c r="O1093" i="2"/>
  <c r="J1093" i="2" s="1"/>
  <c r="O1094" i="2"/>
  <c r="J1094" i="2" s="1"/>
  <c r="O1095" i="2"/>
  <c r="J1095" i="2" s="1"/>
  <c r="O1096" i="2"/>
  <c r="J1096" i="2" s="1"/>
  <c r="O1099" i="2"/>
  <c r="J1099" i="2" s="1"/>
  <c r="O1100" i="2"/>
  <c r="J1100" i="2" s="1"/>
  <c r="O1101" i="2"/>
  <c r="J1101" i="2" s="1"/>
  <c r="O1102" i="2"/>
  <c r="J1102" i="2" s="1"/>
  <c r="O1103" i="2"/>
  <c r="J1103" i="2" s="1"/>
  <c r="O1104" i="2"/>
  <c r="J1104" i="2" s="1"/>
  <c r="O1105" i="2"/>
  <c r="J1105" i="2" s="1"/>
  <c r="O1111" i="2"/>
  <c r="J1111" i="2" s="1"/>
  <c r="O1112" i="2"/>
  <c r="J1112" i="2" s="1"/>
  <c r="O1113" i="2"/>
  <c r="J1113" i="2" s="1"/>
  <c r="O1114" i="2"/>
  <c r="J1114" i="2" s="1"/>
  <c r="O1116" i="2"/>
  <c r="J1116" i="2" s="1"/>
  <c r="O1117" i="2"/>
  <c r="J1117" i="2" s="1"/>
  <c r="O1118" i="2"/>
  <c r="J1118" i="2" s="1"/>
  <c r="O1119" i="2"/>
  <c r="J1119" i="2" s="1"/>
  <c r="O1120" i="2"/>
  <c r="J1120" i="2" s="1"/>
  <c r="O1121" i="2"/>
  <c r="J1121" i="2" s="1"/>
  <c r="O1122" i="2"/>
  <c r="J1122" i="2" s="1"/>
  <c r="O1123" i="2"/>
  <c r="J1123" i="2" s="1"/>
  <c r="O1127" i="2"/>
  <c r="J1127" i="2" s="1"/>
  <c r="O1128" i="2"/>
  <c r="J1128" i="2" s="1"/>
  <c r="O1129" i="2"/>
  <c r="J1129" i="2" s="1"/>
  <c r="O1130" i="2"/>
  <c r="J1130" i="2" s="1"/>
  <c r="O1131" i="2"/>
  <c r="J1131" i="2" s="1"/>
  <c r="O1132" i="2"/>
  <c r="J1132" i="2" s="1"/>
  <c r="O1138" i="2"/>
  <c r="J1138" i="2" s="1"/>
  <c r="O1139" i="2"/>
  <c r="J1139" i="2" s="1"/>
  <c r="O1140" i="2"/>
  <c r="J1140" i="2" s="1"/>
  <c r="O1141" i="2"/>
  <c r="J1141" i="2" s="1"/>
  <c r="O1147" i="2"/>
  <c r="J1147" i="2" s="1"/>
  <c r="O1148" i="2"/>
  <c r="J1148" i="2" s="1"/>
  <c r="O1149" i="2"/>
  <c r="J1149" i="2" s="1"/>
  <c r="O1150" i="2"/>
  <c r="J1150" i="2" s="1"/>
  <c r="O1157" i="2"/>
  <c r="J1157" i="2" s="1"/>
  <c r="O1158" i="2"/>
  <c r="J1158" i="2" s="1"/>
  <c r="O1159" i="2"/>
  <c r="J1159" i="2" s="1"/>
  <c r="O1165" i="2"/>
  <c r="J1165" i="2" s="1"/>
  <c r="O1166" i="2"/>
  <c r="J1166" i="2" s="1"/>
  <c r="O1167" i="2"/>
  <c r="J1167" i="2" s="1"/>
  <c r="O1168" i="2"/>
  <c r="J1168" i="2" s="1"/>
  <c r="O1173" i="2"/>
  <c r="J1173" i="2" s="1"/>
  <c r="O1174" i="2"/>
  <c r="J1174" i="2" s="1"/>
  <c r="O1175" i="2"/>
  <c r="J1175" i="2" s="1"/>
  <c r="O1176" i="2"/>
  <c r="J1176" i="2" s="1"/>
  <c r="O1177" i="2"/>
  <c r="J1177" i="2" s="1"/>
  <c r="O1179" i="2"/>
  <c r="J1179" i="2" s="1"/>
  <c r="O1180" i="2"/>
  <c r="J1180" i="2" s="1"/>
  <c r="O1181" i="2"/>
  <c r="J1181" i="2" s="1"/>
  <c r="O1182" i="2"/>
  <c r="J1182" i="2" s="1"/>
  <c r="O1183" i="2"/>
  <c r="J1183" i="2" s="1"/>
  <c r="O1184" i="2"/>
  <c r="J1184" i="2" s="1"/>
  <c r="O1185" i="2"/>
  <c r="J1185" i="2" s="1"/>
  <c r="O1186" i="2"/>
  <c r="J1186" i="2" s="1"/>
  <c r="O1189" i="2"/>
  <c r="J1189" i="2" s="1"/>
  <c r="O1190" i="2"/>
  <c r="J1190" i="2" s="1"/>
  <c r="O1191" i="2"/>
  <c r="J1191" i="2" s="1"/>
  <c r="O1192" i="2"/>
  <c r="J1192" i="2" s="1"/>
  <c r="O1193" i="2"/>
  <c r="J1193" i="2" s="1"/>
  <c r="O1194" i="2"/>
  <c r="J1194" i="2" s="1"/>
  <c r="O1195" i="2"/>
  <c r="J1195" i="2" s="1"/>
  <c r="O1197" i="2"/>
  <c r="J1197" i="2" s="1"/>
  <c r="O1198" i="2"/>
  <c r="J1198" i="2" s="1"/>
  <c r="O1199" i="2"/>
  <c r="J1199" i="2" s="1"/>
  <c r="O1200" i="2"/>
  <c r="J1200" i="2" s="1"/>
  <c r="O1201" i="2"/>
  <c r="J1201" i="2" s="1"/>
  <c r="O1202" i="2"/>
  <c r="J1202" i="2" s="1"/>
  <c r="O1203" i="2"/>
  <c r="J1203" i="2" s="1"/>
  <c r="O1204" i="2"/>
  <c r="J1204" i="2" s="1"/>
  <c r="O1208" i="2"/>
  <c r="J1208" i="2" s="1"/>
  <c r="O1209" i="2"/>
  <c r="J1209" i="2" s="1"/>
  <c r="O1210" i="2"/>
  <c r="J1210" i="2" s="1"/>
  <c r="O1211" i="2"/>
  <c r="J1211" i="2" s="1"/>
  <c r="O1212" i="2"/>
  <c r="J1212" i="2" s="1"/>
  <c r="O1213" i="2"/>
  <c r="J1213" i="2" s="1"/>
  <c r="O1215" i="2"/>
  <c r="J1215" i="2" s="1"/>
  <c r="O1216" i="2"/>
  <c r="J1216" i="2" s="1"/>
  <c r="O1217" i="2"/>
  <c r="J1217" i="2" s="1"/>
  <c r="O1218" i="2"/>
  <c r="J1218" i="2" s="1"/>
  <c r="O1219" i="2"/>
  <c r="J1219" i="2" s="1"/>
  <c r="O1220" i="2"/>
  <c r="J1220" i="2" s="1"/>
  <c r="O1221" i="2"/>
  <c r="J1221" i="2" s="1"/>
  <c r="O1222" i="2"/>
  <c r="J1222" i="2" s="1"/>
  <c r="O1224" i="2"/>
  <c r="J1224" i="2" s="1"/>
  <c r="O1225" i="2"/>
  <c r="J1225" i="2" s="1"/>
  <c r="O1226" i="2"/>
  <c r="J1226" i="2" s="1"/>
  <c r="O1227" i="2"/>
  <c r="J1227" i="2" s="1"/>
  <c r="O1228" i="2"/>
  <c r="J1228" i="2" s="1"/>
  <c r="O1229" i="2"/>
  <c r="J1229" i="2" s="1"/>
  <c r="O1230" i="2"/>
  <c r="J1230" i="2" s="1"/>
  <c r="O1231" i="2"/>
  <c r="J1231" i="2" s="1"/>
  <c r="O1238" i="2"/>
  <c r="J1238" i="2" s="1"/>
  <c r="O1239" i="2"/>
  <c r="J1239" i="2" s="1"/>
  <c r="O1240" i="2"/>
  <c r="J1240" i="2" s="1"/>
  <c r="O1246" i="2"/>
  <c r="J1246" i="2" s="1"/>
  <c r="O1247" i="2"/>
  <c r="J1247" i="2" s="1"/>
  <c r="O1248" i="2"/>
  <c r="J1248" i="2" s="1"/>
  <c r="O1249" i="2"/>
  <c r="J1249" i="2" s="1"/>
  <c r="O1252" i="2"/>
  <c r="J1252" i="2" s="1"/>
  <c r="O1253" i="2"/>
  <c r="J1253" i="2" s="1"/>
  <c r="O1254" i="2"/>
  <c r="J1254" i="2" s="1"/>
  <c r="O1255" i="2"/>
  <c r="J1255" i="2" s="1"/>
  <c r="O1256" i="2"/>
  <c r="J1256" i="2" s="1"/>
  <c r="O1257" i="2"/>
  <c r="J1257" i="2" s="1"/>
  <c r="O1258" i="2"/>
  <c r="J1258" i="2" s="1"/>
  <c r="O1265" i="2"/>
  <c r="J1265" i="2" s="1"/>
  <c r="O1266" i="2"/>
  <c r="J1266" i="2" s="1"/>
  <c r="O1267" i="2"/>
  <c r="J1267" i="2" s="1"/>
  <c r="O1273" i="2"/>
  <c r="J1273" i="2" s="1"/>
  <c r="O1274" i="2"/>
  <c r="J1274" i="2" s="1"/>
  <c r="O1275" i="2"/>
  <c r="J1275" i="2" s="1"/>
  <c r="O1276" i="2"/>
  <c r="J1276" i="2" s="1"/>
  <c r="O1283" i="2"/>
  <c r="J1283" i="2" s="1"/>
  <c r="O1284" i="2"/>
  <c r="J1284" i="2" s="1"/>
  <c r="O1285" i="2"/>
  <c r="J1285" i="2" s="1"/>
  <c r="O1291" i="2"/>
  <c r="J1291" i="2" s="1"/>
  <c r="O1292" i="2"/>
  <c r="J1292" i="2" s="1"/>
  <c r="O1307" i="2"/>
  <c r="J1307" i="2" s="1"/>
  <c r="O1308" i="2"/>
  <c r="J1308" i="2" s="1"/>
  <c r="O1311" i="2"/>
  <c r="J1311" i="2" s="1"/>
  <c r="O1312" i="2"/>
  <c r="J1312" i="2" s="1"/>
  <c r="O1318" i="2"/>
  <c r="J1318" i="2" s="1"/>
  <c r="O1319" i="2"/>
  <c r="J1319" i="2" s="1"/>
  <c r="O1320" i="2"/>
  <c r="J1320" i="2" s="1"/>
  <c r="O1321" i="2"/>
  <c r="J1321" i="2" s="1"/>
  <c r="O1326" i="2"/>
  <c r="J1326" i="2" s="1"/>
  <c r="O1327" i="2"/>
  <c r="J1327" i="2" s="1"/>
  <c r="O1328" i="2"/>
  <c r="J1328" i="2" s="1"/>
  <c r="O1329" i="2"/>
  <c r="J1329" i="2" s="1"/>
  <c r="O1330" i="2"/>
  <c r="J1330" i="2" s="1"/>
  <c r="O1334" i="2"/>
  <c r="J1334" i="2" s="1"/>
  <c r="O1335" i="2"/>
  <c r="J1335" i="2" s="1"/>
  <c r="O1336" i="2"/>
  <c r="J1336" i="2" s="1"/>
  <c r="O1337" i="2"/>
  <c r="J1337" i="2" s="1"/>
  <c r="O1338" i="2"/>
  <c r="J1338" i="2" s="1"/>
  <c r="O1339" i="2"/>
  <c r="J1339" i="2" s="1"/>
  <c r="O1341" i="2"/>
  <c r="J1341" i="2" s="1"/>
  <c r="O1342" i="2"/>
  <c r="J1342" i="2" s="1"/>
  <c r="O1343" i="2"/>
  <c r="J1343" i="2" s="1"/>
  <c r="O1344" i="2"/>
  <c r="J1344" i="2" s="1"/>
  <c r="O1345" i="2"/>
  <c r="J1345" i="2" s="1"/>
  <c r="O1346" i="2"/>
  <c r="J1346" i="2" s="1"/>
  <c r="O1347" i="2"/>
  <c r="J1347" i="2" s="1"/>
  <c r="O1348" i="2"/>
  <c r="J1348" i="2" s="1"/>
  <c r="O1351" i="2"/>
  <c r="J1351" i="2" s="1"/>
  <c r="O1352" i="2"/>
  <c r="J1352" i="2" s="1"/>
  <c r="O1353" i="2"/>
  <c r="J1353" i="2" s="1"/>
  <c r="O1354" i="2"/>
  <c r="J1354" i="2" s="1"/>
  <c r="O1355" i="2"/>
  <c r="J1355" i="2" s="1"/>
  <c r="O1356" i="2"/>
  <c r="J1356" i="2" s="1"/>
  <c r="O1357" i="2"/>
  <c r="J1357" i="2" s="1"/>
  <c r="O1359" i="2"/>
  <c r="J1359" i="2" s="1"/>
  <c r="O1360" i="2"/>
  <c r="J1360" i="2" s="1"/>
  <c r="O1361" i="2"/>
  <c r="J1361" i="2" s="1"/>
  <c r="O1362" i="2"/>
  <c r="J1362" i="2" s="1"/>
  <c r="O1363" i="2"/>
  <c r="J1363" i="2" s="1"/>
  <c r="O1364" i="2"/>
  <c r="J1364" i="2" s="1"/>
  <c r="O1365" i="2"/>
  <c r="J1365" i="2" s="1"/>
  <c r="O1366" i="2"/>
  <c r="J1366" i="2" s="1"/>
  <c r="O1373" i="2"/>
  <c r="J1373" i="2" s="1"/>
  <c r="O1374" i="2"/>
  <c r="J1374" i="2" s="1"/>
  <c r="O1375" i="2"/>
  <c r="J1375" i="2" s="1"/>
  <c r="O1381" i="2"/>
  <c r="J1381" i="2" s="1"/>
  <c r="O1382" i="2"/>
  <c r="J1382" i="2" s="1"/>
  <c r="O1383" i="2"/>
  <c r="J1383" i="2" s="1"/>
  <c r="O1384" i="2"/>
  <c r="J1384" i="2" s="1"/>
  <c r="O1388" i="2"/>
  <c r="J1388" i="2" s="1"/>
  <c r="O1389" i="2"/>
  <c r="J1389" i="2" s="1"/>
  <c r="O1390" i="2"/>
  <c r="J1390" i="2" s="1"/>
  <c r="O1391" i="2"/>
  <c r="J1391" i="2" s="1"/>
  <c r="O1392" i="2"/>
  <c r="J1392" i="2" s="1"/>
  <c r="O1393" i="2"/>
  <c r="J1393" i="2" s="1"/>
  <c r="O1396" i="2"/>
  <c r="J1396" i="2" s="1"/>
  <c r="O1397" i="2"/>
  <c r="J1397" i="2" s="1"/>
  <c r="O1398" i="2"/>
  <c r="J1398" i="2" s="1"/>
  <c r="O1399" i="2"/>
  <c r="J1399" i="2" s="1"/>
  <c r="O1400" i="2"/>
  <c r="J1400" i="2" s="1"/>
  <c r="O1401" i="2"/>
  <c r="J1401" i="2" s="1"/>
  <c r="O1402" i="2"/>
  <c r="J1402" i="2" s="1"/>
  <c r="O1409" i="2"/>
  <c r="J1409" i="2" s="1"/>
  <c r="O1410" i="2"/>
  <c r="J1410" i="2" s="1"/>
  <c r="O1411" i="2"/>
  <c r="J1411" i="2" s="1"/>
  <c r="O1418" i="2"/>
  <c r="J1418" i="2" s="1"/>
  <c r="O1419" i="2"/>
  <c r="J1419" i="2" s="1"/>
  <c r="O1420" i="2"/>
  <c r="J1420" i="2" s="1"/>
  <c r="O1425" i="2"/>
  <c r="J1425" i="2" s="1"/>
  <c r="O1426" i="2"/>
  <c r="J1426" i="2" s="1"/>
  <c r="O1427" i="2"/>
  <c r="J1427" i="2" s="1"/>
  <c r="O1428" i="2"/>
  <c r="J1428" i="2" s="1"/>
  <c r="O1429" i="2"/>
  <c r="J1429" i="2" s="1"/>
  <c r="O1435" i="2"/>
  <c r="J1435" i="2" s="1"/>
  <c r="O1436" i="2"/>
  <c r="J1436" i="2" s="1"/>
  <c r="O1437" i="2"/>
  <c r="J1437" i="2" s="1"/>
  <c r="O1438" i="2"/>
  <c r="J1438" i="2" s="1"/>
  <c r="O1445" i="2"/>
  <c r="J1445" i="2" s="1"/>
  <c r="O1446" i="2"/>
  <c r="J1446" i="2" s="1"/>
  <c r="O1447" i="2"/>
  <c r="J1447" i="2" s="1"/>
  <c r="O1452" i="2"/>
  <c r="J1452" i="2" s="1"/>
  <c r="O1453" i="2"/>
  <c r="J1453" i="2" s="1"/>
  <c r="O1454" i="2"/>
  <c r="J1454" i="2" s="1"/>
  <c r="O1455" i="2"/>
  <c r="J1455" i="2" s="1"/>
  <c r="O1456" i="2"/>
  <c r="J1456" i="2" s="1"/>
  <c r="O1465" i="2"/>
  <c r="J1465" i="2" s="1"/>
  <c r="O1472" i="2"/>
  <c r="J1472" i="2" s="1"/>
  <c r="O1473" i="2"/>
  <c r="J1473" i="2" s="1"/>
  <c r="O1474" i="2"/>
  <c r="J1474" i="2" s="1"/>
  <c r="O1481" i="2"/>
  <c r="J1481" i="2" s="1"/>
  <c r="O1482" i="2"/>
  <c r="J1482" i="2" s="1"/>
  <c r="O1483" i="2"/>
  <c r="J1483" i="2" s="1"/>
  <c r="O1488" i="2"/>
  <c r="J1488" i="2" s="1"/>
  <c r="O1489" i="2"/>
  <c r="J1489" i="2" s="1"/>
  <c r="O1490" i="2"/>
  <c r="J1490" i="2" s="1"/>
  <c r="O1491" i="2"/>
  <c r="J1491" i="2" s="1"/>
  <c r="O1492" i="2"/>
  <c r="J1492" i="2" s="1"/>
  <c r="O1499" i="2"/>
  <c r="J1499" i="2" s="1"/>
  <c r="O1500" i="2"/>
  <c r="J1500" i="2" s="1"/>
  <c r="O1501" i="2"/>
  <c r="J1501" i="2" s="1"/>
  <c r="O1503" i="2"/>
  <c r="J1503" i="2" s="1"/>
  <c r="O1504" i="2"/>
  <c r="J1504" i="2" s="1"/>
  <c r="O1505" i="2"/>
  <c r="J1505" i="2" s="1"/>
  <c r="O1506" i="2"/>
  <c r="J1506" i="2" s="1"/>
  <c r="O1507" i="2"/>
  <c r="J1507" i="2" s="1"/>
  <c r="O1508" i="2"/>
  <c r="J1508" i="2" s="1"/>
  <c r="O1509" i="2"/>
  <c r="J1509" i="2" s="1"/>
  <c r="O1510" i="2"/>
  <c r="J1510" i="2" s="1"/>
  <c r="O1517" i="2"/>
  <c r="J1517" i="2" s="1"/>
  <c r="O1518" i="2"/>
  <c r="J1518" i="2" s="1"/>
  <c r="O1519" i="2"/>
  <c r="J1519" i="2" s="1"/>
  <c r="O1522" i="2"/>
  <c r="J1522" i="2" s="1"/>
  <c r="O1523" i="2"/>
  <c r="J1523" i="2" s="1"/>
  <c r="O1524" i="2"/>
  <c r="J1524" i="2" s="1"/>
  <c r="O1525" i="2"/>
  <c r="J1525" i="2" s="1"/>
  <c r="O1526" i="2"/>
  <c r="J1526" i="2" s="1"/>
  <c r="O1527" i="2"/>
  <c r="J1527" i="2" s="1"/>
  <c r="O1528" i="2"/>
  <c r="J1528" i="2" s="1"/>
  <c r="O1530" i="2"/>
  <c r="J1530" i="2" s="1"/>
  <c r="O1531" i="2"/>
  <c r="J1531" i="2" s="1"/>
  <c r="O1532" i="2"/>
  <c r="J1532" i="2" s="1"/>
  <c r="O1533" i="2"/>
  <c r="J1533" i="2" s="1"/>
  <c r="O1534" i="2"/>
  <c r="J1534" i="2" s="1"/>
  <c r="O1535" i="2"/>
  <c r="J1535" i="2" s="1"/>
  <c r="O1536" i="2"/>
  <c r="J1536" i="2" s="1"/>
  <c r="O1537" i="2"/>
  <c r="J1537" i="2" s="1"/>
  <c r="O1539" i="2"/>
  <c r="J1539" i="2" s="1"/>
  <c r="O1540" i="2"/>
  <c r="J1540" i="2" s="1"/>
  <c r="O1541" i="2"/>
  <c r="J1541" i="2" s="1"/>
  <c r="O1542" i="2"/>
  <c r="J1542" i="2" s="1"/>
  <c r="O1543" i="2"/>
  <c r="J1543" i="2" s="1"/>
  <c r="O1544" i="2"/>
  <c r="J1544" i="2" s="1"/>
  <c r="O1545" i="2"/>
  <c r="J1545" i="2" s="1"/>
  <c r="O1546" i="2"/>
  <c r="J1546" i="2" s="1"/>
  <c r="O1548" i="2"/>
  <c r="J1548" i="2" s="1"/>
  <c r="O1549" i="2"/>
  <c r="J1549" i="2" s="1"/>
  <c r="O1550" i="2"/>
  <c r="J1550" i="2" s="1"/>
  <c r="O1551" i="2"/>
  <c r="J1551" i="2" s="1"/>
  <c r="O1552" i="2"/>
  <c r="J1552" i="2" s="1"/>
  <c r="O1553" i="2"/>
  <c r="J1553" i="2" s="1"/>
  <c r="O1554" i="2"/>
  <c r="J1554" i="2" s="1"/>
  <c r="O1555" i="2"/>
  <c r="J1555" i="2" s="1"/>
  <c r="O1561" i="2"/>
  <c r="J1561" i="2" s="1"/>
  <c r="O1562" i="2"/>
  <c r="J1562" i="2" s="1"/>
  <c r="O1563" i="2"/>
  <c r="J1563" i="2" s="1"/>
  <c r="O1564" i="2"/>
  <c r="J1564" i="2" s="1"/>
  <c r="O1571" i="2"/>
  <c r="J1571" i="2" s="1"/>
  <c r="O1572" i="2"/>
  <c r="J1572" i="2" s="1"/>
  <c r="O1573" i="2"/>
  <c r="J1573" i="2" s="1"/>
  <c r="O1580" i="2"/>
  <c r="J1580" i="2" s="1"/>
  <c r="O1581" i="2"/>
  <c r="J1581" i="2" s="1"/>
  <c r="O1582" i="2"/>
  <c r="J1582" i="2" s="1"/>
  <c r="O1584" i="2"/>
  <c r="J1584" i="2" s="1"/>
  <c r="O1585" i="2"/>
  <c r="J1585" i="2" s="1"/>
  <c r="O1586" i="2"/>
  <c r="J1586" i="2" s="1"/>
  <c r="O1587" i="2"/>
  <c r="J1587" i="2" s="1"/>
  <c r="O1588" i="2"/>
  <c r="J1588" i="2" s="1"/>
  <c r="O1589" i="2"/>
  <c r="J1589" i="2" s="1"/>
  <c r="O1590" i="2"/>
  <c r="J1590" i="2" s="1"/>
  <c r="O1591" i="2"/>
  <c r="J1591" i="2" s="1"/>
  <c r="O1594" i="2"/>
  <c r="J1594" i="2" s="1"/>
  <c r="O1595" i="2"/>
  <c r="J1595" i="2" s="1"/>
  <c r="O1596" i="2"/>
  <c r="J1596" i="2" s="1"/>
  <c r="O1597" i="2"/>
  <c r="J1597" i="2" s="1"/>
  <c r="O1598" i="2"/>
  <c r="J1598" i="2" s="1"/>
  <c r="O1599" i="2"/>
  <c r="J1599" i="2" s="1"/>
  <c r="O1600" i="2"/>
  <c r="J1600" i="2" s="1"/>
  <c r="O1605" i="2"/>
  <c r="J1605" i="2" s="1"/>
  <c r="O1606" i="2"/>
  <c r="J1606" i="2" s="1"/>
  <c r="O1607" i="2"/>
  <c r="J1607" i="2" s="1"/>
  <c r="O1608" i="2"/>
  <c r="J1608" i="2" s="1"/>
  <c r="O1609" i="2"/>
  <c r="J1609" i="2" s="1"/>
  <c r="O1616" i="2"/>
  <c r="J1616" i="2" s="1"/>
  <c r="O1617" i="2"/>
  <c r="J1617" i="2" s="1"/>
  <c r="O1618" i="2"/>
  <c r="J1618" i="2" s="1"/>
  <c r="O1624" i="2"/>
  <c r="J1624" i="2" s="1"/>
  <c r="O1625" i="2"/>
  <c r="J1625" i="2" s="1"/>
  <c r="O1626" i="2"/>
  <c r="J1626" i="2" s="1"/>
  <c r="O1627" i="2"/>
  <c r="J1627" i="2" s="1"/>
  <c r="O1635" i="2"/>
  <c r="J1635" i="2" s="1"/>
  <c r="O1636" i="2"/>
  <c r="J1636" i="2" s="1"/>
  <c r="O1641" i="2"/>
  <c r="J1641" i="2" s="1"/>
  <c r="O1642" i="2"/>
  <c r="J1642" i="2" s="1"/>
  <c r="O1643" i="2"/>
  <c r="J1643" i="2" s="1"/>
  <c r="O1644" i="2"/>
  <c r="J1644" i="2" s="1"/>
  <c r="O1645" i="2"/>
  <c r="J1645" i="2" s="1"/>
  <c r="O1653" i="2"/>
  <c r="J1653" i="2" s="1"/>
  <c r="O1654" i="2"/>
  <c r="J1654" i="2" s="1"/>
  <c r="O1660" i="2"/>
  <c r="J1660" i="2" s="1"/>
  <c r="O1661" i="2"/>
  <c r="J1661" i="2" s="1"/>
  <c r="O1662" i="2"/>
  <c r="J1662" i="2" s="1"/>
  <c r="O1663" i="2"/>
  <c r="J1663" i="2" s="1"/>
  <c r="O1669" i="2"/>
  <c r="J1669" i="2" s="1"/>
  <c r="O1670" i="2"/>
  <c r="J1670" i="2" s="1"/>
  <c r="O1671" i="2"/>
  <c r="J1671" i="2" s="1"/>
  <c r="O1672" i="2"/>
  <c r="J1672" i="2" s="1"/>
  <c r="O1680" i="2"/>
  <c r="J1680" i="2" s="1"/>
  <c r="O1681" i="2"/>
  <c r="J1681" i="2" s="1"/>
  <c r="O1684" i="2"/>
  <c r="J1684" i="2" s="1"/>
  <c r="O1685" i="2"/>
  <c r="J1685" i="2" s="1"/>
  <c r="O1686" i="2"/>
  <c r="J1686" i="2" s="1"/>
  <c r="O1687" i="2"/>
  <c r="J1687" i="2" s="1"/>
  <c r="O1688" i="2"/>
  <c r="J1688" i="2" s="1"/>
  <c r="O1689" i="2"/>
  <c r="J1689" i="2" s="1"/>
  <c r="O1690" i="2"/>
  <c r="J1690" i="2" s="1"/>
  <c r="O1693" i="2"/>
  <c r="J1693" i="2" s="1"/>
  <c r="O1694" i="2"/>
  <c r="J1694" i="2" s="1"/>
  <c r="O1695" i="2"/>
  <c r="J1695" i="2" s="1"/>
  <c r="O1696" i="2"/>
  <c r="J1696" i="2" s="1"/>
  <c r="O1697" i="2"/>
  <c r="J1697" i="2" s="1"/>
  <c r="O1698" i="2"/>
  <c r="J1698" i="2" s="1"/>
  <c r="O1699" i="2"/>
  <c r="J1699" i="2" s="1"/>
  <c r="O1701" i="2"/>
  <c r="J1701" i="2" s="1"/>
  <c r="O1702" i="2"/>
  <c r="J1702" i="2" s="1"/>
  <c r="O1703" i="2"/>
  <c r="J1703" i="2" s="1"/>
  <c r="O1704" i="2"/>
  <c r="J1704" i="2" s="1"/>
  <c r="O1705" i="2"/>
  <c r="J1705" i="2" s="1"/>
  <c r="O1706" i="2"/>
  <c r="J1706" i="2" s="1"/>
  <c r="O1707" i="2"/>
  <c r="J1707" i="2" s="1"/>
  <c r="O1708" i="2"/>
  <c r="J1708" i="2" s="1"/>
  <c r="O1710" i="2"/>
  <c r="J1710" i="2" s="1"/>
  <c r="O1711" i="2"/>
  <c r="J1711" i="2" s="1"/>
  <c r="O1712" i="2"/>
  <c r="J1712" i="2" s="1"/>
  <c r="O1713" i="2"/>
  <c r="J1713" i="2" s="1"/>
  <c r="O1714" i="2"/>
  <c r="J1714" i="2" s="1"/>
  <c r="O1715" i="2"/>
  <c r="J1715" i="2" s="1"/>
  <c r="O1716" i="2"/>
  <c r="J1716" i="2" s="1"/>
  <c r="O1717" i="2"/>
  <c r="J1717" i="2" s="1"/>
  <c r="O1719" i="2"/>
  <c r="J1719" i="2" s="1"/>
  <c r="O1720" i="2"/>
  <c r="J1720" i="2" s="1"/>
  <c r="O1721" i="2"/>
  <c r="J1721" i="2" s="1"/>
  <c r="O1722" i="2"/>
  <c r="J1722" i="2" s="1"/>
  <c r="O1723" i="2"/>
  <c r="J1723" i="2" s="1"/>
  <c r="O1724" i="2"/>
  <c r="J1724" i="2" s="1"/>
  <c r="O1725" i="2"/>
  <c r="J1725" i="2" s="1"/>
  <c r="O1726" i="2"/>
  <c r="J1726" i="2" s="1"/>
  <c r="O1732" i="2"/>
  <c r="J1732" i="2" s="1"/>
  <c r="O1733" i="2"/>
  <c r="J1733" i="2" s="1"/>
  <c r="O1734" i="2"/>
  <c r="J1734" i="2" s="1"/>
  <c r="O1735" i="2"/>
  <c r="J1735" i="2" s="1"/>
  <c r="O1737" i="2"/>
  <c r="J1737" i="2" s="1"/>
  <c r="O1738" i="2"/>
  <c r="J1738" i="2" s="1"/>
  <c r="O1739" i="2"/>
  <c r="J1739" i="2" s="1"/>
  <c r="O1740" i="2"/>
  <c r="J1740" i="2" s="1"/>
  <c r="O1741" i="2"/>
  <c r="J1741" i="2" s="1"/>
  <c r="O1742" i="2"/>
  <c r="J1742" i="2" s="1"/>
  <c r="O1743" i="2"/>
  <c r="J1743" i="2" s="1"/>
  <c r="O1744" i="2"/>
  <c r="J1744" i="2" s="1"/>
  <c r="O1746" i="2"/>
  <c r="J1746" i="2" s="1"/>
  <c r="O1747" i="2"/>
  <c r="J1747" i="2" s="1"/>
  <c r="O1748" i="2"/>
  <c r="J1748" i="2" s="1"/>
  <c r="O1749" i="2"/>
  <c r="J1749" i="2" s="1"/>
  <c r="O1750" i="2"/>
  <c r="J1750" i="2" s="1"/>
  <c r="O1751" i="2"/>
  <c r="J1751" i="2" s="1"/>
  <c r="O1752" i="2"/>
  <c r="J1752" i="2" s="1"/>
  <c r="O1753" i="2"/>
  <c r="J1753" i="2" s="1"/>
  <c r="O1755" i="2"/>
  <c r="J1755" i="2" s="1"/>
  <c r="O1756" i="2"/>
  <c r="J1756" i="2" s="1"/>
  <c r="O1757" i="2"/>
  <c r="J1757" i="2" s="1"/>
  <c r="O1758" i="2"/>
  <c r="J1758" i="2" s="1"/>
  <c r="O1759" i="2"/>
  <c r="J1759" i="2" s="1"/>
  <c r="O1760" i="2"/>
  <c r="J1760" i="2" s="1"/>
  <c r="O1761" i="2"/>
  <c r="J1761" i="2" s="1"/>
  <c r="O1762" i="2"/>
  <c r="J1762" i="2" s="1"/>
  <c r="O1766" i="2"/>
  <c r="J1766" i="2" s="1"/>
  <c r="O1767" i="2"/>
  <c r="J1767" i="2" s="1"/>
  <c r="O1768" i="2"/>
  <c r="J1768" i="2" s="1"/>
  <c r="O1769" i="2"/>
  <c r="J1769" i="2" s="1"/>
  <c r="O1770" i="2"/>
  <c r="J1770" i="2" s="1"/>
  <c r="O1771" i="2"/>
  <c r="J1771" i="2" s="1"/>
  <c r="O1775" i="2"/>
  <c r="J1775" i="2" s="1"/>
  <c r="O1776" i="2"/>
  <c r="J1776" i="2" s="1"/>
  <c r="O1777" i="2"/>
  <c r="J1777" i="2" s="1"/>
  <c r="O1778" i="2"/>
  <c r="J1778" i="2" s="1"/>
  <c r="O1779" i="2"/>
  <c r="J1779" i="2" s="1"/>
  <c r="O1780" i="2"/>
  <c r="J1780" i="2" s="1"/>
  <c r="O1785" i="2"/>
  <c r="J1785" i="2" s="1"/>
  <c r="O1786" i="2"/>
  <c r="J1786" i="2" s="1"/>
  <c r="O1787" i="2"/>
  <c r="J1787" i="2" s="1"/>
  <c r="O1788" i="2"/>
  <c r="J1788" i="2" s="1"/>
  <c r="O1789" i="2"/>
  <c r="J1789" i="2" s="1"/>
  <c r="O1795" i="2"/>
  <c r="J1795" i="2" s="1"/>
  <c r="O1796" i="2"/>
  <c r="J1796" i="2" s="1"/>
  <c r="O1797" i="2"/>
  <c r="J1797" i="2" s="1"/>
  <c r="O1798" i="2"/>
  <c r="J1798" i="2" s="1"/>
  <c r="O1801" i="2"/>
  <c r="J1801" i="2" s="1"/>
  <c r="O1802" i="2"/>
  <c r="J1802" i="2" s="1"/>
  <c r="O1803" i="2"/>
  <c r="J1803" i="2" s="1"/>
  <c r="O1804" i="2"/>
  <c r="J1804" i="2" s="1"/>
  <c r="O1805" i="2"/>
  <c r="J1805" i="2" s="1"/>
  <c r="O1806" i="2"/>
  <c r="J1806" i="2" s="1"/>
  <c r="O1807" i="2"/>
  <c r="J1807" i="2" s="1"/>
  <c r="O1813" i="2"/>
  <c r="J1813" i="2" s="1"/>
  <c r="O1814" i="2"/>
  <c r="J1814" i="2" s="1"/>
  <c r="O1815" i="2"/>
  <c r="J1815" i="2" s="1"/>
  <c r="O1816" i="2"/>
  <c r="J1816" i="2" s="1"/>
  <c r="O1818" i="2"/>
  <c r="J1818" i="2" s="1"/>
  <c r="O1819" i="2"/>
  <c r="J1819" i="2" s="1"/>
  <c r="O1820" i="2"/>
  <c r="J1820" i="2" s="1"/>
  <c r="O1821" i="2"/>
  <c r="J1821" i="2" s="1"/>
  <c r="O1822" i="2"/>
  <c r="J1822" i="2" s="1"/>
  <c r="O1823" i="2"/>
  <c r="J1823" i="2" s="1"/>
  <c r="O1824" i="2"/>
  <c r="J1824" i="2" s="1"/>
  <c r="O1825" i="2"/>
  <c r="J1825" i="2" s="1"/>
  <c r="O1827" i="2"/>
  <c r="J1827" i="2" s="1"/>
  <c r="O1828" i="2"/>
  <c r="J1828" i="2" s="1"/>
  <c r="O1829" i="2"/>
  <c r="J1829" i="2" s="1"/>
  <c r="O1830" i="2"/>
  <c r="J1830" i="2" s="1"/>
  <c r="O1831" i="2"/>
  <c r="J1831" i="2" s="1"/>
  <c r="O1832" i="2"/>
  <c r="J1832" i="2" s="1"/>
  <c r="O1833" i="2"/>
  <c r="J1833" i="2" s="1"/>
  <c r="O1834" i="2"/>
  <c r="J1834" i="2" s="1"/>
  <c r="O1836" i="2"/>
  <c r="J1836" i="2" s="1"/>
  <c r="O1837" i="2"/>
  <c r="J1837" i="2" s="1"/>
  <c r="O1838" i="2"/>
  <c r="J1838" i="2" s="1"/>
  <c r="O1839" i="2"/>
  <c r="J1839" i="2" s="1"/>
  <c r="O1840" i="2"/>
  <c r="J1840" i="2" s="1"/>
  <c r="O1841" i="2"/>
  <c r="J1841" i="2" s="1"/>
  <c r="O1842" i="2"/>
  <c r="J1842" i="2" s="1"/>
  <c r="O1843" i="2"/>
  <c r="J1843" i="2" s="1"/>
  <c r="O1849" i="2"/>
  <c r="J1849" i="2" s="1"/>
  <c r="O1850" i="2"/>
  <c r="J1850" i="2" s="1"/>
  <c r="O1851" i="2"/>
  <c r="J1851" i="2" s="1"/>
  <c r="O1852" i="2"/>
  <c r="J1852" i="2" s="1"/>
  <c r="O1854" i="2"/>
  <c r="J1854" i="2" s="1"/>
  <c r="O1855" i="2"/>
  <c r="J1855" i="2" s="1"/>
  <c r="O1856" i="2"/>
  <c r="J1856" i="2" s="1"/>
  <c r="O1857" i="2"/>
  <c r="J1857" i="2" s="1"/>
  <c r="O1858" i="2"/>
  <c r="J1858" i="2" s="1"/>
  <c r="O1859" i="2"/>
  <c r="J1859" i="2" s="1"/>
  <c r="O1860" i="2"/>
  <c r="J1860" i="2" s="1"/>
  <c r="O1861" i="2"/>
  <c r="J1861" i="2" s="1"/>
  <c r="O1862" i="2"/>
  <c r="J1862" i="2" s="1"/>
  <c r="O1863" i="2"/>
  <c r="J1863" i="2" s="1"/>
  <c r="O1864" i="2"/>
  <c r="J1864" i="2" s="1"/>
  <c r="O1865" i="2"/>
  <c r="J1865" i="2" s="1"/>
  <c r="O1866" i="2"/>
  <c r="J1866" i="2" s="1"/>
  <c r="O1867" i="2"/>
  <c r="J1867" i="2" s="1"/>
  <c r="O1868" i="2"/>
  <c r="J1868" i="2" s="1"/>
  <c r="O1869" i="2"/>
  <c r="J1869" i="2" s="1"/>
  <c r="O1870" i="2"/>
  <c r="J1870" i="2" s="1"/>
  <c r="O1874" i="2"/>
  <c r="J1874" i="2" s="1"/>
  <c r="O1875" i="2"/>
  <c r="J1875" i="2" s="1"/>
  <c r="O1876" i="2"/>
  <c r="J1876" i="2" s="1"/>
  <c r="O1877" i="2"/>
  <c r="J1877" i="2" s="1"/>
  <c r="O1878" i="2"/>
  <c r="J1878" i="2" s="1"/>
  <c r="O1879" i="2"/>
  <c r="J1879" i="2" s="1"/>
  <c r="O1882" i="2"/>
  <c r="J1882" i="2" s="1"/>
  <c r="O1883" i="2"/>
  <c r="J1883" i="2" s="1"/>
  <c r="O1884" i="2"/>
  <c r="J1884" i="2" s="1"/>
  <c r="O1885" i="2"/>
  <c r="J1885" i="2" s="1"/>
  <c r="O1886" i="2"/>
  <c r="J1886" i="2" s="1"/>
  <c r="O1887" i="2"/>
  <c r="J1887" i="2" s="1"/>
  <c r="O1888" i="2"/>
  <c r="J1888" i="2" s="1"/>
  <c r="O1890" i="2"/>
  <c r="J1890" i="2" s="1"/>
  <c r="O1891" i="2"/>
  <c r="J1891" i="2" s="1"/>
  <c r="O1892" i="2"/>
  <c r="J1892" i="2" s="1"/>
  <c r="O1893" i="2"/>
  <c r="J1893" i="2" s="1"/>
  <c r="O1894" i="2"/>
  <c r="J1894" i="2" s="1"/>
  <c r="O1895" i="2"/>
  <c r="J1895" i="2" s="1"/>
  <c r="O1896" i="2"/>
  <c r="J1896" i="2" s="1"/>
  <c r="O1897" i="2"/>
  <c r="J1897" i="2" s="1"/>
  <c r="O1898" i="2"/>
  <c r="J1898" i="2" s="1"/>
  <c r="O1899" i="2"/>
  <c r="J1899" i="2" s="1"/>
  <c r="O1900" i="2"/>
  <c r="J1900" i="2" s="1"/>
  <c r="O1901" i="2"/>
  <c r="J1901" i="2" s="1"/>
  <c r="O1902" i="2"/>
  <c r="J1902" i="2" s="1"/>
  <c r="O1903" i="2"/>
  <c r="J1903" i="2" s="1"/>
  <c r="O1904" i="2"/>
  <c r="J1904" i="2" s="1"/>
  <c r="O1905" i="2"/>
  <c r="J1905" i="2" s="1"/>
  <c r="O1906" i="2"/>
  <c r="J1906" i="2" s="1"/>
  <c r="O1907" i="2"/>
  <c r="J1907" i="2" s="1"/>
  <c r="O1908" i="2"/>
  <c r="J1908" i="2" s="1"/>
  <c r="O1909" i="2"/>
  <c r="J1909" i="2" s="1"/>
  <c r="O1910" i="2"/>
  <c r="J1910" i="2" s="1"/>
  <c r="O1911" i="2"/>
  <c r="J1911" i="2" s="1"/>
  <c r="O1912" i="2"/>
  <c r="J1912" i="2" s="1"/>
  <c r="O1913" i="2"/>
  <c r="J1913" i="2" s="1"/>
  <c r="O1914" i="2"/>
  <c r="J1914" i="2" s="1"/>
  <c r="O1915" i="2"/>
  <c r="J1915" i="2" s="1"/>
  <c r="O1922" i="2"/>
  <c r="J1922" i="2" s="1"/>
  <c r="O1923" i="2"/>
  <c r="J1923" i="2" s="1"/>
  <c r="O1924" i="2"/>
  <c r="J1924" i="2" s="1"/>
  <c r="O1925" i="2"/>
  <c r="J1925" i="2" s="1"/>
  <c r="O1926" i="2"/>
  <c r="J1926" i="2" s="1"/>
  <c r="O1927" i="2"/>
  <c r="J1927" i="2" s="1"/>
  <c r="O1928" i="2"/>
  <c r="J1928" i="2" s="1"/>
  <c r="O1929" i="2"/>
  <c r="J1929" i="2" s="1"/>
  <c r="O1930" i="2"/>
  <c r="J1930" i="2" s="1"/>
  <c r="O1931" i="2"/>
  <c r="J1931" i="2" s="1"/>
  <c r="O1932" i="2"/>
  <c r="J1932" i="2" s="1"/>
  <c r="O1933" i="2"/>
  <c r="J1933" i="2" s="1"/>
  <c r="O1935" i="2"/>
  <c r="J1935" i="2" s="1"/>
  <c r="O1936" i="2"/>
  <c r="J1936" i="2" s="1"/>
  <c r="O1937" i="2"/>
  <c r="J1937" i="2" s="1"/>
  <c r="O1938" i="2"/>
  <c r="J1938" i="2" s="1"/>
  <c r="O1939" i="2"/>
  <c r="J1939" i="2" s="1"/>
  <c r="O1940" i="2"/>
  <c r="J1940" i="2" s="1"/>
  <c r="O1941" i="2"/>
  <c r="J1941" i="2" s="1"/>
  <c r="O1942" i="2"/>
  <c r="J1942" i="2" s="1"/>
  <c r="O1943" i="2"/>
  <c r="J1943" i="2" s="1"/>
  <c r="O1944" i="2"/>
  <c r="J1944" i="2" s="1"/>
  <c r="O1945" i="2"/>
  <c r="J1945" i="2" s="1"/>
  <c r="O1946" i="2"/>
  <c r="J1946" i="2" s="1"/>
  <c r="O1947" i="2"/>
  <c r="J1947" i="2" s="1"/>
  <c r="O1948" i="2"/>
  <c r="J1948" i="2" s="1"/>
  <c r="O1949" i="2"/>
  <c r="J1949" i="2" s="1"/>
  <c r="O1950" i="2"/>
  <c r="J1950" i="2" s="1"/>
  <c r="O1951" i="2"/>
  <c r="J1951" i="2" s="1"/>
  <c r="O1954" i="2"/>
  <c r="J1954" i="2" s="1"/>
  <c r="O1955" i="2"/>
  <c r="J1955" i="2" s="1"/>
  <c r="O1956" i="2"/>
  <c r="J1956" i="2" s="1"/>
  <c r="O1957" i="2"/>
  <c r="J1957" i="2" s="1"/>
  <c r="O1958" i="2"/>
  <c r="J1958" i="2" s="1"/>
  <c r="O1959" i="2"/>
  <c r="J1959" i="2" s="1"/>
  <c r="O1960" i="2"/>
  <c r="J1960" i="2" s="1"/>
  <c r="O1962" i="2"/>
  <c r="J1962" i="2" s="1"/>
  <c r="O1963" i="2"/>
  <c r="J1963" i="2" s="1"/>
  <c r="O1964" i="2"/>
  <c r="J1964" i="2" s="1"/>
  <c r="O1965" i="2"/>
  <c r="J1965" i="2" s="1"/>
  <c r="O1966" i="2"/>
  <c r="J1966" i="2" s="1"/>
  <c r="O1967" i="2"/>
  <c r="J1967" i="2" s="1"/>
  <c r="O1968" i="2"/>
  <c r="J1968" i="2" s="1"/>
  <c r="O1969" i="2"/>
  <c r="J1969" i="2" s="1"/>
  <c r="O1970" i="2"/>
  <c r="J1970" i="2" s="1"/>
  <c r="O1971" i="2"/>
  <c r="J1971" i="2" s="1"/>
  <c r="O1972" i="2"/>
  <c r="J1972" i="2" s="1"/>
  <c r="O1973" i="2"/>
  <c r="J1973" i="2" s="1"/>
  <c r="O1974" i="2"/>
  <c r="J1974" i="2" s="1"/>
  <c r="O1975" i="2"/>
  <c r="J1975" i="2" s="1"/>
  <c r="O1976" i="2"/>
  <c r="J1976" i="2" s="1"/>
  <c r="O1977" i="2"/>
  <c r="J1977" i="2" s="1"/>
  <c r="O1978" i="2"/>
  <c r="J1978" i="2" s="1"/>
  <c r="O1979" i="2"/>
  <c r="J1979" i="2" s="1"/>
  <c r="O1980" i="2"/>
  <c r="J1980" i="2" s="1"/>
  <c r="O1981" i="2"/>
  <c r="J1981" i="2" s="1"/>
  <c r="O1982" i="2"/>
  <c r="J1982" i="2" s="1"/>
  <c r="O1983" i="2"/>
  <c r="J1983" i="2" s="1"/>
  <c r="O1984" i="2"/>
  <c r="J1984" i="2" s="1"/>
  <c r="O1985" i="2"/>
  <c r="J1985" i="2" s="1"/>
  <c r="O1986" i="2"/>
  <c r="J1986" i="2" s="1"/>
  <c r="O1987" i="2"/>
  <c r="J1987" i="2" s="1"/>
  <c r="O1988" i="2"/>
  <c r="J1988" i="2" s="1"/>
  <c r="O1989" i="2"/>
  <c r="J1989" i="2" s="1"/>
  <c r="O1990" i="2"/>
  <c r="J1990" i="2" s="1"/>
  <c r="O1991" i="2"/>
  <c r="J1991" i="2" s="1"/>
  <c r="O1992" i="2"/>
  <c r="J1992" i="2" s="1"/>
  <c r="O1993" i="2"/>
  <c r="J1993" i="2" s="1"/>
  <c r="O1994" i="2"/>
  <c r="J1994" i="2" s="1"/>
  <c r="O1995" i="2"/>
  <c r="J1995" i="2" s="1"/>
  <c r="O1996" i="2"/>
  <c r="J1996" i="2" s="1"/>
  <c r="O1997" i="2"/>
  <c r="J1997" i="2" s="1"/>
  <c r="O1998" i="2"/>
  <c r="J1998" i="2" s="1"/>
  <c r="O1999" i="2"/>
  <c r="J1999" i="2" s="1"/>
  <c r="O2000" i="2"/>
  <c r="J2000" i="2" s="1"/>
  <c r="O2001" i="2"/>
  <c r="J2001" i="2" s="1"/>
  <c r="O2002" i="2"/>
  <c r="J2002" i="2" s="1"/>
  <c r="O2003" i="2"/>
  <c r="J2003" i="2" s="1"/>
  <c r="O2004" i="2"/>
  <c r="J2004" i="2" s="1"/>
  <c r="O2005" i="2"/>
  <c r="J2005" i="2" s="1"/>
  <c r="O2007" i="2"/>
  <c r="J2007" i="2" s="1"/>
  <c r="O2008" i="2"/>
  <c r="J2008" i="2" s="1"/>
  <c r="O2009" i="2"/>
  <c r="J2009" i="2" s="1"/>
  <c r="O2010" i="2"/>
  <c r="J2010" i="2" s="1"/>
  <c r="O2011" i="2"/>
  <c r="J2011" i="2" s="1"/>
  <c r="O2012" i="2"/>
  <c r="J2012" i="2" s="1"/>
  <c r="O2013" i="2"/>
  <c r="J2013" i="2" s="1"/>
  <c r="O2014" i="2"/>
  <c r="J2014" i="2" s="1"/>
  <c r="O2016" i="2"/>
  <c r="J2016" i="2" s="1"/>
  <c r="O2017" i="2"/>
  <c r="J2017" i="2" s="1"/>
  <c r="O2018" i="2"/>
  <c r="J2018" i="2" s="1"/>
  <c r="O2019" i="2"/>
  <c r="J2019" i="2" s="1"/>
  <c r="O2020" i="2"/>
  <c r="J2020" i="2" s="1"/>
  <c r="O2021" i="2"/>
  <c r="J2021" i="2" s="1"/>
  <c r="O2022" i="2"/>
  <c r="J2022" i="2" s="1"/>
  <c r="O2023" i="2"/>
  <c r="J2023" i="2" s="1"/>
  <c r="O2024" i="2"/>
  <c r="J2024" i="2" s="1"/>
  <c r="O2025" i="2"/>
  <c r="J2025" i="2" s="1"/>
  <c r="O2026" i="2"/>
  <c r="J2026" i="2" s="1"/>
  <c r="O2027" i="2"/>
  <c r="J2027" i="2" s="1"/>
  <c r="O2028" i="2"/>
  <c r="J2028" i="2" s="1"/>
  <c r="O2029" i="2"/>
  <c r="J2029" i="2" s="1"/>
  <c r="O2030" i="2"/>
  <c r="J2030" i="2" s="1"/>
  <c r="O2031" i="2"/>
  <c r="J2031" i="2" s="1"/>
  <c r="O2032" i="2"/>
  <c r="J2032" i="2" s="1"/>
  <c r="O2034" i="2"/>
  <c r="J2034" i="2" s="1"/>
  <c r="O2035" i="2"/>
  <c r="J2035" i="2" s="1"/>
  <c r="O2036" i="2"/>
  <c r="J2036" i="2" s="1"/>
  <c r="O2037" i="2"/>
  <c r="J2037" i="2" s="1"/>
  <c r="O2038" i="2"/>
  <c r="J2038" i="2" s="1"/>
  <c r="O2039" i="2"/>
  <c r="J2039" i="2" s="1"/>
  <c r="O2040" i="2"/>
  <c r="J2040" i="2" s="1"/>
  <c r="O2041" i="2"/>
  <c r="J2041" i="2" s="1"/>
  <c r="O2045" i="2"/>
  <c r="J2045" i="2" s="1"/>
  <c r="O2046" i="2"/>
  <c r="J2046" i="2" s="1"/>
  <c r="O2047" i="2"/>
  <c r="J2047" i="2" s="1"/>
  <c r="O2048" i="2"/>
  <c r="J2048" i="2" s="1"/>
  <c r="O2049" i="2"/>
  <c r="J2049" i="2" s="1"/>
  <c r="O2050" i="2"/>
  <c r="J2050" i="2" s="1"/>
  <c r="O2051" i="2"/>
  <c r="J2051" i="2" s="1"/>
  <c r="O2052" i="2"/>
  <c r="J2052" i="2" s="1"/>
  <c r="O2053" i="2"/>
  <c r="J2053" i="2" s="1"/>
  <c r="O2054" i="2"/>
  <c r="J2054" i="2" s="1"/>
  <c r="O2055" i="2"/>
  <c r="J2055" i="2" s="1"/>
  <c r="O2056" i="2"/>
  <c r="J2056" i="2" s="1"/>
  <c r="O2057" i="2"/>
  <c r="J2057" i="2" s="1"/>
  <c r="O2058" i="2"/>
  <c r="J2058" i="2" s="1"/>
  <c r="O2059" i="2"/>
  <c r="J2059" i="2" s="1"/>
  <c r="O2060" i="2"/>
  <c r="J2060" i="2" s="1"/>
  <c r="O2061" i="2"/>
  <c r="J2061" i="2" s="1"/>
  <c r="O2062" i="2"/>
  <c r="J2062" i="2" s="1"/>
  <c r="O2063" i="2"/>
  <c r="J2063" i="2" s="1"/>
  <c r="O2064" i="2"/>
  <c r="J2064" i="2" s="1"/>
  <c r="O2065" i="2"/>
  <c r="J2065" i="2" s="1"/>
  <c r="O2066" i="2"/>
  <c r="J2066" i="2" s="1"/>
  <c r="O2067" i="2"/>
  <c r="J2067" i="2" s="1"/>
  <c r="O2068" i="2"/>
  <c r="J2068" i="2" s="1"/>
  <c r="O2069" i="2"/>
  <c r="J2069" i="2" s="1"/>
  <c r="O2070" i="2"/>
  <c r="J2070" i="2" s="1"/>
  <c r="O2071" i="2"/>
  <c r="J2071" i="2" s="1"/>
  <c r="O2072" i="2"/>
  <c r="J2072" i="2" s="1"/>
  <c r="O2073" i="2"/>
  <c r="J2073" i="2" s="1"/>
  <c r="O2074" i="2"/>
  <c r="J2074" i="2" s="1"/>
  <c r="O2075" i="2"/>
  <c r="J2075" i="2" s="1"/>
  <c r="O2076" i="2"/>
  <c r="J2076" i="2" s="1"/>
  <c r="O2077" i="2"/>
  <c r="J2077" i="2" s="1"/>
  <c r="O2078" i="2"/>
  <c r="J2078" i="2" s="1"/>
  <c r="O2079" i="2"/>
  <c r="J2079" i="2" s="1"/>
  <c r="O2080" i="2"/>
  <c r="J2080" i="2" s="1"/>
  <c r="O2081" i="2"/>
  <c r="J2081" i="2" s="1"/>
  <c r="O2082" i="2"/>
  <c r="J2082" i="2" s="1"/>
  <c r="O2083" i="2"/>
  <c r="J2083" i="2" s="1"/>
  <c r="O2084" i="2"/>
  <c r="J2084" i="2" s="1"/>
  <c r="O2085" i="2"/>
  <c r="J2085" i="2" s="1"/>
  <c r="O2086" i="2"/>
  <c r="J2086" i="2" s="1"/>
  <c r="O2087" i="2"/>
  <c r="J2087" i="2" s="1"/>
  <c r="O2088" i="2"/>
  <c r="J2088" i="2" s="1"/>
  <c r="O2089" i="2"/>
  <c r="J2089" i="2" s="1"/>
  <c r="O2090" i="2"/>
  <c r="J2090" i="2" s="1"/>
  <c r="O2091" i="2"/>
  <c r="J2091" i="2" s="1"/>
  <c r="O2092" i="2"/>
  <c r="J2092" i="2" s="1"/>
  <c r="O2093" i="2"/>
  <c r="J2093" i="2" s="1"/>
  <c r="O2094" i="2"/>
  <c r="J2094" i="2" s="1"/>
  <c r="O2095" i="2"/>
  <c r="J2095" i="2" s="1"/>
  <c r="O2096" i="2"/>
  <c r="J2096" i="2" s="1"/>
  <c r="O2097" i="2"/>
  <c r="J2097" i="2" s="1"/>
  <c r="O2098" i="2"/>
  <c r="J2098" i="2" s="1"/>
  <c r="O2099" i="2"/>
  <c r="J2099" i="2" s="1"/>
  <c r="O2100" i="2"/>
  <c r="J2100" i="2" s="1"/>
  <c r="O2101" i="2"/>
  <c r="J2101" i="2" s="1"/>
  <c r="O2102" i="2"/>
  <c r="J2102" i="2" s="1"/>
  <c r="O2103" i="2"/>
  <c r="J2103" i="2" s="1"/>
  <c r="O2104" i="2"/>
  <c r="O2105" i="2"/>
  <c r="O2106" i="2"/>
  <c r="O2107" i="2"/>
  <c r="O2108" i="2"/>
  <c r="O2109" i="2"/>
  <c r="O2110" i="2"/>
  <c r="O2111" i="2"/>
  <c r="O2112" i="2"/>
  <c r="O2113" i="2"/>
  <c r="O2114" i="2"/>
  <c r="O2115" i="2"/>
  <c r="O2116" i="2"/>
  <c r="O2117" i="2"/>
  <c r="O2118" i="2"/>
  <c r="O2119" i="2"/>
  <c r="O2120" i="2"/>
  <c r="O2121" i="2"/>
  <c r="O2122" i="2"/>
  <c r="O2123" i="2"/>
  <c r="O2124" i="2"/>
  <c r="O2125" i="2"/>
  <c r="O2126" i="2"/>
  <c r="O2127" i="2"/>
  <c r="O2128" i="2"/>
  <c r="O2129" i="2"/>
  <c r="O2130" i="2"/>
  <c r="O2131" i="2"/>
  <c r="O2132" i="2"/>
  <c r="O2133" i="2"/>
  <c r="O2134" i="2"/>
  <c r="O2135" i="2"/>
  <c r="O2136" i="2"/>
  <c r="O2137" i="2"/>
  <c r="O2138" i="2"/>
  <c r="O2139" i="2"/>
  <c r="O2140" i="2"/>
  <c r="O2141" i="2"/>
  <c r="O2142" i="2"/>
  <c r="O2143" i="2"/>
  <c r="O2144" i="2"/>
  <c r="O2145" i="2"/>
  <c r="O2146" i="2"/>
  <c r="O2147" i="2"/>
  <c r="O2148" i="2"/>
  <c r="O2149" i="2"/>
  <c r="O2150" i="2"/>
  <c r="O2151" i="2"/>
  <c r="O2152" i="2"/>
  <c r="O2153" i="2"/>
  <c r="O2154" i="2"/>
  <c r="O2155" i="2"/>
  <c r="O2156" i="2"/>
  <c r="O2157" i="2"/>
  <c r="O2158" i="2"/>
  <c r="O2159" i="2"/>
  <c r="O2160" i="2"/>
  <c r="O2161" i="2"/>
  <c r="O2162" i="2"/>
  <c r="O2163" i="2"/>
  <c r="O2164" i="2"/>
  <c r="O2165" i="2"/>
  <c r="O2166" i="2"/>
  <c r="O2167" i="2"/>
  <c r="O2168" i="2"/>
  <c r="O2169" i="2"/>
  <c r="O2170" i="2"/>
  <c r="O2171" i="2"/>
  <c r="O2172" i="2"/>
  <c r="O2173" i="2"/>
  <c r="O2174" i="2"/>
  <c r="O2175" i="2"/>
  <c r="O2176" i="2"/>
  <c r="O2177" i="2"/>
  <c r="O2178" i="2"/>
  <c r="O2179" i="2"/>
  <c r="O2180" i="2"/>
  <c r="O2181" i="2"/>
  <c r="O2182" i="2"/>
  <c r="O2183" i="2"/>
  <c r="O2184" i="2"/>
  <c r="O2185" i="2"/>
  <c r="O2186" i="2"/>
  <c r="O2187" i="2"/>
  <c r="O2188" i="2"/>
  <c r="O2189" i="2"/>
  <c r="O2190" i="2"/>
  <c r="O2191" i="2"/>
  <c r="O2192" i="2"/>
  <c r="O2193" i="2"/>
  <c r="O2194" i="2"/>
  <c r="O2195" i="2"/>
  <c r="O2196" i="2"/>
  <c r="O2197" i="2"/>
  <c r="O2198" i="2"/>
  <c r="O2199" i="2"/>
  <c r="O2200" i="2"/>
  <c r="O2201" i="2"/>
  <c r="O2202" i="2"/>
  <c r="O2203" i="2"/>
  <c r="O2204" i="2"/>
  <c r="O2205" i="2"/>
  <c r="O2206" i="2"/>
  <c r="O2207" i="2"/>
  <c r="O2208" i="2"/>
  <c r="O2209" i="2"/>
  <c r="O2210" i="2"/>
  <c r="O2211" i="2"/>
  <c r="O2212" i="2"/>
  <c r="O2213" i="2"/>
  <c r="O2214" i="2"/>
  <c r="O2215" i="2"/>
  <c r="O2216" i="2"/>
  <c r="O2217" i="2"/>
  <c r="O2218" i="2"/>
  <c r="O2219" i="2"/>
  <c r="O2220" i="2"/>
  <c r="O2221" i="2"/>
  <c r="O2222" i="2"/>
  <c r="O2223" i="2"/>
  <c r="O2224" i="2"/>
  <c r="O2225" i="2"/>
  <c r="O2226" i="2"/>
  <c r="O2227" i="2"/>
  <c r="O2228" i="2"/>
  <c r="O2229" i="2"/>
  <c r="O2230" i="2"/>
  <c r="O2231" i="2"/>
  <c r="O2232" i="2"/>
  <c r="O2233" i="2"/>
  <c r="O2234" i="2"/>
  <c r="O2235" i="2"/>
  <c r="O2236" i="2"/>
  <c r="O2237" i="2"/>
  <c r="O2238" i="2"/>
  <c r="O2239" i="2"/>
  <c r="O2240" i="2"/>
  <c r="O2241" i="2"/>
  <c r="O2242" i="2"/>
  <c r="O2243" i="2"/>
  <c r="O2244" i="2"/>
  <c r="O2245" i="2"/>
  <c r="O2246" i="2"/>
  <c r="O2247" i="2"/>
  <c r="O2248" i="2"/>
  <c r="O2249" i="2"/>
  <c r="O2250" i="2"/>
  <c r="O2251" i="2"/>
  <c r="O2252" i="2"/>
  <c r="O2253" i="2"/>
  <c r="O2254" i="2"/>
  <c r="O2255" i="2"/>
  <c r="O2256" i="2"/>
  <c r="O2257" i="2"/>
  <c r="O2258" i="2"/>
  <c r="O2259" i="2"/>
  <c r="O2260" i="2"/>
  <c r="O2261" i="2"/>
  <c r="O2262" i="2"/>
  <c r="O2263" i="2"/>
  <c r="O2264" i="2"/>
  <c r="O2265" i="2"/>
  <c r="O2266" i="2"/>
  <c r="O2267" i="2"/>
  <c r="O2268" i="2"/>
  <c r="O2269" i="2"/>
  <c r="O2270" i="2"/>
  <c r="O2271" i="2"/>
  <c r="O2272" i="2"/>
  <c r="O2273" i="2"/>
  <c r="O2274" i="2"/>
  <c r="O2275" i="2"/>
  <c r="O2276" i="2"/>
  <c r="O2277" i="2"/>
  <c r="O2278" i="2"/>
  <c r="O2279" i="2"/>
  <c r="O2280" i="2"/>
  <c r="O2281" i="2"/>
  <c r="O2282" i="2"/>
  <c r="O2283" i="2"/>
  <c r="O2284" i="2"/>
  <c r="O2285" i="2"/>
  <c r="O2286" i="2"/>
  <c r="O2287" i="2"/>
  <c r="O2288" i="2"/>
  <c r="O2289" i="2"/>
  <c r="O2290" i="2"/>
  <c r="O2291" i="2"/>
  <c r="O2292" i="2"/>
  <c r="O2293" i="2"/>
  <c r="O2294" i="2"/>
  <c r="O2295" i="2"/>
  <c r="O2296" i="2"/>
  <c r="O2297" i="2"/>
  <c r="O2298" i="2"/>
  <c r="O2299" i="2"/>
  <c r="O2300" i="2"/>
  <c r="O2301" i="2"/>
  <c r="O2302" i="2"/>
  <c r="O2303" i="2"/>
  <c r="O2304" i="2"/>
  <c r="O2305" i="2"/>
  <c r="O2306" i="2"/>
  <c r="O2307" i="2"/>
  <c r="O2308" i="2"/>
  <c r="O2309" i="2"/>
  <c r="O2310" i="2"/>
  <c r="O2311" i="2"/>
  <c r="O2312" i="2"/>
  <c r="O2313" i="2"/>
  <c r="O2314" i="2"/>
  <c r="O2315" i="2"/>
  <c r="O2316" i="2"/>
  <c r="O2317" i="2"/>
  <c r="O2318" i="2"/>
  <c r="O2319" i="2"/>
  <c r="O2320" i="2"/>
  <c r="O2321" i="2"/>
  <c r="O2322" i="2"/>
  <c r="O2323" i="2"/>
  <c r="O2324" i="2"/>
  <c r="O2325" i="2"/>
  <c r="O2326" i="2"/>
  <c r="O2327" i="2"/>
  <c r="O2328" i="2"/>
  <c r="O2329" i="2"/>
  <c r="O2330" i="2"/>
  <c r="O2331" i="2"/>
  <c r="O2332" i="2"/>
  <c r="O2333" i="2"/>
  <c r="O2334" i="2"/>
  <c r="O2335" i="2"/>
  <c r="O2336" i="2"/>
  <c r="O2337" i="2"/>
  <c r="O2338" i="2"/>
  <c r="O2339" i="2"/>
  <c r="O2340" i="2"/>
  <c r="O2341" i="2"/>
  <c r="O2342" i="2"/>
  <c r="O2343" i="2"/>
  <c r="O2344" i="2"/>
  <c r="O2345" i="2"/>
  <c r="O2346" i="2"/>
  <c r="O2347" i="2"/>
  <c r="O2348" i="2"/>
  <c r="O2349" i="2"/>
  <c r="O2350" i="2"/>
  <c r="O2351" i="2"/>
  <c r="O2352" i="2"/>
  <c r="O2353" i="2"/>
  <c r="O2354" i="2"/>
  <c r="O2355" i="2"/>
  <c r="O2356" i="2"/>
  <c r="O2357" i="2"/>
  <c r="O2358" i="2"/>
  <c r="O2359" i="2"/>
  <c r="O2360" i="2"/>
  <c r="O2361" i="2"/>
  <c r="O2362" i="2"/>
  <c r="O2363" i="2"/>
  <c r="O2364" i="2"/>
  <c r="O2365" i="2"/>
  <c r="O2366" i="2"/>
  <c r="O2367" i="2"/>
  <c r="O2368" i="2"/>
  <c r="O2369" i="2"/>
  <c r="O2370" i="2"/>
  <c r="O2371" i="2"/>
  <c r="O2372" i="2"/>
  <c r="O2373" i="2"/>
  <c r="O2374" i="2"/>
  <c r="O2375" i="2"/>
  <c r="O2376" i="2"/>
  <c r="O2377" i="2"/>
  <c r="O2378" i="2"/>
  <c r="O2379" i="2"/>
  <c r="O2380" i="2"/>
  <c r="O2381" i="2"/>
  <c r="O2382" i="2"/>
  <c r="O2383" i="2"/>
  <c r="O2384" i="2"/>
  <c r="O2385" i="2"/>
  <c r="O2386" i="2"/>
  <c r="O2387" i="2"/>
  <c r="O2388" i="2"/>
  <c r="O2389" i="2"/>
  <c r="O2390" i="2"/>
  <c r="O2391" i="2"/>
  <c r="O2392" i="2"/>
  <c r="O2393" i="2"/>
  <c r="O2394" i="2"/>
  <c r="O2395" i="2"/>
  <c r="O2396" i="2"/>
  <c r="O2397" i="2"/>
  <c r="O2398" i="2"/>
  <c r="O2399" i="2"/>
  <c r="O2400" i="2"/>
  <c r="O2401" i="2"/>
  <c r="O2402" i="2"/>
  <c r="O2403" i="2"/>
  <c r="O2404" i="2"/>
  <c r="O2405" i="2"/>
  <c r="O2406" i="2"/>
  <c r="O2407" i="2"/>
  <c r="O2408" i="2"/>
  <c r="O2409" i="2"/>
  <c r="O2410" i="2"/>
  <c r="O2411" i="2"/>
  <c r="O2412" i="2"/>
  <c r="O2413" i="2"/>
  <c r="O2414" i="2"/>
  <c r="O2415" i="2"/>
  <c r="O2416" i="2"/>
  <c r="O2417" i="2"/>
  <c r="O2418" i="2"/>
  <c r="O2419" i="2"/>
  <c r="O2420" i="2"/>
  <c r="O2421" i="2"/>
  <c r="O2422" i="2"/>
  <c r="O2423" i="2"/>
  <c r="O2424" i="2"/>
  <c r="O2425" i="2"/>
  <c r="O2426" i="2"/>
  <c r="O2427" i="2"/>
  <c r="O2428" i="2"/>
  <c r="O2429" i="2"/>
  <c r="O2430" i="2"/>
  <c r="O2431" i="2"/>
  <c r="O2432" i="2"/>
  <c r="O2433" i="2"/>
  <c r="O2434" i="2"/>
  <c r="O2435" i="2"/>
  <c r="O2436" i="2"/>
  <c r="O2437" i="2"/>
  <c r="O2438" i="2"/>
  <c r="O2439" i="2"/>
  <c r="O2440" i="2"/>
  <c r="O2441" i="2"/>
  <c r="O2442" i="2"/>
  <c r="O2443" i="2"/>
  <c r="O2444" i="2"/>
  <c r="O2445" i="2"/>
  <c r="O2446" i="2"/>
  <c r="O2447" i="2"/>
  <c r="O2448" i="2"/>
  <c r="O2449" i="2"/>
  <c r="O2450" i="2"/>
  <c r="O2451" i="2"/>
  <c r="O2452" i="2"/>
  <c r="O2453" i="2"/>
  <c r="O2454" i="2"/>
  <c r="O2455" i="2"/>
  <c r="O2456" i="2"/>
  <c r="O2457" i="2"/>
  <c r="O2458" i="2"/>
  <c r="O2459" i="2"/>
  <c r="O2460" i="2"/>
  <c r="O2461" i="2"/>
  <c r="O2462" i="2"/>
  <c r="O2463" i="2"/>
  <c r="O2464" i="2"/>
  <c r="O2465" i="2"/>
  <c r="O2466" i="2"/>
  <c r="O2467" i="2"/>
  <c r="O2468" i="2"/>
  <c r="O2469" i="2"/>
  <c r="O2470" i="2"/>
  <c r="O2471" i="2"/>
  <c r="O2472" i="2"/>
  <c r="O2473" i="2"/>
  <c r="O2474" i="2"/>
  <c r="O2475" i="2"/>
  <c r="O2476" i="2"/>
  <c r="O2477" i="2"/>
  <c r="O2478" i="2"/>
  <c r="O2479" i="2"/>
  <c r="O2480" i="2"/>
  <c r="O2481" i="2"/>
  <c r="O2482" i="2"/>
  <c r="O2483" i="2"/>
  <c r="O2484" i="2"/>
  <c r="O2485" i="2"/>
  <c r="O2486" i="2"/>
  <c r="O2487" i="2"/>
  <c r="O2488" i="2"/>
  <c r="O2489" i="2"/>
  <c r="O2490" i="2"/>
  <c r="O2491" i="2"/>
  <c r="O2492" i="2"/>
  <c r="O2493" i="2"/>
  <c r="O2494" i="2"/>
  <c r="O2495" i="2"/>
  <c r="O2496" i="2"/>
  <c r="O2497" i="2"/>
  <c r="O2498" i="2"/>
  <c r="O2499" i="2"/>
  <c r="O2500" i="2"/>
  <c r="O2501" i="2"/>
  <c r="O2502" i="2"/>
  <c r="O2503" i="2"/>
  <c r="O2504" i="2"/>
  <c r="O2505" i="2"/>
  <c r="O2506" i="2"/>
  <c r="O2507" i="2"/>
  <c r="O2508" i="2"/>
  <c r="O2509" i="2"/>
  <c r="O2510" i="2"/>
  <c r="O2511" i="2"/>
  <c r="O2512" i="2"/>
  <c r="O2513" i="2"/>
  <c r="O2514" i="2"/>
  <c r="O2515" i="2"/>
  <c r="O2516" i="2"/>
  <c r="O2517" i="2"/>
  <c r="O2518" i="2"/>
  <c r="O2519" i="2"/>
  <c r="O2520" i="2"/>
  <c r="O2521" i="2"/>
  <c r="O2522" i="2"/>
  <c r="O2523" i="2"/>
  <c r="O2524" i="2"/>
  <c r="O2525" i="2"/>
  <c r="O2526" i="2"/>
  <c r="O2527" i="2"/>
  <c r="O2528" i="2"/>
  <c r="O2529" i="2"/>
  <c r="O2530" i="2"/>
  <c r="O2531" i="2"/>
  <c r="O2532" i="2"/>
  <c r="O2533" i="2"/>
  <c r="O2534" i="2"/>
  <c r="O2535" i="2"/>
  <c r="O2536" i="2"/>
  <c r="O2537" i="2"/>
  <c r="O2538" i="2"/>
  <c r="O2539" i="2"/>
  <c r="O2540" i="2"/>
  <c r="O2541" i="2"/>
  <c r="O2542" i="2"/>
  <c r="O2543" i="2"/>
  <c r="O2544" i="2"/>
  <c r="O2545" i="2"/>
  <c r="O2546" i="2"/>
  <c r="O2547" i="2"/>
  <c r="O2548" i="2"/>
  <c r="O2549" i="2"/>
  <c r="O2550" i="2"/>
  <c r="O2551" i="2"/>
  <c r="O2552" i="2"/>
  <c r="O2553" i="2"/>
  <c r="O2554" i="2"/>
  <c r="O2555" i="2"/>
  <c r="O2556" i="2"/>
  <c r="O2557" i="2"/>
  <c r="O2558" i="2"/>
  <c r="O2559" i="2"/>
  <c r="O2560" i="2"/>
  <c r="O2561" i="2"/>
  <c r="O2562" i="2"/>
  <c r="O2563" i="2"/>
  <c r="O2564" i="2"/>
  <c r="O2565" i="2"/>
  <c r="O2566" i="2"/>
  <c r="O2567" i="2"/>
  <c r="O2568" i="2"/>
  <c r="O2569" i="2"/>
  <c r="O2570" i="2"/>
  <c r="O2571" i="2"/>
  <c r="O2572" i="2"/>
  <c r="O2573" i="2"/>
  <c r="O2574" i="2"/>
  <c r="O2575" i="2"/>
  <c r="O2576" i="2"/>
  <c r="O2577" i="2"/>
  <c r="O2578" i="2"/>
  <c r="O2579" i="2"/>
  <c r="O2580" i="2"/>
  <c r="O2581" i="2"/>
  <c r="O2582" i="2"/>
  <c r="O2583" i="2"/>
  <c r="O2584" i="2"/>
  <c r="O2585" i="2"/>
  <c r="O2586" i="2"/>
  <c r="O2587" i="2"/>
  <c r="O2588" i="2"/>
  <c r="O2589" i="2"/>
  <c r="O2590" i="2"/>
  <c r="O2591" i="2"/>
  <c r="O2592" i="2"/>
  <c r="O2593" i="2"/>
  <c r="O2594" i="2"/>
  <c r="O2595" i="2"/>
  <c r="O2596" i="2"/>
  <c r="O2597" i="2"/>
  <c r="O2598" i="2"/>
  <c r="O2599" i="2"/>
  <c r="O2600" i="2"/>
  <c r="O2601" i="2"/>
  <c r="O2602" i="2"/>
  <c r="O2603" i="2"/>
  <c r="O2604" i="2"/>
  <c r="O2605" i="2"/>
  <c r="O2606" i="2"/>
  <c r="O2607" i="2"/>
  <c r="O2608" i="2"/>
  <c r="O2609" i="2"/>
  <c r="O2610" i="2"/>
  <c r="O2611" i="2"/>
  <c r="O2612" i="2"/>
  <c r="O2613" i="2"/>
  <c r="O2614" i="2"/>
  <c r="O2615" i="2"/>
  <c r="O2616" i="2"/>
  <c r="O2617" i="2"/>
  <c r="O2618" i="2"/>
  <c r="O2619" i="2"/>
  <c r="O2620" i="2"/>
  <c r="O2621" i="2"/>
  <c r="O2622" i="2"/>
  <c r="O2623" i="2"/>
  <c r="O2624" i="2"/>
  <c r="O2625" i="2"/>
  <c r="O2626" i="2"/>
  <c r="O2627" i="2"/>
  <c r="O2628" i="2"/>
  <c r="O2629" i="2"/>
  <c r="O2630" i="2"/>
  <c r="O2631" i="2"/>
  <c r="O2632" i="2"/>
  <c r="O2633" i="2"/>
  <c r="O2634" i="2"/>
  <c r="O2635" i="2"/>
  <c r="O2636" i="2"/>
  <c r="O2637" i="2"/>
  <c r="O2638" i="2"/>
  <c r="O2639" i="2"/>
  <c r="O2640" i="2"/>
  <c r="O2641" i="2"/>
  <c r="O2642" i="2"/>
  <c r="O2643" i="2"/>
  <c r="O2644" i="2"/>
  <c r="O2645" i="2"/>
  <c r="O2646" i="2"/>
  <c r="O2647" i="2"/>
  <c r="O2648" i="2"/>
  <c r="O2649" i="2"/>
  <c r="O2650" i="2"/>
  <c r="O2651" i="2"/>
  <c r="O2652" i="2"/>
  <c r="O2653" i="2"/>
  <c r="O2654" i="2"/>
  <c r="O2655" i="2"/>
  <c r="O2656" i="2"/>
  <c r="O2657" i="2"/>
  <c r="O2658" i="2"/>
  <c r="O2659" i="2"/>
  <c r="O2660" i="2"/>
  <c r="O2661" i="2"/>
  <c r="O2662" i="2"/>
  <c r="O2663" i="2"/>
  <c r="O2664" i="2"/>
  <c r="O2665" i="2"/>
  <c r="O2666" i="2"/>
  <c r="O2667" i="2"/>
  <c r="O2668" i="2"/>
  <c r="O2669" i="2"/>
  <c r="O2670" i="2"/>
  <c r="O2671" i="2"/>
  <c r="O2672" i="2"/>
  <c r="O2673" i="2"/>
  <c r="O2674" i="2"/>
  <c r="O2675" i="2"/>
  <c r="O2676" i="2"/>
  <c r="O2677" i="2"/>
  <c r="O2678" i="2"/>
  <c r="O2679" i="2"/>
  <c r="O2680" i="2"/>
  <c r="O2681" i="2"/>
  <c r="O2682" i="2"/>
  <c r="O2683" i="2"/>
  <c r="O2684" i="2"/>
  <c r="O2685" i="2"/>
  <c r="O2686" i="2"/>
  <c r="O2687" i="2"/>
  <c r="O2688" i="2"/>
  <c r="O2689" i="2"/>
  <c r="O2690" i="2"/>
  <c r="O2691" i="2"/>
  <c r="O2692" i="2"/>
  <c r="O2693" i="2"/>
  <c r="O2694" i="2"/>
  <c r="O2695" i="2"/>
  <c r="O2696" i="2"/>
  <c r="O2697" i="2"/>
  <c r="O2698" i="2"/>
  <c r="O2699" i="2"/>
  <c r="O2700" i="2"/>
  <c r="O2701" i="2"/>
  <c r="O2702" i="2"/>
  <c r="O2703" i="2"/>
  <c r="O2704" i="2"/>
  <c r="O2705" i="2"/>
  <c r="O2706" i="2"/>
  <c r="O2707" i="2"/>
  <c r="O2708" i="2"/>
  <c r="O2709" i="2"/>
  <c r="O2710" i="2"/>
  <c r="O2711" i="2"/>
  <c r="O2712" i="2"/>
  <c r="O2713" i="2"/>
  <c r="O2714" i="2"/>
  <c r="O2715" i="2"/>
  <c r="O2716" i="2"/>
  <c r="O2717" i="2"/>
  <c r="O2718" i="2"/>
  <c r="O2719" i="2"/>
  <c r="O2720" i="2"/>
  <c r="O2721" i="2"/>
  <c r="O2722" i="2"/>
  <c r="O2723" i="2"/>
  <c r="O2724" i="2"/>
  <c r="O2725" i="2"/>
  <c r="O2726" i="2"/>
  <c r="O2727" i="2"/>
  <c r="O2728" i="2"/>
  <c r="O2729" i="2"/>
  <c r="O2730" i="2"/>
  <c r="O2731" i="2"/>
  <c r="O2732" i="2"/>
  <c r="O2733" i="2"/>
  <c r="O2734" i="2"/>
  <c r="O2735" i="2"/>
  <c r="O2736" i="2"/>
  <c r="O2737" i="2"/>
  <c r="O2738" i="2"/>
  <c r="O2739" i="2"/>
  <c r="O2740" i="2"/>
  <c r="O2741" i="2"/>
  <c r="O2742" i="2"/>
  <c r="O2743" i="2"/>
  <c r="O2744" i="2"/>
  <c r="O2745" i="2"/>
  <c r="O2746" i="2"/>
  <c r="O2747" i="2"/>
  <c r="O2748" i="2"/>
  <c r="O2749" i="2"/>
  <c r="O2750" i="2"/>
  <c r="O2751" i="2"/>
  <c r="O2752" i="2"/>
  <c r="O2753" i="2"/>
  <c r="O2754" i="2"/>
  <c r="O2755" i="2"/>
  <c r="O2756" i="2"/>
  <c r="O2757" i="2"/>
  <c r="O2758" i="2"/>
  <c r="O2759" i="2"/>
  <c r="O2760" i="2"/>
  <c r="O2761" i="2"/>
  <c r="O2762" i="2"/>
  <c r="O2763" i="2"/>
  <c r="O2764" i="2"/>
  <c r="O2765" i="2"/>
  <c r="O2766" i="2"/>
  <c r="O2767" i="2"/>
  <c r="O2768" i="2"/>
  <c r="O2769" i="2"/>
  <c r="O2770" i="2"/>
  <c r="O2771" i="2"/>
  <c r="O2772" i="2"/>
  <c r="O2773" i="2"/>
  <c r="O2774" i="2"/>
  <c r="O2775" i="2"/>
  <c r="O2776" i="2"/>
  <c r="O2777" i="2"/>
  <c r="O2778" i="2"/>
  <c r="O2779" i="2"/>
  <c r="O2780" i="2"/>
  <c r="O2781" i="2"/>
  <c r="O2782" i="2"/>
  <c r="O2783" i="2"/>
  <c r="O2784" i="2"/>
  <c r="O2785" i="2"/>
  <c r="O2786" i="2"/>
  <c r="O2787" i="2"/>
  <c r="O2788" i="2"/>
  <c r="O2789" i="2"/>
  <c r="O2790" i="2"/>
  <c r="O2791" i="2"/>
  <c r="O2792" i="2"/>
  <c r="O2793" i="2"/>
  <c r="O2794" i="2"/>
  <c r="O2795" i="2"/>
  <c r="O2796" i="2"/>
  <c r="O2797" i="2"/>
  <c r="O2798" i="2"/>
  <c r="O2799" i="2"/>
  <c r="O2800" i="2"/>
  <c r="O2801" i="2"/>
  <c r="O2802" i="2"/>
  <c r="O2803" i="2"/>
  <c r="O2804" i="2"/>
  <c r="O2805" i="2"/>
  <c r="O2806" i="2"/>
  <c r="O2807" i="2"/>
  <c r="O2808" i="2"/>
  <c r="O2809" i="2"/>
  <c r="O2810" i="2"/>
  <c r="O2811" i="2"/>
  <c r="O2812" i="2"/>
  <c r="O2813" i="2"/>
  <c r="O2814" i="2"/>
  <c r="O2815" i="2"/>
  <c r="O2816" i="2"/>
  <c r="O2817" i="2"/>
  <c r="O2818" i="2"/>
  <c r="O2819" i="2"/>
  <c r="O2820" i="2"/>
  <c r="O2821" i="2"/>
  <c r="O2822" i="2"/>
  <c r="O2823" i="2"/>
  <c r="O2824" i="2"/>
  <c r="O2825" i="2"/>
  <c r="O2826" i="2"/>
  <c r="O2827" i="2"/>
  <c r="O2828" i="2"/>
  <c r="O2829" i="2"/>
  <c r="O2830" i="2"/>
  <c r="O2831" i="2"/>
  <c r="O2832" i="2"/>
  <c r="O2833" i="2"/>
  <c r="O2834" i="2"/>
  <c r="O2835" i="2"/>
  <c r="O2836" i="2"/>
  <c r="O2837" i="2"/>
  <c r="O2838" i="2"/>
  <c r="O2839" i="2"/>
  <c r="O2840" i="2"/>
  <c r="O2841" i="2"/>
  <c r="O2842" i="2"/>
  <c r="O2843" i="2"/>
  <c r="O2844" i="2"/>
  <c r="O2845" i="2"/>
  <c r="O2846" i="2"/>
  <c r="O2847" i="2"/>
  <c r="O2848" i="2"/>
  <c r="O2849" i="2"/>
  <c r="O2850" i="2"/>
  <c r="O2851" i="2"/>
  <c r="O2852" i="2"/>
  <c r="O2853" i="2"/>
  <c r="O2854" i="2"/>
  <c r="O2855" i="2"/>
  <c r="O2856" i="2"/>
  <c r="O2857" i="2"/>
  <c r="O2858" i="2"/>
  <c r="O2859" i="2"/>
  <c r="O2860" i="2"/>
  <c r="O2861" i="2"/>
  <c r="O2862" i="2"/>
  <c r="O2863" i="2"/>
  <c r="O2864" i="2"/>
  <c r="O2865" i="2"/>
  <c r="O2866" i="2"/>
  <c r="O2867" i="2"/>
  <c r="O2868" i="2"/>
  <c r="O2869" i="2"/>
  <c r="O2870" i="2"/>
  <c r="O2871" i="2"/>
  <c r="O2872" i="2"/>
  <c r="O2873" i="2"/>
  <c r="O2874" i="2"/>
  <c r="O2875" i="2"/>
  <c r="O2876" i="2"/>
  <c r="O2877" i="2"/>
  <c r="O2878" i="2"/>
  <c r="O2879" i="2"/>
  <c r="O2880" i="2"/>
  <c r="O2881" i="2"/>
  <c r="O2882" i="2"/>
  <c r="O2883" i="2"/>
  <c r="O2884" i="2"/>
  <c r="O2885" i="2"/>
  <c r="O2886" i="2"/>
  <c r="O2887" i="2"/>
  <c r="O2888" i="2"/>
  <c r="O2889" i="2"/>
  <c r="O2890" i="2"/>
  <c r="O2891" i="2"/>
  <c r="O2892" i="2"/>
  <c r="O2893" i="2"/>
  <c r="O2894" i="2"/>
  <c r="O2895" i="2"/>
  <c r="O2896" i="2"/>
  <c r="O2897" i="2"/>
  <c r="O2898" i="2"/>
  <c r="O2899" i="2"/>
  <c r="O2900" i="2"/>
  <c r="O2901" i="2"/>
  <c r="O2902" i="2"/>
  <c r="O2903" i="2"/>
  <c r="O2904" i="2"/>
  <c r="O2905" i="2"/>
  <c r="O2906" i="2"/>
  <c r="O2907" i="2"/>
  <c r="O2908" i="2"/>
  <c r="O2909" i="2"/>
  <c r="O2910" i="2"/>
  <c r="O2911" i="2"/>
  <c r="O2912" i="2"/>
  <c r="O2913" i="2"/>
  <c r="O2914" i="2"/>
  <c r="O2915" i="2"/>
  <c r="O2916" i="2"/>
  <c r="O2917" i="2"/>
  <c r="O2918" i="2"/>
  <c r="O2919" i="2"/>
  <c r="O2920" i="2"/>
  <c r="O2921" i="2"/>
  <c r="O2922" i="2"/>
  <c r="O2923" i="2"/>
  <c r="O2924" i="2"/>
  <c r="O2925" i="2"/>
  <c r="O2926" i="2"/>
  <c r="O2927" i="2"/>
  <c r="O2928" i="2"/>
  <c r="O2929" i="2"/>
  <c r="O2930" i="2"/>
  <c r="O2931" i="2"/>
  <c r="O2932" i="2"/>
  <c r="O2933" i="2"/>
  <c r="O2934" i="2"/>
  <c r="O2935" i="2"/>
  <c r="O2936" i="2"/>
  <c r="O2937" i="2"/>
  <c r="O2938" i="2"/>
  <c r="O2939" i="2"/>
  <c r="O2940" i="2"/>
  <c r="O2941" i="2"/>
  <c r="O2942" i="2"/>
  <c r="O2943" i="2"/>
  <c r="O2944" i="2"/>
  <c r="O2945" i="2"/>
  <c r="O2946" i="2"/>
  <c r="O2947" i="2"/>
  <c r="O2948" i="2"/>
  <c r="O2949" i="2"/>
  <c r="O2950" i="2"/>
  <c r="O2951" i="2"/>
  <c r="O2952" i="2"/>
  <c r="O2953" i="2"/>
  <c r="O2954" i="2"/>
  <c r="O2955" i="2"/>
  <c r="O2956" i="2"/>
  <c r="O2957" i="2"/>
  <c r="O2958" i="2"/>
  <c r="O2959" i="2"/>
  <c r="O2960" i="2"/>
  <c r="O2961" i="2"/>
  <c r="O2962" i="2"/>
  <c r="O2963" i="2"/>
  <c r="O2964" i="2"/>
  <c r="O2965" i="2"/>
  <c r="O2966" i="2"/>
  <c r="O2967" i="2"/>
  <c r="O2968" i="2"/>
  <c r="O2969" i="2"/>
  <c r="O2970" i="2"/>
  <c r="O2971" i="2"/>
  <c r="O2972" i="2"/>
  <c r="O2973" i="2"/>
  <c r="O2974" i="2"/>
  <c r="O2975" i="2"/>
  <c r="O2976" i="2"/>
  <c r="O2977" i="2"/>
  <c r="O2978" i="2"/>
  <c r="O2979" i="2"/>
  <c r="O2980" i="2"/>
  <c r="O2981" i="2"/>
  <c r="O2982" i="2"/>
  <c r="O2983" i="2"/>
  <c r="O2984" i="2"/>
  <c r="O2985" i="2"/>
  <c r="O2986" i="2"/>
  <c r="O2987" i="2"/>
  <c r="O2988" i="2"/>
  <c r="O2989" i="2"/>
  <c r="O2990" i="2"/>
  <c r="O2991" i="2"/>
  <c r="O2992" i="2"/>
  <c r="O2993" i="2"/>
  <c r="O2994" i="2"/>
  <c r="O2995" i="2"/>
  <c r="O2996" i="2"/>
  <c r="O2997" i="2"/>
  <c r="O2998" i="2"/>
  <c r="O2999" i="2"/>
  <c r="O3000" i="2"/>
  <c r="O3001" i="2"/>
  <c r="O3002" i="2"/>
  <c r="O3003" i="2"/>
  <c r="O3004" i="2"/>
  <c r="O3005" i="2"/>
  <c r="O3006" i="2"/>
  <c r="O3007" i="2"/>
  <c r="O3008" i="2"/>
  <c r="O3009" i="2"/>
  <c r="O3010" i="2"/>
  <c r="O3011" i="2"/>
  <c r="O3012" i="2"/>
  <c r="O3013" i="2"/>
  <c r="O3014" i="2"/>
  <c r="O3015" i="2"/>
  <c r="O3016" i="2"/>
  <c r="O3017" i="2"/>
  <c r="O3018" i="2"/>
  <c r="O3019" i="2"/>
  <c r="O3020" i="2"/>
  <c r="O3021" i="2"/>
  <c r="O3022" i="2"/>
  <c r="O3023" i="2"/>
  <c r="O3024" i="2"/>
  <c r="O3025" i="2"/>
  <c r="O3026" i="2"/>
  <c r="O3027" i="2"/>
  <c r="O3028" i="2"/>
  <c r="O3029" i="2"/>
  <c r="O3030" i="2"/>
  <c r="O3031" i="2"/>
  <c r="O3032" i="2"/>
  <c r="O3033" i="2"/>
  <c r="O3034" i="2"/>
  <c r="O3035" i="2"/>
  <c r="O3036" i="2"/>
  <c r="O3037" i="2"/>
  <c r="O3038" i="2"/>
  <c r="O3039" i="2"/>
  <c r="O3040" i="2"/>
  <c r="O3041" i="2"/>
  <c r="O3042" i="2"/>
  <c r="O3043" i="2"/>
  <c r="O3044" i="2"/>
  <c r="O3045" i="2"/>
  <c r="O3046" i="2"/>
  <c r="O3047" i="2"/>
  <c r="O3048" i="2"/>
  <c r="O3049" i="2"/>
  <c r="O3050" i="2"/>
  <c r="O3051" i="2"/>
  <c r="O3052" i="2"/>
  <c r="O3053" i="2"/>
  <c r="O3054" i="2"/>
  <c r="O3055" i="2"/>
  <c r="O3056" i="2"/>
  <c r="O3057" i="2"/>
  <c r="O3058" i="2"/>
  <c r="O3059" i="2"/>
  <c r="O3060" i="2"/>
  <c r="O3061" i="2"/>
  <c r="O3062" i="2"/>
  <c r="O3063" i="2"/>
  <c r="O3064" i="2"/>
  <c r="O3065" i="2"/>
  <c r="O3066" i="2"/>
  <c r="O3067" i="2"/>
  <c r="O3068" i="2"/>
  <c r="O3069" i="2"/>
  <c r="O3070" i="2"/>
  <c r="O3071" i="2"/>
  <c r="O3072" i="2"/>
  <c r="O3073" i="2"/>
  <c r="O3074" i="2"/>
  <c r="O3075" i="2"/>
  <c r="O3076" i="2"/>
  <c r="O3077" i="2"/>
  <c r="O3078" i="2"/>
  <c r="O3079" i="2"/>
  <c r="O3080" i="2"/>
  <c r="O3081" i="2"/>
  <c r="O3082" i="2"/>
  <c r="O3083" i="2"/>
  <c r="O3084" i="2"/>
  <c r="O3085" i="2"/>
  <c r="O3086" i="2"/>
  <c r="O3087" i="2"/>
  <c r="O3088" i="2"/>
  <c r="O3089" i="2"/>
  <c r="O3090" i="2"/>
  <c r="O3091" i="2"/>
  <c r="O3092" i="2"/>
  <c r="O3093" i="2"/>
  <c r="O3094" i="2"/>
  <c r="O3095" i="2"/>
  <c r="O3096" i="2"/>
  <c r="O3097" i="2"/>
  <c r="O3098" i="2"/>
  <c r="O3099" i="2"/>
  <c r="O3100" i="2"/>
  <c r="O3101" i="2"/>
  <c r="O3102" i="2"/>
  <c r="O3103" i="2"/>
  <c r="O3104" i="2"/>
  <c r="O3105" i="2"/>
  <c r="O3106" i="2"/>
  <c r="O3107" i="2"/>
  <c r="O3108" i="2"/>
  <c r="O3109" i="2"/>
  <c r="O3110" i="2"/>
  <c r="O3111" i="2"/>
  <c r="O3112" i="2"/>
  <c r="O3113" i="2"/>
  <c r="O3114" i="2"/>
  <c r="O3115" i="2"/>
  <c r="O3116" i="2"/>
  <c r="O3117" i="2"/>
  <c r="O3118" i="2"/>
  <c r="O3119" i="2"/>
  <c r="O3120" i="2"/>
  <c r="O3121" i="2"/>
  <c r="O3122" i="2"/>
  <c r="O3123" i="2"/>
  <c r="O3124" i="2"/>
  <c r="O3125" i="2"/>
  <c r="O3126" i="2"/>
  <c r="O3127" i="2"/>
  <c r="O3128" i="2"/>
  <c r="O3129" i="2"/>
  <c r="O3130" i="2"/>
  <c r="O3131" i="2"/>
  <c r="O3132" i="2"/>
  <c r="O3133" i="2"/>
  <c r="O3134" i="2"/>
  <c r="O3135" i="2"/>
  <c r="O3136" i="2"/>
  <c r="O3137" i="2"/>
  <c r="O3138" i="2"/>
  <c r="O3139" i="2"/>
  <c r="O3140" i="2"/>
  <c r="O3141" i="2"/>
  <c r="O3142" i="2"/>
  <c r="O3143" i="2"/>
  <c r="O3144" i="2"/>
  <c r="O3145" i="2"/>
  <c r="O3146" i="2"/>
  <c r="O3147" i="2"/>
  <c r="O3148" i="2"/>
  <c r="O3149" i="2"/>
  <c r="O3150" i="2"/>
  <c r="O3151" i="2"/>
  <c r="O3152" i="2"/>
  <c r="O3153" i="2"/>
  <c r="O3154" i="2"/>
  <c r="O3155" i="2"/>
  <c r="O3156" i="2"/>
  <c r="O3157" i="2"/>
  <c r="O3158" i="2"/>
  <c r="O3159" i="2"/>
  <c r="O3160" i="2"/>
  <c r="O3161" i="2"/>
  <c r="O3162" i="2"/>
  <c r="O3163" i="2"/>
  <c r="O3164" i="2"/>
  <c r="O3165" i="2"/>
  <c r="O3166" i="2"/>
  <c r="O3167" i="2"/>
  <c r="O3168" i="2"/>
  <c r="O3169" i="2"/>
  <c r="O3170" i="2"/>
  <c r="O3171" i="2"/>
  <c r="O3172" i="2"/>
  <c r="O3173" i="2"/>
  <c r="O3174" i="2"/>
  <c r="O3175" i="2"/>
  <c r="O3176" i="2"/>
  <c r="O3177" i="2"/>
  <c r="O3178" i="2"/>
  <c r="O3179" i="2"/>
  <c r="O3180" i="2"/>
  <c r="O3181" i="2"/>
  <c r="O3182" i="2"/>
  <c r="O3183" i="2"/>
  <c r="O3184" i="2"/>
  <c r="O3185" i="2"/>
  <c r="O3186" i="2"/>
  <c r="O3187" i="2"/>
  <c r="O3188" i="2"/>
  <c r="O3189" i="2"/>
  <c r="O3190" i="2"/>
  <c r="O3191" i="2"/>
  <c r="O3192" i="2"/>
  <c r="O3193" i="2"/>
  <c r="O3194" i="2"/>
  <c r="O3195" i="2"/>
  <c r="O3196" i="2"/>
  <c r="O3197" i="2"/>
  <c r="O3198" i="2"/>
  <c r="O3199" i="2"/>
  <c r="O3200" i="2"/>
  <c r="O3201" i="2"/>
  <c r="O3202" i="2"/>
  <c r="O3203" i="2"/>
  <c r="O3204" i="2"/>
  <c r="O3205" i="2"/>
  <c r="O3206" i="2"/>
  <c r="O3207" i="2"/>
  <c r="O3208" i="2"/>
  <c r="O3209" i="2"/>
  <c r="O3210" i="2"/>
  <c r="O3211" i="2"/>
  <c r="O3212" i="2"/>
  <c r="O3213" i="2"/>
  <c r="O3214" i="2"/>
  <c r="O3215" i="2"/>
  <c r="O3216" i="2"/>
  <c r="O3217" i="2"/>
  <c r="O3218" i="2"/>
  <c r="O3219" i="2"/>
  <c r="O3220" i="2"/>
  <c r="O3221" i="2"/>
  <c r="O3222" i="2"/>
  <c r="O3223" i="2"/>
  <c r="O3224" i="2"/>
  <c r="O3225" i="2"/>
  <c r="O3226" i="2"/>
  <c r="O3227" i="2"/>
  <c r="O3228" i="2"/>
  <c r="O3229" i="2"/>
  <c r="O3230" i="2"/>
  <c r="O3231" i="2"/>
  <c r="O3232" i="2"/>
  <c r="O3233" i="2"/>
  <c r="O3234" i="2"/>
  <c r="O3235" i="2"/>
  <c r="O3236" i="2"/>
  <c r="O3237" i="2"/>
  <c r="O3238" i="2"/>
  <c r="O3239" i="2"/>
  <c r="O3240" i="2"/>
  <c r="O3241" i="2"/>
  <c r="O3242" i="2"/>
  <c r="O3243" i="2"/>
  <c r="O3244" i="2"/>
  <c r="O3245" i="2"/>
  <c r="O3246" i="2"/>
  <c r="O3247" i="2"/>
  <c r="O3248" i="2"/>
  <c r="O3249" i="2"/>
  <c r="O3250" i="2"/>
  <c r="O3251" i="2"/>
  <c r="O3252" i="2"/>
  <c r="O3253" i="2"/>
  <c r="O3254" i="2"/>
  <c r="O3255" i="2"/>
  <c r="O3256" i="2"/>
  <c r="O3257" i="2"/>
  <c r="O3258" i="2"/>
  <c r="O3259" i="2"/>
  <c r="O3260" i="2"/>
  <c r="O3261" i="2"/>
  <c r="O3262" i="2"/>
  <c r="O3263" i="2"/>
  <c r="O3264" i="2"/>
  <c r="O3265" i="2"/>
  <c r="O3266" i="2"/>
  <c r="O3267" i="2"/>
  <c r="O3268" i="2"/>
  <c r="O3269" i="2"/>
  <c r="O3270" i="2"/>
  <c r="O3271" i="2"/>
  <c r="O3272" i="2"/>
  <c r="O3273" i="2"/>
  <c r="O3274" i="2"/>
  <c r="O3275" i="2"/>
  <c r="O3276" i="2"/>
  <c r="O3277" i="2"/>
  <c r="O3278" i="2"/>
  <c r="O3279" i="2"/>
  <c r="O3280" i="2"/>
  <c r="O3281" i="2"/>
  <c r="O3282" i="2"/>
  <c r="O3283" i="2"/>
  <c r="O3284" i="2"/>
  <c r="O3285" i="2"/>
  <c r="O3286" i="2"/>
  <c r="O3287" i="2"/>
  <c r="O3288" i="2"/>
  <c r="O3289" i="2"/>
  <c r="O3290" i="2"/>
  <c r="O3291" i="2"/>
  <c r="O3292" i="2"/>
  <c r="O3293" i="2"/>
  <c r="O3294" i="2"/>
  <c r="O3295" i="2"/>
  <c r="O3296" i="2"/>
  <c r="O3297" i="2"/>
  <c r="O3298" i="2"/>
  <c r="O3299" i="2"/>
  <c r="O3300" i="2"/>
  <c r="O3301" i="2"/>
  <c r="O3302" i="2"/>
  <c r="O3303" i="2"/>
  <c r="O3304" i="2"/>
  <c r="O3305" i="2"/>
  <c r="O3306" i="2"/>
  <c r="O3307" i="2"/>
  <c r="O3308" i="2"/>
  <c r="O3309" i="2"/>
  <c r="O3310" i="2"/>
  <c r="O3311" i="2"/>
  <c r="O3312" i="2"/>
  <c r="O3313" i="2"/>
  <c r="O3314" i="2"/>
  <c r="O3315" i="2"/>
  <c r="O3316" i="2"/>
  <c r="O3317" i="2"/>
  <c r="O3318" i="2"/>
  <c r="O3319" i="2"/>
  <c r="O3320" i="2"/>
  <c r="O3321" i="2"/>
  <c r="O3322" i="2"/>
  <c r="O3323" i="2"/>
  <c r="O3324" i="2"/>
  <c r="O3325" i="2"/>
  <c r="O3326" i="2"/>
  <c r="O3327" i="2"/>
  <c r="O3328" i="2"/>
  <c r="O3329" i="2"/>
  <c r="O3330" i="2"/>
  <c r="O3331" i="2"/>
  <c r="O3332" i="2"/>
  <c r="O3333" i="2"/>
  <c r="O3334" i="2"/>
  <c r="O3335" i="2"/>
  <c r="O3336" i="2"/>
  <c r="O3337" i="2"/>
  <c r="O3338" i="2"/>
  <c r="O3339" i="2"/>
  <c r="O3340" i="2"/>
  <c r="O3341" i="2"/>
  <c r="O3342" i="2"/>
  <c r="O3343" i="2"/>
  <c r="O3344" i="2"/>
  <c r="O3345" i="2"/>
  <c r="O3346" i="2"/>
  <c r="O3347" i="2"/>
  <c r="O3348" i="2"/>
  <c r="O3349" i="2"/>
  <c r="O3350" i="2"/>
  <c r="O3351" i="2"/>
  <c r="O3352" i="2"/>
  <c r="O3353" i="2"/>
  <c r="O3354" i="2"/>
  <c r="O3355" i="2"/>
  <c r="O3356" i="2"/>
  <c r="O3357" i="2"/>
  <c r="O3358" i="2"/>
  <c r="O3359" i="2"/>
  <c r="O3360" i="2"/>
  <c r="O3361" i="2"/>
  <c r="O3362" i="2"/>
  <c r="O3363" i="2"/>
  <c r="O3364" i="2"/>
  <c r="O3365" i="2"/>
  <c r="O3366" i="2"/>
  <c r="O3367" i="2"/>
  <c r="O3368" i="2"/>
  <c r="O3369" i="2"/>
  <c r="O3370" i="2"/>
  <c r="O3371" i="2"/>
  <c r="O3372" i="2"/>
  <c r="O3373" i="2"/>
  <c r="O3374" i="2"/>
  <c r="O3375" i="2"/>
  <c r="O3376" i="2"/>
  <c r="O3377" i="2"/>
  <c r="O3378" i="2"/>
  <c r="O3379" i="2"/>
  <c r="O3380" i="2"/>
  <c r="O3381" i="2"/>
  <c r="O3382" i="2"/>
  <c r="O3383" i="2"/>
  <c r="O3384" i="2"/>
  <c r="O3385" i="2"/>
  <c r="O3386" i="2"/>
  <c r="O3387" i="2"/>
  <c r="O3388" i="2"/>
  <c r="O3389" i="2"/>
  <c r="O3390" i="2"/>
  <c r="O3391" i="2"/>
  <c r="O3392" i="2"/>
  <c r="O3393" i="2"/>
  <c r="O3394" i="2"/>
  <c r="O3395" i="2"/>
  <c r="O3396" i="2"/>
  <c r="O3397" i="2"/>
  <c r="O3398" i="2"/>
  <c r="O3399" i="2"/>
  <c r="O3400" i="2"/>
  <c r="O3401" i="2"/>
  <c r="O3402" i="2"/>
  <c r="O3403" i="2"/>
  <c r="O3404" i="2"/>
  <c r="O3405" i="2"/>
  <c r="O3406" i="2"/>
  <c r="O3407" i="2"/>
  <c r="O3408" i="2"/>
  <c r="O3409" i="2"/>
  <c r="O3410" i="2"/>
  <c r="O3411" i="2"/>
  <c r="O3412" i="2"/>
  <c r="O3413" i="2"/>
  <c r="O3414" i="2"/>
  <c r="O3415" i="2"/>
  <c r="O3416" i="2"/>
  <c r="O3417" i="2"/>
  <c r="O3418" i="2"/>
  <c r="O3419" i="2"/>
  <c r="O3420" i="2"/>
  <c r="O3421" i="2"/>
  <c r="O3422" i="2"/>
  <c r="O3423" i="2"/>
  <c r="O3424" i="2"/>
  <c r="O3425" i="2"/>
  <c r="O3426" i="2"/>
  <c r="O3427" i="2"/>
  <c r="O3428" i="2"/>
  <c r="O3429" i="2"/>
  <c r="O3430" i="2"/>
  <c r="O3431" i="2"/>
  <c r="O3432" i="2"/>
  <c r="O3433" i="2"/>
  <c r="O3434" i="2"/>
  <c r="O3435" i="2"/>
  <c r="O3436" i="2"/>
  <c r="O3437" i="2"/>
  <c r="O3438" i="2"/>
  <c r="O3439" i="2"/>
  <c r="O3440" i="2"/>
  <c r="O3441" i="2"/>
  <c r="O3442" i="2"/>
  <c r="O3443" i="2"/>
  <c r="O3444" i="2"/>
  <c r="O3445" i="2"/>
  <c r="O3446" i="2"/>
  <c r="O3447" i="2"/>
  <c r="O3448" i="2"/>
  <c r="O3449" i="2"/>
  <c r="O3450" i="2"/>
  <c r="O3451" i="2"/>
  <c r="O3452" i="2"/>
  <c r="O3453" i="2"/>
  <c r="O3454" i="2"/>
  <c r="O3455" i="2"/>
  <c r="O3456" i="2"/>
  <c r="O3457" i="2"/>
  <c r="O3458" i="2"/>
  <c r="O3459" i="2"/>
  <c r="O3460" i="2"/>
  <c r="O3461" i="2"/>
  <c r="O3462" i="2"/>
  <c r="O3463" i="2"/>
  <c r="O3464" i="2"/>
  <c r="O3465" i="2"/>
  <c r="O3466" i="2"/>
  <c r="O3467" i="2"/>
  <c r="O3468" i="2"/>
  <c r="O3469" i="2"/>
  <c r="O3470" i="2"/>
  <c r="O3471" i="2"/>
  <c r="O3472" i="2"/>
  <c r="O3473" i="2"/>
  <c r="O3474" i="2"/>
  <c r="O3475" i="2"/>
  <c r="O3476" i="2"/>
  <c r="O3477" i="2"/>
  <c r="O3478" i="2"/>
  <c r="O3479" i="2"/>
  <c r="O3480" i="2"/>
  <c r="O3481" i="2"/>
  <c r="O3482" i="2"/>
  <c r="O3483" i="2"/>
  <c r="O3484" i="2"/>
  <c r="O3485" i="2"/>
  <c r="O3486" i="2"/>
  <c r="O3487" i="2"/>
  <c r="O3488" i="2"/>
  <c r="O3489" i="2"/>
  <c r="O3490" i="2"/>
  <c r="O3491" i="2"/>
  <c r="O3492" i="2"/>
  <c r="O3493" i="2"/>
  <c r="O3494" i="2"/>
  <c r="O3495" i="2"/>
  <c r="O3496" i="2"/>
  <c r="O3497" i="2"/>
  <c r="O3498" i="2"/>
  <c r="O3499" i="2"/>
  <c r="O3500" i="2"/>
  <c r="O3501" i="2"/>
  <c r="O3502" i="2"/>
  <c r="O3503" i="2"/>
  <c r="O3504" i="2"/>
  <c r="O3505" i="2"/>
  <c r="O3506" i="2"/>
  <c r="O3507" i="2"/>
  <c r="O3508" i="2"/>
  <c r="O3509" i="2"/>
  <c r="O3510" i="2"/>
  <c r="O3511" i="2"/>
  <c r="O3512" i="2"/>
  <c r="O3513" i="2"/>
  <c r="O3514" i="2"/>
  <c r="O3515" i="2"/>
  <c r="O3516" i="2"/>
  <c r="O3517" i="2"/>
  <c r="O3518" i="2"/>
  <c r="O3519" i="2"/>
  <c r="O3520" i="2"/>
  <c r="O3521" i="2"/>
  <c r="O3522" i="2"/>
  <c r="O3523" i="2"/>
  <c r="O3524" i="2"/>
  <c r="O3525" i="2"/>
  <c r="O3526" i="2"/>
  <c r="O3527" i="2"/>
  <c r="O3528" i="2"/>
  <c r="O3529" i="2"/>
  <c r="O3530" i="2"/>
  <c r="O3531" i="2"/>
  <c r="O3532" i="2"/>
  <c r="O3533" i="2"/>
  <c r="O3534" i="2"/>
  <c r="O3535" i="2"/>
  <c r="O3536" i="2"/>
  <c r="O3537" i="2"/>
  <c r="O3538" i="2"/>
  <c r="O3539" i="2"/>
  <c r="O3540" i="2"/>
  <c r="O3541" i="2"/>
  <c r="O3542" i="2"/>
  <c r="O3543" i="2"/>
  <c r="O3544" i="2"/>
  <c r="O3545" i="2"/>
  <c r="O3546" i="2"/>
  <c r="O3547" i="2"/>
  <c r="O3548" i="2"/>
  <c r="O3549" i="2"/>
  <c r="O3550" i="2"/>
  <c r="O3551" i="2"/>
  <c r="O3552" i="2"/>
  <c r="O3553" i="2"/>
  <c r="O3554" i="2"/>
  <c r="O3555" i="2"/>
  <c r="O3556" i="2"/>
  <c r="O3557" i="2"/>
  <c r="O3558" i="2"/>
  <c r="O3559" i="2"/>
  <c r="O3560" i="2"/>
  <c r="O3561" i="2"/>
  <c r="O3562" i="2"/>
  <c r="O3563" i="2"/>
  <c r="O3564" i="2"/>
  <c r="O3565" i="2"/>
  <c r="O3566" i="2"/>
  <c r="O3567" i="2"/>
  <c r="O3568" i="2"/>
  <c r="O3569" i="2"/>
  <c r="O3570" i="2"/>
  <c r="O3571" i="2"/>
  <c r="O3572" i="2"/>
  <c r="O3573" i="2"/>
  <c r="O3574" i="2"/>
  <c r="O3575" i="2"/>
  <c r="O3576" i="2"/>
  <c r="O3577" i="2"/>
  <c r="O3578" i="2"/>
  <c r="O3579" i="2"/>
  <c r="O3580" i="2"/>
  <c r="O3581" i="2"/>
  <c r="O3582" i="2"/>
  <c r="O3583" i="2"/>
  <c r="O3584" i="2"/>
  <c r="O3585" i="2"/>
  <c r="O3586" i="2"/>
  <c r="O3587" i="2"/>
  <c r="O3588" i="2"/>
  <c r="O3589" i="2"/>
  <c r="O3590" i="2"/>
  <c r="O3591" i="2"/>
  <c r="O3592" i="2"/>
  <c r="O3593" i="2"/>
  <c r="O3594" i="2"/>
  <c r="O3595" i="2"/>
  <c r="O3596" i="2"/>
  <c r="O3597" i="2"/>
  <c r="O3598" i="2"/>
  <c r="O3599" i="2"/>
  <c r="O3600" i="2"/>
  <c r="O3601" i="2"/>
  <c r="O3602" i="2"/>
  <c r="O3603" i="2"/>
  <c r="O3604" i="2"/>
  <c r="O3605" i="2"/>
  <c r="O3606" i="2"/>
  <c r="O3607" i="2"/>
  <c r="O3608" i="2"/>
  <c r="O3609" i="2"/>
  <c r="O3610" i="2"/>
  <c r="O3611" i="2"/>
  <c r="O3612" i="2"/>
  <c r="O3613" i="2"/>
  <c r="O3614" i="2"/>
  <c r="O3615" i="2"/>
  <c r="O3616" i="2"/>
  <c r="O3617" i="2"/>
  <c r="O3618" i="2"/>
  <c r="O3619" i="2"/>
  <c r="O3620" i="2"/>
  <c r="O3621" i="2"/>
  <c r="O3622" i="2"/>
  <c r="O3623" i="2"/>
  <c r="O3624" i="2"/>
  <c r="O3625" i="2"/>
  <c r="O3626" i="2"/>
  <c r="O3627" i="2"/>
  <c r="O3628" i="2"/>
  <c r="O3629" i="2"/>
  <c r="O3630" i="2"/>
  <c r="O3631" i="2"/>
  <c r="O3632" i="2"/>
  <c r="O3633" i="2"/>
  <c r="O3634" i="2"/>
  <c r="O3635" i="2"/>
  <c r="O3636" i="2"/>
  <c r="O3637" i="2"/>
  <c r="O3638" i="2"/>
  <c r="O3639" i="2"/>
  <c r="O3640" i="2"/>
  <c r="O3641" i="2"/>
  <c r="O3642" i="2"/>
  <c r="O3643" i="2"/>
  <c r="O3644" i="2"/>
  <c r="O3645" i="2"/>
  <c r="O3646" i="2"/>
  <c r="O3647" i="2"/>
  <c r="O3648" i="2"/>
  <c r="O3649" i="2"/>
  <c r="O3650" i="2"/>
  <c r="O3651" i="2"/>
  <c r="O3652" i="2"/>
  <c r="O3653" i="2"/>
  <c r="O3654" i="2"/>
  <c r="O3655" i="2"/>
  <c r="O3656" i="2"/>
  <c r="O3657" i="2"/>
  <c r="O3658" i="2"/>
  <c r="O3659" i="2"/>
  <c r="O3660" i="2"/>
  <c r="O3661" i="2"/>
  <c r="O3662" i="2"/>
  <c r="O3663" i="2"/>
  <c r="O3664" i="2"/>
  <c r="O3665" i="2"/>
  <c r="O3666" i="2"/>
  <c r="O3667" i="2"/>
  <c r="O3668" i="2"/>
  <c r="O3669" i="2"/>
  <c r="O3670" i="2"/>
  <c r="O3671" i="2"/>
  <c r="O3672" i="2"/>
  <c r="O3673" i="2"/>
  <c r="O3674" i="2"/>
  <c r="O3675" i="2"/>
  <c r="O3676" i="2"/>
  <c r="O3677" i="2"/>
  <c r="O3678" i="2"/>
  <c r="O3679" i="2"/>
  <c r="O3680" i="2"/>
  <c r="O3681" i="2"/>
  <c r="O3682" i="2"/>
  <c r="O3683" i="2"/>
  <c r="O3684" i="2"/>
  <c r="O3685" i="2"/>
  <c r="O3686" i="2"/>
  <c r="O3687" i="2"/>
  <c r="O3688" i="2"/>
  <c r="O3689" i="2"/>
  <c r="O3690" i="2"/>
  <c r="O3691" i="2"/>
  <c r="O3692" i="2"/>
  <c r="O3693" i="2"/>
  <c r="O3694" i="2"/>
  <c r="O3695" i="2"/>
  <c r="O3696" i="2"/>
  <c r="O3697" i="2"/>
  <c r="B9" i="2" l="1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1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1629" i="2"/>
  <c r="B1630" i="2"/>
  <c r="B1631" i="2"/>
  <c r="B1632" i="2"/>
  <c r="B1633" i="2"/>
  <c r="B1634" i="2"/>
  <c r="B1635" i="2"/>
  <c r="B1636" i="2"/>
  <c r="B1637" i="2"/>
  <c r="B1638" i="2"/>
  <c r="B1639" i="2"/>
  <c r="B1640" i="2"/>
  <c r="B1641" i="2"/>
  <c r="B1642" i="2"/>
  <c r="B1643" i="2"/>
  <c r="B1644" i="2"/>
  <c r="B1645" i="2"/>
  <c r="B1646" i="2"/>
  <c r="B1647" i="2"/>
  <c r="B1648" i="2"/>
  <c r="B1649" i="2"/>
  <c r="B1650" i="2"/>
  <c r="B1651" i="2"/>
  <c r="B1652" i="2"/>
  <c r="B1653" i="2"/>
  <c r="B1654" i="2"/>
  <c r="B1655" i="2"/>
  <c r="B1656" i="2"/>
  <c r="B1657" i="2"/>
  <c r="B1658" i="2"/>
  <c r="B1659" i="2"/>
  <c r="B1660" i="2"/>
  <c r="B1661" i="2"/>
  <c r="B1662" i="2"/>
  <c r="B1663" i="2"/>
  <c r="B1664" i="2"/>
  <c r="B1665" i="2"/>
  <c r="B1666" i="2"/>
  <c r="B1667" i="2"/>
  <c r="B1668" i="2"/>
  <c r="B1669" i="2"/>
  <c r="B1670" i="2"/>
  <c r="B1671" i="2"/>
  <c r="B1672" i="2"/>
  <c r="B1673" i="2"/>
  <c r="B1674" i="2"/>
  <c r="B1675" i="2"/>
  <c r="B1676" i="2"/>
  <c r="B1677" i="2"/>
  <c r="B1678" i="2"/>
  <c r="B1679" i="2"/>
  <c r="B1680" i="2"/>
  <c r="B1681" i="2"/>
  <c r="B1682" i="2"/>
  <c r="B1683" i="2"/>
  <c r="B1684" i="2"/>
  <c r="B1685" i="2"/>
  <c r="B1686" i="2"/>
  <c r="B1687" i="2"/>
  <c r="B1688" i="2"/>
  <c r="B1689" i="2"/>
  <c r="B1690" i="2"/>
  <c r="B1691" i="2"/>
  <c r="B1692" i="2"/>
  <c r="B1693" i="2"/>
  <c r="B1694" i="2"/>
  <c r="B1695" i="2"/>
  <c r="B1696" i="2"/>
  <c r="B1697" i="2"/>
  <c r="B1698" i="2"/>
  <c r="B1699" i="2"/>
  <c r="B1700" i="2"/>
  <c r="B1701" i="2"/>
  <c r="B1702" i="2"/>
  <c r="B1703" i="2"/>
  <c r="B1704" i="2"/>
  <c r="B1705" i="2"/>
  <c r="B1706" i="2"/>
  <c r="B1707" i="2"/>
  <c r="B1708" i="2"/>
  <c r="B1709" i="2"/>
  <c r="B1710" i="2"/>
  <c r="B1711" i="2"/>
  <c r="B1712" i="2"/>
  <c r="B1713" i="2"/>
  <c r="B1714" i="2"/>
  <c r="B1715" i="2"/>
  <c r="B1716" i="2"/>
  <c r="B1717" i="2"/>
  <c r="B1718" i="2"/>
  <c r="B1719" i="2"/>
  <c r="B1720" i="2"/>
  <c r="B1721" i="2"/>
  <c r="B1722" i="2"/>
  <c r="B1723" i="2"/>
  <c r="B1724" i="2"/>
  <c r="B1725" i="2"/>
  <c r="B1726" i="2"/>
  <c r="B1727" i="2"/>
  <c r="B1728" i="2"/>
  <c r="B1729" i="2"/>
  <c r="B1730" i="2"/>
  <c r="B1731" i="2"/>
  <c r="B1732" i="2"/>
  <c r="B1733" i="2"/>
  <c r="B1734" i="2"/>
  <c r="B1735" i="2"/>
  <c r="B1736" i="2"/>
  <c r="B1737" i="2"/>
  <c r="B1738" i="2"/>
  <c r="B1739" i="2"/>
  <c r="B1740" i="2"/>
  <c r="B1741" i="2"/>
  <c r="B1742" i="2"/>
  <c r="B1743" i="2"/>
  <c r="B1744" i="2"/>
  <c r="B1745" i="2"/>
  <c r="B1746" i="2"/>
  <c r="B1747" i="2"/>
  <c r="B1748" i="2"/>
  <c r="B1749" i="2"/>
  <c r="B1750" i="2"/>
  <c r="B1751" i="2"/>
  <c r="B1752" i="2"/>
  <c r="B1753" i="2"/>
  <c r="B1754" i="2"/>
  <c r="B1755" i="2"/>
  <c r="B1756" i="2"/>
  <c r="B1757" i="2"/>
  <c r="B1758" i="2"/>
  <c r="B1759" i="2"/>
  <c r="B1760" i="2"/>
  <c r="B1761" i="2"/>
  <c r="B1762" i="2"/>
  <c r="B1763" i="2"/>
  <c r="B1764" i="2"/>
  <c r="B1765" i="2"/>
  <c r="B1766" i="2"/>
  <c r="B1767" i="2"/>
  <c r="B1768" i="2"/>
  <c r="B1769" i="2"/>
  <c r="B1770" i="2"/>
  <c r="B1771" i="2"/>
  <c r="B1772" i="2"/>
  <c r="B1773" i="2"/>
  <c r="B1774" i="2"/>
  <c r="B1775" i="2"/>
  <c r="B1776" i="2"/>
  <c r="B1777" i="2"/>
  <c r="B1778" i="2"/>
  <c r="B1779" i="2"/>
  <c r="B1780" i="2"/>
  <c r="B1781" i="2"/>
  <c r="B1782" i="2"/>
  <c r="B1783" i="2"/>
  <c r="B1784" i="2"/>
  <c r="B1785" i="2"/>
  <c r="B1786" i="2"/>
  <c r="B1787" i="2"/>
  <c r="B1788" i="2"/>
  <c r="B1789" i="2"/>
  <c r="B1790" i="2"/>
  <c r="B1791" i="2"/>
  <c r="B1792" i="2"/>
  <c r="B1793" i="2"/>
  <c r="B1794" i="2"/>
  <c r="B1795" i="2"/>
  <c r="B1796" i="2"/>
  <c r="B1797" i="2"/>
  <c r="B1798" i="2"/>
  <c r="B1799" i="2"/>
  <c r="B1800" i="2"/>
  <c r="B1801" i="2"/>
  <c r="B1802" i="2"/>
  <c r="B1803" i="2"/>
  <c r="B1804" i="2"/>
  <c r="B1805" i="2"/>
  <c r="B1806" i="2"/>
  <c r="B1807" i="2"/>
  <c r="B1808" i="2"/>
  <c r="B1809" i="2"/>
  <c r="B1810" i="2"/>
  <c r="B1811" i="2"/>
  <c r="B1812" i="2"/>
  <c r="B1813" i="2"/>
  <c r="B1814" i="2"/>
  <c r="B1815" i="2"/>
  <c r="B1816" i="2"/>
  <c r="B1817" i="2"/>
  <c r="B1818" i="2"/>
  <c r="B1819" i="2"/>
  <c r="B1820" i="2"/>
  <c r="B1821" i="2"/>
  <c r="B1822" i="2"/>
  <c r="B1823" i="2"/>
  <c r="B1824" i="2"/>
  <c r="B1825" i="2"/>
  <c r="B1826" i="2"/>
  <c r="B1827" i="2"/>
  <c r="B1828" i="2"/>
  <c r="B1829" i="2"/>
  <c r="B1830" i="2"/>
  <c r="B1831" i="2"/>
  <c r="B1832" i="2"/>
  <c r="B1833" i="2"/>
  <c r="B1834" i="2"/>
  <c r="B1835" i="2"/>
  <c r="B1836" i="2"/>
  <c r="B1837" i="2"/>
  <c r="B1838" i="2"/>
  <c r="B1839" i="2"/>
  <c r="B1840" i="2"/>
  <c r="B1841" i="2"/>
  <c r="B1842" i="2"/>
  <c r="B1843" i="2"/>
  <c r="B1844" i="2"/>
  <c r="B1845" i="2"/>
  <c r="B1846" i="2"/>
  <c r="B1847" i="2"/>
  <c r="B1848" i="2"/>
  <c r="B1849" i="2"/>
  <c r="B1850" i="2"/>
  <c r="B1851" i="2"/>
  <c r="B1852" i="2"/>
  <c r="B1853" i="2"/>
  <c r="B1854" i="2"/>
  <c r="B1855" i="2"/>
  <c r="B1856" i="2"/>
  <c r="B1857" i="2"/>
  <c r="B1858" i="2"/>
  <c r="B1859" i="2"/>
  <c r="B1860" i="2"/>
  <c r="B1861" i="2"/>
  <c r="B1862" i="2"/>
  <c r="B1863" i="2"/>
  <c r="B1864" i="2"/>
  <c r="B1865" i="2"/>
  <c r="B1866" i="2"/>
  <c r="B1867" i="2"/>
  <c r="B1868" i="2"/>
  <c r="B1869" i="2"/>
  <c r="B1870" i="2"/>
  <c r="B1871" i="2"/>
  <c r="B1872" i="2"/>
  <c r="B1873" i="2"/>
  <c r="B1874" i="2"/>
  <c r="B1875" i="2"/>
  <c r="B1876" i="2"/>
  <c r="B1877" i="2"/>
  <c r="B1878" i="2"/>
  <c r="B1879" i="2"/>
  <c r="B1880" i="2"/>
  <c r="B1881" i="2"/>
  <c r="B1882" i="2"/>
  <c r="B1883" i="2"/>
  <c r="B1884" i="2"/>
  <c r="B1885" i="2"/>
  <c r="B1886" i="2"/>
  <c r="B1887" i="2"/>
  <c r="B1888" i="2"/>
  <c r="B1889" i="2"/>
  <c r="B1890" i="2"/>
  <c r="B1891" i="2"/>
  <c r="B1892" i="2"/>
  <c r="B1893" i="2"/>
  <c r="B1894" i="2"/>
  <c r="B1895" i="2"/>
  <c r="B1896" i="2"/>
  <c r="B1897" i="2"/>
  <c r="B1898" i="2"/>
  <c r="B1899" i="2"/>
  <c r="B1900" i="2"/>
  <c r="B1901" i="2"/>
  <c r="B1902" i="2"/>
  <c r="B1903" i="2"/>
  <c r="B1904" i="2"/>
  <c r="B1905" i="2"/>
  <c r="B1906" i="2"/>
  <c r="B1907" i="2"/>
  <c r="B1908" i="2"/>
  <c r="B1909" i="2"/>
  <c r="B1910" i="2"/>
  <c r="B1911" i="2"/>
  <c r="B1912" i="2"/>
  <c r="B1913" i="2"/>
  <c r="B1914" i="2"/>
  <c r="B1915" i="2"/>
  <c r="B1916" i="2"/>
  <c r="B1917" i="2"/>
  <c r="B1918" i="2"/>
  <c r="B1919" i="2"/>
  <c r="B1920" i="2"/>
  <c r="B1921" i="2"/>
  <c r="B1922" i="2"/>
  <c r="B1923" i="2"/>
  <c r="B1924" i="2"/>
  <c r="B1925" i="2"/>
  <c r="B1926" i="2"/>
  <c r="B1927" i="2"/>
  <c r="B1928" i="2"/>
  <c r="B1929" i="2"/>
  <c r="B1930" i="2"/>
  <c r="B1931" i="2"/>
  <c r="B1932" i="2"/>
  <c r="B1933" i="2"/>
  <c r="B1934" i="2"/>
  <c r="B1935" i="2"/>
  <c r="B1936" i="2"/>
  <c r="B1937" i="2"/>
  <c r="B1938" i="2"/>
  <c r="B1939" i="2"/>
  <c r="B1940" i="2"/>
  <c r="B1941" i="2"/>
  <c r="B1942" i="2"/>
  <c r="B1943" i="2"/>
  <c r="B1944" i="2"/>
  <c r="B1945" i="2"/>
  <c r="B1946" i="2"/>
  <c r="B1947" i="2"/>
  <c r="B1948" i="2"/>
  <c r="B1949" i="2"/>
  <c r="B1950" i="2"/>
  <c r="B1951" i="2"/>
  <c r="B1952" i="2"/>
  <c r="B1953" i="2"/>
  <c r="B1954" i="2"/>
  <c r="B1955" i="2"/>
  <c r="B1956" i="2"/>
  <c r="B1957" i="2"/>
  <c r="B1958" i="2"/>
  <c r="B1959" i="2"/>
  <c r="B1960" i="2"/>
  <c r="B1961" i="2"/>
  <c r="B1962" i="2"/>
  <c r="B1963" i="2"/>
  <c r="B1964" i="2"/>
  <c r="B1965" i="2"/>
  <c r="B1966" i="2"/>
  <c r="B1967" i="2"/>
  <c r="B1968" i="2"/>
  <c r="B1969" i="2"/>
  <c r="B1970" i="2"/>
  <c r="B1971" i="2"/>
  <c r="B1972" i="2"/>
  <c r="B1973" i="2"/>
  <c r="B1974" i="2"/>
  <c r="B1975" i="2"/>
  <c r="B1976" i="2"/>
  <c r="B1977" i="2"/>
  <c r="B1978" i="2"/>
  <c r="B1979" i="2"/>
  <c r="B1980" i="2"/>
  <c r="B1981" i="2"/>
  <c r="B1982" i="2"/>
  <c r="B1983" i="2"/>
  <c r="B1984" i="2"/>
  <c r="B1985" i="2"/>
  <c r="B1986" i="2"/>
  <c r="B1987" i="2"/>
  <c r="B1988" i="2"/>
  <c r="B1989" i="2"/>
  <c r="B1990" i="2"/>
  <c r="B1991" i="2"/>
  <c r="B1992" i="2"/>
  <c r="B1993" i="2"/>
  <c r="B1994" i="2"/>
  <c r="B1995" i="2"/>
  <c r="B1996" i="2"/>
  <c r="B1997" i="2"/>
  <c r="B1998" i="2"/>
  <c r="B1999" i="2"/>
  <c r="B2000" i="2"/>
  <c r="B2001" i="2"/>
  <c r="B2002" i="2"/>
  <c r="B2003" i="2"/>
  <c r="B2004" i="2"/>
  <c r="B2005" i="2"/>
  <c r="B2006" i="2"/>
  <c r="B2007" i="2"/>
  <c r="B2008" i="2"/>
  <c r="B2009" i="2"/>
  <c r="B2010" i="2"/>
  <c r="B2011" i="2"/>
  <c r="B2012" i="2"/>
  <c r="B2013" i="2"/>
  <c r="B2014" i="2"/>
  <c r="B2015" i="2"/>
  <c r="B2016" i="2"/>
  <c r="B2017" i="2"/>
  <c r="B2018" i="2"/>
  <c r="B2019" i="2"/>
  <c r="B2020" i="2"/>
  <c r="B2021" i="2"/>
  <c r="B2022" i="2"/>
  <c r="B2023" i="2"/>
  <c r="B2024" i="2"/>
  <c r="B2025" i="2"/>
  <c r="B2026" i="2"/>
  <c r="B2027" i="2"/>
  <c r="B2028" i="2"/>
  <c r="B2029" i="2"/>
  <c r="B2030" i="2"/>
  <c r="B2031" i="2"/>
  <c r="B2032" i="2"/>
  <c r="B2033" i="2"/>
  <c r="B2034" i="2"/>
  <c r="B2035" i="2"/>
  <c r="B2036" i="2"/>
  <c r="B2037" i="2"/>
  <c r="B2038" i="2"/>
  <c r="B2039" i="2"/>
  <c r="B2040" i="2"/>
  <c r="B2041" i="2"/>
  <c r="B2042" i="2"/>
  <c r="B2043" i="2"/>
  <c r="B2044" i="2"/>
  <c r="B2045" i="2"/>
  <c r="B2046" i="2"/>
  <c r="B2047" i="2"/>
  <c r="B2048" i="2"/>
  <c r="B2049" i="2"/>
  <c r="B2050" i="2"/>
  <c r="B2051" i="2"/>
  <c r="B2052" i="2"/>
  <c r="B2053" i="2"/>
  <c r="B2054" i="2"/>
  <c r="B2055" i="2"/>
  <c r="B2056" i="2"/>
  <c r="B2057" i="2"/>
  <c r="B2058" i="2"/>
  <c r="B2059" i="2"/>
  <c r="B2060" i="2"/>
  <c r="B2061" i="2"/>
  <c r="B2062" i="2"/>
  <c r="B2063" i="2"/>
  <c r="B2064" i="2"/>
  <c r="B2065" i="2"/>
  <c r="B2066" i="2"/>
  <c r="B2067" i="2"/>
  <c r="B2068" i="2"/>
  <c r="B2069" i="2"/>
  <c r="B2070" i="2"/>
  <c r="B2071" i="2"/>
  <c r="B2072" i="2"/>
  <c r="B2073" i="2"/>
  <c r="B2074" i="2"/>
  <c r="B2075" i="2"/>
  <c r="B2076" i="2"/>
  <c r="B2077" i="2"/>
  <c r="B2078" i="2"/>
  <c r="B2079" i="2"/>
  <c r="B2080" i="2"/>
  <c r="B2081" i="2"/>
  <c r="B2082" i="2"/>
  <c r="B2083" i="2"/>
  <c r="B2084" i="2"/>
  <c r="B2085" i="2"/>
  <c r="B2086" i="2"/>
  <c r="B2087" i="2"/>
  <c r="B2088" i="2"/>
  <c r="B2089" i="2"/>
  <c r="B2090" i="2"/>
  <c r="B2091" i="2"/>
  <c r="B2092" i="2"/>
  <c r="B2093" i="2"/>
  <c r="B2094" i="2"/>
  <c r="B2095" i="2"/>
  <c r="B2096" i="2"/>
  <c r="B2097" i="2"/>
  <c r="B2098" i="2"/>
  <c r="B2099" i="2"/>
  <c r="B2100" i="2"/>
  <c r="B2101" i="2"/>
  <c r="B2102" i="2"/>
  <c r="B2103" i="2"/>
  <c r="B2104" i="2"/>
  <c r="B2105" i="2"/>
  <c r="B2106" i="2"/>
  <c r="B2107" i="2"/>
  <c r="B2108" i="2"/>
  <c r="B2109" i="2"/>
  <c r="B2110" i="2"/>
  <c r="B2111" i="2"/>
  <c r="B2112" i="2"/>
  <c r="B2113" i="2"/>
  <c r="B2114" i="2"/>
  <c r="B2115" i="2"/>
  <c r="B2116" i="2"/>
  <c r="B2117" i="2"/>
  <c r="B2118" i="2"/>
  <c r="B2119" i="2"/>
  <c r="B2120" i="2"/>
  <c r="B2121" i="2"/>
  <c r="B2122" i="2"/>
  <c r="B2123" i="2"/>
  <c r="B2124" i="2"/>
  <c r="B2125" i="2"/>
  <c r="B2126" i="2"/>
  <c r="B2127" i="2"/>
  <c r="B2128" i="2"/>
  <c r="B2129" i="2"/>
  <c r="B2130" i="2"/>
  <c r="B2131" i="2"/>
  <c r="B2132" i="2"/>
  <c r="B2133" i="2"/>
  <c r="B2134" i="2"/>
  <c r="B2135" i="2"/>
  <c r="B2136" i="2"/>
  <c r="B2137" i="2"/>
  <c r="B2138" i="2"/>
  <c r="B2139" i="2"/>
  <c r="B2140" i="2"/>
  <c r="B2141" i="2"/>
  <c r="B2142" i="2"/>
  <c r="B2143" i="2"/>
  <c r="B2144" i="2"/>
  <c r="B2145" i="2"/>
  <c r="B2146" i="2"/>
  <c r="B2147" i="2"/>
  <c r="B2148" i="2"/>
  <c r="B2149" i="2"/>
  <c r="B2150" i="2"/>
  <c r="B2151" i="2"/>
  <c r="B2152" i="2"/>
  <c r="B2153" i="2"/>
  <c r="B2154" i="2"/>
  <c r="B2155" i="2"/>
  <c r="B2156" i="2"/>
  <c r="B2157" i="2"/>
  <c r="B2158" i="2"/>
  <c r="B2159" i="2"/>
  <c r="B2160" i="2"/>
  <c r="B2161" i="2"/>
  <c r="B2162" i="2"/>
  <c r="B2163" i="2"/>
  <c r="B2164" i="2"/>
  <c r="B2165" i="2"/>
  <c r="B2166" i="2"/>
  <c r="B2167" i="2"/>
  <c r="B2168" i="2"/>
  <c r="B2169" i="2"/>
  <c r="B2170" i="2"/>
  <c r="B2171" i="2"/>
  <c r="B2172" i="2"/>
  <c r="B2173" i="2"/>
  <c r="B2174" i="2"/>
  <c r="B2175" i="2"/>
  <c r="B2176" i="2"/>
  <c r="B2177" i="2"/>
  <c r="B2178" i="2"/>
  <c r="B2179" i="2"/>
  <c r="B2180" i="2"/>
  <c r="B2181" i="2"/>
  <c r="B2182" i="2"/>
  <c r="B2183" i="2"/>
  <c r="B2184" i="2"/>
  <c r="B2185" i="2"/>
  <c r="B2186" i="2"/>
  <c r="B2187" i="2"/>
  <c r="B2188" i="2"/>
  <c r="B2189" i="2"/>
  <c r="B2190" i="2"/>
  <c r="B2191" i="2"/>
  <c r="B2192" i="2"/>
  <c r="B2193" i="2"/>
  <c r="B2194" i="2"/>
  <c r="B2195" i="2"/>
  <c r="B2196" i="2"/>
  <c r="B2197" i="2"/>
  <c r="B2198" i="2"/>
  <c r="B2199" i="2"/>
  <c r="B2200" i="2"/>
  <c r="B2201" i="2"/>
  <c r="B2202" i="2"/>
  <c r="B2203" i="2"/>
  <c r="B2204" i="2"/>
  <c r="B2205" i="2"/>
  <c r="B2206" i="2"/>
  <c r="B2207" i="2"/>
  <c r="B2208" i="2"/>
  <c r="B2209" i="2"/>
  <c r="B2210" i="2"/>
  <c r="B2211" i="2"/>
  <c r="B2212" i="2"/>
  <c r="B2213" i="2"/>
  <c r="B2214" i="2"/>
  <c r="B2215" i="2"/>
  <c r="B2216" i="2"/>
  <c r="B2217" i="2"/>
  <c r="B2218" i="2"/>
  <c r="B2219" i="2"/>
  <c r="B2220" i="2"/>
  <c r="B2221" i="2"/>
  <c r="B2222" i="2"/>
  <c r="B2223" i="2"/>
  <c r="B2224" i="2"/>
  <c r="B2225" i="2"/>
  <c r="B2226" i="2"/>
  <c r="B2227" i="2"/>
  <c r="B2228" i="2"/>
  <c r="B2229" i="2"/>
  <c r="B2230" i="2"/>
  <c r="B2231" i="2"/>
  <c r="B2232" i="2"/>
  <c r="B2233" i="2"/>
  <c r="B2234" i="2"/>
  <c r="B2235" i="2"/>
  <c r="B2236" i="2"/>
  <c r="B2237" i="2"/>
  <c r="B2238" i="2"/>
  <c r="B2239" i="2"/>
  <c r="B2240" i="2"/>
  <c r="B2241" i="2"/>
  <c r="B2242" i="2"/>
  <c r="B2243" i="2"/>
  <c r="B2244" i="2"/>
  <c r="B2245" i="2"/>
  <c r="B2246" i="2"/>
  <c r="B2247" i="2"/>
  <c r="B2248" i="2"/>
  <c r="B2249" i="2"/>
  <c r="B2250" i="2"/>
  <c r="B2251" i="2"/>
  <c r="B2252" i="2"/>
  <c r="B2253" i="2"/>
  <c r="B2254" i="2"/>
  <c r="B2255" i="2"/>
  <c r="B2256" i="2"/>
  <c r="B2257" i="2"/>
  <c r="B2258" i="2"/>
  <c r="B2259" i="2"/>
  <c r="B2260" i="2"/>
  <c r="B2261" i="2"/>
  <c r="B2262" i="2"/>
  <c r="B2263" i="2"/>
  <c r="B2264" i="2"/>
  <c r="B2265" i="2"/>
  <c r="B2266" i="2"/>
  <c r="B2267" i="2"/>
  <c r="B2268" i="2"/>
  <c r="B2269" i="2"/>
  <c r="B2270" i="2"/>
  <c r="B2271" i="2"/>
  <c r="B2272" i="2"/>
  <c r="B2273" i="2"/>
  <c r="B2274" i="2"/>
  <c r="B2275" i="2"/>
  <c r="B2276" i="2"/>
  <c r="B2277" i="2"/>
  <c r="B2278" i="2"/>
  <c r="B2279" i="2"/>
  <c r="B2280" i="2"/>
  <c r="B2281" i="2"/>
  <c r="B2282" i="2"/>
  <c r="B2283" i="2"/>
  <c r="B2284" i="2"/>
  <c r="B2285" i="2"/>
  <c r="B2286" i="2"/>
  <c r="B2287" i="2"/>
  <c r="B2288" i="2"/>
  <c r="B2289" i="2"/>
  <c r="B2290" i="2"/>
  <c r="B2291" i="2"/>
  <c r="B2292" i="2"/>
  <c r="B2293" i="2"/>
  <c r="B2294" i="2"/>
  <c r="B2295" i="2"/>
  <c r="B2296" i="2"/>
  <c r="B2297" i="2"/>
  <c r="B2298" i="2"/>
  <c r="B2299" i="2"/>
  <c r="B2300" i="2"/>
  <c r="B2301" i="2"/>
  <c r="B2302" i="2"/>
  <c r="B2303" i="2"/>
  <c r="B2304" i="2"/>
  <c r="B2305" i="2"/>
  <c r="B2306" i="2"/>
  <c r="B2307" i="2"/>
  <c r="B2308" i="2"/>
  <c r="B2309" i="2"/>
  <c r="B2310" i="2"/>
  <c r="B2311" i="2"/>
  <c r="B2312" i="2"/>
  <c r="B2313" i="2"/>
  <c r="B2314" i="2"/>
  <c r="B2315" i="2"/>
  <c r="B2316" i="2"/>
  <c r="B2317" i="2"/>
  <c r="B2318" i="2"/>
  <c r="B2319" i="2"/>
  <c r="B2320" i="2"/>
  <c r="B2321" i="2"/>
  <c r="B2322" i="2"/>
  <c r="B2323" i="2"/>
  <c r="B2324" i="2"/>
  <c r="B2325" i="2"/>
  <c r="B2326" i="2"/>
  <c r="B2327" i="2"/>
  <c r="B2328" i="2"/>
  <c r="B2329" i="2"/>
  <c r="B2330" i="2"/>
  <c r="B2331" i="2"/>
  <c r="B2332" i="2"/>
  <c r="B2333" i="2"/>
  <c r="B2334" i="2"/>
  <c r="B2335" i="2"/>
  <c r="B2336" i="2"/>
  <c r="B2337" i="2"/>
  <c r="B2338" i="2"/>
  <c r="B2339" i="2"/>
  <c r="B2340" i="2"/>
  <c r="B2341" i="2"/>
  <c r="B2342" i="2"/>
  <c r="B2343" i="2"/>
  <c r="B2344" i="2"/>
  <c r="B2345" i="2"/>
  <c r="B2346" i="2"/>
  <c r="B2347" i="2"/>
  <c r="B2348" i="2"/>
  <c r="B2349" i="2"/>
  <c r="B2350" i="2"/>
  <c r="B2351" i="2"/>
  <c r="B2352" i="2"/>
  <c r="B2353" i="2"/>
  <c r="B2354" i="2"/>
  <c r="B2355" i="2"/>
  <c r="B2356" i="2"/>
  <c r="B2357" i="2"/>
  <c r="B2358" i="2"/>
  <c r="B2359" i="2"/>
  <c r="B2360" i="2"/>
  <c r="B2361" i="2"/>
  <c r="B2362" i="2"/>
  <c r="B2363" i="2"/>
  <c r="B2364" i="2"/>
  <c r="B2365" i="2"/>
  <c r="B2366" i="2"/>
  <c r="B2367" i="2"/>
  <c r="B2368" i="2"/>
  <c r="B2369" i="2"/>
  <c r="B2370" i="2"/>
  <c r="B2371" i="2"/>
  <c r="B2372" i="2"/>
  <c r="B2373" i="2"/>
  <c r="B2374" i="2"/>
  <c r="B2375" i="2"/>
  <c r="B2376" i="2"/>
  <c r="B2377" i="2"/>
  <c r="B2378" i="2"/>
  <c r="B2379" i="2"/>
  <c r="B2380" i="2"/>
  <c r="B2381" i="2"/>
  <c r="B2382" i="2"/>
  <c r="B2383" i="2"/>
  <c r="B2384" i="2"/>
  <c r="B2385" i="2"/>
  <c r="B2386" i="2"/>
  <c r="B2387" i="2"/>
  <c r="B2388" i="2"/>
  <c r="B2389" i="2"/>
  <c r="B2390" i="2"/>
  <c r="B2391" i="2"/>
  <c r="B2392" i="2"/>
  <c r="B2393" i="2"/>
  <c r="B2394" i="2"/>
  <c r="B2395" i="2"/>
  <c r="B2396" i="2"/>
  <c r="B2397" i="2"/>
  <c r="B2398" i="2"/>
  <c r="B2399" i="2"/>
  <c r="B2400" i="2"/>
  <c r="B2401" i="2"/>
  <c r="B2402" i="2"/>
  <c r="B2403" i="2"/>
  <c r="B2404" i="2"/>
  <c r="B2405" i="2"/>
  <c r="B2406" i="2"/>
  <c r="B2407" i="2"/>
  <c r="B2408" i="2"/>
  <c r="B2409" i="2"/>
  <c r="B2410" i="2"/>
  <c r="B2411" i="2"/>
  <c r="B2412" i="2"/>
  <c r="B2413" i="2"/>
  <c r="B2414" i="2"/>
  <c r="B2415" i="2"/>
  <c r="B2416" i="2"/>
  <c r="B2417" i="2"/>
  <c r="B2418" i="2"/>
  <c r="B2419" i="2"/>
  <c r="B2420" i="2"/>
  <c r="B2421" i="2"/>
  <c r="B2422" i="2"/>
  <c r="B2423" i="2"/>
  <c r="B2424" i="2"/>
  <c r="B2425" i="2"/>
  <c r="B2426" i="2"/>
  <c r="B2427" i="2"/>
  <c r="B2428" i="2"/>
  <c r="B2429" i="2"/>
  <c r="B2430" i="2"/>
  <c r="B2431" i="2"/>
  <c r="B2432" i="2"/>
  <c r="B2433" i="2"/>
  <c r="B2434" i="2"/>
  <c r="B2435" i="2"/>
  <c r="B2436" i="2"/>
  <c r="B2437" i="2"/>
  <c r="B2438" i="2"/>
  <c r="B2439" i="2"/>
  <c r="B2440" i="2"/>
  <c r="B2441" i="2"/>
  <c r="B2442" i="2"/>
  <c r="B2443" i="2"/>
  <c r="B2444" i="2"/>
  <c r="B2445" i="2"/>
  <c r="B2446" i="2"/>
  <c r="B2447" i="2"/>
  <c r="B2448" i="2"/>
  <c r="B2449" i="2"/>
  <c r="B2450" i="2"/>
  <c r="B2451" i="2"/>
  <c r="B2452" i="2"/>
  <c r="B2453" i="2"/>
  <c r="B2454" i="2"/>
  <c r="B2455" i="2"/>
  <c r="B2456" i="2"/>
  <c r="B2457" i="2"/>
  <c r="B2458" i="2"/>
  <c r="B2459" i="2"/>
  <c r="B2460" i="2"/>
  <c r="B2461" i="2"/>
  <c r="B2462" i="2"/>
  <c r="B2463" i="2"/>
  <c r="B2464" i="2"/>
  <c r="B2465" i="2"/>
  <c r="B2466" i="2"/>
  <c r="B2467" i="2"/>
  <c r="B2468" i="2"/>
  <c r="B2469" i="2"/>
  <c r="B2470" i="2"/>
  <c r="B2471" i="2"/>
  <c r="B2472" i="2"/>
  <c r="B2473" i="2"/>
  <c r="B2474" i="2"/>
  <c r="B2475" i="2"/>
  <c r="B2476" i="2"/>
  <c r="B2477" i="2"/>
  <c r="B2478" i="2"/>
  <c r="B2479" i="2"/>
  <c r="B2480" i="2"/>
  <c r="B2481" i="2"/>
  <c r="B2482" i="2"/>
  <c r="B2483" i="2"/>
  <c r="B2484" i="2"/>
  <c r="B2485" i="2"/>
  <c r="B2486" i="2"/>
  <c r="B2487" i="2"/>
  <c r="B2488" i="2"/>
  <c r="B2489" i="2"/>
  <c r="B2490" i="2"/>
  <c r="B2491" i="2"/>
  <c r="B2492" i="2"/>
  <c r="B2493" i="2"/>
  <c r="B2494" i="2"/>
  <c r="B2495" i="2"/>
  <c r="B2496" i="2"/>
  <c r="B2497" i="2"/>
  <c r="B2498" i="2"/>
  <c r="B2499" i="2"/>
  <c r="B2500" i="2"/>
  <c r="B2501" i="2"/>
  <c r="B2502" i="2"/>
  <c r="B2503" i="2"/>
  <c r="B2504" i="2"/>
  <c r="B2505" i="2"/>
  <c r="B2506" i="2"/>
  <c r="B2507" i="2"/>
  <c r="B2508" i="2"/>
  <c r="B2509" i="2"/>
  <c r="B2510" i="2"/>
  <c r="B2511" i="2"/>
  <c r="B2512" i="2"/>
  <c r="B2513" i="2"/>
  <c r="B2514" i="2"/>
  <c r="B2515" i="2"/>
  <c r="B2516" i="2"/>
  <c r="B2517" i="2"/>
  <c r="B2518" i="2"/>
  <c r="B2519" i="2"/>
  <c r="B2520" i="2"/>
  <c r="B2521" i="2"/>
  <c r="B2522" i="2"/>
  <c r="B2523" i="2"/>
  <c r="B2524" i="2"/>
  <c r="B2525" i="2"/>
  <c r="B2526" i="2"/>
  <c r="B2527" i="2"/>
  <c r="B2528" i="2"/>
  <c r="B2529" i="2"/>
  <c r="B2530" i="2"/>
  <c r="B2531" i="2"/>
  <c r="B2532" i="2"/>
  <c r="B2533" i="2"/>
  <c r="B2534" i="2"/>
  <c r="B2535" i="2"/>
  <c r="B2536" i="2"/>
  <c r="B2537" i="2"/>
  <c r="B2538" i="2"/>
  <c r="B2539" i="2"/>
  <c r="B2540" i="2"/>
  <c r="B2541" i="2"/>
  <c r="B2542" i="2"/>
  <c r="B2543" i="2"/>
  <c r="B2544" i="2"/>
  <c r="B2545" i="2"/>
  <c r="B2546" i="2"/>
  <c r="B2547" i="2"/>
  <c r="B2548" i="2"/>
  <c r="B2549" i="2"/>
  <c r="B2550" i="2"/>
  <c r="B2551" i="2"/>
  <c r="B2552" i="2"/>
  <c r="B2553" i="2"/>
  <c r="B2554" i="2"/>
  <c r="B2555" i="2"/>
  <c r="B2556" i="2"/>
  <c r="B2557" i="2"/>
  <c r="B2558" i="2"/>
  <c r="B2559" i="2"/>
  <c r="B2560" i="2"/>
  <c r="B2561" i="2"/>
  <c r="B2562" i="2"/>
  <c r="B2563" i="2"/>
  <c r="B2564" i="2"/>
  <c r="B2565" i="2"/>
  <c r="B2566" i="2"/>
  <c r="B2567" i="2"/>
  <c r="B2568" i="2"/>
  <c r="B2569" i="2"/>
  <c r="B2570" i="2"/>
  <c r="B2571" i="2"/>
  <c r="B2572" i="2"/>
  <c r="B2573" i="2"/>
  <c r="B2574" i="2"/>
  <c r="B2575" i="2"/>
  <c r="B2576" i="2"/>
  <c r="B2577" i="2"/>
  <c r="B2578" i="2"/>
  <c r="B2579" i="2"/>
  <c r="B2580" i="2"/>
  <c r="B2581" i="2"/>
  <c r="B2582" i="2"/>
  <c r="B2583" i="2"/>
  <c r="B2584" i="2"/>
  <c r="B2585" i="2"/>
  <c r="B2586" i="2"/>
  <c r="B2587" i="2"/>
  <c r="B2588" i="2"/>
  <c r="B2589" i="2"/>
  <c r="B2590" i="2"/>
  <c r="B2591" i="2"/>
  <c r="B2592" i="2"/>
  <c r="B2593" i="2"/>
  <c r="B2594" i="2"/>
  <c r="B2595" i="2"/>
  <c r="B2596" i="2"/>
  <c r="B2597" i="2"/>
  <c r="B2598" i="2"/>
  <c r="B2599" i="2"/>
  <c r="B2600" i="2"/>
  <c r="B2601" i="2"/>
  <c r="B2602" i="2"/>
  <c r="B2603" i="2"/>
  <c r="B2604" i="2"/>
  <c r="B2605" i="2"/>
  <c r="B2606" i="2"/>
  <c r="B2607" i="2"/>
  <c r="B2608" i="2"/>
  <c r="B2609" i="2"/>
  <c r="B2610" i="2"/>
  <c r="B2611" i="2"/>
  <c r="B2612" i="2"/>
  <c r="B2613" i="2"/>
  <c r="B2614" i="2"/>
  <c r="B2615" i="2"/>
  <c r="B2616" i="2"/>
  <c r="B2617" i="2"/>
  <c r="B2618" i="2"/>
  <c r="B2619" i="2"/>
  <c r="B2620" i="2"/>
  <c r="B2621" i="2"/>
  <c r="B2622" i="2"/>
  <c r="B2623" i="2"/>
  <c r="B2624" i="2"/>
  <c r="B2625" i="2"/>
  <c r="B2626" i="2"/>
  <c r="B2627" i="2"/>
  <c r="B2628" i="2"/>
  <c r="B2629" i="2"/>
  <c r="B2630" i="2"/>
  <c r="B2631" i="2"/>
  <c r="B2632" i="2"/>
  <c r="B2633" i="2"/>
  <c r="B2634" i="2"/>
  <c r="B2635" i="2"/>
  <c r="B2636" i="2"/>
  <c r="B2637" i="2"/>
  <c r="B2638" i="2"/>
  <c r="B2639" i="2"/>
  <c r="B2640" i="2"/>
  <c r="B2641" i="2"/>
  <c r="B2642" i="2"/>
  <c r="B2643" i="2"/>
  <c r="B2644" i="2"/>
  <c r="B2645" i="2"/>
  <c r="B2646" i="2"/>
  <c r="B2647" i="2"/>
  <c r="B2648" i="2"/>
  <c r="B2649" i="2"/>
  <c r="B2650" i="2"/>
  <c r="B2651" i="2"/>
  <c r="B2652" i="2"/>
  <c r="B2653" i="2"/>
  <c r="B2654" i="2"/>
  <c r="B2655" i="2"/>
  <c r="B2656" i="2"/>
  <c r="B2657" i="2"/>
  <c r="B2658" i="2"/>
  <c r="B2659" i="2"/>
  <c r="B2660" i="2"/>
  <c r="B2661" i="2"/>
  <c r="B2662" i="2"/>
  <c r="B2663" i="2"/>
  <c r="B2664" i="2"/>
  <c r="B2665" i="2"/>
  <c r="B2666" i="2"/>
  <c r="B2667" i="2"/>
  <c r="B2668" i="2"/>
  <c r="B2669" i="2"/>
  <c r="B2670" i="2"/>
  <c r="B2671" i="2"/>
  <c r="B2672" i="2"/>
  <c r="B2673" i="2"/>
  <c r="B2674" i="2"/>
  <c r="B2675" i="2"/>
  <c r="B2676" i="2"/>
  <c r="B2677" i="2"/>
  <c r="B2678" i="2"/>
  <c r="B2679" i="2"/>
  <c r="B2680" i="2"/>
  <c r="B2681" i="2"/>
  <c r="B2682" i="2"/>
  <c r="B2683" i="2"/>
  <c r="B2684" i="2"/>
  <c r="B2685" i="2"/>
  <c r="B2686" i="2"/>
  <c r="B2687" i="2"/>
  <c r="B2688" i="2"/>
  <c r="B2689" i="2"/>
  <c r="B2690" i="2"/>
  <c r="B2691" i="2"/>
  <c r="B2692" i="2"/>
  <c r="B2693" i="2"/>
  <c r="B2694" i="2"/>
  <c r="B2695" i="2"/>
  <c r="B2696" i="2"/>
  <c r="B2697" i="2"/>
  <c r="B2698" i="2"/>
  <c r="B2699" i="2"/>
  <c r="B2700" i="2"/>
  <c r="B2701" i="2"/>
  <c r="B2702" i="2"/>
  <c r="B2703" i="2"/>
  <c r="B2704" i="2"/>
  <c r="B2705" i="2"/>
  <c r="B2706" i="2"/>
  <c r="B2707" i="2"/>
  <c r="B2708" i="2"/>
  <c r="B2709" i="2"/>
  <c r="B2710" i="2"/>
  <c r="B2711" i="2"/>
  <c r="B2712" i="2"/>
  <c r="B2713" i="2"/>
  <c r="B2714" i="2"/>
  <c r="B2715" i="2"/>
  <c r="B2716" i="2"/>
  <c r="B2717" i="2"/>
  <c r="B2718" i="2"/>
  <c r="B2719" i="2"/>
  <c r="B2720" i="2"/>
  <c r="B2721" i="2"/>
  <c r="B2722" i="2"/>
  <c r="B2723" i="2"/>
  <c r="B2724" i="2"/>
  <c r="B2725" i="2"/>
  <c r="B2726" i="2"/>
  <c r="B2727" i="2"/>
  <c r="B2728" i="2"/>
  <c r="B2729" i="2"/>
  <c r="B2730" i="2"/>
  <c r="B2731" i="2"/>
  <c r="B2732" i="2"/>
  <c r="B2733" i="2"/>
  <c r="B2734" i="2"/>
  <c r="B2735" i="2"/>
  <c r="B2736" i="2"/>
  <c r="B2737" i="2"/>
  <c r="B2738" i="2"/>
  <c r="B2739" i="2"/>
  <c r="B2740" i="2"/>
  <c r="B2741" i="2"/>
  <c r="B2742" i="2"/>
  <c r="B2743" i="2"/>
  <c r="B2744" i="2"/>
  <c r="B2745" i="2"/>
  <c r="B2746" i="2"/>
  <c r="B2747" i="2"/>
  <c r="B2748" i="2"/>
  <c r="B2749" i="2"/>
  <c r="B2750" i="2"/>
  <c r="B2751" i="2"/>
  <c r="B2752" i="2"/>
  <c r="B2753" i="2"/>
  <c r="B2754" i="2"/>
  <c r="B2755" i="2"/>
  <c r="B2756" i="2"/>
  <c r="B2757" i="2"/>
  <c r="B2758" i="2"/>
  <c r="B2759" i="2"/>
  <c r="B2760" i="2"/>
  <c r="B2761" i="2"/>
  <c r="B2762" i="2"/>
  <c r="B2763" i="2"/>
  <c r="B2764" i="2"/>
  <c r="B2765" i="2"/>
  <c r="B2766" i="2"/>
  <c r="B2767" i="2"/>
  <c r="B2768" i="2"/>
  <c r="B2769" i="2"/>
  <c r="B2770" i="2"/>
  <c r="B2771" i="2"/>
  <c r="B2772" i="2"/>
  <c r="B2773" i="2"/>
  <c r="B2774" i="2"/>
  <c r="B2775" i="2"/>
  <c r="B2776" i="2"/>
  <c r="B2777" i="2"/>
  <c r="B2778" i="2"/>
  <c r="B2779" i="2"/>
  <c r="B2780" i="2"/>
  <c r="B2781" i="2"/>
  <c r="B2782" i="2"/>
  <c r="B2783" i="2"/>
  <c r="B2784" i="2"/>
  <c r="B2785" i="2"/>
  <c r="B2786" i="2"/>
  <c r="B2787" i="2"/>
  <c r="B2788" i="2"/>
  <c r="B2789" i="2"/>
  <c r="B2790" i="2"/>
  <c r="B2791" i="2"/>
  <c r="B2792" i="2"/>
  <c r="B2793" i="2"/>
  <c r="B2794" i="2"/>
  <c r="B2795" i="2"/>
  <c r="B2796" i="2"/>
  <c r="B2797" i="2"/>
  <c r="B2798" i="2"/>
  <c r="B2799" i="2"/>
  <c r="B2800" i="2"/>
  <c r="B2801" i="2"/>
  <c r="B2802" i="2"/>
  <c r="B2803" i="2"/>
  <c r="B2804" i="2"/>
  <c r="B2805" i="2"/>
  <c r="B2806" i="2"/>
  <c r="B2807" i="2"/>
  <c r="B2808" i="2"/>
  <c r="B2809" i="2"/>
  <c r="B2810" i="2"/>
  <c r="B2811" i="2"/>
  <c r="B2812" i="2"/>
  <c r="B2813" i="2"/>
  <c r="B2814" i="2"/>
  <c r="B2815" i="2"/>
  <c r="B2816" i="2"/>
  <c r="B2817" i="2"/>
  <c r="B2818" i="2"/>
  <c r="B2819" i="2"/>
  <c r="B2820" i="2"/>
  <c r="B2821" i="2"/>
  <c r="B2822" i="2"/>
  <c r="B2823" i="2"/>
  <c r="B2824" i="2"/>
  <c r="B2825" i="2"/>
  <c r="B2826" i="2"/>
  <c r="B2827" i="2"/>
  <c r="B2828" i="2"/>
  <c r="B2829" i="2"/>
  <c r="B2830" i="2"/>
  <c r="B2831" i="2"/>
  <c r="B2832" i="2"/>
  <c r="B2833" i="2"/>
  <c r="B2834" i="2"/>
  <c r="B2835" i="2"/>
  <c r="B2836" i="2"/>
  <c r="B2837" i="2"/>
  <c r="B2838" i="2"/>
  <c r="B2839" i="2"/>
  <c r="B2840" i="2"/>
  <c r="B2841" i="2"/>
  <c r="B2842" i="2"/>
  <c r="B2843" i="2"/>
  <c r="B2844" i="2"/>
  <c r="B2845" i="2"/>
  <c r="B2846" i="2"/>
  <c r="B2847" i="2"/>
  <c r="B2848" i="2"/>
  <c r="B2849" i="2"/>
  <c r="B2850" i="2"/>
  <c r="B2851" i="2"/>
  <c r="B2852" i="2"/>
  <c r="B2853" i="2"/>
  <c r="B2854" i="2"/>
  <c r="B2855" i="2"/>
  <c r="B2856" i="2"/>
  <c r="B2857" i="2"/>
  <c r="B2858" i="2"/>
  <c r="B2859" i="2"/>
  <c r="B2860" i="2"/>
  <c r="B2861" i="2"/>
  <c r="B2862" i="2"/>
  <c r="B2863" i="2"/>
  <c r="B2864" i="2"/>
  <c r="B2865" i="2"/>
  <c r="B2866" i="2"/>
  <c r="B2867" i="2"/>
  <c r="B2868" i="2"/>
  <c r="B2869" i="2"/>
  <c r="B2870" i="2"/>
  <c r="B2871" i="2"/>
  <c r="B2872" i="2"/>
  <c r="B2873" i="2"/>
  <c r="B2874" i="2"/>
  <c r="B2875" i="2"/>
  <c r="B2876" i="2"/>
  <c r="B2877" i="2"/>
  <c r="B2878" i="2"/>
  <c r="B2879" i="2"/>
  <c r="B2880" i="2"/>
  <c r="B2881" i="2"/>
  <c r="B2882" i="2"/>
  <c r="B2883" i="2"/>
  <c r="B2884" i="2"/>
  <c r="B2885" i="2"/>
  <c r="B2886" i="2"/>
  <c r="B2887" i="2"/>
  <c r="B2888" i="2"/>
  <c r="B2889" i="2"/>
  <c r="B2890" i="2"/>
  <c r="B2891" i="2"/>
  <c r="B2892" i="2"/>
  <c r="B2893" i="2"/>
  <c r="B2894" i="2"/>
  <c r="B2895" i="2"/>
  <c r="B2896" i="2"/>
  <c r="B2897" i="2"/>
  <c r="B2898" i="2"/>
  <c r="B2899" i="2"/>
  <c r="B2900" i="2"/>
  <c r="B2901" i="2"/>
  <c r="B2902" i="2"/>
  <c r="B2903" i="2"/>
  <c r="B2904" i="2"/>
  <c r="B2905" i="2"/>
  <c r="B2906" i="2"/>
  <c r="B2907" i="2"/>
  <c r="B2908" i="2"/>
  <c r="B2909" i="2"/>
  <c r="B2910" i="2"/>
  <c r="B2911" i="2"/>
  <c r="B2912" i="2"/>
  <c r="B2913" i="2"/>
  <c r="B2914" i="2"/>
  <c r="B2915" i="2"/>
  <c r="B2916" i="2"/>
  <c r="B2917" i="2"/>
  <c r="B2918" i="2"/>
  <c r="B2919" i="2"/>
  <c r="B2920" i="2"/>
  <c r="B2921" i="2"/>
  <c r="B2922" i="2"/>
  <c r="B2923" i="2"/>
  <c r="B2924" i="2"/>
  <c r="B2925" i="2"/>
  <c r="B2926" i="2"/>
  <c r="B2927" i="2"/>
  <c r="B2928" i="2"/>
  <c r="B2929" i="2"/>
  <c r="B2930" i="2"/>
  <c r="B2931" i="2"/>
  <c r="B2932" i="2"/>
  <c r="B2933" i="2"/>
  <c r="B2934" i="2"/>
  <c r="B2935" i="2"/>
  <c r="B2936" i="2"/>
  <c r="B2937" i="2"/>
  <c r="B2938" i="2"/>
  <c r="B2939" i="2"/>
  <c r="B2940" i="2"/>
  <c r="B2941" i="2"/>
  <c r="B2942" i="2"/>
  <c r="B2943" i="2"/>
  <c r="B2944" i="2"/>
  <c r="B2945" i="2"/>
  <c r="B2946" i="2"/>
  <c r="B2947" i="2"/>
  <c r="B2948" i="2"/>
  <c r="B2949" i="2"/>
  <c r="B2950" i="2"/>
  <c r="B2951" i="2"/>
  <c r="B2952" i="2"/>
  <c r="B2953" i="2"/>
  <c r="B2954" i="2"/>
  <c r="B2955" i="2"/>
  <c r="B2956" i="2"/>
  <c r="B2957" i="2"/>
  <c r="B2958" i="2"/>
  <c r="B2959" i="2"/>
  <c r="B2960" i="2"/>
  <c r="B2961" i="2"/>
  <c r="B2962" i="2"/>
  <c r="B2963" i="2"/>
  <c r="B2964" i="2"/>
  <c r="B2965" i="2"/>
  <c r="B2966" i="2"/>
  <c r="B2967" i="2"/>
  <c r="B2968" i="2"/>
  <c r="B2969" i="2"/>
  <c r="B2970" i="2"/>
  <c r="B2971" i="2"/>
  <c r="B2972" i="2"/>
  <c r="B2973" i="2"/>
  <c r="B2974" i="2"/>
  <c r="B2975" i="2"/>
  <c r="B2976" i="2"/>
  <c r="B2977" i="2"/>
  <c r="B2978" i="2"/>
  <c r="B2979" i="2"/>
  <c r="B2980" i="2"/>
  <c r="B2981" i="2"/>
  <c r="B2982" i="2"/>
  <c r="B2983" i="2"/>
  <c r="B2984" i="2"/>
  <c r="B2985" i="2"/>
  <c r="B2986" i="2"/>
  <c r="B2987" i="2"/>
  <c r="B2988" i="2"/>
  <c r="B2989" i="2"/>
  <c r="B2990" i="2"/>
  <c r="B2991" i="2"/>
  <c r="B2992" i="2"/>
  <c r="B2993" i="2"/>
  <c r="B2994" i="2"/>
  <c r="B2995" i="2"/>
  <c r="B2996" i="2"/>
  <c r="B2997" i="2"/>
  <c r="B2998" i="2"/>
  <c r="B2999" i="2"/>
  <c r="B3000" i="2"/>
  <c r="B3001" i="2"/>
  <c r="B3002" i="2"/>
  <c r="B3003" i="2"/>
  <c r="B3004" i="2"/>
  <c r="B3005" i="2"/>
  <c r="B3006" i="2"/>
  <c r="B3007" i="2"/>
  <c r="B3008" i="2"/>
  <c r="B3009" i="2"/>
  <c r="B3010" i="2"/>
  <c r="B3011" i="2"/>
  <c r="B3012" i="2"/>
  <c r="B3013" i="2"/>
  <c r="B3014" i="2"/>
  <c r="B3015" i="2"/>
  <c r="B3016" i="2"/>
  <c r="B3017" i="2"/>
  <c r="B3018" i="2"/>
  <c r="B3019" i="2"/>
  <c r="B3020" i="2"/>
  <c r="B3021" i="2"/>
  <c r="B3022" i="2"/>
  <c r="B3023" i="2"/>
  <c r="B3024" i="2"/>
  <c r="B3025" i="2"/>
  <c r="B3026" i="2"/>
  <c r="B3027" i="2"/>
  <c r="B3028" i="2"/>
  <c r="B3029" i="2"/>
  <c r="B3030" i="2"/>
  <c r="B3031" i="2"/>
  <c r="B3032" i="2"/>
  <c r="B3033" i="2"/>
  <c r="B3034" i="2"/>
  <c r="B3035" i="2"/>
  <c r="B3036" i="2"/>
  <c r="B3037" i="2"/>
  <c r="B3038" i="2"/>
  <c r="B3039" i="2"/>
  <c r="B3040" i="2"/>
  <c r="B3041" i="2"/>
  <c r="B3042" i="2"/>
  <c r="B3043" i="2"/>
  <c r="B3044" i="2"/>
  <c r="B3045" i="2"/>
  <c r="B3046" i="2"/>
  <c r="B3047" i="2"/>
  <c r="B3048" i="2"/>
  <c r="B3049" i="2"/>
  <c r="B3050" i="2"/>
  <c r="B3051" i="2"/>
  <c r="B3052" i="2"/>
  <c r="B3053" i="2"/>
  <c r="B3054" i="2"/>
  <c r="B3055" i="2"/>
  <c r="B3056" i="2"/>
  <c r="B3057" i="2"/>
  <c r="B3058" i="2"/>
  <c r="B3059" i="2"/>
  <c r="B3060" i="2"/>
  <c r="B3061" i="2"/>
  <c r="B3062" i="2"/>
  <c r="B3063" i="2"/>
  <c r="B3064" i="2"/>
  <c r="B3065" i="2"/>
  <c r="B3066" i="2"/>
  <c r="B3067" i="2"/>
  <c r="B3068" i="2"/>
  <c r="B3069" i="2"/>
  <c r="B3070" i="2"/>
  <c r="B3071" i="2"/>
  <c r="B3072" i="2"/>
  <c r="B3073" i="2"/>
  <c r="B3074" i="2"/>
  <c r="B3075" i="2"/>
  <c r="B3076" i="2"/>
  <c r="B3077" i="2"/>
  <c r="B3078" i="2"/>
  <c r="B3079" i="2"/>
  <c r="B3080" i="2"/>
  <c r="B3081" i="2"/>
  <c r="B3082" i="2"/>
  <c r="B3083" i="2"/>
  <c r="B3084" i="2"/>
  <c r="B3085" i="2"/>
  <c r="B3086" i="2"/>
  <c r="B3087" i="2"/>
  <c r="B3088" i="2"/>
  <c r="B3089" i="2"/>
  <c r="B3090" i="2"/>
  <c r="B3091" i="2"/>
  <c r="B3092" i="2"/>
  <c r="B3093" i="2"/>
  <c r="B3094" i="2"/>
  <c r="B3095" i="2"/>
  <c r="B3096" i="2"/>
  <c r="B3097" i="2"/>
  <c r="B3098" i="2"/>
  <c r="B3099" i="2"/>
  <c r="B3100" i="2"/>
  <c r="B3101" i="2"/>
  <c r="B3102" i="2"/>
  <c r="B3103" i="2"/>
  <c r="B3104" i="2"/>
  <c r="B3105" i="2"/>
  <c r="B3106" i="2"/>
  <c r="B3107" i="2"/>
  <c r="B3108" i="2"/>
  <c r="B3109" i="2"/>
  <c r="B3110" i="2"/>
  <c r="B3111" i="2"/>
  <c r="B3112" i="2"/>
  <c r="B3113" i="2"/>
  <c r="B3114" i="2"/>
  <c r="B3115" i="2"/>
  <c r="B3116" i="2"/>
  <c r="B3117" i="2"/>
  <c r="B3118" i="2"/>
  <c r="B3119" i="2"/>
  <c r="B3120" i="2"/>
  <c r="B3121" i="2"/>
  <c r="B3122" i="2"/>
  <c r="B3123" i="2"/>
  <c r="B3124" i="2"/>
  <c r="B3125" i="2"/>
  <c r="B3126" i="2"/>
  <c r="B3127" i="2"/>
  <c r="B3128" i="2"/>
  <c r="B3129" i="2"/>
  <c r="B3130" i="2"/>
  <c r="B3131" i="2"/>
  <c r="B3132" i="2"/>
  <c r="B3133" i="2"/>
  <c r="B3134" i="2"/>
  <c r="B3135" i="2"/>
  <c r="B3136" i="2"/>
  <c r="B3137" i="2"/>
  <c r="B3138" i="2"/>
  <c r="B3139" i="2"/>
  <c r="B3140" i="2"/>
  <c r="B3141" i="2"/>
  <c r="B3142" i="2"/>
  <c r="B3143" i="2"/>
  <c r="B3144" i="2"/>
  <c r="B3145" i="2"/>
  <c r="B3146" i="2"/>
  <c r="B3147" i="2"/>
  <c r="B3148" i="2"/>
  <c r="B3149" i="2"/>
  <c r="B3150" i="2"/>
  <c r="B3151" i="2"/>
  <c r="B3152" i="2"/>
  <c r="B3153" i="2"/>
  <c r="B3154" i="2"/>
  <c r="B3155" i="2"/>
  <c r="B3156" i="2"/>
  <c r="B3157" i="2"/>
  <c r="B3158" i="2"/>
  <c r="B3159" i="2"/>
  <c r="B3160" i="2"/>
  <c r="B3161" i="2"/>
  <c r="B3162" i="2"/>
  <c r="B3163" i="2"/>
  <c r="B3164" i="2"/>
  <c r="B3165" i="2"/>
  <c r="B3166" i="2"/>
  <c r="B3167" i="2"/>
  <c r="B3168" i="2"/>
  <c r="B3169" i="2"/>
  <c r="B3170" i="2"/>
  <c r="B3171" i="2"/>
  <c r="B3172" i="2"/>
  <c r="B3173" i="2"/>
  <c r="B3174" i="2"/>
  <c r="B3175" i="2"/>
  <c r="B3176" i="2"/>
  <c r="B3177" i="2"/>
  <c r="B3178" i="2"/>
  <c r="B3179" i="2"/>
  <c r="B3180" i="2"/>
  <c r="B3181" i="2"/>
  <c r="B3182" i="2"/>
  <c r="B3183" i="2"/>
  <c r="B3184" i="2"/>
  <c r="B3185" i="2"/>
  <c r="B3186" i="2"/>
  <c r="B3187" i="2"/>
  <c r="B3188" i="2"/>
  <c r="B3189" i="2"/>
  <c r="B3190" i="2"/>
  <c r="B3191" i="2"/>
  <c r="B3192" i="2"/>
  <c r="B3193" i="2"/>
  <c r="B3194" i="2"/>
  <c r="B3195" i="2"/>
  <c r="B3196" i="2"/>
  <c r="B3197" i="2"/>
  <c r="B3198" i="2"/>
  <c r="B3199" i="2"/>
  <c r="B3200" i="2"/>
  <c r="B3201" i="2"/>
  <c r="B3202" i="2"/>
  <c r="B3203" i="2"/>
  <c r="B3204" i="2"/>
  <c r="B3205" i="2"/>
  <c r="B3206" i="2"/>
  <c r="B3207" i="2"/>
  <c r="B3208" i="2"/>
  <c r="B3209" i="2"/>
  <c r="B3210" i="2"/>
  <c r="B3211" i="2"/>
  <c r="B3212" i="2"/>
  <c r="B3213" i="2"/>
  <c r="B3214" i="2"/>
  <c r="B3215" i="2"/>
  <c r="B3216" i="2"/>
  <c r="B3217" i="2"/>
  <c r="B3218" i="2"/>
  <c r="B3219" i="2"/>
  <c r="B3220" i="2"/>
  <c r="B3221" i="2"/>
  <c r="B3222" i="2"/>
  <c r="B3223" i="2"/>
  <c r="B3224" i="2"/>
  <c r="B3225" i="2"/>
  <c r="B3226" i="2"/>
  <c r="B3227" i="2"/>
  <c r="B3228" i="2"/>
  <c r="B3229" i="2"/>
  <c r="B3230" i="2"/>
  <c r="B3231" i="2"/>
  <c r="B3232" i="2"/>
  <c r="B3233" i="2"/>
  <c r="B3234" i="2"/>
  <c r="B3235" i="2"/>
  <c r="B3236" i="2"/>
  <c r="B3237" i="2"/>
  <c r="B3238" i="2"/>
  <c r="B3239" i="2"/>
  <c r="B3240" i="2"/>
  <c r="B3241" i="2"/>
  <c r="B3242" i="2"/>
  <c r="B3243" i="2"/>
  <c r="B3244" i="2"/>
  <c r="B3245" i="2"/>
  <c r="B3246" i="2"/>
  <c r="B3247" i="2"/>
  <c r="B3248" i="2"/>
  <c r="B3249" i="2"/>
  <c r="B3250" i="2"/>
  <c r="B3251" i="2"/>
  <c r="B3252" i="2"/>
  <c r="B3253" i="2"/>
  <c r="B3254" i="2"/>
  <c r="B3255" i="2"/>
  <c r="B3256" i="2"/>
  <c r="B3257" i="2"/>
  <c r="B3258" i="2"/>
  <c r="B3259" i="2"/>
  <c r="B3260" i="2"/>
  <c r="B3261" i="2"/>
  <c r="B3262" i="2"/>
  <c r="B3263" i="2"/>
  <c r="B3264" i="2"/>
  <c r="B3265" i="2"/>
  <c r="B3266" i="2"/>
  <c r="B3267" i="2"/>
  <c r="B3268" i="2"/>
  <c r="B3269" i="2"/>
  <c r="B3270" i="2"/>
  <c r="B3271" i="2"/>
  <c r="B3272" i="2"/>
  <c r="B3273" i="2"/>
  <c r="B3274" i="2"/>
  <c r="B3275" i="2"/>
  <c r="B3276" i="2"/>
  <c r="B3277" i="2"/>
  <c r="B3278" i="2"/>
  <c r="B3279" i="2"/>
  <c r="B3280" i="2"/>
  <c r="B3281" i="2"/>
  <c r="B3282" i="2"/>
  <c r="B3283" i="2"/>
  <c r="B3284" i="2"/>
  <c r="B3285" i="2"/>
  <c r="B3286" i="2"/>
  <c r="B3287" i="2"/>
  <c r="B3288" i="2"/>
  <c r="B3289" i="2"/>
  <c r="B3290" i="2"/>
  <c r="B3291" i="2"/>
  <c r="B3292" i="2"/>
  <c r="B3293" i="2"/>
  <c r="B3294" i="2"/>
  <c r="B3295" i="2"/>
  <c r="B3296" i="2"/>
  <c r="B3297" i="2"/>
  <c r="B3298" i="2"/>
  <c r="B3299" i="2"/>
  <c r="B3300" i="2"/>
  <c r="B3301" i="2"/>
  <c r="B3302" i="2"/>
  <c r="B3303" i="2"/>
  <c r="B3304" i="2"/>
  <c r="B3305" i="2"/>
  <c r="B3306" i="2"/>
  <c r="B3307" i="2"/>
  <c r="B3308" i="2"/>
  <c r="B3309" i="2"/>
  <c r="B3310" i="2"/>
  <c r="B3311" i="2"/>
  <c r="B3312" i="2"/>
  <c r="B3313" i="2"/>
  <c r="B3314" i="2"/>
  <c r="B3315" i="2"/>
  <c r="B3316" i="2"/>
  <c r="B3317" i="2"/>
  <c r="B3318" i="2"/>
  <c r="B3319" i="2"/>
  <c r="B3320" i="2"/>
  <c r="B3321" i="2"/>
  <c r="B3322" i="2"/>
  <c r="B3323" i="2"/>
  <c r="B3324" i="2"/>
  <c r="B3325" i="2"/>
  <c r="B3326" i="2"/>
  <c r="B3327" i="2"/>
  <c r="B3328" i="2"/>
  <c r="B3329" i="2"/>
  <c r="B3330" i="2"/>
  <c r="B3331" i="2"/>
  <c r="B3332" i="2"/>
  <c r="B3333" i="2"/>
  <c r="B3334" i="2"/>
  <c r="B3335" i="2"/>
  <c r="B3336" i="2"/>
  <c r="B3337" i="2"/>
  <c r="B3338" i="2"/>
  <c r="B3339" i="2"/>
  <c r="B3340" i="2"/>
  <c r="B3341" i="2"/>
  <c r="B3342" i="2"/>
  <c r="B3343" i="2"/>
  <c r="B3344" i="2"/>
  <c r="B3345" i="2"/>
  <c r="B3346" i="2"/>
  <c r="B3347" i="2"/>
  <c r="B3348" i="2"/>
  <c r="B3349" i="2"/>
  <c r="B3350" i="2"/>
  <c r="B3351" i="2"/>
  <c r="B3352" i="2"/>
  <c r="B3353" i="2"/>
  <c r="B3354" i="2"/>
  <c r="B3355" i="2"/>
  <c r="B3356" i="2"/>
  <c r="B3357" i="2"/>
  <c r="B3358" i="2"/>
  <c r="B3359" i="2"/>
  <c r="B3360" i="2"/>
  <c r="B3361" i="2"/>
  <c r="B3362" i="2"/>
  <c r="B3363" i="2"/>
  <c r="B3364" i="2"/>
  <c r="B3365" i="2"/>
  <c r="B3366" i="2"/>
  <c r="B3367" i="2"/>
  <c r="B3368" i="2"/>
  <c r="B3369" i="2"/>
  <c r="B3370" i="2"/>
  <c r="B3371" i="2"/>
  <c r="B3372" i="2"/>
  <c r="B3373" i="2"/>
  <c r="B3374" i="2"/>
  <c r="B3375" i="2"/>
  <c r="B3376" i="2"/>
  <c r="B3377" i="2"/>
  <c r="B3378" i="2"/>
  <c r="B3379" i="2"/>
  <c r="B3380" i="2"/>
  <c r="B3381" i="2"/>
  <c r="B3382" i="2"/>
  <c r="B3383" i="2"/>
  <c r="B3384" i="2"/>
  <c r="B3385" i="2"/>
  <c r="B3386" i="2"/>
  <c r="B3387" i="2"/>
  <c r="B3388" i="2"/>
  <c r="B3389" i="2"/>
  <c r="B3390" i="2"/>
  <c r="B3391" i="2"/>
  <c r="B3392" i="2"/>
  <c r="B3393" i="2"/>
  <c r="B3394" i="2"/>
  <c r="B3395" i="2"/>
  <c r="B3396" i="2"/>
  <c r="B3397" i="2"/>
  <c r="B3398" i="2"/>
  <c r="B3399" i="2"/>
  <c r="B3400" i="2"/>
  <c r="B3401" i="2"/>
  <c r="B3402" i="2"/>
  <c r="B3403" i="2"/>
  <c r="B3404" i="2"/>
  <c r="B3405" i="2"/>
  <c r="B3406" i="2"/>
  <c r="B3407" i="2"/>
  <c r="B3408" i="2"/>
  <c r="B3409" i="2"/>
  <c r="B3410" i="2"/>
  <c r="B3411" i="2"/>
  <c r="B3412" i="2"/>
  <c r="B3413" i="2"/>
  <c r="B3414" i="2"/>
  <c r="B3415" i="2"/>
  <c r="B3416" i="2"/>
  <c r="B3417" i="2"/>
  <c r="B3418" i="2"/>
  <c r="B3419" i="2"/>
  <c r="B3420" i="2"/>
  <c r="B3421" i="2"/>
  <c r="B3422" i="2"/>
  <c r="B3423" i="2"/>
  <c r="B3424" i="2"/>
  <c r="B3425" i="2"/>
  <c r="B3426" i="2"/>
  <c r="B3427" i="2"/>
  <c r="B3428" i="2"/>
  <c r="B3429" i="2"/>
  <c r="B3430" i="2"/>
  <c r="B3431" i="2"/>
  <c r="B3432" i="2"/>
  <c r="B3433" i="2"/>
  <c r="B3434" i="2"/>
  <c r="B3435" i="2"/>
  <c r="B3436" i="2"/>
  <c r="B3437" i="2"/>
  <c r="B3438" i="2"/>
  <c r="B3439" i="2"/>
  <c r="B3440" i="2"/>
  <c r="B3441" i="2"/>
  <c r="B3442" i="2"/>
  <c r="B3443" i="2"/>
  <c r="B3444" i="2"/>
  <c r="B3445" i="2"/>
  <c r="B3446" i="2"/>
  <c r="B3447" i="2"/>
  <c r="B3448" i="2"/>
  <c r="B3449" i="2"/>
  <c r="B3450" i="2"/>
  <c r="B3451" i="2"/>
  <c r="B3452" i="2"/>
  <c r="B3453" i="2"/>
  <c r="B3454" i="2"/>
  <c r="B3455" i="2"/>
  <c r="B3456" i="2"/>
  <c r="B3457" i="2"/>
  <c r="B3458" i="2"/>
  <c r="B3459" i="2"/>
  <c r="B3460" i="2"/>
  <c r="B3461" i="2"/>
  <c r="B3462" i="2"/>
  <c r="B3463" i="2"/>
  <c r="B3464" i="2"/>
  <c r="B3465" i="2"/>
  <c r="B3466" i="2"/>
  <c r="B3467" i="2"/>
  <c r="B3468" i="2"/>
  <c r="B3469" i="2"/>
  <c r="B3470" i="2"/>
  <c r="B3471" i="2"/>
  <c r="B3472" i="2"/>
  <c r="B3473" i="2"/>
  <c r="B3474" i="2"/>
  <c r="B3475" i="2"/>
  <c r="B3476" i="2"/>
  <c r="B3477" i="2"/>
  <c r="B3478" i="2"/>
  <c r="B3479" i="2"/>
  <c r="B3480" i="2"/>
  <c r="B3481" i="2"/>
  <c r="B3482" i="2"/>
  <c r="B3483" i="2"/>
  <c r="B3484" i="2"/>
  <c r="B3485" i="2"/>
  <c r="B3486" i="2"/>
  <c r="B3487" i="2"/>
  <c r="B3488" i="2"/>
  <c r="B3489" i="2"/>
  <c r="B3490" i="2"/>
  <c r="B3491" i="2"/>
  <c r="B3492" i="2"/>
  <c r="B3493" i="2"/>
  <c r="B3494" i="2"/>
  <c r="B3495" i="2"/>
  <c r="B3496" i="2"/>
  <c r="B3497" i="2"/>
  <c r="B3498" i="2"/>
  <c r="B3499" i="2"/>
  <c r="B3500" i="2"/>
  <c r="B3501" i="2"/>
  <c r="B3502" i="2"/>
  <c r="B3503" i="2"/>
  <c r="B3504" i="2"/>
  <c r="B3505" i="2"/>
  <c r="B3506" i="2"/>
  <c r="B3507" i="2"/>
  <c r="B3508" i="2"/>
  <c r="B3509" i="2"/>
  <c r="B3510" i="2"/>
  <c r="B3511" i="2"/>
  <c r="B3512" i="2"/>
  <c r="B3513" i="2"/>
  <c r="B3514" i="2"/>
  <c r="B3515" i="2"/>
  <c r="B3516" i="2"/>
  <c r="B3517" i="2"/>
  <c r="B3518" i="2"/>
  <c r="B3519" i="2"/>
  <c r="B3520" i="2"/>
  <c r="B3521" i="2"/>
  <c r="B3522" i="2"/>
  <c r="B3523" i="2"/>
  <c r="B3524" i="2"/>
  <c r="B3525" i="2"/>
  <c r="B3526" i="2"/>
  <c r="B3527" i="2"/>
  <c r="B3528" i="2"/>
  <c r="B3529" i="2"/>
  <c r="B3530" i="2"/>
  <c r="B3531" i="2"/>
  <c r="B3532" i="2"/>
  <c r="B3533" i="2"/>
  <c r="B3534" i="2"/>
  <c r="B3535" i="2"/>
  <c r="B3536" i="2"/>
  <c r="B3537" i="2"/>
  <c r="B3538" i="2"/>
  <c r="B3539" i="2"/>
  <c r="B3540" i="2"/>
  <c r="B3541" i="2"/>
  <c r="B3542" i="2"/>
  <c r="B3543" i="2"/>
  <c r="B3544" i="2"/>
  <c r="B3545" i="2"/>
  <c r="B3546" i="2"/>
  <c r="B3547" i="2"/>
  <c r="B3548" i="2"/>
  <c r="B3549" i="2"/>
  <c r="B3550" i="2"/>
  <c r="B3551" i="2"/>
  <c r="B3552" i="2"/>
  <c r="B3553" i="2"/>
  <c r="B3554" i="2"/>
  <c r="B3555" i="2"/>
  <c r="B3556" i="2"/>
  <c r="B3557" i="2"/>
  <c r="B3558" i="2"/>
  <c r="B3559" i="2"/>
  <c r="B3560" i="2"/>
  <c r="B3561" i="2"/>
  <c r="B3562" i="2"/>
  <c r="B3563" i="2"/>
  <c r="B3564" i="2"/>
  <c r="B3565" i="2"/>
  <c r="B3566" i="2"/>
  <c r="B3567" i="2"/>
  <c r="B3568" i="2"/>
  <c r="B3569" i="2"/>
  <c r="B3570" i="2"/>
  <c r="B3571" i="2"/>
  <c r="B3572" i="2"/>
  <c r="B3573" i="2"/>
  <c r="B3574" i="2"/>
  <c r="B3575" i="2"/>
  <c r="B3576" i="2"/>
  <c r="B3577" i="2"/>
  <c r="B3578" i="2"/>
  <c r="B3579" i="2"/>
  <c r="B3580" i="2"/>
  <c r="B3581" i="2"/>
  <c r="B3582" i="2"/>
  <c r="B3583" i="2"/>
  <c r="B3584" i="2"/>
  <c r="B3585" i="2"/>
  <c r="B3586" i="2"/>
  <c r="B3587" i="2"/>
  <c r="B3588" i="2"/>
  <c r="B3589" i="2"/>
  <c r="B3590" i="2"/>
  <c r="B3591" i="2"/>
  <c r="B3592" i="2"/>
  <c r="B3593" i="2"/>
  <c r="B3594" i="2"/>
  <c r="B3595" i="2"/>
  <c r="B3596" i="2"/>
  <c r="B3597" i="2"/>
  <c r="B3598" i="2"/>
  <c r="B3599" i="2"/>
  <c r="B3600" i="2"/>
  <c r="B3601" i="2"/>
  <c r="B3602" i="2"/>
  <c r="B3603" i="2"/>
  <c r="B3604" i="2"/>
  <c r="B3605" i="2"/>
  <c r="B3606" i="2"/>
  <c r="B3607" i="2"/>
  <c r="B3608" i="2"/>
  <c r="B3609" i="2"/>
  <c r="B3610" i="2"/>
  <c r="B3611" i="2"/>
  <c r="B3612" i="2"/>
  <c r="B3613" i="2"/>
  <c r="B3614" i="2"/>
  <c r="B3615" i="2"/>
  <c r="B3616" i="2"/>
  <c r="B3617" i="2"/>
  <c r="B3618" i="2"/>
  <c r="B3619" i="2"/>
  <c r="B3620" i="2"/>
  <c r="B3621" i="2"/>
  <c r="B3622" i="2"/>
  <c r="B3623" i="2"/>
  <c r="B3624" i="2"/>
  <c r="B3625" i="2"/>
  <c r="B3626" i="2"/>
  <c r="B3627" i="2"/>
  <c r="B3628" i="2"/>
  <c r="B3629" i="2"/>
  <c r="B3630" i="2"/>
  <c r="B3631" i="2"/>
  <c r="B3632" i="2"/>
  <c r="B3633" i="2"/>
  <c r="B3634" i="2"/>
  <c r="B3635" i="2"/>
  <c r="B3636" i="2"/>
  <c r="B3637" i="2"/>
  <c r="B3638" i="2"/>
  <c r="B3639" i="2"/>
  <c r="B3640" i="2"/>
  <c r="B3641" i="2"/>
  <c r="B3642" i="2"/>
  <c r="B3643" i="2"/>
  <c r="B3644" i="2"/>
  <c r="B3645" i="2"/>
  <c r="B3646" i="2"/>
  <c r="B3647" i="2"/>
  <c r="B3648" i="2"/>
  <c r="B3649" i="2"/>
  <c r="B3650" i="2"/>
  <c r="B3651" i="2"/>
  <c r="B3652" i="2"/>
  <c r="B3653" i="2"/>
  <c r="B3654" i="2"/>
  <c r="B3655" i="2"/>
  <c r="B3656" i="2"/>
  <c r="B3657" i="2"/>
  <c r="B3658" i="2"/>
  <c r="B3659" i="2"/>
  <c r="B3660" i="2"/>
  <c r="B3661" i="2"/>
  <c r="B3662" i="2"/>
  <c r="B3663" i="2"/>
  <c r="B3664" i="2"/>
  <c r="B3665" i="2"/>
  <c r="B3666" i="2"/>
  <c r="B3667" i="2"/>
  <c r="B3668" i="2"/>
  <c r="B3669" i="2"/>
  <c r="B3670" i="2"/>
  <c r="B3671" i="2"/>
  <c r="B3672" i="2"/>
  <c r="B3673" i="2"/>
  <c r="B3674" i="2"/>
  <c r="B3675" i="2"/>
  <c r="B3676" i="2"/>
  <c r="B3677" i="2"/>
  <c r="B3678" i="2"/>
  <c r="B3679" i="2"/>
  <c r="B3680" i="2"/>
  <c r="B3681" i="2"/>
  <c r="B3682" i="2"/>
  <c r="B3683" i="2"/>
  <c r="B3684" i="2"/>
  <c r="B3685" i="2"/>
  <c r="B3686" i="2"/>
  <c r="B3687" i="2"/>
  <c r="B3688" i="2"/>
  <c r="B3689" i="2"/>
  <c r="B3690" i="2"/>
  <c r="B3691" i="2"/>
  <c r="B3692" i="2"/>
  <c r="B3693" i="2"/>
  <c r="B3694" i="2"/>
  <c r="B3695" i="2"/>
  <c r="B3696" i="2"/>
  <c r="B3697" i="2"/>
  <c r="B8" i="2"/>
  <c r="C17" i="2"/>
  <c r="C26" i="2" s="1"/>
  <c r="C9" i="2"/>
  <c r="C10" i="2" s="1"/>
  <c r="C11" i="2" s="1"/>
  <c r="C12" i="2" s="1"/>
  <c r="C13" i="2" s="1"/>
  <c r="C14" i="2" s="1"/>
  <c r="C15" i="2" s="1"/>
  <c r="C16" i="2" s="1"/>
  <c r="C27" i="2" l="1"/>
  <c r="C28" i="2" s="1"/>
  <c r="C29" i="2" s="1"/>
  <c r="C30" i="2" s="1"/>
  <c r="C31" i="2" s="1"/>
  <c r="C32" i="2" s="1"/>
  <c r="C33" i="2" s="1"/>
  <c r="C34" i="2" s="1"/>
  <c r="C35" i="2"/>
  <c r="C18" i="2"/>
  <c r="C19" i="2" s="1"/>
  <c r="C20" i="2" s="1"/>
  <c r="C21" i="2" s="1"/>
  <c r="C22" i="2" s="1"/>
  <c r="C23" i="2" s="1"/>
  <c r="C24" i="2" s="1"/>
  <c r="C25" i="2" s="1"/>
  <c r="C36" i="2" l="1"/>
  <c r="C37" i="2" s="1"/>
  <c r="C38" i="2" s="1"/>
  <c r="C39" i="2" s="1"/>
  <c r="C40" i="2" s="1"/>
  <c r="C41" i="2" s="1"/>
  <c r="C42" i="2" s="1"/>
  <c r="C43" i="2" s="1"/>
  <c r="C44" i="2"/>
  <c r="C45" i="2" l="1"/>
  <c r="C46" i="2" s="1"/>
  <c r="C47" i="2" s="1"/>
  <c r="C48" i="2" s="1"/>
  <c r="C49" i="2" s="1"/>
  <c r="C50" i="2" s="1"/>
  <c r="C51" i="2" s="1"/>
  <c r="C52" i="2" s="1"/>
  <c r="C53" i="2"/>
  <c r="C54" i="2" l="1"/>
  <c r="C55" i="2" s="1"/>
  <c r="C56" i="2" s="1"/>
  <c r="C57" i="2" s="1"/>
  <c r="C58" i="2" s="1"/>
  <c r="C59" i="2" s="1"/>
  <c r="C60" i="2" s="1"/>
  <c r="C61" i="2" s="1"/>
  <c r="C62" i="2"/>
  <c r="C63" i="2" l="1"/>
  <c r="C64" i="2" s="1"/>
  <c r="C65" i="2" s="1"/>
  <c r="C66" i="2" s="1"/>
  <c r="C67" i="2" s="1"/>
  <c r="C68" i="2" s="1"/>
  <c r="C69" i="2" s="1"/>
  <c r="C70" i="2" s="1"/>
  <c r="C71" i="2"/>
  <c r="C72" i="2" l="1"/>
  <c r="C73" i="2" s="1"/>
  <c r="C74" i="2" s="1"/>
  <c r="C75" i="2" s="1"/>
  <c r="C76" i="2" s="1"/>
  <c r="C77" i="2" s="1"/>
  <c r="C78" i="2" s="1"/>
  <c r="C79" i="2" s="1"/>
  <c r="C80" i="2"/>
  <c r="C81" i="2" l="1"/>
  <c r="C82" i="2" s="1"/>
  <c r="C83" i="2" s="1"/>
  <c r="C84" i="2" s="1"/>
  <c r="C85" i="2" s="1"/>
  <c r="C86" i="2" s="1"/>
  <c r="C87" i="2" s="1"/>
  <c r="C88" i="2" s="1"/>
  <c r="C89" i="2"/>
  <c r="L16" i="2"/>
  <c r="L25" i="2"/>
  <c r="L33" i="2"/>
  <c r="L34" i="2"/>
  <c r="L42" i="2"/>
  <c r="L43" i="2"/>
  <c r="L52" i="2"/>
  <c r="L78" i="2"/>
  <c r="L79" i="2"/>
  <c r="L87" i="2"/>
  <c r="L88" i="2"/>
  <c r="L96" i="2"/>
  <c r="L97" i="2"/>
  <c r="L105" i="2"/>
  <c r="L106" i="2"/>
  <c r="L114" i="2"/>
  <c r="L115" i="2"/>
  <c r="L123" i="2"/>
  <c r="L124" i="2"/>
  <c r="L133" i="2"/>
  <c r="L141" i="2"/>
  <c r="L142" i="2"/>
  <c r="L150" i="2"/>
  <c r="L151" i="2"/>
  <c r="L158" i="2"/>
  <c r="L159" i="2"/>
  <c r="L160" i="2"/>
  <c r="L169" i="2"/>
  <c r="L186" i="2"/>
  <c r="L187" i="2"/>
  <c r="L194" i="2"/>
  <c r="L195" i="2"/>
  <c r="L196" i="2"/>
  <c r="L205" i="2"/>
  <c r="L214" i="2"/>
  <c r="L223" i="2"/>
  <c r="L230" i="2"/>
  <c r="L231" i="2"/>
  <c r="L232" i="2"/>
  <c r="L241" i="2"/>
  <c r="L250" i="2"/>
  <c r="L258" i="2"/>
  <c r="L259" i="2"/>
  <c r="L267" i="2"/>
  <c r="L268" i="2"/>
  <c r="L277" i="2"/>
  <c r="L283" i="2"/>
  <c r="L284" i="2"/>
  <c r="L285" i="2"/>
  <c r="L286" i="2"/>
  <c r="L293" i="2"/>
  <c r="L294" i="2"/>
  <c r="L295" i="2"/>
  <c r="L302" i="2"/>
  <c r="L303" i="2"/>
  <c r="L304" i="2"/>
  <c r="L312" i="2"/>
  <c r="L313" i="2"/>
  <c r="L321" i="2"/>
  <c r="L322" i="2"/>
  <c r="L331" i="2"/>
  <c r="L339" i="2"/>
  <c r="L340" i="2"/>
  <c r="L347" i="2"/>
  <c r="L348" i="2"/>
  <c r="L349" i="2"/>
  <c r="L365" i="2"/>
  <c r="L366" i="2"/>
  <c r="L367" i="2"/>
  <c r="L374" i="2"/>
  <c r="L375" i="2"/>
  <c r="L376" i="2"/>
  <c r="L385" i="2"/>
  <c r="L393" i="2"/>
  <c r="L394" i="2"/>
  <c r="L402" i="2"/>
  <c r="L403" i="2"/>
  <c r="L409" i="2"/>
  <c r="L410" i="2"/>
  <c r="L411" i="2"/>
  <c r="L412" i="2"/>
  <c r="L419" i="2"/>
  <c r="L420" i="2"/>
  <c r="L421" i="2"/>
  <c r="L429" i="2"/>
  <c r="L430" i="2"/>
  <c r="L438" i="2"/>
  <c r="L439" i="2"/>
  <c r="L444" i="2"/>
  <c r="L445" i="2"/>
  <c r="L446" i="2"/>
  <c r="L447" i="2"/>
  <c r="L448" i="2"/>
  <c r="L456" i="2"/>
  <c r="L457" i="2"/>
  <c r="L465" i="2"/>
  <c r="L466" i="2"/>
  <c r="L475" i="2"/>
  <c r="L481" i="2"/>
  <c r="L482" i="2"/>
  <c r="L483" i="2"/>
  <c r="L484" i="2"/>
  <c r="L491" i="2"/>
  <c r="L492" i="2"/>
  <c r="L493" i="2"/>
  <c r="L499" i="2"/>
  <c r="L500" i="2"/>
  <c r="L501" i="2"/>
  <c r="L502" i="2"/>
  <c r="L510" i="2"/>
  <c r="L511" i="2"/>
  <c r="L519" i="2"/>
  <c r="L520" i="2"/>
  <c r="L525" i="2"/>
  <c r="L526" i="2"/>
  <c r="L528" i="2"/>
  <c r="L529" i="2"/>
  <c r="L532" i="2"/>
  <c r="L533" i="2"/>
  <c r="L534" i="2"/>
  <c r="L535" i="2"/>
  <c r="L536" i="2"/>
  <c r="L537" i="2"/>
  <c r="L538" i="2"/>
  <c r="L545" i="2"/>
  <c r="L546" i="2"/>
  <c r="L547" i="2"/>
  <c r="L554" i="2"/>
  <c r="L555" i="2"/>
  <c r="L556" i="2"/>
  <c r="L563" i="2"/>
  <c r="L564" i="2"/>
  <c r="L565" i="2"/>
  <c r="L573" i="2"/>
  <c r="L574" i="2"/>
  <c r="L582" i="2"/>
  <c r="L583" i="2"/>
  <c r="L590" i="2"/>
  <c r="L591" i="2"/>
  <c r="L592" i="2"/>
  <c r="L599" i="2"/>
  <c r="L600" i="2"/>
  <c r="L601" i="2"/>
  <c r="L607" i="2"/>
  <c r="L608" i="2"/>
  <c r="L609" i="2"/>
  <c r="L610" i="2"/>
  <c r="L618" i="2"/>
  <c r="L619" i="2"/>
  <c r="L627" i="2"/>
  <c r="L628" i="2"/>
  <c r="L635" i="2"/>
  <c r="L636" i="2"/>
  <c r="L637" i="2"/>
  <c r="L643" i="2"/>
  <c r="L644" i="2"/>
  <c r="L645" i="2"/>
  <c r="L646" i="2"/>
  <c r="L654" i="2"/>
  <c r="L655" i="2"/>
  <c r="L664" i="2"/>
  <c r="L672" i="2"/>
  <c r="L673" i="2"/>
  <c r="L680" i="2"/>
  <c r="L681" i="2"/>
  <c r="L682" i="2"/>
  <c r="L690" i="2"/>
  <c r="L691" i="2"/>
  <c r="L696" i="2"/>
  <c r="L697" i="2"/>
  <c r="L698" i="2"/>
  <c r="L699" i="2"/>
  <c r="L700" i="2"/>
  <c r="L705" i="2"/>
  <c r="L706" i="2"/>
  <c r="L707" i="2"/>
  <c r="L708" i="2"/>
  <c r="L709" i="2"/>
  <c r="L715" i="2"/>
  <c r="L716" i="2"/>
  <c r="L717" i="2"/>
  <c r="L718" i="2"/>
  <c r="L726" i="2"/>
  <c r="L727" i="2"/>
  <c r="L733" i="2"/>
  <c r="L734" i="2"/>
  <c r="L735" i="2"/>
  <c r="L736" i="2"/>
  <c r="L743" i="2"/>
  <c r="L744" i="2"/>
  <c r="L745" i="2"/>
  <c r="L752" i="2"/>
  <c r="L753" i="2"/>
  <c r="L754" i="2"/>
  <c r="L761" i="2"/>
  <c r="L762" i="2"/>
  <c r="L763" i="2"/>
  <c r="L770" i="2"/>
  <c r="L771" i="2"/>
  <c r="L772" i="2"/>
  <c r="L780" i="2"/>
  <c r="L781" i="2"/>
  <c r="L788" i="2"/>
  <c r="L789" i="2"/>
  <c r="L790" i="2"/>
  <c r="L796" i="2"/>
  <c r="L797" i="2"/>
  <c r="L798" i="2"/>
  <c r="L799" i="2"/>
  <c r="L806" i="2"/>
  <c r="L807" i="2"/>
  <c r="L808" i="2"/>
  <c r="L814" i="2"/>
  <c r="L815" i="2"/>
  <c r="L816" i="2"/>
  <c r="L817" i="2"/>
  <c r="L824" i="2"/>
  <c r="L825" i="2"/>
  <c r="L826" i="2"/>
  <c r="L833" i="2"/>
  <c r="L834" i="2"/>
  <c r="L835" i="2"/>
  <c r="L842" i="2"/>
  <c r="L843" i="2"/>
  <c r="L844" i="2"/>
  <c r="L851" i="2"/>
  <c r="L852" i="2"/>
  <c r="L853" i="2"/>
  <c r="L862" i="2"/>
  <c r="L869" i="2"/>
  <c r="L870" i="2"/>
  <c r="L871" i="2"/>
  <c r="L878" i="2"/>
  <c r="L879" i="2"/>
  <c r="L880" i="2"/>
  <c r="L883" i="2"/>
  <c r="L884" i="2"/>
  <c r="L885" i="2"/>
  <c r="L886" i="2"/>
  <c r="L887" i="2"/>
  <c r="L888" i="2"/>
  <c r="L889" i="2"/>
  <c r="L892" i="2"/>
  <c r="L893" i="2"/>
  <c r="L894" i="2"/>
  <c r="L895" i="2"/>
  <c r="L896" i="2"/>
  <c r="L897" i="2"/>
  <c r="L898" i="2"/>
  <c r="L902" i="2"/>
  <c r="L903" i="2"/>
  <c r="L904" i="2"/>
  <c r="L905" i="2"/>
  <c r="L906" i="2"/>
  <c r="L907" i="2"/>
  <c r="L909" i="2"/>
  <c r="L910" i="2"/>
  <c r="L911" i="2"/>
  <c r="L912" i="2"/>
  <c r="L913" i="2"/>
  <c r="L914" i="2"/>
  <c r="L915" i="2"/>
  <c r="L916" i="2"/>
  <c r="L919" i="2"/>
  <c r="L920" i="2"/>
  <c r="L921" i="2"/>
  <c r="L922" i="2"/>
  <c r="L923" i="2"/>
  <c r="L924" i="2"/>
  <c r="L925" i="2"/>
  <c r="L932" i="2"/>
  <c r="L933" i="2"/>
  <c r="L934" i="2"/>
  <c r="L940" i="2"/>
  <c r="L941" i="2"/>
  <c r="L942" i="2"/>
  <c r="L943" i="2"/>
  <c r="L946" i="2"/>
  <c r="L947" i="2"/>
  <c r="L948" i="2"/>
  <c r="L949" i="2"/>
  <c r="L950" i="2"/>
  <c r="L951" i="2"/>
  <c r="L952" i="2"/>
  <c r="L960" i="2"/>
  <c r="L961" i="2"/>
  <c r="L969" i="2"/>
  <c r="L970" i="2"/>
  <c r="L975" i="2"/>
  <c r="L976" i="2"/>
  <c r="L977" i="2"/>
  <c r="L978" i="2"/>
  <c r="L979" i="2"/>
  <c r="L986" i="2"/>
  <c r="L987" i="2"/>
  <c r="L988" i="2"/>
  <c r="L996" i="2"/>
  <c r="L997" i="2"/>
  <c r="L1004" i="2"/>
  <c r="L1005" i="2"/>
  <c r="L1006" i="2"/>
  <c r="L1012" i="2"/>
  <c r="L1013" i="2"/>
  <c r="L1014" i="2"/>
  <c r="L1015" i="2"/>
  <c r="L1022" i="2"/>
  <c r="L1023" i="2"/>
  <c r="L1024" i="2"/>
  <c r="L1029" i="2"/>
  <c r="L1030" i="2"/>
  <c r="L1031" i="2"/>
  <c r="L1032" i="2"/>
  <c r="L1033" i="2"/>
  <c r="L1042" i="2"/>
  <c r="L1049" i="2"/>
  <c r="L1050" i="2"/>
  <c r="L1051" i="2"/>
  <c r="L1056" i="2"/>
  <c r="L1057" i="2"/>
  <c r="L1058" i="2"/>
  <c r="L1059" i="2"/>
  <c r="L1060" i="2"/>
  <c r="L1066" i="2"/>
  <c r="L1067" i="2"/>
  <c r="L1068" i="2"/>
  <c r="L1069" i="2"/>
  <c r="L1075" i="2"/>
  <c r="L1076" i="2"/>
  <c r="L1077" i="2"/>
  <c r="L1078" i="2"/>
  <c r="L1081" i="2"/>
  <c r="L1082" i="2"/>
  <c r="L1083" i="2"/>
  <c r="L1084" i="2"/>
  <c r="L1085" i="2"/>
  <c r="L1086" i="2"/>
  <c r="L1087" i="2"/>
  <c r="L1093" i="2"/>
  <c r="L1094" i="2"/>
  <c r="L1095" i="2"/>
  <c r="L1096" i="2"/>
  <c r="L1099" i="2"/>
  <c r="L1100" i="2"/>
  <c r="L1101" i="2"/>
  <c r="L1102" i="2"/>
  <c r="L1103" i="2"/>
  <c r="L1104" i="2"/>
  <c r="L1105" i="2"/>
  <c r="L1111" i="2"/>
  <c r="L1112" i="2"/>
  <c r="L1113" i="2"/>
  <c r="L1114" i="2"/>
  <c r="L1116" i="2"/>
  <c r="L1117" i="2"/>
  <c r="L1118" i="2"/>
  <c r="L1119" i="2"/>
  <c r="L1120" i="2"/>
  <c r="L1121" i="2"/>
  <c r="L1122" i="2"/>
  <c r="L1123" i="2"/>
  <c r="L1127" i="2"/>
  <c r="L1128" i="2"/>
  <c r="L1129" i="2"/>
  <c r="L1130" i="2"/>
  <c r="L1131" i="2"/>
  <c r="L1132" i="2"/>
  <c r="L1138" i="2"/>
  <c r="L1139" i="2"/>
  <c r="L1140" i="2"/>
  <c r="L1141" i="2"/>
  <c r="L1147" i="2"/>
  <c r="L1148" i="2"/>
  <c r="L1149" i="2"/>
  <c r="L1150" i="2"/>
  <c r="L1157" i="2"/>
  <c r="L1158" i="2"/>
  <c r="L1159" i="2"/>
  <c r="L1165" i="2"/>
  <c r="L1166" i="2"/>
  <c r="L1167" i="2"/>
  <c r="L1168" i="2"/>
  <c r="L1173" i="2"/>
  <c r="L1174" i="2"/>
  <c r="L1175" i="2"/>
  <c r="L1176" i="2"/>
  <c r="L1177" i="2"/>
  <c r="L1179" i="2"/>
  <c r="L1180" i="2"/>
  <c r="L1181" i="2"/>
  <c r="L1182" i="2"/>
  <c r="L1183" i="2"/>
  <c r="L1184" i="2"/>
  <c r="L1185" i="2"/>
  <c r="L1186" i="2"/>
  <c r="L1189" i="2"/>
  <c r="L1190" i="2"/>
  <c r="L1191" i="2"/>
  <c r="L1192" i="2"/>
  <c r="L1193" i="2"/>
  <c r="L1194" i="2"/>
  <c r="L1195" i="2"/>
  <c r="L1197" i="2"/>
  <c r="L1198" i="2"/>
  <c r="L1199" i="2"/>
  <c r="L1200" i="2"/>
  <c r="L1201" i="2"/>
  <c r="L1202" i="2"/>
  <c r="L1203" i="2"/>
  <c r="L1204" i="2"/>
  <c r="L1208" i="2"/>
  <c r="L1209" i="2"/>
  <c r="L1210" i="2"/>
  <c r="L1211" i="2"/>
  <c r="L1212" i="2"/>
  <c r="L1213" i="2"/>
  <c r="L1215" i="2"/>
  <c r="L1216" i="2"/>
  <c r="L1217" i="2"/>
  <c r="L1218" i="2"/>
  <c r="L1219" i="2"/>
  <c r="L1220" i="2"/>
  <c r="L1221" i="2"/>
  <c r="L1222" i="2"/>
  <c r="L1224" i="2"/>
  <c r="L1225" i="2"/>
  <c r="L1226" i="2"/>
  <c r="L1227" i="2"/>
  <c r="L1228" i="2"/>
  <c r="L1229" i="2"/>
  <c r="L1230" i="2"/>
  <c r="L1231" i="2"/>
  <c r="L1238" i="2"/>
  <c r="L1239" i="2"/>
  <c r="L1240" i="2"/>
  <c r="L1246" i="2"/>
  <c r="L1247" i="2"/>
  <c r="L1248" i="2"/>
  <c r="L1249" i="2"/>
  <c r="L1252" i="2"/>
  <c r="L1253" i="2"/>
  <c r="L1254" i="2"/>
  <c r="L1255" i="2"/>
  <c r="L1256" i="2"/>
  <c r="L1257" i="2"/>
  <c r="L1258" i="2"/>
  <c r="L1265" i="2"/>
  <c r="L1266" i="2"/>
  <c r="L1267" i="2"/>
  <c r="L1273" i="2"/>
  <c r="L1274" i="2"/>
  <c r="L1275" i="2"/>
  <c r="L1276" i="2"/>
  <c r="L1283" i="2"/>
  <c r="L1284" i="2"/>
  <c r="L1285" i="2"/>
  <c r="L1311" i="2"/>
  <c r="L1312" i="2"/>
  <c r="L1318" i="2"/>
  <c r="L1319" i="2"/>
  <c r="L1320" i="2"/>
  <c r="L1321" i="2"/>
  <c r="L1326" i="2"/>
  <c r="L1327" i="2"/>
  <c r="L1328" i="2"/>
  <c r="L1329" i="2"/>
  <c r="L1330" i="2"/>
  <c r="L1334" i="2"/>
  <c r="L1335" i="2"/>
  <c r="L1336" i="2"/>
  <c r="L1337" i="2"/>
  <c r="L1338" i="2"/>
  <c r="L1339" i="2"/>
  <c r="L1342" i="2"/>
  <c r="L1343" i="2"/>
  <c r="L1344" i="2"/>
  <c r="L1345" i="2"/>
  <c r="L1346" i="2"/>
  <c r="L1347" i="2"/>
  <c r="L1348" i="2"/>
  <c r="L1351" i="2"/>
  <c r="L1352" i="2"/>
  <c r="L1353" i="2"/>
  <c r="L1354" i="2"/>
  <c r="L1355" i="2"/>
  <c r="L1356" i="2"/>
  <c r="L1357" i="2"/>
  <c r="L1359" i="2"/>
  <c r="L1360" i="2"/>
  <c r="L1361" i="2"/>
  <c r="L1362" i="2"/>
  <c r="L1363" i="2"/>
  <c r="L1364" i="2"/>
  <c r="L1365" i="2"/>
  <c r="L1366" i="2"/>
  <c r="L1373" i="2"/>
  <c r="L1374" i="2"/>
  <c r="L1375" i="2"/>
  <c r="L1381" i="2"/>
  <c r="L1382" i="2"/>
  <c r="L1383" i="2"/>
  <c r="L1384" i="2"/>
  <c r="L1388" i="2"/>
  <c r="L1389" i="2"/>
  <c r="L1390" i="2"/>
  <c r="L1391" i="2"/>
  <c r="L1392" i="2"/>
  <c r="L1393" i="2"/>
  <c r="L1397" i="2"/>
  <c r="L1398" i="2"/>
  <c r="L1399" i="2"/>
  <c r="L1400" i="2"/>
  <c r="L1401" i="2"/>
  <c r="L1402" i="2"/>
  <c r="L1409" i="2"/>
  <c r="L1410" i="2"/>
  <c r="L1411" i="2"/>
  <c r="L1418" i="2"/>
  <c r="L1419" i="2"/>
  <c r="L1420" i="2"/>
  <c r="L1425" i="2"/>
  <c r="L1427" i="2"/>
  <c r="L1428" i="2"/>
  <c r="L1429" i="2"/>
  <c r="L1436" i="2"/>
  <c r="L1437" i="2"/>
  <c r="L1438" i="2"/>
  <c r="L1445" i="2"/>
  <c r="L1446" i="2"/>
  <c r="L1447" i="2"/>
  <c r="L1452" i="2"/>
  <c r="L1453" i="2"/>
  <c r="L1454" i="2"/>
  <c r="L1455" i="2"/>
  <c r="L1456" i="2"/>
  <c r="L1465" i="2"/>
  <c r="L1472" i="2"/>
  <c r="L1473" i="2"/>
  <c r="L1474" i="2"/>
  <c r="L1481" i="2"/>
  <c r="L1482" i="2"/>
  <c r="L1483" i="2"/>
  <c r="L1488" i="2"/>
  <c r="L1490" i="2"/>
  <c r="L1491" i="2"/>
  <c r="L1492" i="2"/>
  <c r="L1499" i="2"/>
  <c r="L1500" i="2"/>
  <c r="L1501" i="2"/>
  <c r="L1503" i="2"/>
  <c r="L1504" i="2"/>
  <c r="L1505" i="2"/>
  <c r="L1506" i="2"/>
  <c r="L1507" i="2"/>
  <c r="L1508" i="2"/>
  <c r="L1509" i="2"/>
  <c r="L1510" i="2"/>
  <c r="L1517" i="2"/>
  <c r="L1518" i="2"/>
  <c r="L1519" i="2"/>
  <c r="L1522" i="2"/>
  <c r="L1523" i="2"/>
  <c r="L1524" i="2"/>
  <c r="L1525" i="2"/>
  <c r="L1526" i="2"/>
  <c r="L1527" i="2"/>
  <c r="L1528" i="2"/>
  <c r="L1530" i="2"/>
  <c r="L1531" i="2"/>
  <c r="L1532" i="2"/>
  <c r="L1533" i="2"/>
  <c r="L1534" i="2"/>
  <c r="L1535" i="2"/>
  <c r="L1536" i="2"/>
  <c r="L1537" i="2"/>
  <c r="L1539" i="2"/>
  <c r="L1540" i="2"/>
  <c r="L1541" i="2"/>
  <c r="L1542" i="2"/>
  <c r="L1543" i="2"/>
  <c r="L1544" i="2"/>
  <c r="L1545" i="2"/>
  <c r="L1546" i="2"/>
  <c r="L1548" i="2"/>
  <c r="L1549" i="2"/>
  <c r="L1550" i="2"/>
  <c r="L1551" i="2"/>
  <c r="L1552" i="2"/>
  <c r="L1553" i="2"/>
  <c r="L1554" i="2"/>
  <c r="L1555" i="2"/>
  <c r="L1561" i="2"/>
  <c r="L1562" i="2"/>
  <c r="L1563" i="2"/>
  <c r="L1564" i="2"/>
  <c r="L1571" i="2"/>
  <c r="L1572" i="2"/>
  <c r="L1573" i="2"/>
  <c r="L1580" i="2"/>
  <c r="L1581" i="2"/>
  <c r="L1582" i="2"/>
  <c r="L1585" i="2"/>
  <c r="L1586" i="2"/>
  <c r="L1587" i="2"/>
  <c r="L1588" i="2"/>
  <c r="L1589" i="2"/>
  <c r="L1590" i="2"/>
  <c r="L1591" i="2"/>
  <c r="L1594" i="2"/>
  <c r="L1595" i="2"/>
  <c r="L1596" i="2"/>
  <c r="L1597" i="2"/>
  <c r="L1598" i="2"/>
  <c r="L1599" i="2"/>
  <c r="L1600" i="2"/>
  <c r="L1605" i="2"/>
  <c r="L1607" i="2"/>
  <c r="L1608" i="2"/>
  <c r="L1609" i="2"/>
  <c r="L1616" i="2"/>
  <c r="L1617" i="2"/>
  <c r="L1618" i="2"/>
  <c r="L1624" i="2"/>
  <c r="L1625" i="2"/>
  <c r="L1626" i="2"/>
  <c r="L1627" i="2"/>
  <c r="L1635" i="2"/>
  <c r="L1636" i="2"/>
  <c r="L1641" i="2"/>
  <c r="L1643" i="2"/>
  <c r="L1644" i="2"/>
  <c r="L1645" i="2"/>
  <c r="L1653" i="2"/>
  <c r="L1654" i="2"/>
  <c r="L1660" i="2"/>
  <c r="L1661" i="2"/>
  <c r="L1662" i="2"/>
  <c r="L1663" i="2"/>
  <c r="L1669" i="2"/>
  <c r="L1670" i="2"/>
  <c r="L1671" i="2"/>
  <c r="L1672" i="2"/>
  <c r="L1680" i="2"/>
  <c r="L1681" i="2"/>
  <c r="L1684" i="2"/>
  <c r="L1685" i="2"/>
  <c r="L1686" i="2"/>
  <c r="L1687" i="2"/>
  <c r="L1688" i="2"/>
  <c r="L1689" i="2"/>
  <c r="L1690" i="2"/>
  <c r="L1693" i="2"/>
  <c r="L1694" i="2"/>
  <c r="L1695" i="2"/>
  <c r="L1696" i="2"/>
  <c r="L1697" i="2"/>
  <c r="L1698" i="2"/>
  <c r="L1699" i="2"/>
  <c r="L1701" i="2"/>
  <c r="L1702" i="2"/>
  <c r="L1703" i="2"/>
  <c r="L1704" i="2"/>
  <c r="L1705" i="2"/>
  <c r="L1706" i="2"/>
  <c r="L1707" i="2"/>
  <c r="L1708" i="2"/>
  <c r="L1710" i="2"/>
  <c r="L1711" i="2"/>
  <c r="L1712" i="2"/>
  <c r="L1713" i="2"/>
  <c r="L1714" i="2"/>
  <c r="L1715" i="2"/>
  <c r="L1716" i="2"/>
  <c r="L1717" i="2"/>
  <c r="L1719" i="2"/>
  <c r="L1720" i="2"/>
  <c r="L1721" i="2"/>
  <c r="L1722" i="2"/>
  <c r="L1723" i="2"/>
  <c r="L1724" i="2"/>
  <c r="L1725" i="2"/>
  <c r="L1726" i="2"/>
  <c r="L1732" i="2"/>
  <c r="L1733" i="2"/>
  <c r="L1734" i="2"/>
  <c r="L1735" i="2"/>
  <c r="L1737" i="2"/>
  <c r="L1738" i="2"/>
  <c r="L1739" i="2"/>
  <c r="L1740" i="2"/>
  <c r="L1741" i="2"/>
  <c r="L1742" i="2"/>
  <c r="L1743" i="2"/>
  <c r="L1744" i="2"/>
  <c r="L1746" i="2"/>
  <c r="L1747" i="2"/>
  <c r="L1748" i="2"/>
  <c r="L1749" i="2"/>
  <c r="L1750" i="2"/>
  <c r="L1751" i="2"/>
  <c r="L1752" i="2"/>
  <c r="L1753" i="2"/>
  <c r="L1755" i="2"/>
  <c r="L1756" i="2"/>
  <c r="L1757" i="2"/>
  <c r="L1758" i="2"/>
  <c r="L1759" i="2"/>
  <c r="L1760" i="2"/>
  <c r="L1761" i="2"/>
  <c r="L1762" i="2"/>
  <c r="L1766" i="2"/>
  <c r="L1767" i="2"/>
  <c r="L1768" i="2"/>
  <c r="L1769" i="2"/>
  <c r="L1770" i="2"/>
  <c r="L1771" i="2"/>
  <c r="L1775" i="2"/>
  <c r="L1776" i="2"/>
  <c r="L1777" i="2"/>
  <c r="L1778" i="2"/>
  <c r="L1779" i="2"/>
  <c r="L1780" i="2"/>
  <c r="L1785" i="2"/>
  <c r="L1787" i="2"/>
  <c r="L1788" i="2"/>
  <c r="L1789" i="2"/>
  <c r="L1795" i="2"/>
  <c r="L1796" i="2"/>
  <c r="L1797" i="2"/>
  <c r="L1798" i="2"/>
  <c r="L1801" i="2"/>
  <c r="L1802" i="2"/>
  <c r="L1803" i="2"/>
  <c r="L1804" i="2"/>
  <c r="L1805" i="2"/>
  <c r="L1806" i="2"/>
  <c r="L1807" i="2"/>
  <c r="L1814" i="2"/>
  <c r="L1815" i="2"/>
  <c r="L1816" i="2"/>
  <c r="L1818" i="2"/>
  <c r="L1819" i="2"/>
  <c r="L1820" i="2"/>
  <c r="L1821" i="2"/>
  <c r="L1822" i="2"/>
  <c r="L1823" i="2"/>
  <c r="L1824" i="2"/>
  <c r="L1825" i="2"/>
  <c r="L1827" i="2"/>
  <c r="L1828" i="2"/>
  <c r="L1829" i="2"/>
  <c r="L1830" i="2"/>
  <c r="L1831" i="2"/>
  <c r="L1832" i="2"/>
  <c r="L1833" i="2"/>
  <c r="L1834" i="2"/>
  <c r="L1836" i="2"/>
  <c r="L1837" i="2"/>
  <c r="L1838" i="2"/>
  <c r="L1839" i="2"/>
  <c r="L1840" i="2"/>
  <c r="L1841" i="2"/>
  <c r="L1842" i="2"/>
  <c r="L1843" i="2"/>
  <c r="L1849" i="2"/>
  <c r="L1850" i="2"/>
  <c r="L1851" i="2"/>
  <c r="L1852" i="2"/>
  <c r="L1854" i="2"/>
  <c r="L1855" i="2"/>
  <c r="L1856" i="2"/>
  <c r="L1857" i="2"/>
  <c r="L1858" i="2"/>
  <c r="L1859" i="2"/>
  <c r="L1860" i="2"/>
  <c r="L1861" i="2"/>
  <c r="L1862" i="2"/>
  <c r="L1863" i="2"/>
  <c r="L1864" i="2"/>
  <c r="L1865" i="2"/>
  <c r="L1866" i="2"/>
  <c r="L1867" i="2"/>
  <c r="L1868" i="2"/>
  <c r="L1869" i="2"/>
  <c r="L1870" i="2"/>
  <c r="L1874" i="2"/>
  <c r="L1875" i="2"/>
  <c r="L1876" i="2"/>
  <c r="L1877" i="2"/>
  <c r="L1878" i="2"/>
  <c r="L1879" i="2"/>
  <c r="L1882" i="2"/>
  <c r="L1883" i="2"/>
  <c r="L1884" i="2"/>
  <c r="L1885" i="2"/>
  <c r="L1886" i="2"/>
  <c r="L1887" i="2"/>
  <c r="L1888" i="2"/>
  <c r="L1890" i="2"/>
  <c r="L1891" i="2"/>
  <c r="L1892" i="2"/>
  <c r="L1893" i="2"/>
  <c r="L1894" i="2"/>
  <c r="L1895" i="2"/>
  <c r="L1896" i="2"/>
  <c r="L1897" i="2"/>
  <c r="L1898" i="2"/>
  <c r="L1899" i="2"/>
  <c r="L1900" i="2"/>
  <c r="L1901" i="2"/>
  <c r="L1902" i="2"/>
  <c r="L1903" i="2"/>
  <c r="L1904" i="2"/>
  <c r="L1905" i="2"/>
  <c r="L1906" i="2"/>
  <c r="L1907" i="2"/>
  <c r="L1908" i="2"/>
  <c r="L1909" i="2"/>
  <c r="L1910" i="2"/>
  <c r="L1911" i="2"/>
  <c r="L1912" i="2"/>
  <c r="L1913" i="2"/>
  <c r="L1914" i="2"/>
  <c r="L1915" i="2"/>
  <c r="L1922" i="2"/>
  <c r="L1923" i="2"/>
  <c r="L1924" i="2"/>
  <c r="L1925" i="2"/>
  <c r="L1926" i="2"/>
  <c r="L1927" i="2"/>
  <c r="L1928" i="2"/>
  <c r="L1929" i="2"/>
  <c r="L1930" i="2"/>
  <c r="L1931" i="2"/>
  <c r="L1932" i="2"/>
  <c r="L1933" i="2"/>
  <c r="L1935" i="2"/>
  <c r="L1936" i="2"/>
  <c r="L1937" i="2"/>
  <c r="L1938" i="2"/>
  <c r="L1939" i="2"/>
  <c r="L1940" i="2"/>
  <c r="L1941" i="2"/>
  <c r="L1942" i="2"/>
  <c r="L1943" i="2"/>
  <c r="L1944" i="2"/>
  <c r="L1945" i="2"/>
  <c r="L1946" i="2"/>
  <c r="L1947" i="2"/>
  <c r="L1948" i="2"/>
  <c r="L1949" i="2"/>
  <c r="L1950" i="2"/>
  <c r="L1951" i="2"/>
  <c r="L1954" i="2"/>
  <c r="L1955" i="2"/>
  <c r="L1956" i="2"/>
  <c r="L1957" i="2"/>
  <c r="L1958" i="2"/>
  <c r="L1959" i="2"/>
  <c r="L1960" i="2"/>
  <c r="L1962" i="2"/>
  <c r="L1963" i="2"/>
  <c r="L1964" i="2"/>
  <c r="L1965" i="2"/>
  <c r="L1966" i="2"/>
  <c r="L1967" i="2"/>
  <c r="L1968" i="2"/>
  <c r="L1969" i="2"/>
  <c r="L1970" i="2"/>
  <c r="L1971" i="2"/>
  <c r="L1972" i="2"/>
  <c r="L1973" i="2"/>
  <c r="L1974" i="2"/>
  <c r="L1975" i="2"/>
  <c r="L1976" i="2"/>
  <c r="L1977" i="2"/>
  <c r="L1978" i="2"/>
  <c r="L1979" i="2"/>
  <c r="L1980" i="2"/>
  <c r="L1981" i="2"/>
  <c r="L1982" i="2"/>
  <c r="L1983" i="2"/>
  <c r="L1984" i="2"/>
  <c r="L1985" i="2"/>
  <c r="L1986" i="2"/>
  <c r="L1987" i="2"/>
  <c r="L1988" i="2"/>
  <c r="L1989" i="2"/>
  <c r="L1990" i="2"/>
  <c r="L1991" i="2"/>
  <c r="L1992" i="2"/>
  <c r="L1993" i="2"/>
  <c r="L1994" i="2"/>
  <c r="L1995" i="2"/>
  <c r="L1996" i="2"/>
  <c r="L1997" i="2"/>
  <c r="L1998" i="2"/>
  <c r="L1999" i="2"/>
  <c r="L2000" i="2"/>
  <c r="L2001" i="2"/>
  <c r="L2002" i="2"/>
  <c r="L2003" i="2"/>
  <c r="L2004" i="2"/>
  <c r="L2005" i="2"/>
  <c r="L2007" i="2"/>
  <c r="L2008" i="2"/>
  <c r="L2009" i="2"/>
  <c r="L2010" i="2"/>
  <c r="L2011" i="2"/>
  <c r="L2012" i="2"/>
  <c r="L2013" i="2"/>
  <c r="L2014" i="2"/>
  <c r="L2016" i="2"/>
  <c r="L2017" i="2"/>
  <c r="L2018" i="2"/>
  <c r="L2019" i="2"/>
  <c r="L2020" i="2"/>
  <c r="L2021" i="2"/>
  <c r="L2022" i="2"/>
  <c r="L2023" i="2"/>
  <c r="L2024" i="2"/>
  <c r="L2025" i="2"/>
  <c r="L2026" i="2"/>
  <c r="L2027" i="2"/>
  <c r="L2028" i="2"/>
  <c r="L2029" i="2"/>
  <c r="L2030" i="2"/>
  <c r="L2031" i="2"/>
  <c r="L2032" i="2"/>
  <c r="L2034" i="2"/>
  <c r="L2035" i="2"/>
  <c r="L2036" i="2"/>
  <c r="L2037" i="2"/>
  <c r="L2038" i="2"/>
  <c r="L2039" i="2"/>
  <c r="L2040" i="2"/>
  <c r="L2041" i="2"/>
  <c r="L2045" i="2"/>
  <c r="L2046" i="2"/>
  <c r="L2047" i="2"/>
  <c r="L2048" i="2"/>
  <c r="L2049" i="2"/>
  <c r="L2050" i="2"/>
  <c r="L2051" i="2"/>
  <c r="L2052" i="2"/>
  <c r="L2053" i="2"/>
  <c r="L2054" i="2"/>
  <c r="L2055" i="2"/>
  <c r="L2056" i="2"/>
  <c r="L2057" i="2"/>
  <c r="L2058" i="2"/>
  <c r="L2059" i="2"/>
  <c r="L2060" i="2"/>
  <c r="L2061" i="2"/>
  <c r="L2062" i="2"/>
  <c r="L2063" i="2"/>
  <c r="L2064" i="2"/>
  <c r="L2065" i="2"/>
  <c r="L2066" i="2"/>
  <c r="L2067" i="2"/>
  <c r="L2068" i="2"/>
  <c r="L2069" i="2"/>
  <c r="L2070" i="2"/>
  <c r="L2071" i="2"/>
  <c r="L2072" i="2"/>
  <c r="L2073" i="2"/>
  <c r="L2074" i="2"/>
  <c r="L2075" i="2"/>
  <c r="L2076" i="2"/>
  <c r="L2077" i="2"/>
  <c r="L2078" i="2"/>
  <c r="L2079" i="2"/>
  <c r="L2080" i="2"/>
  <c r="L2081" i="2"/>
  <c r="L2082" i="2"/>
  <c r="L2083" i="2"/>
  <c r="L2084" i="2"/>
  <c r="L2085" i="2"/>
  <c r="L2086" i="2"/>
  <c r="L2087" i="2"/>
  <c r="L2088" i="2"/>
  <c r="L2089" i="2"/>
  <c r="L2090" i="2"/>
  <c r="L2091" i="2"/>
  <c r="L2092" i="2"/>
  <c r="L2093" i="2"/>
  <c r="L2094" i="2"/>
  <c r="L2095" i="2"/>
  <c r="L2096" i="2"/>
  <c r="L2097" i="2"/>
  <c r="L2098" i="2"/>
  <c r="L2099" i="2"/>
  <c r="L2100" i="2"/>
  <c r="L2101" i="2"/>
  <c r="L2102" i="2"/>
  <c r="L2103" i="2"/>
  <c r="J2104" i="2"/>
  <c r="L2104" i="2" s="1"/>
  <c r="J2105" i="2"/>
  <c r="L2105" i="2" s="1"/>
  <c r="J2106" i="2"/>
  <c r="L2106" i="2" s="1"/>
  <c r="J2107" i="2"/>
  <c r="L2107" i="2" s="1"/>
  <c r="J2108" i="2"/>
  <c r="L2108" i="2" s="1"/>
  <c r="J2109" i="2"/>
  <c r="L2109" i="2" s="1"/>
  <c r="J2110" i="2"/>
  <c r="L2110" i="2" s="1"/>
  <c r="J2111" i="2"/>
  <c r="L2111" i="2" s="1"/>
  <c r="J2112" i="2"/>
  <c r="L2112" i="2" s="1"/>
  <c r="J2113" i="2"/>
  <c r="L2113" i="2" s="1"/>
  <c r="J2114" i="2"/>
  <c r="L2114" i="2" s="1"/>
  <c r="J2115" i="2"/>
  <c r="L2115" i="2" s="1"/>
  <c r="J2116" i="2"/>
  <c r="L2116" i="2" s="1"/>
  <c r="J2117" i="2"/>
  <c r="L2117" i="2" s="1"/>
  <c r="J2118" i="2"/>
  <c r="L2118" i="2" s="1"/>
  <c r="J2119" i="2"/>
  <c r="L2119" i="2" s="1"/>
  <c r="J2120" i="2"/>
  <c r="L2120" i="2" s="1"/>
  <c r="J2121" i="2"/>
  <c r="L2121" i="2" s="1"/>
  <c r="J2122" i="2"/>
  <c r="L2122" i="2" s="1"/>
  <c r="J2123" i="2"/>
  <c r="L2123" i="2" s="1"/>
  <c r="J2124" i="2"/>
  <c r="L2124" i="2" s="1"/>
  <c r="J2125" i="2"/>
  <c r="L2125" i="2" s="1"/>
  <c r="J2126" i="2"/>
  <c r="L2126" i="2" s="1"/>
  <c r="J2127" i="2"/>
  <c r="L2127" i="2" s="1"/>
  <c r="J2128" i="2"/>
  <c r="L2128" i="2" s="1"/>
  <c r="J2129" i="2"/>
  <c r="L2129" i="2" s="1"/>
  <c r="J2130" i="2"/>
  <c r="L2130" i="2" s="1"/>
  <c r="J2131" i="2"/>
  <c r="L2131" i="2" s="1"/>
  <c r="J2132" i="2"/>
  <c r="L2132" i="2" s="1"/>
  <c r="J2133" i="2"/>
  <c r="L2133" i="2" s="1"/>
  <c r="J2134" i="2"/>
  <c r="L2134" i="2" s="1"/>
  <c r="J2135" i="2"/>
  <c r="L2135" i="2" s="1"/>
  <c r="J2136" i="2"/>
  <c r="L2136" i="2" s="1"/>
  <c r="J2137" i="2"/>
  <c r="L2137" i="2" s="1"/>
  <c r="J2138" i="2"/>
  <c r="L2138" i="2" s="1"/>
  <c r="J2139" i="2"/>
  <c r="L2139" i="2" s="1"/>
  <c r="J2140" i="2"/>
  <c r="L2140" i="2" s="1"/>
  <c r="J2141" i="2"/>
  <c r="L2141" i="2" s="1"/>
  <c r="J2142" i="2"/>
  <c r="L2142" i="2" s="1"/>
  <c r="J2143" i="2"/>
  <c r="L2143" i="2" s="1"/>
  <c r="J2144" i="2"/>
  <c r="L2144" i="2" s="1"/>
  <c r="J2145" i="2"/>
  <c r="L2145" i="2" s="1"/>
  <c r="J2146" i="2"/>
  <c r="L2146" i="2" s="1"/>
  <c r="J2147" i="2"/>
  <c r="L2147" i="2" s="1"/>
  <c r="J2148" i="2"/>
  <c r="L2148" i="2" s="1"/>
  <c r="J2149" i="2"/>
  <c r="L2149" i="2" s="1"/>
  <c r="J2150" i="2"/>
  <c r="L2150" i="2" s="1"/>
  <c r="J2151" i="2"/>
  <c r="L2151" i="2" s="1"/>
  <c r="J2152" i="2"/>
  <c r="L2152" i="2" s="1"/>
  <c r="J2153" i="2"/>
  <c r="L2153" i="2" s="1"/>
  <c r="J2154" i="2"/>
  <c r="L2154" i="2" s="1"/>
  <c r="J2155" i="2"/>
  <c r="L2155" i="2" s="1"/>
  <c r="J2156" i="2"/>
  <c r="L2156" i="2" s="1"/>
  <c r="J2157" i="2"/>
  <c r="L2157" i="2" s="1"/>
  <c r="J2158" i="2"/>
  <c r="L2158" i="2" s="1"/>
  <c r="J2159" i="2"/>
  <c r="L2159" i="2" s="1"/>
  <c r="J2160" i="2"/>
  <c r="L2160" i="2" s="1"/>
  <c r="J2161" i="2"/>
  <c r="L2161" i="2" s="1"/>
  <c r="J2162" i="2"/>
  <c r="L2162" i="2" s="1"/>
  <c r="J2163" i="2"/>
  <c r="L2163" i="2" s="1"/>
  <c r="J2164" i="2"/>
  <c r="L2164" i="2" s="1"/>
  <c r="J2165" i="2"/>
  <c r="L2165" i="2" s="1"/>
  <c r="J2166" i="2"/>
  <c r="L2166" i="2" s="1"/>
  <c r="J2167" i="2"/>
  <c r="L2167" i="2" s="1"/>
  <c r="J2168" i="2"/>
  <c r="L2168" i="2" s="1"/>
  <c r="J2169" i="2"/>
  <c r="L2169" i="2" s="1"/>
  <c r="J2170" i="2"/>
  <c r="L2170" i="2" s="1"/>
  <c r="J2171" i="2"/>
  <c r="L2171" i="2" s="1"/>
  <c r="J2172" i="2"/>
  <c r="L2172" i="2" s="1"/>
  <c r="J2173" i="2"/>
  <c r="L2173" i="2" s="1"/>
  <c r="J2174" i="2"/>
  <c r="L2174" i="2" s="1"/>
  <c r="J2175" i="2"/>
  <c r="L2175" i="2" s="1"/>
  <c r="J2176" i="2"/>
  <c r="L2176" i="2" s="1"/>
  <c r="J2177" i="2"/>
  <c r="L2177" i="2" s="1"/>
  <c r="J2178" i="2"/>
  <c r="L2178" i="2" s="1"/>
  <c r="J2179" i="2"/>
  <c r="L2179" i="2" s="1"/>
  <c r="J2180" i="2"/>
  <c r="L2180" i="2" s="1"/>
  <c r="J2181" i="2"/>
  <c r="L2181" i="2" s="1"/>
  <c r="J2182" i="2"/>
  <c r="L2182" i="2" s="1"/>
  <c r="J2183" i="2"/>
  <c r="L2183" i="2" s="1"/>
  <c r="J2184" i="2"/>
  <c r="L2184" i="2" s="1"/>
  <c r="J2185" i="2"/>
  <c r="L2185" i="2" s="1"/>
  <c r="J2186" i="2"/>
  <c r="L2186" i="2" s="1"/>
  <c r="J2187" i="2"/>
  <c r="L2187" i="2" s="1"/>
  <c r="J2188" i="2"/>
  <c r="L2188" i="2" s="1"/>
  <c r="J2189" i="2"/>
  <c r="L2189" i="2" s="1"/>
  <c r="J2190" i="2"/>
  <c r="L2190" i="2" s="1"/>
  <c r="J2191" i="2"/>
  <c r="L2191" i="2" s="1"/>
  <c r="J2192" i="2"/>
  <c r="L2192" i="2" s="1"/>
  <c r="J2193" i="2"/>
  <c r="L2193" i="2" s="1"/>
  <c r="J2194" i="2"/>
  <c r="L2194" i="2" s="1"/>
  <c r="J2195" i="2"/>
  <c r="L2195" i="2" s="1"/>
  <c r="J2196" i="2"/>
  <c r="L2196" i="2" s="1"/>
  <c r="J2197" i="2"/>
  <c r="L2197" i="2" s="1"/>
  <c r="J2198" i="2"/>
  <c r="L2198" i="2" s="1"/>
  <c r="J2199" i="2"/>
  <c r="L2199" i="2" s="1"/>
  <c r="J2200" i="2"/>
  <c r="L2200" i="2" s="1"/>
  <c r="J2201" i="2"/>
  <c r="L2201" i="2" s="1"/>
  <c r="J2202" i="2"/>
  <c r="L2202" i="2" s="1"/>
  <c r="J2203" i="2"/>
  <c r="L2203" i="2" s="1"/>
  <c r="J2204" i="2"/>
  <c r="L2204" i="2" s="1"/>
  <c r="J2205" i="2"/>
  <c r="L2205" i="2" s="1"/>
  <c r="J2206" i="2"/>
  <c r="L2206" i="2" s="1"/>
  <c r="J2207" i="2"/>
  <c r="L2207" i="2" s="1"/>
  <c r="J2208" i="2"/>
  <c r="L2208" i="2" s="1"/>
  <c r="J2209" i="2"/>
  <c r="L2209" i="2" s="1"/>
  <c r="J2210" i="2"/>
  <c r="L2210" i="2" s="1"/>
  <c r="J2211" i="2"/>
  <c r="L2211" i="2" s="1"/>
  <c r="J2212" i="2"/>
  <c r="L2212" i="2" s="1"/>
  <c r="J2213" i="2"/>
  <c r="L2213" i="2" s="1"/>
  <c r="J2214" i="2"/>
  <c r="L2214" i="2" s="1"/>
  <c r="J2215" i="2"/>
  <c r="L2215" i="2" s="1"/>
  <c r="J2216" i="2"/>
  <c r="L2216" i="2" s="1"/>
  <c r="J2217" i="2"/>
  <c r="L2217" i="2" s="1"/>
  <c r="J2218" i="2"/>
  <c r="L2218" i="2" s="1"/>
  <c r="J2219" i="2"/>
  <c r="L2219" i="2" s="1"/>
  <c r="J2220" i="2"/>
  <c r="L2220" i="2" s="1"/>
  <c r="J2221" i="2"/>
  <c r="L2221" i="2" s="1"/>
  <c r="J2222" i="2"/>
  <c r="L2222" i="2" s="1"/>
  <c r="J2223" i="2"/>
  <c r="L2223" i="2" s="1"/>
  <c r="J2224" i="2"/>
  <c r="L2224" i="2" s="1"/>
  <c r="J2225" i="2"/>
  <c r="L2225" i="2" s="1"/>
  <c r="J2226" i="2"/>
  <c r="L2226" i="2" s="1"/>
  <c r="J2227" i="2"/>
  <c r="L2227" i="2" s="1"/>
  <c r="J2228" i="2"/>
  <c r="L2228" i="2" s="1"/>
  <c r="J2229" i="2"/>
  <c r="L2229" i="2" s="1"/>
  <c r="J2230" i="2"/>
  <c r="L2230" i="2" s="1"/>
  <c r="J2231" i="2"/>
  <c r="L2231" i="2" s="1"/>
  <c r="J2232" i="2"/>
  <c r="L2232" i="2" s="1"/>
  <c r="J2233" i="2"/>
  <c r="L2233" i="2" s="1"/>
  <c r="J2234" i="2"/>
  <c r="L2234" i="2" s="1"/>
  <c r="J2235" i="2"/>
  <c r="L2235" i="2" s="1"/>
  <c r="J2236" i="2"/>
  <c r="L2236" i="2" s="1"/>
  <c r="J2237" i="2"/>
  <c r="L2237" i="2" s="1"/>
  <c r="J2238" i="2"/>
  <c r="L2238" i="2" s="1"/>
  <c r="J2239" i="2"/>
  <c r="L2239" i="2" s="1"/>
  <c r="J2240" i="2"/>
  <c r="L2240" i="2" s="1"/>
  <c r="J2241" i="2"/>
  <c r="L2241" i="2" s="1"/>
  <c r="J2242" i="2"/>
  <c r="L2242" i="2" s="1"/>
  <c r="J2243" i="2"/>
  <c r="L2243" i="2" s="1"/>
  <c r="J2244" i="2"/>
  <c r="L2244" i="2" s="1"/>
  <c r="J2245" i="2"/>
  <c r="L2245" i="2" s="1"/>
  <c r="J2246" i="2"/>
  <c r="L2246" i="2" s="1"/>
  <c r="J2247" i="2"/>
  <c r="L2247" i="2" s="1"/>
  <c r="J2248" i="2"/>
  <c r="L2248" i="2" s="1"/>
  <c r="J2249" i="2"/>
  <c r="L2249" i="2" s="1"/>
  <c r="J2250" i="2"/>
  <c r="L2250" i="2" s="1"/>
  <c r="J2251" i="2"/>
  <c r="L2251" i="2" s="1"/>
  <c r="J2252" i="2"/>
  <c r="L2252" i="2" s="1"/>
  <c r="J2253" i="2"/>
  <c r="L2253" i="2" s="1"/>
  <c r="J2254" i="2"/>
  <c r="L2254" i="2" s="1"/>
  <c r="J2255" i="2"/>
  <c r="L2255" i="2" s="1"/>
  <c r="J2256" i="2"/>
  <c r="L2256" i="2" s="1"/>
  <c r="J2257" i="2"/>
  <c r="L2257" i="2" s="1"/>
  <c r="J2258" i="2"/>
  <c r="L2258" i="2" s="1"/>
  <c r="J2259" i="2"/>
  <c r="L2259" i="2" s="1"/>
  <c r="J2260" i="2"/>
  <c r="L2260" i="2" s="1"/>
  <c r="J2261" i="2"/>
  <c r="L2261" i="2" s="1"/>
  <c r="J2262" i="2"/>
  <c r="L2262" i="2" s="1"/>
  <c r="J2263" i="2"/>
  <c r="L2263" i="2" s="1"/>
  <c r="J2264" i="2"/>
  <c r="L2264" i="2" s="1"/>
  <c r="J2265" i="2"/>
  <c r="L2265" i="2" s="1"/>
  <c r="J2266" i="2"/>
  <c r="L2266" i="2" s="1"/>
  <c r="J2267" i="2"/>
  <c r="L2267" i="2" s="1"/>
  <c r="J2268" i="2"/>
  <c r="L2268" i="2" s="1"/>
  <c r="J2269" i="2"/>
  <c r="L2269" i="2" s="1"/>
  <c r="J2270" i="2"/>
  <c r="L2270" i="2" s="1"/>
  <c r="J2271" i="2"/>
  <c r="L2271" i="2" s="1"/>
  <c r="J2272" i="2"/>
  <c r="L2272" i="2" s="1"/>
  <c r="J2273" i="2"/>
  <c r="L2273" i="2" s="1"/>
  <c r="J2274" i="2"/>
  <c r="L2274" i="2" s="1"/>
  <c r="J2275" i="2"/>
  <c r="L2275" i="2" s="1"/>
  <c r="J2276" i="2"/>
  <c r="L2276" i="2" s="1"/>
  <c r="J2277" i="2"/>
  <c r="L2277" i="2" s="1"/>
  <c r="J2278" i="2"/>
  <c r="L2278" i="2" s="1"/>
  <c r="J2279" i="2"/>
  <c r="L2279" i="2" s="1"/>
  <c r="J2280" i="2"/>
  <c r="L2280" i="2" s="1"/>
  <c r="J2281" i="2"/>
  <c r="L2281" i="2" s="1"/>
  <c r="J2282" i="2"/>
  <c r="L2282" i="2" s="1"/>
  <c r="J2283" i="2"/>
  <c r="L2283" i="2" s="1"/>
  <c r="J2284" i="2"/>
  <c r="L2284" i="2" s="1"/>
  <c r="J2285" i="2"/>
  <c r="L2285" i="2" s="1"/>
  <c r="J2286" i="2"/>
  <c r="L2286" i="2" s="1"/>
  <c r="J2287" i="2"/>
  <c r="L2287" i="2" s="1"/>
  <c r="J2288" i="2"/>
  <c r="L2288" i="2" s="1"/>
  <c r="J2289" i="2"/>
  <c r="L2289" i="2" s="1"/>
  <c r="J2290" i="2"/>
  <c r="L2290" i="2" s="1"/>
  <c r="J2291" i="2"/>
  <c r="L2291" i="2" s="1"/>
  <c r="J2292" i="2"/>
  <c r="L2292" i="2" s="1"/>
  <c r="J2293" i="2"/>
  <c r="L2293" i="2" s="1"/>
  <c r="J2294" i="2"/>
  <c r="L2294" i="2" s="1"/>
  <c r="J2295" i="2"/>
  <c r="L2295" i="2" s="1"/>
  <c r="J2296" i="2"/>
  <c r="L2296" i="2" s="1"/>
  <c r="J2297" i="2"/>
  <c r="L2297" i="2" s="1"/>
  <c r="J2298" i="2"/>
  <c r="L2298" i="2" s="1"/>
  <c r="J2299" i="2"/>
  <c r="L2299" i="2" s="1"/>
  <c r="J2300" i="2"/>
  <c r="L2300" i="2" s="1"/>
  <c r="J2301" i="2"/>
  <c r="L2301" i="2" s="1"/>
  <c r="J2302" i="2"/>
  <c r="L2302" i="2" s="1"/>
  <c r="J2303" i="2"/>
  <c r="L2303" i="2" s="1"/>
  <c r="J2304" i="2"/>
  <c r="L2304" i="2" s="1"/>
  <c r="J2305" i="2"/>
  <c r="L2305" i="2" s="1"/>
  <c r="J2306" i="2"/>
  <c r="L2306" i="2" s="1"/>
  <c r="J2307" i="2"/>
  <c r="L2307" i="2" s="1"/>
  <c r="J2308" i="2"/>
  <c r="L2308" i="2" s="1"/>
  <c r="J2309" i="2"/>
  <c r="L2309" i="2" s="1"/>
  <c r="J2310" i="2"/>
  <c r="L2310" i="2" s="1"/>
  <c r="J2311" i="2"/>
  <c r="L2311" i="2" s="1"/>
  <c r="J2312" i="2"/>
  <c r="L2312" i="2" s="1"/>
  <c r="J2313" i="2"/>
  <c r="L2313" i="2" s="1"/>
  <c r="J2314" i="2"/>
  <c r="L2314" i="2" s="1"/>
  <c r="J2315" i="2"/>
  <c r="L2315" i="2" s="1"/>
  <c r="J2316" i="2"/>
  <c r="L2316" i="2" s="1"/>
  <c r="J2317" i="2"/>
  <c r="L2317" i="2" s="1"/>
  <c r="J2318" i="2"/>
  <c r="L2318" i="2" s="1"/>
  <c r="J2319" i="2"/>
  <c r="L2319" i="2" s="1"/>
  <c r="J2320" i="2"/>
  <c r="L2320" i="2" s="1"/>
  <c r="J2321" i="2"/>
  <c r="L2321" i="2" s="1"/>
  <c r="J2322" i="2"/>
  <c r="L2322" i="2" s="1"/>
  <c r="J2323" i="2"/>
  <c r="L2323" i="2" s="1"/>
  <c r="J2324" i="2"/>
  <c r="L2324" i="2" s="1"/>
  <c r="J2325" i="2"/>
  <c r="L2325" i="2" s="1"/>
  <c r="J2326" i="2"/>
  <c r="L2326" i="2" s="1"/>
  <c r="J2327" i="2"/>
  <c r="L2327" i="2" s="1"/>
  <c r="J2328" i="2"/>
  <c r="L2328" i="2" s="1"/>
  <c r="J2329" i="2"/>
  <c r="L2329" i="2" s="1"/>
  <c r="J2330" i="2"/>
  <c r="L2330" i="2" s="1"/>
  <c r="J2331" i="2"/>
  <c r="L2331" i="2" s="1"/>
  <c r="J2332" i="2"/>
  <c r="L2332" i="2" s="1"/>
  <c r="J2333" i="2"/>
  <c r="L2333" i="2" s="1"/>
  <c r="J2334" i="2"/>
  <c r="L2334" i="2" s="1"/>
  <c r="J2335" i="2"/>
  <c r="L2335" i="2" s="1"/>
  <c r="J2336" i="2"/>
  <c r="L2336" i="2" s="1"/>
  <c r="J2337" i="2"/>
  <c r="L2337" i="2" s="1"/>
  <c r="J2338" i="2"/>
  <c r="L2338" i="2" s="1"/>
  <c r="J2339" i="2"/>
  <c r="L2339" i="2" s="1"/>
  <c r="J2340" i="2"/>
  <c r="L2340" i="2" s="1"/>
  <c r="J2341" i="2"/>
  <c r="L2341" i="2" s="1"/>
  <c r="J2342" i="2"/>
  <c r="L2342" i="2" s="1"/>
  <c r="J2343" i="2"/>
  <c r="L2343" i="2" s="1"/>
  <c r="J2344" i="2"/>
  <c r="L2344" i="2" s="1"/>
  <c r="J2345" i="2"/>
  <c r="L2345" i="2" s="1"/>
  <c r="J2346" i="2"/>
  <c r="L2346" i="2" s="1"/>
  <c r="J2347" i="2"/>
  <c r="L2347" i="2" s="1"/>
  <c r="J2348" i="2"/>
  <c r="L2348" i="2" s="1"/>
  <c r="J2349" i="2"/>
  <c r="L2349" i="2" s="1"/>
  <c r="J2350" i="2"/>
  <c r="L2350" i="2" s="1"/>
  <c r="J2351" i="2"/>
  <c r="L2351" i="2" s="1"/>
  <c r="J2352" i="2"/>
  <c r="L2352" i="2" s="1"/>
  <c r="J2353" i="2"/>
  <c r="L2353" i="2" s="1"/>
  <c r="J2354" i="2"/>
  <c r="L2354" i="2" s="1"/>
  <c r="J2355" i="2"/>
  <c r="L2355" i="2" s="1"/>
  <c r="J2356" i="2"/>
  <c r="L2356" i="2" s="1"/>
  <c r="J2357" i="2"/>
  <c r="L2357" i="2" s="1"/>
  <c r="J2358" i="2"/>
  <c r="L2358" i="2" s="1"/>
  <c r="J2359" i="2"/>
  <c r="L2359" i="2" s="1"/>
  <c r="J2360" i="2"/>
  <c r="L2360" i="2" s="1"/>
  <c r="J2361" i="2"/>
  <c r="L2361" i="2" s="1"/>
  <c r="J2362" i="2"/>
  <c r="L2362" i="2" s="1"/>
  <c r="J2363" i="2"/>
  <c r="L2363" i="2" s="1"/>
  <c r="J2364" i="2"/>
  <c r="L2364" i="2" s="1"/>
  <c r="J2365" i="2"/>
  <c r="L2365" i="2" s="1"/>
  <c r="J2366" i="2"/>
  <c r="L2366" i="2" s="1"/>
  <c r="J2367" i="2"/>
  <c r="L2367" i="2" s="1"/>
  <c r="J2368" i="2"/>
  <c r="L2368" i="2" s="1"/>
  <c r="J2369" i="2"/>
  <c r="L2369" i="2" s="1"/>
  <c r="J2370" i="2"/>
  <c r="L2370" i="2" s="1"/>
  <c r="J2371" i="2"/>
  <c r="L2371" i="2" s="1"/>
  <c r="J2372" i="2"/>
  <c r="L2372" i="2" s="1"/>
  <c r="J2373" i="2"/>
  <c r="L2373" i="2" s="1"/>
  <c r="J2374" i="2"/>
  <c r="L2374" i="2" s="1"/>
  <c r="J2375" i="2"/>
  <c r="L2375" i="2" s="1"/>
  <c r="J2376" i="2"/>
  <c r="L2376" i="2" s="1"/>
  <c r="J2377" i="2"/>
  <c r="L2377" i="2" s="1"/>
  <c r="J2378" i="2"/>
  <c r="L2378" i="2" s="1"/>
  <c r="J2379" i="2"/>
  <c r="L2379" i="2" s="1"/>
  <c r="J2380" i="2"/>
  <c r="L2380" i="2" s="1"/>
  <c r="J2381" i="2"/>
  <c r="L2381" i="2" s="1"/>
  <c r="J2382" i="2"/>
  <c r="L2382" i="2" s="1"/>
  <c r="J2383" i="2"/>
  <c r="L2383" i="2" s="1"/>
  <c r="J2384" i="2"/>
  <c r="L2384" i="2" s="1"/>
  <c r="J2385" i="2"/>
  <c r="L2385" i="2" s="1"/>
  <c r="J2386" i="2"/>
  <c r="L2386" i="2" s="1"/>
  <c r="J2387" i="2"/>
  <c r="L2387" i="2" s="1"/>
  <c r="J2388" i="2"/>
  <c r="L2388" i="2" s="1"/>
  <c r="J2389" i="2"/>
  <c r="L2389" i="2" s="1"/>
  <c r="J2390" i="2"/>
  <c r="L2390" i="2" s="1"/>
  <c r="J2391" i="2"/>
  <c r="L2391" i="2" s="1"/>
  <c r="J2392" i="2"/>
  <c r="L2392" i="2" s="1"/>
  <c r="J2393" i="2"/>
  <c r="L2393" i="2" s="1"/>
  <c r="J2394" i="2"/>
  <c r="L2394" i="2" s="1"/>
  <c r="J2395" i="2"/>
  <c r="L2395" i="2" s="1"/>
  <c r="J2396" i="2"/>
  <c r="L2396" i="2" s="1"/>
  <c r="J2397" i="2"/>
  <c r="L2397" i="2" s="1"/>
  <c r="J2398" i="2"/>
  <c r="L2398" i="2" s="1"/>
  <c r="J2399" i="2"/>
  <c r="L2399" i="2" s="1"/>
  <c r="J2400" i="2"/>
  <c r="L2400" i="2" s="1"/>
  <c r="J2401" i="2"/>
  <c r="L2401" i="2" s="1"/>
  <c r="J2402" i="2"/>
  <c r="L2402" i="2" s="1"/>
  <c r="J2403" i="2"/>
  <c r="L2403" i="2" s="1"/>
  <c r="J2404" i="2"/>
  <c r="L2404" i="2" s="1"/>
  <c r="J2405" i="2"/>
  <c r="L2405" i="2" s="1"/>
  <c r="J2406" i="2"/>
  <c r="L2406" i="2" s="1"/>
  <c r="J2407" i="2"/>
  <c r="L2407" i="2" s="1"/>
  <c r="J2408" i="2"/>
  <c r="L2408" i="2" s="1"/>
  <c r="J2409" i="2"/>
  <c r="L2409" i="2" s="1"/>
  <c r="J2410" i="2"/>
  <c r="L2410" i="2" s="1"/>
  <c r="J2411" i="2"/>
  <c r="L2411" i="2" s="1"/>
  <c r="J2412" i="2"/>
  <c r="L2412" i="2" s="1"/>
  <c r="J2413" i="2"/>
  <c r="L2413" i="2" s="1"/>
  <c r="J2414" i="2"/>
  <c r="L2414" i="2" s="1"/>
  <c r="J2415" i="2"/>
  <c r="L2415" i="2" s="1"/>
  <c r="J2416" i="2"/>
  <c r="L2416" i="2" s="1"/>
  <c r="J2417" i="2"/>
  <c r="L2417" i="2" s="1"/>
  <c r="J2418" i="2"/>
  <c r="L2418" i="2" s="1"/>
  <c r="J2419" i="2"/>
  <c r="L2419" i="2" s="1"/>
  <c r="J2420" i="2"/>
  <c r="L2420" i="2" s="1"/>
  <c r="J2421" i="2"/>
  <c r="L2421" i="2" s="1"/>
  <c r="J2422" i="2"/>
  <c r="L2422" i="2" s="1"/>
  <c r="J2423" i="2"/>
  <c r="L2423" i="2" s="1"/>
  <c r="J2424" i="2"/>
  <c r="L2424" i="2" s="1"/>
  <c r="J2425" i="2"/>
  <c r="L2425" i="2" s="1"/>
  <c r="J2426" i="2"/>
  <c r="L2426" i="2" s="1"/>
  <c r="J2427" i="2"/>
  <c r="L2427" i="2" s="1"/>
  <c r="J2428" i="2"/>
  <c r="L2428" i="2" s="1"/>
  <c r="J2429" i="2"/>
  <c r="L2429" i="2" s="1"/>
  <c r="J2430" i="2"/>
  <c r="L2430" i="2" s="1"/>
  <c r="J2431" i="2"/>
  <c r="L2431" i="2" s="1"/>
  <c r="J2432" i="2"/>
  <c r="L2432" i="2" s="1"/>
  <c r="J2433" i="2"/>
  <c r="L2433" i="2" s="1"/>
  <c r="J2434" i="2"/>
  <c r="L2434" i="2" s="1"/>
  <c r="J2435" i="2"/>
  <c r="L2435" i="2" s="1"/>
  <c r="J2436" i="2"/>
  <c r="L2436" i="2" s="1"/>
  <c r="J2437" i="2"/>
  <c r="L2437" i="2" s="1"/>
  <c r="J2438" i="2"/>
  <c r="L2438" i="2" s="1"/>
  <c r="J2439" i="2"/>
  <c r="L2439" i="2" s="1"/>
  <c r="J2440" i="2"/>
  <c r="L2440" i="2" s="1"/>
  <c r="J2441" i="2"/>
  <c r="L2441" i="2" s="1"/>
  <c r="J2442" i="2"/>
  <c r="L2442" i="2" s="1"/>
  <c r="J2443" i="2"/>
  <c r="L2443" i="2" s="1"/>
  <c r="J2444" i="2"/>
  <c r="L2444" i="2" s="1"/>
  <c r="J2445" i="2"/>
  <c r="L2445" i="2" s="1"/>
  <c r="J2446" i="2"/>
  <c r="L2446" i="2" s="1"/>
  <c r="J2447" i="2"/>
  <c r="L2447" i="2" s="1"/>
  <c r="J2448" i="2"/>
  <c r="L2448" i="2" s="1"/>
  <c r="J2449" i="2"/>
  <c r="L2449" i="2" s="1"/>
  <c r="J2450" i="2"/>
  <c r="L2450" i="2" s="1"/>
  <c r="J2451" i="2"/>
  <c r="L2451" i="2" s="1"/>
  <c r="J2452" i="2"/>
  <c r="L2452" i="2" s="1"/>
  <c r="J2453" i="2"/>
  <c r="L2453" i="2" s="1"/>
  <c r="J2454" i="2"/>
  <c r="L2454" i="2" s="1"/>
  <c r="J2455" i="2"/>
  <c r="L2455" i="2" s="1"/>
  <c r="J2456" i="2"/>
  <c r="L2456" i="2" s="1"/>
  <c r="J2457" i="2"/>
  <c r="L2457" i="2" s="1"/>
  <c r="J2458" i="2"/>
  <c r="L2458" i="2" s="1"/>
  <c r="J2459" i="2"/>
  <c r="L2459" i="2" s="1"/>
  <c r="J2460" i="2"/>
  <c r="L2460" i="2" s="1"/>
  <c r="J2461" i="2"/>
  <c r="L2461" i="2" s="1"/>
  <c r="J2462" i="2"/>
  <c r="L2462" i="2" s="1"/>
  <c r="J2463" i="2"/>
  <c r="L2463" i="2" s="1"/>
  <c r="J2464" i="2"/>
  <c r="L2464" i="2" s="1"/>
  <c r="J2465" i="2"/>
  <c r="L2465" i="2" s="1"/>
  <c r="J2466" i="2"/>
  <c r="L2466" i="2" s="1"/>
  <c r="J2467" i="2"/>
  <c r="L2467" i="2" s="1"/>
  <c r="J2468" i="2"/>
  <c r="L2468" i="2" s="1"/>
  <c r="J2469" i="2"/>
  <c r="L2469" i="2" s="1"/>
  <c r="J2470" i="2"/>
  <c r="L2470" i="2" s="1"/>
  <c r="J2471" i="2"/>
  <c r="L2471" i="2" s="1"/>
  <c r="J2472" i="2"/>
  <c r="L2472" i="2" s="1"/>
  <c r="J2473" i="2"/>
  <c r="L2473" i="2" s="1"/>
  <c r="J2474" i="2"/>
  <c r="L2474" i="2" s="1"/>
  <c r="J2475" i="2"/>
  <c r="L2475" i="2" s="1"/>
  <c r="J2476" i="2"/>
  <c r="L2476" i="2" s="1"/>
  <c r="J2477" i="2"/>
  <c r="L2477" i="2" s="1"/>
  <c r="J2478" i="2"/>
  <c r="L2478" i="2" s="1"/>
  <c r="J2479" i="2"/>
  <c r="L2479" i="2" s="1"/>
  <c r="J2480" i="2"/>
  <c r="L2480" i="2" s="1"/>
  <c r="J2481" i="2"/>
  <c r="L2481" i="2" s="1"/>
  <c r="J2482" i="2"/>
  <c r="L2482" i="2" s="1"/>
  <c r="J2483" i="2"/>
  <c r="L2483" i="2" s="1"/>
  <c r="J2484" i="2"/>
  <c r="L2484" i="2" s="1"/>
  <c r="J2485" i="2"/>
  <c r="L2485" i="2" s="1"/>
  <c r="J2486" i="2"/>
  <c r="L2486" i="2" s="1"/>
  <c r="J2487" i="2"/>
  <c r="L2487" i="2" s="1"/>
  <c r="J2488" i="2"/>
  <c r="L2488" i="2" s="1"/>
  <c r="J2489" i="2"/>
  <c r="L2489" i="2" s="1"/>
  <c r="J2490" i="2"/>
  <c r="L2490" i="2" s="1"/>
  <c r="J2491" i="2"/>
  <c r="L2491" i="2" s="1"/>
  <c r="J2492" i="2"/>
  <c r="L2492" i="2" s="1"/>
  <c r="J2493" i="2"/>
  <c r="L2493" i="2" s="1"/>
  <c r="J2494" i="2"/>
  <c r="L2494" i="2" s="1"/>
  <c r="J2495" i="2"/>
  <c r="L2495" i="2" s="1"/>
  <c r="J2496" i="2"/>
  <c r="L2496" i="2" s="1"/>
  <c r="J2497" i="2"/>
  <c r="L2497" i="2" s="1"/>
  <c r="J2498" i="2"/>
  <c r="L2498" i="2" s="1"/>
  <c r="J2499" i="2"/>
  <c r="L2499" i="2" s="1"/>
  <c r="J2500" i="2"/>
  <c r="L2500" i="2" s="1"/>
  <c r="J2501" i="2"/>
  <c r="L2501" i="2" s="1"/>
  <c r="J2502" i="2"/>
  <c r="L2502" i="2" s="1"/>
  <c r="J2503" i="2"/>
  <c r="L2503" i="2" s="1"/>
  <c r="J2504" i="2"/>
  <c r="L2504" i="2" s="1"/>
  <c r="J2505" i="2"/>
  <c r="L2505" i="2" s="1"/>
  <c r="J2506" i="2"/>
  <c r="L2506" i="2" s="1"/>
  <c r="J2507" i="2"/>
  <c r="L2507" i="2" s="1"/>
  <c r="J2508" i="2"/>
  <c r="L2508" i="2" s="1"/>
  <c r="J2509" i="2"/>
  <c r="L2509" i="2" s="1"/>
  <c r="J2510" i="2"/>
  <c r="L2510" i="2" s="1"/>
  <c r="J2511" i="2"/>
  <c r="L2511" i="2" s="1"/>
  <c r="J2512" i="2"/>
  <c r="L2512" i="2" s="1"/>
  <c r="J2513" i="2"/>
  <c r="L2513" i="2" s="1"/>
  <c r="J2514" i="2"/>
  <c r="L2514" i="2" s="1"/>
  <c r="J2515" i="2"/>
  <c r="L2515" i="2" s="1"/>
  <c r="J2516" i="2"/>
  <c r="L2516" i="2" s="1"/>
  <c r="J2517" i="2"/>
  <c r="L2517" i="2" s="1"/>
  <c r="J2518" i="2"/>
  <c r="L2518" i="2" s="1"/>
  <c r="J2519" i="2"/>
  <c r="L2519" i="2" s="1"/>
  <c r="J2520" i="2"/>
  <c r="L2520" i="2" s="1"/>
  <c r="J2521" i="2"/>
  <c r="L2521" i="2" s="1"/>
  <c r="J2522" i="2"/>
  <c r="L2522" i="2" s="1"/>
  <c r="J2523" i="2"/>
  <c r="L2523" i="2" s="1"/>
  <c r="J2524" i="2"/>
  <c r="L2524" i="2" s="1"/>
  <c r="J2525" i="2"/>
  <c r="L2525" i="2" s="1"/>
  <c r="J2526" i="2"/>
  <c r="L2526" i="2" s="1"/>
  <c r="J2527" i="2"/>
  <c r="L2527" i="2" s="1"/>
  <c r="J2528" i="2"/>
  <c r="L2528" i="2" s="1"/>
  <c r="J2529" i="2"/>
  <c r="L2529" i="2" s="1"/>
  <c r="J2530" i="2"/>
  <c r="L2530" i="2" s="1"/>
  <c r="J2531" i="2"/>
  <c r="L2531" i="2" s="1"/>
  <c r="J2532" i="2"/>
  <c r="L2532" i="2" s="1"/>
  <c r="J2533" i="2"/>
  <c r="L2533" i="2" s="1"/>
  <c r="J2534" i="2"/>
  <c r="L2534" i="2" s="1"/>
  <c r="J2535" i="2"/>
  <c r="L2535" i="2" s="1"/>
  <c r="J2536" i="2"/>
  <c r="L2536" i="2" s="1"/>
  <c r="J2537" i="2"/>
  <c r="L2537" i="2" s="1"/>
  <c r="J2538" i="2"/>
  <c r="L2538" i="2" s="1"/>
  <c r="J2539" i="2"/>
  <c r="L2539" i="2" s="1"/>
  <c r="J2540" i="2"/>
  <c r="L2540" i="2" s="1"/>
  <c r="J2541" i="2"/>
  <c r="L2541" i="2" s="1"/>
  <c r="J2542" i="2"/>
  <c r="L2542" i="2" s="1"/>
  <c r="J2543" i="2"/>
  <c r="L2543" i="2" s="1"/>
  <c r="J2544" i="2"/>
  <c r="L2544" i="2" s="1"/>
  <c r="J2545" i="2"/>
  <c r="L2545" i="2" s="1"/>
  <c r="J2546" i="2"/>
  <c r="L2546" i="2" s="1"/>
  <c r="J2547" i="2"/>
  <c r="L2547" i="2" s="1"/>
  <c r="J2548" i="2"/>
  <c r="L2548" i="2" s="1"/>
  <c r="J2549" i="2"/>
  <c r="L2549" i="2" s="1"/>
  <c r="J2550" i="2"/>
  <c r="L2550" i="2" s="1"/>
  <c r="J2551" i="2"/>
  <c r="L2551" i="2" s="1"/>
  <c r="J2552" i="2"/>
  <c r="L2552" i="2" s="1"/>
  <c r="J2553" i="2"/>
  <c r="L2553" i="2" s="1"/>
  <c r="J2554" i="2"/>
  <c r="L2554" i="2" s="1"/>
  <c r="J2555" i="2"/>
  <c r="L2555" i="2" s="1"/>
  <c r="J2556" i="2"/>
  <c r="L2556" i="2" s="1"/>
  <c r="J2557" i="2"/>
  <c r="L2557" i="2" s="1"/>
  <c r="J2558" i="2"/>
  <c r="L2558" i="2" s="1"/>
  <c r="J2559" i="2"/>
  <c r="L2559" i="2" s="1"/>
  <c r="J2560" i="2"/>
  <c r="L2560" i="2" s="1"/>
  <c r="J2561" i="2"/>
  <c r="L2561" i="2" s="1"/>
  <c r="J2562" i="2"/>
  <c r="L2562" i="2" s="1"/>
  <c r="J2563" i="2"/>
  <c r="L2563" i="2" s="1"/>
  <c r="J2564" i="2"/>
  <c r="L2564" i="2" s="1"/>
  <c r="J2565" i="2"/>
  <c r="L2565" i="2" s="1"/>
  <c r="J2566" i="2"/>
  <c r="L2566" i="2" s="1"/>
  <c r="J2567" i="2"/>
  <c r="L2567" i="2" s="1"/>
  <c r="J2568" i="2"/>
  <c r="L2568" i="2" s="1"/>
  <c r="J2569" i="2"/>
  <c r="L2569" i="2" s="1"/>
  <c r="J2570" i="2"/>
  <c r="L2570" i="2" s="1"/>
  <c r="J2571" i="2"/>
  <c r="L2571" i="2" s="1"/>
  <c r="J2572" i="2"/>
  <c r="L2572" i="2" s="1"/>
  <c r="J2573" i="2"/>
  <c r="L2573" i="2" s="1"/>
  <c r="J2574" i="2"/>
  <c r="L2574" i="2" s="1"/>
  <c r="J2575" i="2"/>
  <c r="L2575" i="2" s="1"/>
  <c r="J2576" i="2"/>
  <c r="L2576" i="2" s="1"/>
  <c r="J2577" i="2"/>
  <c r="L2577" i="2" s="1"/>
  <c r="J2578" i="2"/>
  <c r="L2578" i="2" s="1"/>
  <c r="J2579" i="2"/>
  <c r="L2579" i="2" s="1"/>
  <c r="J2580" i="2"/>
  <c r="L2580" i="2" s="1"/>
  <c r="J2581" i="2"/>
  <c r="L2581" i="2" s="1"/>
  <c r="J2582" i="2"/>
  <c r="L2582" i="2" s="1"/>
  <c r="J2583" i="2"/>
  <c r="L2583" i="2" s="1"/>
  <c r="J2584" i="2"/>
  <c r="L2584" i="2" s="1"/>
  <c r="J2585" i="2"/>
  <c r="L2585" i="2" s="1"/>
  <c r="J2586" i="2"/>
  <c r="L2586" i="2" s="1"/>
  <c r="J2587" i="2"/>
  <c r="L2587" i="2" s="1"/>
  <c r="J2588" i="2"/>
  <c r="L2588" i="2" s="1"/>
  <c r="J2589" i="2"/>
  <c r="L2589" i="2" s="1"/>
  <c r="J2590" i="2"/>
  <c r="L2590" i="2" s="1"/>
  <c r="J2591" i="2"/>
  <c r="L2591" i="2" s="1"/>
  <c r="J2592" i="2"/>
  <c r="L2592" i="2" s="1"/>
  <c r="J2593" i="2"/>
  <c r="L2593" i="2" s="1"/>
  <c r="J2594" i="2"/>
  <c r="L2594" i="2" s="1"/>
  <c r="J2595" i="2"/>
  <c r="L2595" i="2" s="1"/>
  <c r="J2596" i="2"/>
  <c r="L2596" i="2" s="1"/>
  <c r="J2597" i="2"/>
  <c r="L2597" i="2" s="1"/>
  <c r="J2598" i="2"/>
  <c r="L2598" i="2" s="1"/>
  <c r="J2599" i="2"/>
  <c r="L2599" i="2" s="1"/>
  <c r="J2600" i="2"/>
  <c r="L2600" i="2" s="1"/>
  <c r="J2601" i="2"/>
  <c r="L2601" i="2" s="1"/>
  <c r="J2602" i="2"/>
  <c r="L2602" i="2" s="1"/>
  <c r="J2603" i="2"/>
  <c r="L2603" i="2" s="1"/>
  <c r="J2604" i="2"/>
  <c r="L2604" i="2" s="1"/>
  <c r="J2605" i="2"/>
  <c r="L2605" i="2" s="1"/>
  <c r="J2606" i="2"/>
  <c r="L2606" i="2" s="1"/>
  <c r="J2607" i="2"/>
  <c r="L2607" i="2" s="1"/>
  <c r="J2608" i="2"/>
  <c r="L2608" i="2" s="1"/>
  <c r="J2609" i="2"/>
  <c r="L2609" i="2" s="1"/>
  <c r="J2610" i="2"/>
  <c r="L2610" i="2" s="1"/>
  <c r="J2611" i="2"/>
  <c r="L2611" i="2" s="1"/>
  <c r="J2612" i="2"/>
  <c r="L2612" i="2" s="1"/>
  <c r="J2613" i="2"/>
  <c r="L2613" i="2" s="1"/>
  <c r="J2614" i="2"/>
  <c r="L2614" i="2" s="1"/>
  <c r="J2615" i="2"/>
  <c r="L2615" i="2" s="1"/>
  <c r="J2616" i="2"/>
  <c r="L2616" i="2" s="1"/>
  <c r="J2617" i="2"/>
  <c r="L2617" i="2" s="1"/>
  <c r="J2618" i="2"/>
  <c r="L2618" i="2" s="1"/>
  <c r="J2619" i="2"/>
  <c r="L2619" i="2" s="1"/>
  <c r="J2620" i="2"/>
  <c r="L2620" i="2" s="1"/>
  <c r="J2621" i="2"/>
  <c r="L2621" i="2" s="1"/>
  <c r="J2622" i="2"/>
  <c r="L2622" i="2" s="1"/>
  <c r="J2623" i="2"/>
  <c r="L2623" i="2" s="1"/>
  <c r="J2624" i="2"/>
  <c r="L2624" i="2" s="1"/>
  <c r="J2625" i="2"/>
  <c r="L2625" i="2" s="1"/>
  <c r="J2626" i="2"/>
  <c r="L2626" i="2" s="1"/>
  <c r="J2627" i="2"/>
  <c r="L2627" i="2" s="1"/>
  <c r="J2628" i="2"/>
  <c r="L2628" i="2" s="1"/>
  <c r="J2629" i="2"/>
  <c r="L2629" i="2" s="1"/>
  <c r="J2630" i="2"/>
  <c r="L2630" i="2" s="1"/>
  <c r="J2631" i="2"/>
  <c r="L2631" i="2" s="1"/>
  <c r="J2632" i="2"/>
  <c r="L2632" i="2" s="1"/>
  <c r="J2633" i="2"/>
  <c r="L2633" i="2" s="1"/>
  <c r="J2634" i="2"/>
  <c r="L2634" i="2" s="1"/>
  <c r="J2635" i="2"/>
  <c r="L2635" i="2" s="1"/>
  <c r="J2636" i="2"/>
  <c r="L2636" i="2" s="1"/>
  <c r="J2637" i="2"/>
  <c r="L2637" i="2" s="1"/>
  <c r="J2638" i="2"/>
  <c r="L2638" i="2" s="1"/>
  <c r="J2639" i="2"/>
  <c r="L2639" i="2" s="1"/>
  <c r="J2640" i="2"/>
  <c r="L2640" i="2" s="1"/>
  <c r="J2641" i="2"/>
  <c r="L2641" i="2" s="1"/>
  <c r="J2642" i="2"/>
  <c r="L2642" i="2" s="1"/>
  <c r="J2643" i="2"/>
  <c r="L2643" i="2" s="1"/>
  <c r="J2644" i="2"/>
  <c r="L2644" i="2" s="1"/>
  <c r="J2645" i="2"/>
  <c r="L2645" i="2" s="1"/>
  <c r="J2646" i="2"/>
  <c r="L2646" i="2" s="1"/>
  <c r="J2647" i="2"/>
  <c r="L2647" i="2" s="1"/>
  <c r="J2648" i="2"/>
  <c r="L2648" i="2" s="1"/>
  <c r="J2649" i="2"/>
  <c r="L2649" i="2" s="1"/>
  <c r="J2650" i="2"/>
  <c r="L2650" i="2" s="1"/>
  <c r="J2651" i="2"/>
  <c r="L2651" i="2" s="1"/>
  <c r="J2652" i="2"/>
  <c r="L2652" i="2" s="1"/>
  <c r="J2653" i="2"/>
  <c r="L2653" i="2" s="1"/>
  <c r="J2654" i="2"/>
  <c r="L2654" i="2" s="1"/>
  <c r="J2655" i="2"/>
  <c r="L2655" i="2" s="1"/>
  <c r="J2656" i="2"/>
  <c r="L2656" i="2" s="1"/>
  <c r="J2657" i="2"/>
  <c r="L2657" i="2" s="1"/>
  <c r="J2658" i="2"/>
  <c r="L2658" i="2" s="1"/>
  <c r="J2659" i="2"/>
  <c r="L2659" i="2" s="1"/>
  <c r="J2660" i="2"/>
  <c r="L2660" i="2" s="1"/>
  <c r="J2661" i="2"/>
  <c r="L2661" i="2" s="1"/>
  <c r="J2662" i="2"/>
  <c r="L2662" i="2" s="1"/>
  <c r="J2663" i="2"/>
  <c r="L2663" i="2" s="1"/>
  <c r="J2664" i="2"/>
  <c r="L2664" i="2" s="1"/>
  <c r="J2665" i="2"/>
  <c r="L2665" i="2" s="1"/>
  <c r="J2666" i="2"/>
  <c r="L2666" i="2" s="1"/>
  <c r="J2667" i="2"/>
  <c r="L2667" i="2" s="1"/>
  <c r="J2668" i="2"/>
  <c r="L2668" i="2" s="1"/>
  <c r="J2669" i="2"/>
  <c r="L2669" i="2" s="1"/>
  <c r="J2670" i="2"/>
  <c r="L2670" i="2" s="1"/>
  <c r="J2671" i="2"/>
  <c r="L2671" i="2" s="1"/>
  <c r="J2672" i="2"/>
  <c r="L2672" i="2" s="1"/>
  <c r="J2673" i="2"/>
  <c r="L2673" i="2" s="1"/>
  <c r="J2674" i="2"/>
  <c r="L2674" i="2" s="1"/>
  <c r="J2675" i="2"/>
  <c r="L2675" i="2" s="1"/>
  <c r="J2676" i="2"/>
  <c r="L2676" i="2" s="1"/>
  <c r="J2677" i="2"/>
  <c r="L2677" i="2" s="1"/>
  <c r="J2678" i="2"/>
  <c r="L2678" i="2" s="1"/>
  <c r="J2679" i="2"/>
  <c r="L2679" i="2" s="1"/>
  <c r="J2680" i="2"/>
  <c r="L2680" i="2" s="1"/>
  <c r="J2681" i="2"/>
  <c r="L2681" i="2" s="1"/>
  <c r="J2682" i="2"/>
  <c r="L2682" i="2" s="1"/>
  <c r="J2683" i="2"/>
  <c r="L2683" i="2" s="1"/>
  <c r="J2684" i="2"/>
  <c r="L2684" i="2" s="1"/>
  <c r="J2685" i="2"/>
  <c r="L2685" i="2" s="1"/>
  <c r="J2686" i="2"/>
  <c r="L2686" i="2" s="1"/>
  <c r="J2687" i="2"/>
  <c r="L2687" i="2" s="1"/>
  <c r="J2688" i="2"/>
  <c r="L2688" i="2" s="1"/>
  <c r="J2689" i="2"/>
  <c r="L2689" i="2" s="1"/>
  <c r="J2690" i="2"/>
  <c r="L2690" i="2" s="1"/>
  <c r="J2691" i="2"/>
  <c r="L2691" i="2" s="1"/>
  <c r="J2692" i="2"/>
  <c r="L2692" i="2" s="1"/>
  <c r="J2693" i="2"/>
  <c r="L2693" i="2" s="1"/>
  <c r="J2694" i="2"/>
  <c r="L2694" i="2" s="1"/>
  <c r="J2695" i="2"/>
  <c r="L2695" i="2" s="1"/>
  <c r="J2696" i="2"/>
  <c r="L2696" i="2" s="1"/>
  <c r="J2697" i="2"/>
  <c r="L2697" i="2" s="1"/>
  <c r="J2698" i="2"/>
  <c r="L2698" i="2" s="1"/>
  <c r="J2699" i="2"/>
  <c r="L2699" i="2" s="1"/>
  <c r="J2700" i="2"/>
  <c r="L2700" i="2" s="1"/>
  <c r="J2701" i="2"/>
  <c r="L2701" i="2" s="1"/>
  <c r="J2702" i="2"/>
  <c r="L2702" i="2" s="1"/>
  <c r="J2703" i="2"/>
  <c r="L2703" i="2" s="1"/>
  <c r="J2704" i="2"/>
  <c r="L2704" i="2" s="1"/>
  <c r="J2705" i="2"/>
  <c r="L2705" i="2" s="1"/>
  <c r="J2706" i="2"/>
  <c r="L2706" i="2" s="1"/>
  <c r="J2707" i="2"/>
  <c r="L2707" i="2" s="1"/>
  <c r="J2708" i="2"/>
  <c r="L2708" i="2" s="1"/>
  <c r="J2709" i="2"/>
  <c r="L2709" i="2" s="1"/>
  <c r="J2710" i="2"/>
  <c r="L2710" i="2" s="1"/>
  <c r="J2711" i="2"/>
  <c r="L2711" i="2" s="1"/>
  <c r="J2712" i="2"/>
  <c r="L2712" i="2" s="1"/>
  <c r="J2713" i="2"/>
  <c r="L2713" i="2" s="1"/>
  <c r="J2714" i="2"/>
  <c r="L2714" i="2" s="1"/>
  <c r="J2715" i="2"/>
  <c r="L2715" i="2" s="1"/>
  <c r="J2716" i="2"/>
  <c r="L2716" i="2" s="1"/>
  <c r="J2717" i="2"/>
  <c r="L2717" i="2" s="1"/>
  <c r="J2718" i="2"/>
  <c r="L2718" i="2" s="1"/>
  <c r="J2719" i="2"/>
  <c r="L2719" i="2" s="1"/>
  <c r="J2720" i="2"/>
  <c r="L2720" i="2" s="1"/>
  <c r="J2721" i="2"/>
  <c r="L2721" i="2" s="1"/>
  <c r="J2722" i="2"/>
  <c r="L2722" i="2" s="1"/>
  <c r="J2723" i="2"/>
  <c r="L2723" i="2" s="1"/>
  <c r="J2724" i="2"/>
  <c r="L2724" i="2" s="1"/>
  <c r="J2725" i="2"/>
  <c r="L2725" i="2" s="1"/>
  <c r="J2726" i="2"/>
  <c r="L2726" i="2" s="1"/>
  <c r="J2727" i="2"/>
  <c r="L2727" i="2" s="1"/>
  <c r="J2728" i="2"/>
  <c r="L2728" i="2" s="1"/>
  <c r="J2729" i="2"/>
  <c r="L2729" i="2" s="1"/>
  <c r="J2730" i="2"/>
  <c r="L2730" i="2" s="1"/>
  <c r="J2731" i="2"/>
  <c r="L2731" i="2" s="1"/>
  <c r="J2732" i="2"/>
  <c r="L2732" i="2" s="1"/>
  <c r="J2733" i="2"/>
  <c r="L2733" i="2" s="1"/>
  <c r="J2734" i="2"/>
  <c r="L2734" i="2" s="1"/>
  <c r="J2735" i="2"/>
  <c r="L2735" i="2" s="1"/>
  <c r="J2736" i="2"/>
  <c r="L2736" i="2" s="1"/>
  <c r="J2737" i="2"/>
  <c r="L2737" i="2" s="1"/>
  <c r="J2738" i="2"/>
  <c r="L2738" i="2" s="1"/>
  <c r="J2739" i="2"/>
  <c r="L2739" i="2" s="1"/>
  <c r="J2740" i="2"/>
  <c r="L2740" i="2" s="1"/>
  <c r="J2741" i="2"/>
  <c r="L2741" i="2" s="1"/>
  <c r="J2742" i="2"/>
  <c r="L2742" i="2" s="1"/>
  <c r="J2743" i="2"/>
  <c r="L2743" i="2" s="1"/>
  <c r="J2744" i="2"/>
  <c r="L2744" i="2" s="1"/>
  <c r="J2745" i="2"/>
  <c r="L2745" i="2" s="1"/>
  <c r="J2746" i="2"/>
  <c r="L2746" i="2" s="1"/>
  <c r="J2747" i="2"/>
  <c r="L2747" i="2" s="1"/>
  <c r="J2748" i="2"/>
  <c r="L2748" i="2" s="1"/>
  <c r="J2749" i="2"/>
  <c r="L2749" i="2" s="1"/>
  <c r="J2750" i="2"/>
  <c r="L2750" i="2" s="1"/>
  <c r="J2751" i="2"/>
  <c r="L2751" i="2" s="1"/>
  <c r="J2752" i="2"/>
  <c r="L2752" i="2" s="1"/>
  <c r="J2753" i="2"/>
  <c r="L2753" i="2" s="1"/>
  <c r="J2754" i="2"/>
  <c r="L2754" i="2" s="1"/>
  <c r="J2755" i="2"/>
  <c r="L2755" i="2" s="1"/>
  <c r="J2756" i="2"/>
  <c r="L2756" i="2" s="1"/>
  <c r="J2757" i="2"/>
  <c r="L2757" i="2" s="1"/>
  <c r="J2758" i="2"/>
  <c r="L2758" i="2" s="1"/>
  <c r="J2759" i="2"/>
  <c r="L2759" i="2" s="1"/>
  <c r="J2760" i="2"/>
  <c r="L2760" i="2" s="1"/>
  <c r="J2761" i="2"/>
  <c r="L2761" i="2" s="1"/>
  <c r="J2762" i="2"/>
  <c r="L2762" i="2" s="1"/>
  <c r="J2763" i="2"/>
  <c r="L2763" i="2" s="1"/>
  <c r="J2764" i="2"/>
  <c r="L2764" i="2" s="1"/>
  <c r="J2765" i="2"/>
  <c r="L2765" i="2" s="1"/>
  <c r="J2766" i="2"/>
  <c r="L2766" i="2" s="1"/>
  <c r="J2767" i="2"/>
  <c r="L2767" i="2" s="1"/>
  <c r="J2768" i="2"/>
  <c r="L2768" i="2" s="1"/>
  <c r="J2769" i="2"/>
  <c r="L2769" i="2" s="1"/>
  <c r="J2770" i="2"/>
  <c r="L2770" i="2" s="1"/>
  <c r="J2771" i="2"/>
  <c r="L2771" i="2" s="1"/>
  <c r="J2772" i="2"/>
  <c r="L2772" i="2" s="1"/>
  <c r="J2773" i="2"/>
  <c r="L2773" i="2" s="1"/>
  <c r="J2774" i="2"/>
  <c r="L2774" i="2" s="1"/>
  <c r="J2775" i="2"/>
  <c r="L2775" i="2" s="1"/>
  <c r="J2776" i="2"/>
  <c r="L2776" i="2" s="1"/>
  <c r="J2777" i="2"/>
  <c r="L2777" i="2" s="1"/>
  <c r="J2778" i="2"/>
  <c r="L2778" i="2" s="1"/>
  <c r="J2779" i="2"/>
  <c r="L2779" i="2" s="1"/>
  <c r="J2780" i="2"/>
  <c r="L2780" i="2" s="1"/>
  <c r="J2781" i="2"/>
  <c r="L2781" i="2" s="1"/>
  <c r="J2782" i="2"/>
  <c r="L2782" i="2" s="1"/>
  <c r="J2783" i="2"/>
  <c r="L2783" i="2" s="1"/>
  <c r="J2784" i="2"/>
  <c r="L2784" i="2" s="1"/>
  <c r="J2785" i="2"/>
  <c r="L2785" i="2" s="1"/>
  <c r="J2786" i="2"/>
  <c r="L2786" i="2" s="1"/>
  <c r="J2787" i="2"/>
  <c r="L2787" i="2" s="1"/>
  <c r="J2788" i="2"/>
  <c r="L2788" i="2" s="1"/>
  <c r="J2789" i="2"/>
  <c r="L2789" i="2" s="1"/>
  <c r="J2790" i="2"/>
  <c r="L2790" i="2" s="1"/>
  <c r="J2791" i="2"/>
  <c r="L2791" i="2" s="1"/>
  <c r="J2792" i="2"/>
  <c r="L2792" i="2" s="1"/>
  <c r="J2793" i="2"/>
  <c r="L2793" i="2" s="1"/>
  <c r="J2794" i="2"/>
  <c r="L2794" i="2" s="1"/>
  <c r="J2795" i="2"/>
  <c r="L2795" i="2" s="1"/>
  <c r="J2796" i="2"/>
  <c r="L2796" i="2" s="1"/>
  <c r="J2797" i="2"/>
  <c r="L2797" i="2" s="1"/>
  <c r="J2798" i="2"/>
  <c r="L2798" i="2" s="1"/>
  <c r="J2799" i="2"/>
  <c r="L2799" i="2" s="1"/>
  <c r="J2800" i="2"/>
  <c r="L2800" i="2" s="1"/>
  <c r="J2801" i="2"/>
  <c r="L2801" i="2" s="1"/>
  <c r="J2802" i="2"/>
  <c r="L2802" i="2" s="1"/>
  <c r="J2803" i="2"/>
  <c r="L2803" i="2" s="1"/>
  <c r="J2804" i="2"/>
  <c r="L2804" i="2" s="1"/>
  <c r="J2805" i="2"/>
  <c r="L2805" i="2" s="1"/>
  <c r="J2806" i="2"/>
  <c r="L2806" i="2" s="1"/>
  <c r="J2807" i="2"/>
  <c r="L2807" i="2" s="1"/>
  <c r="J2808" i="2"/>
  <c r="L2808" i="2" s="1"/>
  <c r="J2809" i="2"/>
  <c r="L2809" i="2" s="1"/>
  <c r="J2810" i="2"/>
  <c r="L2810" i="2" s="1"/>
  <c r="J2811" i="2"/>
  <c r="L2811" i="2" s="1"/>
  <c r="J2812" i="2"/>
  <c r="L2812" i="2" s="1"/>
  <c r="J2813" i="2"/>
  <c r="L2813" i="2" s="1"/>
  <c r="J2814" i="2"/>
  <c r="L2814" i="2" s="1"/>
  <c r="J2815" i="2"/>
  <c r="L2815" i="2" s="1"/>
  <c r="J2816" i="2"/>
  <c r="L2816" i="2" s="1"/>
  <c r="J2817" i="2"/>
  <c r="L2817" i="2" s="1"/>
  <c r="J2818" i="2"/>
  <c r="L2818" i="2" s="1"/>
  <c r="J2819" i="2"/>
  <c r="L2819" i="2" s="1"/>
  <c r="J2820" i="2"/>
  <c r="L2820" i="2" s="1"/>
  <c r="J2821" i="2"/>
  <c r="L2821" i="2" s="1"/>
  <c r="J2822" i="2"/>
  <c r="L2822" i="2" s="1"/>
  <c r="J2823" i="2"/>
  <c r="L2823" i="2" s="1"/>
  <c r="J2824" i="2"/>
  <c r="L2824" i="2" s="1"/>
  <c r="J2825" i="2"/>
  <c r="L2825" i="2" s="1"/>
  <c r="J2826" i="2"/>
  <c r="L2826" i="2" s="1"/>
  <c r="J2827" i="2"/>
  <c r="L2827" i="2" s="1"/>
  <c r="J2828" i="2"/>
  <c r="L2828" i="2" s="1"/>
  <c r="J2829" i="2"/>
  <c r="L2829" i="2" s="1"/>
  <c r="J2830" i="2"/>
  <c r="L2830" i="2" s="1"/>
  <c r="J2831" i="2"/>
  <c r="L2831" i="2" s="1"/>
  <c r="J2832" i="2"/>
  <c r="L2832" i="2" s="1"/>
  <c r="J2833" i="2"/>
  <c r="L2833" i="2" s="1"/>
  <c r="J2834" i="2"/>
  <c r="L2834" i="2" s="1"/>
  <c r="J2835" i="2"/>
  <c r="L2835" i="2" s="1"/>
  <c r="J2836" i="2"/>
  <c r="L2836" i="2" s="1"/>
  <c r="J2837" i="2"/>
  <c r="L2837" i="2" s="1"/>
  <c r="J2838" i="2"/>
  <c r="L2838" i="2" s="1"/>
  <c r="J2839" i="2"/>
  <c r="L2839" i="2" s="1"/>
  <c r="J2840" i="2"/>
  <c r="L2840" i="2" s="1"/>
  <c r="J2841" i="2"/>
  <c r="L2841" i="2" s="1"/>
  <c r="J2842" i="2"/>
  <c r="L2842" i="2" s="1"/>
  <c r="J2843" i="2"/>
  <c r="L2843" i="2" s="1"/>
  <c r="J2844" i="2"/>
  <c r="L2844" i="2" s="1"/>
  <c r="J2845" i="2"/>
  <c r="L2845" i="2" s="1"/>
  <c r="J2846" i="2"/>
  <c r="L2846" i="2" s="1"/>
  <c r="J2847" i="2"/>
  <c r="L2847" i="2" s="1"/>
  <c r="J2848" i="2"/>
  <c r="L2848" i="2" s="1"/>
  <c r="J2849" i="2"/>
  <c r="L2849" i="2" s="1"/>
  <c r="J2850" i="2"/>
  <c r="L2850" i="2" s="1"/>
  <c r="J2851" i="2"/>
  <c r="L2851" i="2" s="1"/>
  <c r="J2852" i="2"/>
  <c r="L2852" i="2" s="1"/>
  <c r="J2853" i="2"/>
  <c r="L2853" i="2" s="1"/>
  <c r="J2854" i="2"/>
  <c r="L2854" i="2" s="1"/>
  <c r="J2855" i="2"/>
  <c r="L2855" i="2" s="1"/>
  <c r="J2856" i="2"/>
  <c r="L2856" i="2" s="1"/>
  <c r="J2857" i="2"/>
  <c r="L2857" i="2" s="1"/>
  <c r="J2858" i="2"/>
  <c r="L2858" i="2" s="1"/>
  <c r="J2859" i="2"/>
  <c r="L2859" i="2" s="1"/>
  <c r="J2860" i="2"/>
  <c r="L2860" i="2" s="1"/>
  <c r="J2861" i="2"/>
  <c r="L2861" i="2" s="1"/>
  <c r="J2862" i="2"/>
  <c r="L2862" i="2" s="1"/>
  <c r="J2863" i="2"/>
  <c r="L2863" i="2" s="1"/>
  <c r="J2864" i="2"/>
  <c r="L2864" i="2" s="1"/>
  <c r="J2865" i="2"/>
  <c r="L2865" i="2" s="1"/>
  <c r="J2866" i="2"/>
  <c r="L2866" i="2" s="1"/>
  <c r="J2867" i="2"/>
  <c r="L2867" i="2" s="1"/>
  <c r="J2868" i="2"/>
  <c r="L2868" i="2" s="1"/>
  <c r="J2869" i="2"/>
  <c r="L2869" i="2" s="1"/>
  <c r="J2870" i="2"/>
  <c r="L2870" i="2" s="1"/>
  <c r="J2871" i="2"/>
  <c r="L2871" i="2" s="1"/>
  <c r="J2872" i="2"/>
  <c r="L2872" i="2" s="1"/>
  <c r="J2873" i="2"/>
  <c r="L2873" i="2" s="1"/>
  <c r="J2874" i="2"/>
  <c r="L2874" i="2" s="1"/>
  <c r="J2875" i="2"/>
  <c r="L2875" i="2" s="1"/>
  <c r="J2876" i="2"/>
  <c r="L2876" i="2" s="1"/>
  <c r="J2877" i="2"/>
  <c r="L2877" i="2" s="1"/>
  <c r="J2878" i="2"/>
  <c r="L2878" i="2" s="1"/>
  <c r="J2879" i="2"/>
  <c r="L2879" i="2" s="1"/>
  <c r="J2880" i="2"/>
  <c r="L2880" i="2" s="1"/>
  <c r="J2881" i="2"/>
  <c r="L2881" i="2" s="1"/>
  <c r="J2882" i="2"/>
  <c r="L2882" i="2" s="1"/>
  <c r="J2883" i="2"/>
  <c r="L2883" i="2" s="1"/>
  <c r="J2884" i="2"/>
  <c r="L2884" i="2" s="1"/>
  <c r="J2885" i="2"/>
  <c r="L2885" i="2" s="1"/>
  <c r="J2886" i="2"/>
  <c r="L2886" i="2" s="1"/>
  <c r="J2887" i="2"/>
  <c r="L2887" i="2" s="1"/>
  <c r="J2888" i="2"/>
  <c r="L2888" i="2" s="1"/>
  <c r="J2889" i="2"/>
  <c r="L2889" i="2" s="1"/>
  <c r="J2890" i="2"/>
  <c r="L2890" i="2" s="1"/>
  <c r="J2891" i="2"/>
  <c r="L2891" i="2" s="1"/>
  <c r="J2892" i="2"/>
  <c r="L2892" i="2" s="1"/>
  <c r="J2893" i="2"/>
  <c r="L2893" i="2" s="1"/>
  <c r="J2894" i="2"/>
  <c r="L2894" i="2" s="1"/>
  <c r="J2895" i="2"/>
  <c r="L2895" i="2" s="1"/>
  <c r="J2896" i="2"/>
  <c r="L2896" i="2" s="1"/>
  <c r="J2897" i="2"/>
  <c r="L2897" i="2" s="1"/>
  <c r="J2898" i="2"/>
  <c r="L2898" i="2" s="1"/>
  <c r="J2899" i="2"/>
  <c r="L2899" i="2" s="1"/>
  <c r="J2900" i="2"/>
  <c r="L2900" i="2" s="1"/>
  <c r="J2901" i="2"/>
  <c r="L2901" i="2" s="1"/>
  <c r="J2902" i="2"/>
  <c r="L2902" i="2" s="1"/>
  <c r="J2903" i="2"/>
  <c r="L2903" i="2" s="1"/>
  <c r="J2904" i="2"/>
  <c r="L2904" i="2" s="1"/>
  <c r="J2905" i="2"/>
  <c r="L2905" i="2" s="1"/>
  <c r="J2906" i="2"/>
  <c r="L2906" i="2" s="1"/>
  <c r="J2907" i="2"/>
  <c r="L2907" i="2" s="1"/>
  <c r="J2908" i="2"/>
  <c r="L2908" i="2" s="1"/>
  <c r="J2909" i="2"/>
  <c r="L2909" i="2" s="1"/>
  <c r="J2910" i="2"/>
  <c r="L2910" i="2" s="1"/>
  <c r="J2911" i="2"/>
  <c r="L2911" i="2" s="1"/>
  <c r="J2912" i="2"/>
  <c r="L2912" i="2" s="1"/>
  <c r="J2913" i="2"/>
  <c r="L2913" i="2" s="1"/>
  <c r="J2914" i="2"/>
  <c r="L2914" i="2" s="1"/>
  <c r="J2915" i="2"/>
  <c r="L2915" i="2" s="1"/>
  <c r="J2916" i="2"/>
  <c r="L2916" i="2" s="1"/>
  <c r="J2917" i="2"/>
  <c r="L2917" i="2" s="1"/>
  <c r="J2918" i="2"/>
  <c r="L2918" i="2" s="1"/>
  <c r="J2919" i="2"/>
  <c r="L2919" i="2" s="1"/>
  <c r="J2920" i="2"/>
  <c r="L2920" i="2" s="1"/>
  <c r="J2921" i="2"/>
  <c r="L2921" i="2" s="1"/>
  <c r="J2922" i="2"/>
  <c r="L2922" i="2" s="1"/>
  <c r="J2923" i="2"/>
  <c r="L2923" i="2" s="1"/>
  <c r="J2924" i="2"/>
  <c r="L2924" i="2" s="1"/>
  <c r="J2925" i="2"/>
  <c r="L2925" i="2" s="1"/>
  <c r="J2926" i="2"/>
  <c r="L2926" i="2" s="1"/>
  <c r="J2927" i="2"/>
  <c r="L2927" i="2" s="1"/>
  <c r="J2928" i="2"/>
  <c r="L2928" i="2" s="1"/>
  <c r="J2929" i="2"/>
  <c r="L2929" i="2" s="1"/>
  <c r="J2930" i="2"/>
  <c r="L2930" i="2" s="1"/>
  <c r="J2931" i="2"/>
  <c r="L2931" i="2" s="1"/>
  <c r="J2932" i="2"/>
  <c r="L2932" i="2" s="1"/>
  <c r="J2933" i="2"/>
  <c r="L2933" i="2" s="1"/>
  <c r="J2934" i="2"/>
  <c r="L2934" i="2" s="1"/>
  <c r="J2935" i="2"/>
  <c r="L2935" i="2" s="1"/>
  <c r="J2936" i="2"/>
  <c r="L2936" i="2" s="1"/>
  <c r="J2937" i="2"/>
  <c r="L2937" i="2" s="1"/>
  <c r="J2938" i="2"/>
  <c r="L2938" i="2" s="1"/>
  <c r="J2939" i="2"/>
  <c r="L2939" i="2" s="1"/>
  <c r="J2940" i="2"/>
  <c r="L2940" i="2" s="1"/>
  <c r="J2941" i="2"/>
  <c r="L2941" i="2" s="1"/>
  <c r="J2942" i="2"/>
  <c r="L2942" i="2" s="1"/>
  <c r="J2943" i="2"/>
  <c r="L2943" i="2" s="1"/>
  <c r="J2944" i="2"/>
  <c r="L2944" i="2" s="1"/>
  <c r="J2945" i="2"/>
  <c r="L2945" i="2" s="1"/>
  <c r="J2946" i="2"/>
  <c r="L2946" i="2" s="1"/>
  <c r="J2947" i="2"/>
  <c r="L2947" i="2" s="1"/>
  <c r="J2948" i="2"/>
  <c r="L2948" i="2" s="1"/>
  <c r="J2949" i="2"/>
  <c r="L2949" i="2" s="1"/>
  <c r="J2950" i="2"/>
  <c r="L2950" i="2" s="1"/>
  <c r="J2951" i="2"/>
  <c r="L2951" i="2" s="1"/>
  <c r="J2952" i="2"/>
  <c r="L2952" i="2" s="1"/>
  <c r="J2953" i="2"/>
  <c r="L2953" i="2" s="1"/>
  <c r="J2954" i="2"/>
  <c r="L2954" i="2" s="1"/>
  <c r="J2955" i="2"/>
  <c r="L2955" i="2" s="1"/>
  <c r="J2956" i="2"/>
  <c r="L2956" i="2" s="1"/>
  <c r="J2957" i="2"/>
  <c r="L2957" i="2" s="1"/>
  <c r="J2958" i="2"/>
  <c r="L2958" i="2" s="1"/>
  <c r="J2959" i="2"/>
  <c r="L2959" i="2" s="1"/>
  <c r="J2960" i="2"/>
  <c r="L2960" i="2" s="1"/>
  <c r="J2961" i="2"/>
  <c r="L2961" i="2" s="1"/>
  <c r="J2962" i="2"/>
  <c r="L2962" i="2" s="1"/>
  <c r="J2963" i="2"/>
  <c r="L2963" i="2" s="1"/>
  <c r="J2964" i="2"/>
  <c r="L2964" i="2" s="1"/>
  <c r="J2965" i="2"/>
  <c r="L2965" i="2" s="1"/>
  <c r="J2966" i="2"/>
  <c r="L2966" i="2" s="1"/>
  <c r="J2967" i="2"/>
  <c r="L2967" i="2" s="1"/>
  <c r="J2968" i="2"/>
  <c r="L2968" i="2" s="1"/>
  <c r="J2969" i="2"/>
  <c r="L2969" i="2" s="1"/>
  <c r="J2970" i="2"/>
  <c r="L2970" i="2" s="1"/>
  <c r="J2971" i="2"/>
  <c r="L2971" i="2" s="1"/>
  <c r="J2972" i="2"/>
  <c r="L2972" i="2" s="1"/>
  <c r="J2973" i="2"/>
  <c r="L2973" i="2" s="1"/>
  <c r="J2974" i="2"/>
  <c r="L2974" i="2" s="1"/>
  <c r="J2975" i="2"/>
  <c r="L2975" i="2" s="1"/>
  <c r="J2976" i="2"/>
  <c r="L2976" i="2" s="1"/>
  <c r="J2977" i="2"/>
  <c r="L2977" i="2" s="1"/>
  <c r="J2978" i="2"/>
  <c r="L2978" i="2" s="1"/>
  <c r="J2979" i="2"/>
  <c r="L2979" i="2" s="1"/>
  <c r="J2980" i="2"/>
  <c r="L2980" i="2" s="1"/>
  <c r="J2981" i="2"/>
  <c r="L2981" i="2" s="1"/>
  <c r="J2982" i="2"/>
  <c r="L2982" i="2" s="1"/>
  <c r="J2983" i="2"/>
  <c r="L2983" i="2" s="1"/>
  <c r="J2984" i="2"/>
  <c r="L2984" i="2" s="1"/>
  <c r="J2985" i="2"/>
  <c r="L2985" i="2" s="1"/>
  <c r="J2986" i="2"/>
  <c r="L2986" i="2" s="1"/>
  <c r="J2987" i="2"/>
  <c r="L2987" i="2" s="1"/>
  <c r="J2988" i="2"/>
  <c r="L2988" i="2" s="1"/>
  <c r="J2989" i="2"/>
  <c r="L2989" i="2" s="1"/>
  <c r="J2990" i="2"/>
  <c r="L2990" i="2" s="1"/>
  <c r="J2991" i="2"/>
  <c r="L2991" i="2" s="1"/>
  <c r="J2992" i="2"/>
  <c r="L2992" i="2" s="1"/>
  <c r="J2993" i="2"/>
  <c r="L2993" i="2" s="1"/>
  <c r="J2994" i="2"/>
  <c r="L2994" i="2" s="1"/>
  <c r="J2995" i="2"/>
  <c r="L2995" i="2" s="1"/>
  <c r="J2996" i="2"/>
  <c r="L2996" i="2" s="1"/>
  <c r="J2997" i="2"/>
  <c r="L2997" i="2" s="1"/>
  <c r="J2998" i="2"/>
  <c r="L2998" i="2" s="1"/>
  <c r="J2999" i="2"/>
  <c r="L2999" i="2" s="1"/>
  <c r="J3000" i="2"/>
  <c r="L3000" i="2" s="1"/>
  <c r="J3001" i="2"/>
  <c r="L3001" i="2" s="1"/>
  <c r="J3002" i="2"/>
  <c r="L3002" i="2" s="1"/>
  <c r="J3003" i="2"/>
  <c r="L3003" i="2" s="1"/>
  <c r="J3004" i="2"/>
  <c r="L3004" i="2" s="1"/>
  <c r="J3005" i="2"/>
  <c r="L3005" i="2" s="1"/>
  <c r="J3006" i="2"/>
  <c r="L3006" i="2" s="1"/>
  <c r="J3007" i="2"/>
  <c r="L3007" i="2" s="1"/>
  <c r="J3008" i="2"/>
  <c r="L3008" i="2" s="1"/>
  <c r="J3009" i="2"/>
  <c r="L3009" i="2" s="1"/>
  <c r="J3010" i="2"/>
  <c r="L3010" i="2" s="1"/>
  <c r="J3011" i="2"/>
  <c r="L3011" i="2" s="1"/>
  <c r="J3012" i="2"/>
  <c r="L3012" i="2" s="1"/>
  <c r="J3013" i="2"/>
  <c r="L3013" i="2" s="1"/>
  <c r="J3014" i="2"/>
  <c r="L3014" i="2" s="1"/>
  <c r="J3015" i="2"/>
  <c r="L3015" i="2" s="1"/>
  <c r="J3016" i="2"/>
  <c r="L3016" i="2" s="1"/>
  <c r="J3017" i="2"/>
  <c r="L3017" i="2" s="1"/>
  <c r="J3018" i="2"/>
  <c r="L3018" i="2" s="1"/>
  <c r="J3019" i="2"/>
  <c r="L3019" i="2" s="1"/>
  <c r="J3020" i="2"/>
  <c r="L3020" i="2" s="1"/>
  <c r="J3021" i="2"/>
  <c r="L3021" i="2" s="1"/>
  <c r="J3022" i="2"/>
  <c r="L3022" i="2" s="1"/>
  <c r="J3023" i="2"/>
  <c r="L3023" i="2" s="1"/>
  <c r="J3024" i="2"/>
  <c r="L3024" i="2" s="1"/>
  <c r="J3025" i="2"/>
  <c r="L3025" i="2" s="1"/>
  <c r="J3026" i="2"/>
  <c r="L3026" i="2" s="1"/>
  <c r="J3027" i="2"/>
  <c r="L3027" i="2" s="1"/>
  <c r="J3028" i="2"/>
  <c r="L3028" i="2" s="1"/>
  <c r="J3029" i="2"/>
  <c r="L3029" i="2" s="1"/>
  <c r="J3030" i="2"/>
  <c r="L3030" i="2" s="1"/>
  <c r="J3031" i="2"/>
  <c r="L3031" i="2" s="1"/>
  <c r="J3032" i="2"/>
  <c r="L3032" i="2" s="1"/>
  <c r="J3033" i="2"/>
  <c r="L3033" i="2" s="1"/>
  <c r="J3034" i="2"/>
  <c r="L3034" i="2" s="1"/>
  <c r="J3035" i="2"/>
  <c r="L3035" i="2" s="1"/>
  <c r="J3036" i="2"/>
  <c r="L3036" i="2" s="1"/>
  <c r="J3037" i="2"/>
  <c r="L3037" i="2" s="1"/>
  <c r="J3038" i="2"/>
  <c r="L3038" i="2" s="1"/>
  <c r="J3039" i="2"/>
  <c r="L3039" i="2" s="1"/>
  <c r="J3040" i="2"/>
  <c r="L3040" i="2" s="1"/>
  <c r="J3041" i="2"/>
  <c r="L3041" i="2" s="1"/>
  <c r="J3042" i="2"/>
  <c r="L3042" i="2" s="1"/>
  <c r="J3043" i="2"/>
  <c r="L3043" i="2" s="1"/>
  <c r="J3044" i="2"/>
  <c r="L3044" i="2" s="1"/>
  <c r="J3045" i="2"/>
  <c r="L3045" i="2" s="1"/>
  <c r="J3046" i="2"/>
  <c r="L3046" i="2" s="1"/>
  <c r="J3047" i="2"/>
  <c r="L3047" i="2" s="1"/>
  <c r="J3048" i="2"/>
  <c r="L3048" i="2" s="1"/>
  <c r="J3049" i="2"/>
  <c r="L3049" i="2" s="1"/>
  <c r="J3050" i="2"/>
  <c r="L3050" i="2" s="1"/>
  <c r="J3051" i="2"/>
  <c r="L3051" i="2" s="1"/>
  <c r="J3052" i="2"/>
  <c r="L3052" i="2" s="1"/>
  <c r="J3053" i="2"/>
  <c r="L3053" i="2" s="1"/>
  <c r="J3054" i="2"/>
  <c r="L3054" i="2" s="1"/>
  <c r="J3055" i="2"/>
  <c r="L3055" i="2" s="1"/>
  <c r="J3056" i="2"/>
  <c r="L3056" i="2" s="1"/>
  <c r="J3057" i="2"/>
  <c r="L3057" i="2" s="1"/>
  <c r="J3058" i="2"/>
  <c r="L3058" i="2" s="1"/>
  <c r="J3059" i="2"/>
  <c r="L3059" i="2" s="1"/>
  <c r="J3060" i="2"/>
  <c r="L3060" i="2" s="1"/>
  <c r="J3061" i="2"/>
  <c r="L3061" i="2" s="1"/>
  <c r="J3062" i="2"/>
  <c r="L3062" i="2" s="1"/>
  <c r="J3063" i="2"/>
  <c r="L3063" i="2" s="1"/>
  <c r="J3064" i="2"/>
  <c r="L3064" i="2" s="1"/>
  <c r="J3065" i="2"/>
  <c r="L3065" i="2" s="1"/>
  <c r="J3066" i="2"/>
  <c r="L3066" i="2" s="1"/>
  <c r="J3067" i="2"/>
  <c r="L3067" i="2" s="1"/>
  <c r="J3068" i="2"/>
  <c r="L3068" i="2" s="1"/>
  <c r="J3069" i="2"/>
  <c r="L3069" i="2" s="1"/>
  <c r="J3070" i="2"/>
  <c r="L3070" i="2" s="1"/>
  <c r="J3071" i="2"/>
  <c r="L3071" i="2" s="1"/>
  <c r="J3072" i="2"/>
  <c r="L3072" i="2" s="1"/>
  <c r="J3073" i="2"/>
  <c r="L3073" i="2" s="1"/>
  <c r="J3074" i="2"/>
  <c r="L3074" i="2" s="1"/>
  <c r="J3075" i="2"/>
  <c r="L3075" i="2" s="1"/>
  <c r="J3076" i="2"/>
  <c r="L3076" i="2" s="1"/>
  <c r="J3077" i="2"/>
  <c r="L3077" i="2" s="1"/>
  <c r="J3078" i="2"/>
  <c r="L3078" i="2" s="1"/>
  <c r="J3079" i="2"/>
  <c r="L3079" i="2" s="1"/>
  <c r="J3080" i="2"/>
  <c r="L3080" i="2" s="1"/>
  <c r="J3081" i="2"/>
  <c r="L3081" i="2" s="1"/>
  <c r="J3082" i="2"/>
  <c r="L3082" i="2" s="1"/>
  <c r="J3083" i="2"/>
  <c r="L3083" i="2" s="1"/>
  <c r="J3084" i="2"/>
  <c r="L3084" i="2" s="1"/>
  <c r="J3085" i="2"/>
  <c r="L3085" i="2" s="1"/>
  <c r="J3086" i="2"/>
  <c r="L3086" i="2" s="1"/>
  <c r="J3087" i="2"/>
  <c r="L3087" i="2" s="1"/>
  <c r="J3088" i="2"/>
  <c r="L3088" i="2" s="1"/>
  <c r="J3089" i="2"/>
  <c r="L3089" i="2" s="1"/>
  <c r="J3090" i="2"/>
  <c r="L3090" i="2" s="1"/>
  <c r="J3091" i="2"/>
  <c r="L3091" i="2" s="1"/>
  <c r="J3092" i="2"/>
  <c r="L3092" i="2" s="1"/>
  <c r="J3093" i="2"/>
  <c r="L3093" i="2" s="1"/>
  <c r="J3094" i="2"/>
  <c r="L3094" i="2" s="1"/>
  <c r="J3095" i="2"/>
  <c r="L3095" i="2" s="1"/>
  <c r="J3096" i="2"/>
  <c r="L3096" i="2" s="1"/>
  <c r="J3097" i="2"/>
  <c r="L3097" i="2" s="1"/>
  <c r="J3098" i="2"/>
  <c r="L3098" i="2" s="1"/>
  <c r="J3099" i="2"/>
  <c r="L3099" i="2" s="1"/>
  <c r="J3100" i="2"/>
  <c r="L3100" i="2" s="1"/>
  <c r="J3101" i="2"/>
  <c r="L3101" i="2" s="1"/>
  <c r="J3102" i="2"/>
  <c r="L3102" i="2" s="1"/>
  <c r="J3103" i="2"/>
  <c r="L3103" i="2" s="1"/>
  <c r="J3104" i="2"/>
  <c r="L3104" i="2" s="1"/>
  <c r="J3105" i="2"/>
  <c r="L3105" i="2" s="1"/>
  <c r="J3106" i="2"/>
  <c r="L3106" i="2" s="1"/>
  <c r="J3107" i="2"/>
  <c r="L3107" i="2" s="1"/>
  <c r="J3108" i="2"/>
  <c r="L3108" i="2" s="1"/>
  <c r="J3109" i="2"/>
  <c r="L3109" i="2" s="1"/>
  <c r="J3110" i="2"/>
  <c r="L3110" i="2" s="1"/>
  <c r="J3111" i="2"/>
  <c r="L3111" i="2" s="1"/>
  <c r="J3112" i="2"/>
  <c r="L3112" i="2" s="1"/>
  <c r="J3113" i="2"/>
  <c r="L3113" i="2" s="1"/>
  <c r="J3114" i="2"/>
  <c r="L3114" i="2" s="1"/>
  <c r="J3115" i="2"/>
  <c r="L3115" i="2" s="1"/>
  <c r="J3116" i="2"/>
  <c r="L3116" i="2" s="1"/>
  <c r="J3117" i="2"/>
  <c r="L3117" i="2" s="1"/>
  <c r="J3118" i="2"/>
  <c r="L3118" i="2" s="1"/>
  <c r="J3119" i="2"/>
  <c r="L3119" i="2" s="1"/>
  <c r="J3120" i="2"/>
  <c r="L3120" i="2" s="1"/>
  <c r="J3121" i="2"/>
  <c r="L3121" i="2" s="1"/>
  <c r="J3122" i="2"/>
  <c r="L3122" i="2" s="1"/>
  <c r="J3123" i="2"/>
  <c r="L3123" i="2" s="1"/>
  <c r="J3124" i="2"/>
  <c r="L3124" i="2" s="1"/>
  <c r="J3125" i="2"/>
  <c r="L3125" i="2" s="1"/>
  <c r="J3126" i="2"/>
  <c r="L3126" i="2" s="1"/>
  <c r="J3127" i="2"/>
  <c r="L3127" i="2" s="1"/>
  <c r="J3128" i="2"/>
  <c r="L3128" i="2" s="1"/>
  <c r="J3129" i="2"/>
  <c r="L3129" i="2" s="1"/>
  <c r="J3130" i="2"/>
  <c r="L3130" i="2" s="1"/>
  <c r="J3131" i="2"/>
  <c r="L3131" i="2" s="1"/>
  <c r="J3132" i="2"/>
  <c r="L3132" i="2" s="1"/>
  <c r="J3133" i="2"/>
  <c r="L3133" i="2" s="1"/>
  <c r="J3134" i="2"/>
  <c r="L3134" i="2" s="1"/>
  <c r="J3135" i="2"/>
  <c r="L3135" i="2" s="1"/>
  <c r="J3136" i="2"/>
  <c r="L3136" i="2" s="1"/>
  <c r="J3137" i="2"/>
  <c r="L3137" i="2" s="1"/>
  <c r="J3138" i="2"/>
  <c r="L3138" i="2" s="1"/>
  <c r="J3139" i="2"/>
  <c r="L3139" i="2" s="1"/>
  <c r="J3140" i="2"/>
  <c r="L3140" i="2" s="1"/>
  <c r="J3141" i="2"/>
  <c r="L3141" i="2" s="1"/>
  <c r="J3142" i="2"/>
  <c r="L3142" i="2" s="1"/>
  <c r="J3143" i="2"/>
  <c r="L3143" i="2" s="1"/>
  <c r="J3144" i="2"/>
  <c r="L3144" i="2" s="1"/>
  <c r="J3145" i="2"/>
  <c r="L3145" i="2" s="1"/>
  <c r="J3146" i="2"/>
  <c r="L3146" i="2" s="1"/>
  <c r="J3147" i="2"/>
  <c r="L3147" i="2" s="1"/>
  <c r="J3148" i="2"/>
  <c r="L3148" i="2" s="1"/>
  <c r="J3149" i="2"/>
  <c r="L3149" i="2" s="1"/>
  <c r="J3150" i="2"/>
  <c r="L3150" i="2" s="1"/>
  <c r="J3151" i="2"/>
  <c r="L3151" i="2" s="1"/>
  <c r="J3152" i="2"/>
  <c r="L3152" i="2" s="1"/>
  <c r="J3153" i="2"/>
  <c r="L3153" i="2" s="1"/>
  <c r="J3154" i="2"/>
  <c r="L3154" i="2" s="1"/>
  <c r="J3155" i="2"/>
  <c r="L3155" i="2" s="1"/>
  <c r="J3156" i="2"/>
  <c r="L3156" i="2" s="1"/>
  <c r="J3157" i="2"/>
  <c r="L3157" i="2" s="1"/>
  <c r="J3158" i="2"/>
  <c r="L3158" i="2" s="1"/>
  <c r="J3159" i="2"/>
  <c r="L3159" i="2" s="1"/>
  <c r="J3160" i="2"/>
  <c r="L3160" i="2" s="1"/>
  <c r="J3161" i="2"/>
  <c r="L3161" i="2" s="1"/>
  <c r="J3162" i="2"/>
  <c r="L3162" i="2" s="1"/>
  <c r="J3163" i="2"/>
  <c r="L3163" i="2" s="1"/>
  <c r="J3164" i="2"/>
  <c r="L3164" i="2" s="1"/>
  <c r="J3165" i="2"/>
  <c r="L3165" i="2" s="1"/>
  <c r="J3166" i="2"/>
  <c r="L3166" i="2" s="1"/>
  <c r="J3167" i="2"/>
  <c r="L3167" i="2" s="1"/>
  <c r="J3168" i="2"/>
  <c r="L3168" i="2" s="1"/>
  <c r="J3169" i="2"/>
  <c r="L3169" i="2" s="1"/>
  <c r="J3170" i="2"/>
  <c r="L3170" i="2" s="1"/>
  <c r="J3171" i="2"/>
  <c r="L3171" i="2" s="1"/>
  <c r="J3172" i="2"/>
  <c r="L3172" i="2" s="1"/>
  <c r="J3173" i="2"/>
  <c r="L3173" i="2" s="1"/>
  <c r="J3174" i="2"/>
  <c r="L3174" i="2" s="1"/>
  <c r="J3175" i="2"/>
  <c r="L3175" i="2" s="1"/>
  <c r="J3176" i="2"/>
  <c r="L3176" i="2" s="1"/>
  <c r="J3177" i="2"/>
  <c r="L3177" i="2" s="1"/>
  <c r="J3178" i="2"/>
  <c r="L3178" i="2" s="1"/>
  <c r="J3179" i="2"/>
  <c r="L3179" i="2" s="1"/>
  <c r="J3180" i="2"/>
  <c r="L3180" i="2" s="1"/>
  <c r="J3181" i="2"/>
  <c r="L3181" i="2" s="1"/>
  <c r="J3182" i="2"/>
  <c r="L3182" i="2" s="1"/>
  <c r="J3183" i="2"/>
  <c r="L3183" i="2" s="1"/>
  <c r="J3184" i="2"/>
  <c r="L3184" i="2" s="1"/>
  <c r="J3185" i="2"/>
  <c r="L3185" i="2" s="1"/>
  <c r="J3186" i="2"/>
  <c r="L3186" i="2" s="1"/>
  <c r="J3187" i="2"/>
  <c r="L3187" i="2" s="1"/>
  <c r="J3188" i="2"/>
  <c r="L3188" i="2" s="1"/>
  <c r="J3189" i="2"/>
  <c r="L3189" i="2" s="1"/>
  <c r="J3190" i="2"/>
  <c r="L3190" i="2" s="1"/>
  <c r="J3191" i="2"/>
  <c r="L3191" i="2" s="1"/>
  <c r="J3192" i="2"/>
  <c r="L3192" i="2" s="1"/>
  <c r="J3193" i="2"/>
  <c r="L3193" i="2" s="1"/>
  <c r="J3194" i="2"/>
  <c r="L3194" i="2" s="1"/>
  <c r="J3195" i="2"/>
  <c r="L3195" i="2" s="1"/>
  <c r="J3196" i="2"/>
  <c r="L3196" i="2" s="1"/>
  <c r="J3197" i="2"/>
  <c r="L3197" i="2" s="1"/>
  <c r="J3198" i="2"/>
  <c r="L3198" i="2" s="1"/>
  <c r="J3199" i="2"/>
  <c r="L3199" i="2" s="1"/>
  <c r="J3200" i="2"/>
  <c r="L3200" i="2" s="1"/>
  <c r="J3201" i="2"/>
  <c r="L3201" i="2" s="1"/>
  <c r="J3202" i="2"/>
  <c r="L3202" i="2" s="1"/>
  <c r="J3203" i="2"/>
  <c r="L3203" i="2" s="1"/>
  <c r="J3204" i="2"/>
  <c r="L3204" i="2" s="1"/>
  <c r="J3205" i="2"/>
  <c r="L3205" i="2" s="1"/>
  <c r="J3206" i="2"/>
  <c r="L3206" i="2" s="1"/>
  <c r="J3207" i="2"/>
  <c r="L3207" i="2" s="1"/>
  <c r="J3208" i="2"/>
  <c r="L3208" i="2" s="1"/>
  <c r="J3209" i="2"/>
  <c r="L3209" i="2" s="1"/>
  <c r="J3210" i="2"/>
  <c r="L3210" i="2" s="1"/>
  <c r="J3211" i="2"/>
  <c r="L3211" i="2" s="1"/>
  <c r="J3212" i="2"/>
  <c r="L3212" i="2" s="1"/>
  <c r="J3213" i="2"/>
  <c r="L3213" i="2" s="1"/>
  <c r="J3214" i="2"/>
  <c r="L3214" i="2" s="1"/>
  <c r="J3215" i="2"/>
  <c r="L3215" i="2" s="1"/>
  <c r="J3216" i="2"/>
  <c r="L3216" i="2" s="1"/>
  <c r="J3217" i="2"/>
  <c r="L3217" i="2" s="1"/>
  <c r="J3218" i="2"/>
  <c r="L3218" i="2" s="1"/>
  <c r="J3219" i="2"/>
  <c r="L3219" i="2" s="1"/>
  <c r="J3220" i="2"/>
  <c r="L3220" i="2" s="1"/>
  <c r="J3221" i="2"/>
  <c r="L3221" i="2" s="1"/>
  <c r="J3222" i="2"/>
  <c r="L3222" i="2" s="1"/>
  <c r="J3223" i="2"/>
  <c r="L3223" i="2" s="1"/>
  <c r="J3224" i="2"/>
  <c r="L3224" i="2" s="1"/>
  <c r="J3225" i="2"/>
  <c r="L3225" i="2" s="1"/>
  <c r="J3226" i="2"/>
  <c r="L3226" i="2" s="1"/>
  <c r="J3227" i="2"/>
  <c r="L3227" i="2" s="1"/>
  <c r="J3228" i="2"/>
  <c r="L3228" i="2" s="1"/>
  <c r="J3229" i="2"/>
  <c r="L3229" i="2" s="1"/>
  <c r="J3230" i="2"/>
  <c r="L3230" i="2" s="1"/>
  <c r="J3231" i="2"/>
  <c r="L3231" i="2" s="1"/>
  <c r="J3232" i="2"/>
  <c r="L3232" i="2" s="1"/>
  <c r="J3233" i="2"/>
  <c r="L3233" i="2" s="1"/>
  <c r="J3234" i="2"/>
  <c r="L3234" i="2" s="1"/>
  <c r="J3235" i="2"/>
  <c r="L3235" i="2" s="1"/>
  <c r="J3236" i="2"/>
  <c r="L3236" i="2" s="1"/>
  <c r="J3237" i="2"/>
  <c r="L3237" i="2" s="1"/>
  <c r="J3238" i="2"/>
  <c r="L3238" i="2" s="1"/>
  <c r="J3239" i="2"/>
  <c r="L3239" i="2" s="1"/>
  <c r="J3240" i="2"/>
  <c r="L3240" i="2" s="1"/>
  <c r="J3241" i="2"/>
  <c r="L3241" i="2" s="1"/>
  <c r="J3242" i="2"/>
  <c r="L3242" i="2" s="1"/>
  <c r="J3243" i="2"/>
  <c r="L3243" i="2" s="1"/>
  <c r="J3244" i="2"/>
  <c r="L3244" i="2" s="1"/>
  <c r="J3245" i="2"/>
  <c r="L3245" i="2" s="1"/>
  <c r="J3246" i="2"/>
  <c r="L3246" i="2" s="1"/>
  <c r="J3247" i="2"/>
  <c r="L3247" i="2" s="1"/>
  <c r="J3248" i="2"/>
  <c r="L3248" i="2" s="1"/>
  <c r="J3249" i="2"/>
  <c r="L3249" i="2" s="1"/>
  <c r="J3250" i="2"/>
  <c r="L3250" i="2" s="1"/>
  <c r="J3251" i="2"/>
  <c r="L3251" i="2" s="1"/>
  <c r="J3252" i="2"/>
  <c r="L3252" i="2" s="1"/>
  <c r="J3253" i="2"/>
  <c r="L3253" i="2" s="1"/>
  <c r="J3254" i="2"/>
  <c r="L3254" i="2" s="1"/>
  <c r="J3255" i="2"/>
  <c r="L3255" i="2" s="1"/>
  <c r="J3256" i="2"/>
  <c r="L3256" i="2" s="1"/>
  <c r="J3257" i="2"/>
  <c r="L3257" i="2" s="1"/>
  <c r="J3258" i="2"/>
  <c r="L3258" i="2" s="1"/>
  <c r="J3259" i="2"/>
  <c r="L3259" i="2" s="1"/>
  <c r="J3260" i="2"/>
  <c r="L3260" i="2" s="1"/>
  <c r="J3261" i="2"/>
  <c r="L3261" i="2" s="1"/>
  <c r="J3262" i="2"/>
  <c r="L3262" i="2" s="1"/>
  <c r="J3263" i="2"/>
  <c r="L3263" i="2" s="1"/>
  <c r="J3264" i="2"/>
  <c r="L3264" i="2" s="1"/>
  <c r="J3265" i="2"/>
  <c r="L3265" i="2" s="1"/>
  <c r="J3266" i="2"/>
  <c r="L3266" i="2" s="1"/>
  <c r="J3267" i="2"/>
  <c r="L3267" i="2" s="1"/>
  <c r="J3268" i="2"/>
  <c r="L3268" i="2" s="1"/>
  <c r="J3269" i="2"/>
  <c r="L3269" i="2" s="1"/>
  <c r="J3270" i="2"/>
  <c r="L3270" i="2" s="1"/>
  <c r="J3271" i="2"/>
  <c r="L3271" i="2" s="1"/>
  <c r="J3272" i="2"/>
  <c r="L3272" i="2" s="1"/>
  <c r="J3273" i="2"/>
  <c r="L3273" i="2" s="1"/>
  <c r="J3274" i="2"/>
  <c r="L3274" i="2" s="1"/>
  <c r="J3275" i="2"/>
  <c r="L3275" i="2" s="1"/>
  <c r="J3276" i="2"/>
  <c r="L3276" i="2" s="1"/>
  <c r="J3277" i="2"/>
  <c r="L3277" i="2" s="1"/>
  <c r="J3278" i="2"/>
  <c r="L3278" i="2" s="1"/>
  <c r="J3279" i="2"/>
  <c r="L3279" i="2" s="1"/>
  <c r="J3280" i="2"/>
  <c r="L3280" i="2" s="1"/>
  <c r="J3281" i="2"/>
  <c r="L3281" i="2" s="1"/>
  <c r="J3282" i="2"/>
  <c r="L3282" i="2" s="1"/>
  <c r="J3283" i="2"/>
  <c r="L3283" i="2" s="1"/>
  <c r="J3284" i="2"/>
  <c r="L3284" i="2" s="1"/>
  <c r="J3285" i="2"/>
  <c r="L3285" i="2" s="1"/>
  <c r="J3286" i="2"/>
  <c r="L3286" i="2" s="1"/>
  <c r="J3287" i="2"/>
  <c r="L3287" i="2" s="1"/>
  <c r="J3288" i="2"/>
  <c r="L3288" i="2" s="1"/>
  <c r="J3289" i="2"/>
  <c r="L3289" i="2" s="1"/>
  <c r="J3290" i="2"/>
  <c r="L3290" i="2" s="1"/>
  <c r="J3291" i="2"/>
  <c r="L3291" i="2" s="1"/>
  <c r="J3292" i="2"/>
  <c r="L3292" i="2" s="1"/>
  <c r="J3293" i="2"/>
  <c r="L3293" i="2" s="1"/>
  <c r="J3294" i="2"/>
  <c r="L3294" i="2" s="1"/>
  <c r="J3295" i="2"/>
  <c r="L3295" i="2" s="1"/>
  <c r="J3296" i="2"/>
  <c r="L3296" i="2" s="1"/>
  <c r="J3297" i="2"/>
  <c r="L3297" i="2" s="1"/>
  <c r="J3298" i="2"/>
  <c r="L3298" i="2" s="1"/>
  <c r="J3299" i="2"/>
  <c r="L3299" i="2" s="1"/>
  <c r="J3300" i="2"/>
  <c r="L3300" i="2" s="1"/>
  <c r="J3301" i="2"/>
  <c r="L3301" i="2" s="1"/>
  <c r="J3302" i="2"/>
  <c r="L3302" i="2" s="1"/>
  <c r="J3303" i="2"/>
  <c r="L3303" i="2" s="1"/>
  <c r="J3304" i="2"/>
  <c r="L3304" i="2" s="1"/>
  <c r="J3305" i="2"/>
  <c r="L3305" i="2" s="1"/>
  <c r="J3306" i="2"/>
  <c r="L3306" i="2" s="1"/>
  <c r="J3307" i="2"/>
  <c r="L3307" i="2" s="1"/>
  <c r="J3308" i="2"/>
  <c r="L3308" i="2" s="1"/>
  <c r="J3309" i="2"/>
  <c r="L3309" i="2" s="1"/>
  <c r="J3310" i="2"/>
  <c r="L3310" i="2" s="1"/>
  <c r="J3311" i="2"/>
  <c r="L3311" i="2" s="1"/>
  <c r="J3312" i="2"/>
  <c r="L3312" i="2" s="1"/>
  <c r="J3313" i="2"/>
  <c r="L3313" i="2" s="1"/>
  <c r="J3314" i="2"/>
  <c r="L3314" i="2" s="1"/>
  <c r="J3315" i="2"/>
  <c r="L3315" i="2" s="1"/>
  <c r="J3316" i="2"/>
  <c r="L3316" i="2" s="1"/>
  <c r="J3317" i="2"/>
  <c r="L3317" i="2" s="1"/>
  <c r="J3318" i="2"/>
  <c r="L3318" i="2" s="1"/>
  <c r="J3319" i="2"/>
  <c r="L3319" i="2" s="1"/>
  <c r="J3320" i="2"/>
  <c r="L3320" i="2" s="1"/>
  <c r="J3321" i="2"/>
  <c r="L3321" i="2" s="1"/>
  <c r="J3322" i="2"/>
  <c r="L3322" i="2" s="1"/>
  <c r="J3323" i="2"/>
  <c r="L3323" i="2" s="1"/>
  <c r="J3324" i="2"/>
  <c r="L3324" i="2" s="1"/>
  <c r="J3325" i="2"/>
  <c r="L3325" i="2" s="1"/>
  <c r="J3326" i="2"/>
  <c r="L3326" i="2" s="1"/>
  <c r="J3327" i="2"/>
  <c r="L3327" i="2" s="1"/>
  <c r="J3328" i="2"/>
  <c r="L3328" i="2" s="1"/>
  <c r="J3329" i="2"/>
  <c r="L3329" i="2" s="1"/>
  <c r="J3330" i="2"/>
  <c r="L3330" i="2" s="1"/>
  <c r="J3331" i="2"/>
  <c r="L3331" i="2" s="1"/>
  <c r="J3332" i="2"/>
  <c r="L3332" i="2" s="1"/>
  <c r="J3333" i="2"/>
  <c r="L3333" i="2" s="1"/>
  <c r="J3334" i="2"/>
  <c r="L3334" i="2" s="1"/>
  <c r="J3335" i="2"/>
  <c r="L3335" i="2" s="1"/>
  <c r="J3336" i="2"/>
  <c r="L3336" i="2" s="1"/>
  <c r="J3337" i="2"/>
  <c r="L3337" i="2" s="1"/>
  <c r="J3338" i="2"/>
  <c r="L3338" i="2" s="1"/>
  <c r="J3339" i="2"/>
  <c r="L3339" i="2" s="1"/>
  <c r="J3340" i="2"/>
  <c r="L3340" i="2" s="1"/>
  <c r="J3341" i="2"/>
  <c r="L3341" i="2" s="1"/>
  <c r="J3342" i="2"/>
  <c r="L3342" i="2" s="1"/>
  <c r="J3343" i="2"/>
  <c r="L3343" i="2" s="1"/>
  <c r="J3344" i="2"/>
  <c r="L3344" i="2" s="1"/>
  <c r="J3345" i="2"/>
  <c r="L3345" i="2" s="1"/>
  <c r="J3346" i="2"/>
  <c r="L3346" i="2" s="1"/>
  <c r="J3347" i="2"/>
  <c r="L3347" i="2" s="1"/>
  <c r="J3348" i="2"/>
  <c r="L3348" i="2" s="1"/>
  <c r="J3349" i="2"/>
  <c r="L3349" i="2" s="1"/>
  <c r="J3350" i="2"/>
  <c r="L3350" i="2" s="1"/>
  <c r="J3351" i="2"/>
  <c r="L3351" i="2" s="1"/>
  <c r="J3352" i="2"/>
  <c r="L3352" i="2" s="1"/>
  <c r="J3353" i="2"/>
  <c r="L3353" i="2" s="1"/>
  <c r="J3354" i="2"/>
  <c r="L3354" i="2" s="1"/>
  <c r="J3355" i="2"/>
  <c r="L3355" i="2" s="1"/>
  <c r="J3356" i="2"/>
  <c r="L3356" i="2" s="1"/>
  <c r="J3357" i="2"/>
  <c r="L3357" i="2" s="1"/>
  <c r="J3358" i="2"/>
  <c r="L3358" i="2" s="1"/>
  <c r="J3359" i="2"/>
  <c r="L3359" i="2" s="1"/>
  <c r="J3360" i="2"/>
  <c r="L3360" i="2" s="1"/>
  <c r="J3361" i="2"/>
  <c r="L3361" i="2" s="1"/>
  <c r="J3362" i="2"/>
  <c r="L3362" i="2" s="1"/>
  <c r="J3363" i="2"/>
  <c r="L3363" i="2" s="1"/>
  <c r="J3364" i="2"/>
  <c r="L3364" i="2" s="1"/>
  <c r="J3365" i="2"/>
  <c r="L3365" i="2" s="1"/>
  <c r="J3366" i="2"/>
  <c r="L3366" i="2" s="1"/>
  <c r="J3367" i="2"/>
  <c r="L3367" i="2" s="1"/>
  <c r="J3368" i="2"/>
  <c r="L3368" i="2" s="1"/>
  <c r="J3369" i="2"/>
  <c r="L3369" i="2" s="1"/>
  <c r="J3370" i="2"/>
  <c r="L3370" i="2" s="1"/>
  <c r="J3371" i="2"/>
  <c r="L3371" i="2" s="1"/>
  <c r="J3372" i="2"/>
  <c r="L3372" i="2" s="1"/>
  <c r="J3373" i="2"/>
  <c r="L3373" i="2" s="1"/>
  <c r="J3374" i="2"/>
  <c r="L3374" i="2" s="1"/>
  <c r="J3375" i="2"/>
  <c r="L3375" i="2" s="1"/>
  <c r="J3376" i="2"/>
  <c r="L3376" i="2" s="1"/>
  <c r="J3377" i="2"/>
  <c r="L3377" i="2" s="1"/>
  <c r="J3378" i="2"/>
  <c r="L3378" i="2" s="1"/>
  <c r="J3379" i="2"/>
  <c r="L3379" i="2" s="1"/>
  <c r="J3380" i="2"/>
  <c r="L3380" i="2" s="1"/>
  <c r="J3381" i="2"/>
  <c r="L3381" i="2" s="1"/>
  <c r="J3382" i="2"/>
  <c r="L3382" i="2" s="1"/>
  <c r="J3383" i="2"/>
  <c r="L3383" i="2" s="1"/>
  <c r="J3384" i="2"/>
  <c r="L3384" i="2" s="1"/>
  <c r="J3385" i="2"/>
  <c r="L3385" i="2" s="1"/>
  <c r="J3386" i="2"/>
  <c r="L3386" i="2" s="1"/>
  <c r="J3387" i="2"/>
  <c r="L3387" i="2" s="1"/>
  <c r="J3388" i="2"/>
  <c r="L3388" i="2" s="1"/>
  <c r="J3389" i="2"/>
  <c r="L3389" i="2" s="1"/>
  <c r="J3390" i="2"/>
  <c r="L3390" i="2" s="1"/>
  <c r="J3391" i="2"/>
  <c r="L3391" i="2" s="1"/>
  <c r="J3392" i="2"/>
  <c r="L3392" i="2" s="1"/>
  <c r="J3393" i="2"/>
  <c r="L3393" i="2" s="1"/>
  <c r="J3394" i="2"/>
  <c r="L3394" i="2" s="1"/>
  <c r="J3395" i="2"/>
  <c r="L3395" i="2" s="1"/>
  <c r="J3396" i="2"/>
  <c r="L3396" i="2" s="1"/>
  <c r="J3397" i="2"/>
  <c r="L3397" i="2" s="1"/>
  <c r="J3398" i="2"/>
  <c r="L3398" i="2" s="1"/>
  <c r="J3399" i="2"/>
  <c r="L3399" i="2" s="1"/>
  <c r="J3400" i="2"/>
  <c r="L3400" i="2" s="1"/>
  <c r="J3401" i="2"/>
  <c r="L3401" i="2" s="1"/>
  <c r="J3402" i="2"/>
  <c r="L3402" i="2" s="1"/>
  <c r="J3403" i="2"/>
  <c r="L3403" i="2" s="1"/>
  <c r="J3404" i="2"/>
  <c r="L3404" i="2" s="1"/>
  <c r="J3405" i="2"/>
  <c r="L3405" i="2" s="1"/>
  <c r="J3406" i="2"/>
  <c r="L3406" i="2" s="1"/>
  <c r="J3407" i="2"/>
  <c r="L3407" i="2" s="1"/>
  <c r="J3408" i="2"/>
  <c r="L3408" i="2" s="1"/>
  <c r="J3409" i="2"/>
  <c r="L3409" i="2" s="1"/>
  <c r="J3410" i="2"/>
  <c r="L3410" i="2" s="1"/>
  <c r="J3411" i="2"/>
  <c r="L3411" i="2" s="1"/>
  <c r="J3412" i="2"/>
  <c r="L3412" i="2" s="1"/>
  <c r="J3413" i="2"/>
  <c r="L3413" i="2" s="1"/>
  <c r="J3414" i="2"/>
  <c r="L3414" i="2" s="1"/>
  <c r="J3415" i="2"/>
  <c r="L3415" i="2" s="1"/>
  <c r="J3416" i="2"/>
  <c r="L3416" i="2" s="1"/>
  <c r="J3417" i="2"/>
  <c r="L3417" i="2" s="1"/>
  <c r="J3418" i="2"/>
  <c r="L3418" i="2" s="1"/>
  <c r="J3419" i="2"/>
  <c r="L3419" i="2" s="1"/>
  <c r="J3420" i="2"/>
  <c r="L3420" i="2" s="1"/>
  <c r="J3421" i="2"/>
  <c r="L3421" i="2" s="1"/>
  <c r="J3422" i="2"/>
  <c r="L3422" i="2" s="1"/>
  <c r="J3423" i="2"/>
  <c r="L3423" i="2" s="1"/>
  <c r="J3424" i="2"/>
  <c r="L3424" i="2" s="1"/>
  <c r="J3425" i="2"/>
  <c r="L3425" i="2" s="1"/>
  <c r="J3426" i="2"/>
  <c r="L3426" i="2" s="1"/>
  <c r="J3427" i="2"/>
  <c r="L3427" i="2" s="1"/>
  <c r="J3428" i="2"/>
  <c r="L3428" i="2" s="1"/>
  <c r="J3429" i="2"/>
  <c r="L3429" i="2" s="1"/>
  <c r="J3430" i="2"/>
  <c r="L3430" i="2" s="1"/>
  <c r="J3431" i="2"/>
  <c r="L3431" i="2" s="1"/>
  <c r="J3432" i="2"/>
  <c r="L3432" i="2" s="1"/>
  <c r="J3433" i="2"/>
  <c r="L3433" i="2" s="1"/>
  <c r="J3434" i="2"/>
  <c r="L3434" i="2" s="1"/>
  <c r="J3435" i="2"/>
  <c r="L3435" i="2" s="1"/>
  <c r="J3436" i="2"/>
  <c r="L3436" i="2" s="1"/>
  <c r="J3437" i="2"/>
  <c r="L3437" i="2" s="1"/>
  <c r="J3438" i="2"/>
  <c r="L3438" i="2" s="1"/>
  <c r="J3439" i="2"/>
  <c r="L3439" i="2" s="1"/>
  <c r="J3440" i="2"/>
  <c r="L3440" i="2" s="1"/>
  <c r="J3441" i="2"/>
  <c r="L3441" i="2" s="1"/>
  <c r="J3442" i="2"/>
  <c r="L3442" i="2" s="1"/>
  <c r="J3443" i="2"/>
  <c r="L3443" i="2" s="1"/>
  <c r="J3444" i="2"/>
  <c r="L3444" i="2" s="1"/>
  <c r="J3445" i="2"/>
  <c r="L3445" i="2" s="1"/>
  <c r="J3446" i="2"/>
  <c r="L3446" i="2" s="1"/>
  <c r="J3447" i="2"/>
  <c r="L3447" i="2" s="1"/>
  <c r="J3448" i="2"/>
  <c r="L3448" i="2" s="1"/>
  <c r="J3449" i="2"/>
  <c r="L3449" i="2" s="1"/>
  <c r="J3450" i="2"/>
  <c r="L3450" i="2" s="1"/>
  <c r="J3451" i="2"/>
  <c r="L3451" i="2" s="1"/>
  <c r="J3452" i="2"/>
  <c r="L3452" i="2" s="1"/>
  <c r="J3453" i="2"/>
  <c r="L3453" i="2" s="1"/>
  <c r="J3454" i="2"/>
  <c r="L3454" i="2" s="1"/>
  <c r="J3455" i="2"/>
  <c r="L3455" i="2" s="1"/>
  <c r="J3456" i="2"/>
  <c r="L3456" i="2" s="1"/>
  <c r="J3457" i="2"/>
  <c r="L3457" i="2" s="1"/>
  <c r="J3458" i="2"/>
  <c r="L3458" i="2" s="1"/>
  <c r="J3459" i="2"/>
  <c r="L3459" i="2" s="1"/>
  <c r="J3460" i="2"/>
  <c r="L3460" i="2" s="1"/>
  <c r="J3461" i="2"/>
  <c r="L3461" i="2" s="1"/>
  <c r="J3462" i="2"/>
  <c r="L3462" i="2" s="1"/>
  <c r="J3463" i="2"/>
  <c r="L3463" i="2" s="1"/>
  <c r="J3464" i="2"/>
  <c r="L3464" i="2" s="1"/>
  <c r="J3465" i="2"/>
  <c r="L3465" i="2" s="1"/>
  <c r="J3466" i="2"/>
  <c r="L3466" i="2" s="1"/>
  <c r="J3467" i="2"/>
  <c r="L3467" i="2" s="1"/>
  <c r="J3468" i="2"/>
  <c r="L3468" i="2" s="1"/>
  <c r="J3469" i="2"/>
  <c r="L3469" i="2" s="1"/>
  <c r="J3470" i="2"/>
  <c r="L3470" i="2" s="1"/>
  <c r="J3471" i="2"/>
  <c r="L3471" i="2" s="1"/>
  <c r="J3472" i="2"/>
  <c r="L3472" i="2" s="1"/>
  <c r="J3473" i="2"/>
  <c r="L3473" i="2" s="1"/>
  <c r="J3474" i="2"/>
  <c r="L3474" i="2" s="1"/>
  <c r="J3475" i="2"/>
  <c r="L3475" i="2" s="1"/>
  <c r="J3476" i="2"/>
  <c r="L3476" i="2" s="1"/>
  <c r="J3477" i="2"/>
  <c r="L3477" i="2" s="1"/>
  <c r="J3478" i="2"/>
  <c r="L3478" i="2" s="1"/>
  <c r="J3479" i="2"/>
  <c r="L3479" i="2" s="1"/>
  <c r="J3480" i="2"/>
  <c r="L3480" i="2" s="1"/>
  <c r="J3481" i="2"/>
  <c r="L3481" i="2" s="1"/>
  <c r="J3482" i="2"/>
  <c r="L3482" i="2" s="1"/>
  <c r="J3483" i="2"/>
  <c r="L3483" i="2" s="1"/>
  <c r="J3484" i="2"/>
  <c r="L3484" i="2" s="1"/>
  <c r="J3485" i="2"/>
  <c r="L3485" i="2" s="1"/>
  <c r="J3486" i="2"/>
  <c r="L3486" i="2" s="1"/>
  <c r="J3487" i="2"/>
  <c r="L3487" i="2" s="1"/>
  <c r="J3488" i="2"/>
  <c r="L3488" i="2" s="1"/>
  <c r="J3489" i="2"/>
  <c r="L3489" i="2" s="1"/>
  <c r="J3490" i="2"/>
  <c r="L3490" i="2" s="1"/>
  <c r="J3491" i="2"/>
  <c r="L3491" i="2" s="1"/>
  <c r="J3492" i="2"/>
  <c r="L3492" i="2" s="1"/>
  <c r="J3493" i="2"/>
  <c r="L3493" i="2" s="1"/>
  <c r="J3494" i="2"/>
  <c r="L3494" i="2" s="1"/>
  <c r="J3495" i="2"/>
  <c r="L3495" i="2" s="1"/>
  <c r="J3496" i="2"/>
  <c r="L3496" i="2" s="1"/>
  <c r="J3497" i="2"/>
  <c r="L3497" i="2" s="1"/>
  <c r="J3498" i="2"/>
  <c r="L3498" i="2" s="1"/>
  <c r="J3499" i="2"/>
  <c r="L3499" i="2" s="1"/>
  <c r="J3500" i="2"/>
  <c r="L3500" i="2" s="1"/>
  <c r="J3501" i="2"/>
  <c r="L3501" i="2" s="1"/>
  <c r="J3502" i="2"/>
  <c r="L3502" i="2" s="1"/>
  <c r="J3503" i="2"/>
  <c r="L3503" i="2" s="1"/>
  <c r="J3504" i="2"/>
  <c r="L3504" i="2" s="1"/>
  <c r="J3505" i="2"/>
  <c r="L3505" i="2" s="1"/>
  <c r="J3506" i="2"/>
  <c r="L3506" i="2" s="1"/>
  <c r="J3507" i="2"/>
  <c r="L3507" i="2" s="1"/>
  <c r="J3508" i="2"/>
  <c r="L3508" i="2" s="1"/>
  <c r="J3509" i="2"/>
  <c r="L3509" i="2" s="1"/>
  <c r="J3510" i="2"/>
  <c r="L3510" i="2" s="1"/>
  <c r="J3511" i="2"/>
  <c r="L3511" i="2" s="1"/>
  <c r="J3512" i="2"/>
  <c r="L3512" i="2" s="1"/>
  <c r="J3513" i="2"/>
  <c r="L3513" i="2" s="1"/>
  <c r="J3514" i="2"/>
  <c r="L3514" i="2" s="1"/>
  <c r="J3515" i="2"/>
  <c r="L3515" i="2" s="1"/>
  <c r="J3516" i="2"/>
  <c r="L3516" i="2" s="1"/>
  <c r="J3517" i="2"/>
  <c r="L3517" i="2" s="1"/>
  <c r="J3518" i="2"/>
  <c r="L3518" i="2" s="1"/>
  <c r="J3519" i="2"/>
  <c r="L3519" i="2" s="1"/>
  <c r="J3520" i="2"/>
  <c r="L3520" i="2" s="1"/>
  <c r="J3521" i="2"/>
  <c r="L3521" i="2" s="1"/>
  <c r="J3522" i="2"/>
  <c r="L3522" i="2" s="1"/>
  <c r="J3523" i="2"/>
  <c r="L3523" i="2" s="1"/>
  <c r="J3524" i="2"/>
  <c r="L3524" i="2" s="1"/>
  <c r="J3525" i="2"/>
  <c r="L3525" i="2" s="1"/>
  <c r="J3526" i="2"/>
  <c r="L3526" i="2" s="1"/>
  <c r="J3527" i="2"/>
  <c r="L3527" i="2" s="1"/>
  <c r="J3528" i="2"/>
  <c r="L3528" i="2" s="1"/>
  <c r="J3529" i="2"/>
  <c r="L3529" i="2" s="1"/>
  <c r="J3530" i="2"/>
  <c r="L3530" i="2" s="1"/>
  <c r="J3531" i="2"/>
  <c r="L3531" i="2" s="1"/>
  <c r="J3532" i="2"/>
  <c r="L3532" i="2" s="1"/>
  <c r="J3533" i="2"/>
  <c r="L3533" i="2" s="1"/>
  <c r="J3534" i="2"/>
  <c r="L3534" i="2" s="1"/>
  <c r="J3535" i="2"/>
  <c r="L3535" i="2" s="1"/>
  <c r="J3536" i="2"/>
  <c r="L3536" i="2" s="1"/>
  <c r="J3537" i="2"/>
  <c r="L3537" i="2" s="1"/>
  <c r="J3538" i="2"/>
  <c r="L3538" i="2" s="1"/>
  <c r="J3539" i="2"/>
  <c r="L3539" i="2" s="1"/>
  <c r="J3540" i="2"/>
  <c r="L3540" i="2" s="1"/>
  <c r="J3541" i="2"/>
  <c r="L3541" i="2" s="1"/>
  <c r="J3542" i="2"/>
  <c r="L3542" i="2" s="1"/>
  <c r="J3543" i="2"/>
  <c r="L3543" i="2" s="1"/>
  <c r="J3544" i="2"/>
  <c r="L3544" i="2" s="1"/>
  <c r="J3545" i="2"/>
  <c r="L3545" i="2" s="1"/>
  <c r="J3546" i="2"/>
  <c r="L3546" i="2" s="1"/>
  <c r="J3547" i="2"/>
  <c r="L3547" i="2" s="1"/>
  <c r="J3548" i="2"/>
  <c r="L3548" i="2" s="1"/>
  <c r="J3549" i="2"/>
  <c r="L3549" i="2" s="1"/>
  <c r="J3550" i="2"/>
  <c r="L3550" i="2" s="1"/>
  <c r="J3551" i="2"/>
  <c r="L3551" i="2" s="1"/>
  <c r="J3552" i="2"/>
  <c r="L3552" i="2" s="1"/>
  <c r="J3553" i="2"/>
  <c r="L3553" i="2" s="1"/>
  <c r="J3554" i="2"/>
  <c r="L3554" i="2" s="1"/>
  <c r="J3555" i="2"/>
  <c r="L3555" i="2" s="1"/>
  <c r="J3556" i="2"/>
  <c r="L3556" i="2" s="1"/>
  <c r="J3557" i="2"/>
  <c r="L3557" i="2" s="1"/>
  <c r="J3558" i="2"/>
  <c r="L3558" i="2" s="1"/>
  <c r="J3559" i="2"/>
  <c r="L3559" i="2" s="1"/>
  <c r="J3560" i="2"/>
  <c r="L3560" i="2" s="1"/>
  <c r="J3561" i="2"/>
  <c r="L3561" i="2" s="1"/>
  <c r="J3562" i="2"/>
  <c r="L3562" i="2" s="1"/>
  <c r="J3563" i="2"/>
  <c r="L3563" i="2" s="1"/>
  <c r="J3564" i="2"/>
  <c r="L3564" i="2" s="1"/>
  <c r="J3565" i="2"/>
  <c r="L3565" i="2" s="1"/>
  <c r="J3566" i="2"/>
  <c r="L3566" i="2" s="1"/>
  <c r="J3567" i="2"/>
  <c r="L3567" i="2" s="1"/>
  <c r="J3568" i="2"/>
  <c r="L3568" i="2" s="1"/>
  <c r="J3569" i="2"/>
  <c r="L3569" i="2" s="1"/>
  <c r="J3570" i="2"/>
  <c r="L3570" i="2" s="1"/>
  <c r="J3571" i="2"/>
  <c r="L3571" i="2" s="1"/>
  <c r="J3572" i="2"/>
  <c r="L3572" i="2" s="1"/>
  <c r="J3573" i="2"/>
  <c r="L3573" i="2" s="1"/>
  <c r="J3574" i="2"/>
  <c r="L3574" i="2" s="1"/>
  <c r="J3575" i="2"/>
  <c r="L3575" i="2" s="1"/>
  <c r="J3576" i="2"/>
  <c r="L3576" i="2" s="1"/>
  <c r="J3577" i="2"/>
  <c r="L3577" i="2" s="1"/>
  <c r="J3578" i="2"/>
  <c r="L3578" i="2" s="1"/>
  <c r="J3579" i="2"/>
  <c r="L3579" i="2" s="1"/>
  <c r="J3580" i="2"/>
  <c r="L3580" i="2" s="1"/>
  <c r="J3581" i="2"/>
  <c r="L3581" i="2" s="1"/>
  <c r="J3582" i="2"/>
  <c r="L3582" i="2" s="1"/>
  <c r="J3583" i="2"/>
  <c r="L3583" i="2" s="1"/>
  <c r="J3584" i="2"/>
  <c r="L3584" i="2" s="1"/>
  <c r="J3585" i="2"/>
  <c r="L3585" i="2" s="1"/>
  <c r="J3586" i="2"/>
  <c r="L3586" i="2" s="1"/>
  <c r="J3587" i="2"/>
  <c r="L3587" i="2" s="1"/>
  <c r="J3588" i="2"/>
  <c r="L3588" i="2" s="1"/>
  <c r="J3589" i="2"/>
  <c r="L3589" i="2" s="1"/>
  <c r="J3590" i="2"/>
  <c r="L3590" i="2" s="1"/>
  <c r="J3591" i="2"/>
  <c r="L3591" i="2" s="1"/>
  <c r="J3592" i="2"/>
  <c r="L3592" i="2" s="1"/>
  <c r="J3593" i="2"/>
  <c r="L3593" i="2" s="1"/>
  <c r="J3594" i="2"/>
  <c r="L3594" i="2" s="1"/>
  <c r="J3595" i="2"/>
  <c r="L3595" i="2" s="1"/>
  <c r="J3596" i="2"/>
  <c r="L3596" i="2" s="1"/>
  <c r="J3597" i="2"/>
  <c r="L3597" i="2" s="1"/>
  <c r="J3598" i="2"/>
  <c r="L3598" i="2" s="1"/>
  <c r="J3599" i="2"/>
  <c r="L3599" i="2" s="1"/>
  <c r="J3600" i="2"/>
  <c r="L3600" i="2" s="1"/>
  <c r="J3601" i="2"/>
  <c r="L3601" i="2" s="1"/>
  <c r="J3602" i="2"/>
  <c r="L3602" i="2" s="1"/>
  <c r="J3603" i="2"/>
  <c r="L3603" i="2" s="1"/>
  <c r="J3604" i="2"/>
  <c r="L3604" i="2" s="1"/>
  <c r="J3605" i="2"/>
  <c r="L3605" i="2" s="1"/>
  <c r="J3606" i="2"/>
  <c r="L3606" i="2" s="1"/>
  <c r="J3607" i="2"/>
  <c r="L3607" i="2" s="1"/>
  <c r="J3608" i="2"/>
  <c r="L3608" i="2" s="1"/>
  <c r="J3609" i="2"/>
  <c r="L3609" i="2" s="1"/>
  <c r="J3610" i="2"/>
  <c r="L3610" i="2" s="1"/>
  <c r="J3611" i="2"/>
  <c r="L3611" i="2" s="1"/>
  <c r="J3612" i="2"/>
  <c r="L3612" i="2" s="1"/>
  <c r="J3613" i="2"/>
  <c r="L3613" i="2" s="1"/>
  <c r="J3614" i="2"/>
  <c r="L3614" i="2" s="1"/>
  <c r="J3615" i="2"/>
  <c r="L3615" i="2" s="1"/>
  <c r="J3616" i="2"/>
  <c r="L3616" i="2" s="1"/>
  <c r="J3617" i="2"/>
  <c r="L3617" i="2" s="1"/>
  <c r="J3618" i="2"/>
  <c r="L3618" i="2" s="1"/>
  <c r="J3619" i="2"/>
  <c r="L3619" i="2" s="1"/>
  <c r="J3620" i="2"/>
  <c r="L3620" i="2" s="1"/>
  <c r="J3621" i="2"/>
  <c r="L3621" i="2" s="1"/>
  <c r="J3622" i="2"/>
  <c r="L3622" i="2" s="1"/>
  <c r="J3623" i="2"/>
  <c r="L3623" i="2" s="1"/>
  <c r="J3624" i="2"/>
  <c r="L3624" i="2" s="1"/>
  <c r="J3625" i="2"/>
  <c r="L3625" i="2" s="1"/>
  <c r="J3626" i="2"/>
  <c r="L3626" i="2" s="1"/>
  <c r="J3627" i="2"/>
  <c r="L3627" i="2" s="1"/>
  <c r="J3628" i="2"/>
  <c r="L3628" i="2" s="1"/>
  <c r="J3629" i="2"/>
  <c r="L3629" i="2" s="1"/>
  <c r="J3630" i="2"/>
  <c r="L3630" i="2" s="1"/>
  <c r="J3631" i="2"/>
  <c r="L3631" i="2" s="1"/>
  <c r="J3632" i="2"/>
  <c r="L3632" i="2" s="1"/>
  <c r="J3633" i="2"/>
  <c r="L3633" i="2" s="1"/>
  <c r="J3634" i="2"/>
  <c r="L3634" i="2" s="1"/>
  <c r="J3635" i="2"/>
  <c r="L3635" i="2" s="1"/>
  <c r="J3636" i="2"/>
  <c r="L3636" i="2" s="1"/>
  <c r="J3637" i="2"/>
  <c r="L3637" i="2" s="1"/>
  <c r="J3638" i="2"/>
  <c r="L3638" i="2" s="1"/>
  <c r="J3639" i="2"/>
  <c r="L3639" i="2" s="1"/>
  <c r="J3640" i="2"/>
  <c r="L3640" i="2" s="1"/>
  <c r="J3641" i="2"/>
  <c r="L3641" i="2" s="1"/>
  <c r="J3642" i="2"/>
  <c r="L3642" i="2" s="1"/>
  <c r="J3643" i="2"/>
  <c r="L3643" i="2" s="1"/>
  <c r="J3644" i="2"/>
  <c r="L3644" i="2" s="1"/>
  <c r="J3645" i="2"/>
  <c r="L3645" i="2" s="1"/>
  <c r="J3646" i="2"/>
  <c r="L3646" i="2" s="1"/>
  <c r="J3647" i="2"/>
  <c r="L3647" i="2" s="1"/>
  <c r="J3648" i="2"/>
  <c r="L3648" i="2" s="1"/>
  <c r="J3649" i="2"/>
  <c r="L3649" i="2" s="1"/>
  <c r="J3650" i="2"/>
  <c r="L3650" i="2" s="1"/>
  <c r="J3651" i="2"/>
  <c r="L3651" i="2" s="1"/>
  <c r="J3652" i="2"/>
  <c r="L3652" i="2" s="1"/>
  <c r="J3653" i="2"/>
  <c r="L3653" i="2" s="1"/>
  <c r="J3654" i="2"/>
  <c r="L3654" i="2" s="1"/>
  <c r="J3655" i="2"/>
  <c r="L3655" i="2" s="1"/>
  <c r="J3656" i="2"/>
  <c r="L3656" i="2" s="1"/>
  <c r="J3657" i="2"/>
  <c r="L3657" i="2" s="1"/>
  <c r="J3658" i="2"/>
  <c r="L3658" i="2" s="1"/>
  <c r="J3659" i="2"/>
  <c r="L3659" i="2" s="1"/>
  <c r="J3660" i="2"/>
  <c r="L3660" i="2" s="1"/>
  <c r="J3661" i="2"/>
  <c r="L3661" i="2" s="1"/>
  <c r="J3662" i="2"/>
  <c r="L3662" i="2" s="1"/>
  <c r="J3663" i="2"/>
  <c r="L3663" i="2" s="1"/>
  <c r="J3664" i="2"/>
  <c r="L3664" i="2" s="1"/>
  <c r="J3665" i="2"/>
  <c r="L3665" i="2" s="1"/>
  <c r="J3666" i="2"/>
  <c r="L3666" i="2" s="1"/>
  <c r="J3667" i="2"/>
  <c r="L3667" i="2" s="1"/>
  <c r="J3668" i="2"/>
  <c r="L3668" i="2" s="1"/>
  <c r="J3669" i="2"/>
  <c r="L3669" i="2" s="1"/>
  <c r="J3670" i="2"/>
  <c r="L3670" i="2" s="1"/>
  <c r="J3671" i="2"/>
  <c r="L3671" i="2" s="1"/>
  <c r="J3672" i="2"/>
  <c r="L3672" i="2" s="1"/>
  <c r="J3673" i="2"/>
  <c r="L3673" i="2" s="1"/>
  <c r="J3674" i="2"/>
  <c r="L3674" i="2" s="1"/>
  <c r="J3675" i="2"/>
  <c r="L3675" i="2" s="1"/>
  <c r="J3676" i="2"/>
  <c r="L3676" i="2" s="1"/>
  <c r="J3677" i="2"/>
  <c r="L3677" i="2" s="1"/>
  <c r="J3678" i="2"/>
  <c r="L3678" i="2" s="1"/>
  <c r="J3679" i="2"/>
  <c r="L3679" i="2" s="1"/>
  <c r="J3680" i="2"/>
  <c r="L3680" i="2" s="1"/>
  <c r="J3681" i="2"/>
  <c r="L3681" i="2" s="1"/>
  <c r="J3682" i="2"/>
  <c r="L3682" i="2" s="1"/>
  <c r="J3683" i="2"/>
  <c r="L3683" i="2" s="1"/>
  <c r="J3684" i="2"/>
  <c r="L3684" i="2" s="1"/>
  <c r="J3685" i="2"/>
  <c r="L3685" i="2" s="1"/>
  <c r="J3686" i="2"/>
  <c r="L3686" i="2" s="1"/>
  <c r="J3687" i="2"/>
  <c r="L3687" i="2" s="1"/>
  <c r="J3688" i="2"/>
  <c r="L3688" i="2" s="1"/>
  <c r="J3689" i="2"/>
  <c r="L3689" i="2" s="1"/>
  <c r="J3690" i="2"/>
  <c r="L3690" i="2" s="1"/>
  <c r="J3691" i="2"/>
  <c r="L3691" i="2" s="1"/>
  <c r="J3692" i="2"/>
  <c r="L3692" i="2" s="1"/>
  <c r="J3693" i="2"/>
  <c r="L3693" i="2" s="1"/>
  <c r="J3694" i="2"/>
  <c r="L3694" i="2" s="1"/>
  <c r="J3695" i="2"/>
  <c r="L3695" i="2" s="1"/>
  <c r="J3696" i="2"/>
  <c r="L3696" i="2" s="1"/>
  <c r="J3697" i="2"/>
  <c r="L3697" i="2" s="1"/>
  <c r="AA8" i="2"/>
  <c r="AA9" i="2"/>
  <c r="AA10" i="2"/>
  <c r="AA11" i="2"/>
  <c r="AA12" i="2"/>
  <c r="AA13" i="2"/>
  <c r="AA14" i="2"/>
  <c r="AA15" i="2"/>
  <c r="AA16" i="2"/>
  <c r="AA17" i="2"/>
  <c r="AA18" i="2"/>
  <c r="AA19" i="2"/>
  <c r="AA20" i="2"/>
  <c r="AA21" i="2"/>
  <c r="AA22" i="2"/>
  <c r="AA23" i="2"/>
  <c r="AA24" i="2"/>
  <c r="AA25" i="2"/>
  <c r="AA26" i="2"/>
  <c r="AA27" i="2"/>
  <c r="AA28" i="2"/>
  <c r="AA29" i="2"/>
  <c r="AA30" i="2"/>
  <c r="AA31" i="2"/>
  <c r="AA32" i="2"/>
  <c r="AA33" i="2"/>
  <c r="AA34" i="2"/>
  <c r="AA35" i="2"/>
  <c r="AA36" i="2"/>
  <c r="AA37" i="2"/>
  <c r="AA38" i="2"/>
  <c r="AA39" i="2"/>
  <c r="AA40" i="2"/>
  <c r="AA41" i="2"/>
  <c r="AA42" i="2"/>
  <c r="AA43" i="2"/>
  <c r="AA44" i="2"/>
  <c r="AA45" i="2"/>
  <c r="AA46" i="2"/>
  <c r="AA47" i="2"/>
  <c r="AA48" i="2"/>
  <c r="AA49" i="2"/>
  <c r="AA50" i="2"/>
  <c r="AA51" i="2"/>
  <c r="AA52" i="2"/>
  <c r="AA53" i="2"/>
  <c r="AA54" i="2"/>
  <c r="AA55" i="2"/>
  <c r="AA56" i="2"/>
  <c r="AA57" i="2"/>
  <c r="AA58" i="2"/>
  <c r="AA59" i="2"/>
  <c r="AA60" i="2"/>
  <c r="AA61" i="2"/>
  <c r="AA62" i="2"/>
  <c r="AA63" i="2"/>
  <c r="AA64" i="2"/>
  <c r="AA65" i="2"/>
  <c r="AA66" i="2"/>
  <c r="AA67" i="2"/>
  <c r="AA68" i="2"/>
  <c r="AA69" i="2"/>
  <c r="AA70" i="2"/>
  <c r="AA71" i="2"/>
  <c r="AA72" i="2"/>
  <c r="AA73" i="2"/>
  <c r="AA74" i="2"/>
  <c r="AA75" i="2"/>
  <c r="AA76" i="2"/>
  <c r="AA77" i="2"/>
  <c r="AA78" i="2"/>
  <c r="AA79" i="2"/>
  <c r="AA80" i="2"/>
  <c r="AA81" i="2"/>
  <c r="AA82" i="2"/>
  <c r="AA83" i="2"/>
  <c r="AA84" i="2"/>
  <c r="AA85" i="2"/>
  <c r="AA86" i="2"/>
  <c r="AA87" i="2"/>
  <c r="AA88" i="2"/>
  <c r="AA89" i="2"/>
  <c r="AA90" i="2"/>
  <c r="AA91" i="2"/>
  <c r="AA92" i="2"/>
  <c r="AA93" i="2"/>
  <c r="AA94" i="2"/>
  <c r="AA95" i="2"/>
  <c r="AA96" i="2"/>
  <c r="AA97" i="2"/>
  <c r="AA98" i="2"/>
  <c r="AA99" i="2"/>
  <c r="AA100" i="2"/>
  <c r="AA101" i="2"/>
  <c r="AA102" i="2"/>
  <c r="AA103" i="2"/>
  <c r="AA104" i="2"/>
  <c r="AA105" i="2"/>
  <c r="AA106" i="2"/>
  <c r="AA107" i="2"/>
  <c r="AA108" i="2"/>
  <c r="AA109" i="2"/>
  <c r="AA110" i="2"/>
  <c r="AA111" i="2"/>
  <c r="AA112" i="2"/>
  <c r="AA113" i="2"/>
  <c r="AA114" i="2"/>
  <c r="AA115" i="2"/>
  <c r="AA116" i="2"/>
  <c r="AA117" i="2"/>
  <c r="AA118" i="2"/>
  <c r="AA119" i="2"/>
  <c r="AA120" i="2"/>
  <c r="AA121" i="2"/>
  <c r="AA122" i="2"/>
  <c r="AA123" i="2"/>
  <c r="AA124" i="2"/>
  <c r="AA125" i="2"/>
  <c r="AA126" i="2"/>
  <c r="AA127" i="2"/>
  <c r="AA128" i="2"/>
  <c r="AA129" i="2"/>
  <c r="AA130" i="2"/>
  <c r="AA131" i="2"/>
  <c r="AA7" i="2"/>
  <c r="X16" i="2"/>
  <c r="X24" i="2"/>
  <c r="V33" i="2"/>
  <c r="X34" i="2"/>
  <c r="X42" i="2"/>
  <c r="X52" i="2"/>
  <c r="U69" i="2"/>
  <c r="X70" i="2"/>
  <c r="O70" i="2" s="1"/>
  <c r="V79" i="2"/>
  <c r="T87" i="2"/>
  <c r="X88" i="2"/>
  <c r="X94" i="2"/>
  <c r="Q95" i="2"/>
  <c r="X96" i="2"/>
  <c r="U105" i="2"/>
  <c r="X106" i="2"/>
  <c r="X114" i="2"/>
  <c r="U123" i="2"/>
  <c r="X124" i="2"/>
  <c r="X142" i="2"/>
  <c r="Q151" i="2"/>
  <c r="X158" i="2"/>
  <c r="X160" i="2"/>
  <c r="X169" i="2"/>
  <c r="T187" i="2"/>
  <c r="V194" i="2"/>
  <c r="T195" i="2"/>
  <c r="T205" i="2"/>
  <c r="T214" i="2"/>
  <c r="T223" i="2"/>
  <c r="T231" i="2"/>
  <c r="T250" i="2"/>
  <c r="T258" i="2"/>
  <c r="T268" i="2"/>
  <c r="T275" i="2"/>
  <c r="T277" i="2"/>
  <c r="U282" i="2"/>
  <c r="T283" i="2"/>
  <c r="T284" i="2"/>
  <c r="T285" i="2"/>
  <c r="T286" i="2"/>
  <c r="T293" i="2"/>
  <c r="T295" i="2"/>
  <c r="Q302" i="2"/>
  <c r="T303" i="2"/>
  <c r="T312" i="2"/>
  <c r="Q313" i="2"/>
  <c r="X331" i="2"/>
  <c r="S340" i="2"/>
  <c r="S347" i="2"/>
  <c r="S348" i="2"/>
  <c r="Q366" i="2"/>
  <c r="U367" i="2"/>
  <c r="Q374" i="2"/>
  <c r="Q376" i="2"/>
  <c r="Q385" i="2"/>
  <c r="Q393" i="2"/>
  <c r="R394" i="2"/>
  <c r="Q403" i="2"/>
  <c r="W409" i="2"/>
  <c r="Q410" i="2"/>
  <c r="Q412" i="2"/>
  <c r="S419" i="2"/>
  <c r="Q420" i="2"/>
  <c r="Q429" i="2"/>
  <c r="Q439" i="2"/>
  <c r="Q445" i="2"/>
  <c r="Q446" i="2"/>
  <c r="Q447" i="2"/>
  <c r="T448" i="2"/>
  <c r="Q457" i="2"/>
  <c r="Q465" i="2"/>
  <c r="Q475" i="2"/>
  <c r="Q481" i="2"/>
  <c r="Q483" i="2"/>
  <c r="Q491" i="2"/>
  <c r="Q493" i="2"/>
  <c r="Q499" i="2"/>
  <c r="Q501" i="2"/>
  <c r="U502" i="2"/>
  <c r="R510" i="2"/>
  <c r="W536" i="2"/>
  <c r="S545" i="2"/>
  <c r="Q546" i="2"/>
  <c r="W555" i="2"/>
  <c r="W574" i="2"/>
  <c r="Q592" i="2"/>
  <c r="Q607" i="2"/>
  <c r="S619" i="2"/>
  <c r="W635" i="2"/>
  <c r="U636" i="2"/>
  <c r="Q643" i="2"/>
  <c r="S646" i="2"/>
  <c r="W654" i="2"/>
  <c r="S655" i="2"/>
  <c r="Q672" i="2"/>
  <c r="U673" i="2"/>
  <c r="S680" i="2"/>
  <c r="U690" i="2"/>
  <c r="U697" i="2"/>
  <c r="W705" i="2"/>
  <c r="Q708" i="2"/>
  <c r="S709" i="2"/>
  <c r="Q714" i="2"/>
  <c r="U717" i="2"/>
  <c r="W718" i="2"/>
  <c r="W726" i="2"/>
  <c r="U734" i="2"/>
  <c r="X790" i="2"/>
  <c r="W806" i="2"/>
  <c r="U807" i="2"/>
  <c r="R826" i="2"/>
  <c r="X835" i="2"/>
  <c r="T851" i="2"/>
  <c r="R869" i="2"/>
  <c r="T879" i="2"/>
  <c r="U880" i="2"/>
  <c r="R884" i="2"/>
  <c r="T888" i="2"/>
  <c r="T889" i="2"/>
  <c r="Q892" i="2"/>
  <c r="R894" i="2"/>
  <c r="R896" i="2"/>
  <c r="T898" i="2"/>
  <c r="R905" i="2"/>
  <c r="Q906" i="2"/>
  <c r="T909" i="2"/>
  <c r="X910" i="2"/>
  <c r="R913" i="2"/>
  <c r="U919" i="2"/>
  <c r="V932" i="2"/>
  <c r="X933" i="2"/>
  <c r="V934" i="2"/>
  <c r="U975" i="2"/>
  <c r="X979" i="2"/>
  <c r="R987" i="2"/>
  <c r="U1004" i="2"/>
  <c r="X1013" i="2"/>
  <c r="Q1014" i="2"/>
  <c r="R1024" i="2"/>
  <c r="U1032" i="2"/>
  <c r="R1049" i="2"/>
  <c r="X1055" i="2"/>
  <c r="U1056" i="2"/>
  <c r="X1057" i="2"/>
  <c r="X1059" i="2"/>
  <c r="X1060" i="2"/>
  <c r="X1068" i="2"/>
  <c r="R1069" i="2"/>
  <c r="X1072" i="2"/>
  <c r="T1073" i="2"/>
  <c r="O1073" i="2" s="1"/>
  <c r="J1073" i="2" s="1"/>
  <c r="L1073" i="2" s="1"/>
  <c r="R1074" i="2"/>
  <c r="X1077" i="2"/>
  <c r="U1078" i="2"/>
  <c r="V1081" i="2"/>
  <c r="T1083" i="2"/>
  <c r="X1084" i="2"/>
  <c r="X1087" i="2"/>
  <c r="X1093" i="2"/>
  <c r="X1095" i="2"/>
  <c r="W1100" i="2"/>
  <c r="T1101" i="2"/>
  <c r="R1102" i="2"/>
  <c r="X1105" i="2"/>
  <c r="T1111" i="2"/>
  <c r="V1112" i="2"/>
  <c r="X1116" i="2"/>
  <c r="T1120" i="2"/>
  <c r="Q1121" i="2"/>
  <c r="X1127" i="2"/>
  <c r="T1128" i="2"/>
  <c r="T1131" i="2"/>
  <c r="U1132" i="2"/>
  <c r="T1140" i="2"/>
  <c r="T1148" i="2"/>
  <c r="R1149" i="2"/>
  <c r="X1150" i="2"/>
  <c r="X1158" i="2"/>
  <c r="U1159" i="2"/>
  <c r="T1167" i="2"/>
  <c r="X1168" i="2"/>
  <c r="Q1174" i="2"/>
  <c r="X1175" i="2"/>
  <c r="T1180" i="2"/>
  <c r="X1181" i="2"/>
  <c r="X1182" i="2"/>
  <c r="X1184" i="2"/>
  <c r="T1189" i="2"/>
  <c r="R1190" i="2"/>
  <c r="X1193" i="2"/>
  <c r="U1194" i="2"/>
  <c r="T1198" i="2"/>
  <c r="V1200" i="2"/>
  <c r="S1202" i="2"/>
  <c r="T1203" i="2"/>
  <c r="Q1210" i="2"/>
  <c r="X1213" i="2"/>
  <c r="Q1215" i="2"/>
  <c r="W1216" i="2"/>
  <c r="T1218" i="2"/>
  <c r="T1219" i="2"/>
  <c r="T1222" i="2"/>
  <c r="U1224" i="2"/>
  <c r="V1225" i="2"/>
  <c r="V1227" i="2"/>
  <c r="U1228" i="2"/>
  <c r="X1231" i="2"/>
  <c r="T1238" i="2"/>
  <c r="T1247" i="2"/>
  <c r="S1248" i="2"/>
  <c r="T1252" i="2"/>
  <c r="T1253" i="2"/>
  <c r="V1256" i="2"/>
  <c r="T1257" i="2"/>
  <c r="T1258" i="2"/>
  <c r="X1266" i="2"/>
  <c r="T1267" i="2"/>
  <c r="W1276" i="2"/>
  <c r="V1283" i="2"/>
  <c r="U1284" i="2"/>
  <c r="X1285" i="2"/>
  <c r="U1311" i="2"/>
  <c r="T1312" i="2"/>
  <c r="W1318" i="2"/>
  <c r="S1321" i="2"/>
  <c r="Q1328" i="2"/>
  <c r="V1330" i="2"/>
  <c r="U1334" i="2"/>
  <c r="S1337" i="2"/>
  <c r="Q1339" i="2"/>
  <c r="V1343" i="2"/>
  <c r="Q1344" i="2"/>
  <c r="X1347" i="2"/>
  <c r="V1353" i="2"/>
  <c r="X1357" i="2"/>
  <c r="W1359" i="2"/>
  <c r="V1362" i="2"/>
  <c r="X1364" i="2"/>
  <c r="X1366" i="2"/>
  <c r="S1373" i="2"/>
  <c r="S1377" i="2"/>
  <c r="S1378" i="2"/>
  <c r="U1381" i="2"/>
  <c r="S1382" i="2"/>
  <c r="T1388" i="2"/>
  <c r="W1392" i="2"/>
  <c r="U1393" i="2"/>
  <c r="T1398" i="2"/>
  <c r="T1420" i="2"/>
  <c r="S1425" i="2"/>
  <c r="Q1429" i="2"/>
  <c r="S1436" i="2"/>
  <c r="U1438" i="2"/>
  <c r="S1440" i="2"/>
  <c r="Q1441" i="2"/>
  <c r="W1444" i="2"/>
  <c r="Q1445" i="2"/>
  <c r="Q1446" i="2"/>
  <c r="U1452" i="2"/>
  <c r="Q1453" i="2"/>
  <c r="R1456" i="2"/>
  <c r="X1465" i="2"/>
  <c r="X1474" i="2"/>
  <c r="W1481" i="2"/>
  <c r="X1482" i="2"/>
  <c r="X1488" i="2"/>
  <c r="W1490" i="2"/>
  <c r="Q1497" i="2"/>
  <c r="T1499" i="2"/>
  <c r="T1501" i="2"/>
  <c r="X1504" i="2"/>
  <c r="S1505" i="2"/>
  <c r="V1506" i="2"/>
  <c r="T1507" i="2"/>
  <c r="T1510" i="2"/>
  <c r="U1517" i="2"/>
  <c r="V1522" i="2"/>
  <c r="W1523" i="2"/>
  <c r="U1524" i="2"/>
  <c r="T1526" i="2"/>
  <c r="U1527" i="2"/>
  <c r="V1531" i="2"/>
  <c r="V1532" i="2"/>
  <c r="T1535" i="2"/>
  <c r="Q1537" i="2"/>
  <c r="T1544" i="2"/>
  <c r="X1546" i="2"/>
  <c r="V1549" i="2"/>
  <c r="Q1550" i="2"/>
  <c r="X1552" i="2"/>
  <c r="T1553" i="2"/>
  <c r="Q1563" i="2"/>
  <c r="X1564" i="2"/>
  <c r="W1573" i="2"/>
  <c r="Q1581" i="2"/>
  <c r="T1586" i="2"/>
  <c r="S1588" i="2"/>
  <c r="Q1589" i="2"/>
  <c r="X1595" i="2"/>
  <c r="U1596" i="2"/>
  <c r="Q1597" i="2"/>
  <c r="U1599" i="2"/>
  <c r="U1600" i="2"/>
  <c r="S1608" i="2"/>
  <c r="R1609" i="2"/>
  <c r="U1616" i="2"/>
  <c r="T1618" i="2"/>
  <c r="S1624" i="2"/>
  <c r="Q1625" i="2"/>
  <c r="T1627" i="2"/>
  <c r="W1636" i="2"/>
  <c r="V1643" i="2"/>
  <c r="Q1644" i="2"/>
  <c r="W1654" i="2"/>
  <c r="Q1670" i="2"/>
  <c r="X1671" i="2"/>
  <c r="W1680" i="2"/>
  <c r="X1681" i="2"/>
  <c r="U1686" i="2"/>
  <c r="W1687" i="2"/>
  <c r="T1693" i="2"/>
  <c r="Q1694" i="2"/>
  <c r="U1695" i="2"/>
  <c r="U1696" i="2"/>
  <c r="S1701" i="2"/>
  <c r="U1702" i="2"/>
  <c r="U1704" i="2"/>
  <c r="S1705" i="2"/>
  <c r="W1706" i="2"/>
  <c r="X1708" i="2"/>
  <c r="S1710" i="2"/>
  <c r="U1713" i="2"/>
  <c r="Q1714" i="2"/>
  <c r="X1717" i="2"/>
  <c r="U1721" i="2"/>
  <c r="Q1722" i="2"/>
  <c r="X1725" i="2"/>
  <c r="W1726" i="2"/>
  <c r="W1732" i="2"/>
  <c r="S1741" i="2"/>
  <c r="Q1744" i="2"/>
  <c r="U1746" i="2"/>
  <c r="R1747" i="2"/>
  <c r="X1749" i="2"/>
  <c r="U1750" i="2"/>
  <c r="W1751" i="2"/>
  <c r="U1753" i="2"/>
  <c r="W1756" i="2"/>
  <c r="S1758" i="2"/>
  <c r="R1759" i="2"/>
  <c r="W1762" i="2"/>
  <c r="R1769" i="2"/>
  <c r="S1770" i="2"/>
  <c r="Q1775" i="2"/>
  <c r="Q1776" i="2"/>
  <c r="T1779" i="2"/>
  <c r="W1780" i="2"/>
  <c r="S1785" i="2"/>
  <c r="S1788" i="2"/>
  <c r="T1789" i="2"/>
  <c r="X1795" i="2"/>
  <c r="R1797" i="2"/>
  <c r="U1798" i="2"/>
  <c r="V1803" i="2"/>
  <c r="X1804" i="2"/>
  <c r="V1807" i="2"/>
  <c r="S1816" i="2"/>
  <c r="X1819" i="2"/>
  <c r="T1820" i="2"/>
  <c r="V1821" i="2"/>
  <c r="X1825" i="2"/>
  <c r="Q1832" i="2"/>
  <c r="S1833" i="2"/>
  <c r="S1834" i="2"/>
  <c r="R1837" i="2"/>
  <c r="V1839" i="2"/>
  <c r="V1841" i="2"/>
  <c r="X1843" i="2"/>
  <c r="V1856" i="2"/>
  <c r="S1857" i="2"/>
  <c r="X1859" i="2"/>
  <c r="V1861" i="2"/>
  <c r="X1865" i="2"/>
  <c r="Q1874" i="2"/>
  <c r="S1876" i="2"/>
  <c r="U1877" i="2"/>
  <c r="R1878" i="2"/>
  <c r="S1882" i="2"/>
  <c r="U1884" i="2"/>
  <c r="S1887" i="2"/>
  <c r="X1895" i="2"/>
  <c r="S1896" i="2"/>
  <c r="W1898" i="2"/>
  <c r="T1899" i="2"/>
  <c r="R1903" i="2"/>
  <c r="S1904" i="2"/>
  <c r="R1907" i="2"/>
  <c r="V1910" i="2"/>
  <c r="S1912" i="2"/>
  <c r="S1926" i="2"/>
  <c r="X1933" i="2"/>
  <c r="W1935" i="2"/>
  <c r="T1937" i="2"/>
  <c r="T1938" i="2"/>
  <c r="R1942" i="2"/>
  <c r="W1943" i="2"/>
  <c r="R1946" i="2"/>
  <c r="R1949" i="2"/>
  <c r="W1951" i="2"/>
  <c r="W1962" i="2"/>
  <c r="X1969" i="2"/>
  <c r="W1970" i="2"/>
  <c r="T1973" i="2"/>
  <c r="R1977" i="2"/>
  <c r="W1978" i="2"/>
  <c r="R1981" i="2"/>
  <c r="V1987" i="2"/>
  <c r="T1989" i="2"/>
  <c r="Q1992" i="2"/>
  <c r="U1994" i="2"/>
  <c r="W1998" i="2"/>
  <c r="V2001" i="2"/>
  <c r="W2002" i="2"/>
  <c r="Q2003" i="2"/>
  <c r="S2007" i="2"/>
  <c r="V2010" i="2"/>
  <c r="S2011" i="2"/>
  <c r="Q2012" i="2"/>
  <c r="T2014" i="2"/>
  <c r="Q2016" i="2"/>
  <c r="R2019" i="2"/>
  <c r="Q2020" i="2"/>
  <c r="Q2021" i="2"/>
  <c r="T2023" i="2"/>
  <c r="X2024" i="2"/>
  <c r="Q2026" i="2"/>
  <c r="R2027" i="2"/>
  <c r="X2028" i="2"/>
  <c r="Q2029" i="2"/>
  <c r="W2032" i="2"/>
  <c r="S2036" i="2"/>
  <c r="W2037" i="2"/>
  <c r="Q2038" i="2"/>
  <c r="S2041" i="2"/>
  <c r="W2047" i="2"/>
  <c r="S2048" i="2"/>
  <c r="Q2049" i="2"/>
  <c r="R2051" i="2"/>
  <c r="Q2052" i="2"/>
  <c r="Q2055" i="2"/>
  <c r="Q2056" i="2"/>
  <c r="Q2057" i="2"/>
  <c r="U2059" i="2"/>
  <c r="X2060" i="2"/>
  <c r="U2063" i="2"/>
  <c r="X2064" i="2"/>
  <c r="Q2065" i="2"/>
  <c r="R2067" i="2"/>
  <c r="W2068" i="2"/>
  <c r="S2071" i="2"/>
  <c r="W2072" i="2"/>
  <c r="Q2073" i="2"/>
  <c r="S2075" i="2"/>
  <c r="S2076" i="2"/>
  <c r="Q2077" i="2"/>
  <c r="V2079" i="2"/>
  <c r="Q2080" i="2"/>
  <c r="Q2081" i="2"/>
  <c r="S2083" i="2"/>
  <c r="X2084" i="2"/>
  <c r="Q2085" i="2"/>
  <c r="S2087" i="2"/>
  <c r="W2088" i="2"/>
  <c r="Q2089" i="2"/>
  <c r="W2090" i="2"/>
  <c r="S2091" i="2"/>
  <c r="S2092" i="2"/>
  <c r="V2095" i="2"/>
  <c r="Q2096" i="2"/>
  <c r="Q2097" i="2"/>
  <c r="X2100" i="2"/>
  <c r="Q2101" i="2"/>
  <c r="V2102" i="2"/>
  <c r="S2103" i="2"/>
  <c r="W2104" i="2"/>
  <c r="Q2105" i="2"/>
  <c r="S2107" i="2"/>
  <c r="S2108" i="2"/>
  <c r="Q2109" i="2"/>
  <c r="V2111" i="2"/>
  <c r="Q2112" i="2"/>
  <c r="Q2113" i="2"/>
  <c r="W2114" i="2"/>
  <c r="S2115" i="2"/>
  <c r="X2116" i="2"/>
  <c r="Q2117" i="2"/>
  <c r="S2119" i="2"/>
  <c r="W2120" i="2"/>
  <c r="Q2121" i="2"/>
  <c r="R2123" i="2"/>
  <c r="S2124" i="2"/>
  <c r="Q2125" i="2"/>
  <c r="Q2128" i="2"/>
  <c r="Q2129" i="2"/>
  <c r="X2132" i="2"/>
  <c r="W2136" i="2"/>
  <c r="Q2137" i="2"/>
  <c r="S2140" i="2"/>
  <c r="Q2141" i="2"/>
  <c r="Q2144" i="2"/>
  <c r="Q2145" i="2"/>
  <c r="S2147" i="2"/>
  <c r="X2148" i="2"/>
  <c r="Q2149" i="2"/>
  <c r="W2151" i="2"/>
  <c r="W2152" i="2"/>
  <c r="Q2153" i="2"/>
  <c r="R2155" i="2"/>
  <c r="S2156" i="2"/>
  <c r="Q2157" i="2"/>
  <c r="Q2160" i="2"/>
  <c r="X2164" i="2"/>
  <c r="Q2165" i="2"/>
  <c r="W2166" i="2"/>
  <c r="W2168" i="2"/>
  <c r="Q2169" i="2"/>
  <c r="T2171" i="2"/>
  <c r="S2172" i="2"/>
  <c r="Q2173" i="2"/>
  <c r="W2175" i="2"/>
  <c r="Q2176" i="2"/>
  <c r="Q2177" i="2"/>
  <c r="S2179" i="2"/>
  <c r="X2180" i="2"/>
  <c r="Q2181" i="2"/>
  <c r="W2183" i="2"/>
  <c r="W2184" i="2"/>
  <c r="Q2185" i="2"/>
  <c r="Q2188" i="2"/>
  <c r="U2189" i="2"/>
  <c r="Q2193" i="2"/>
  <c r="U2196" i="2"/>
  <c r="U2197" i="2"/>
  <c r="U2200" i="2"/>
  <c r="Q2201" i="2"/>
  <c r="T2202" i="2"/>
  <c r="T2203" i="2"/>
  <c r="Q2204" i="2"/>
  <c r="W2207" i="2"/>
  <c r="Q2209" i="2"/>
  <c r="S2211" i="2"/>
  <c r="U2212" i="2"/>
  <c r="U2213" i="2"/>
  <c r="W2215" i="2"/>
  <c r="U2216" i="2"/>
  <c r="Q2217" i="2"/>
  <c r="R2219" i="2"/>
  <c r="Q2220" i="2"/>
  <c r="U2221" i="2"/>
  <c r="Q2225" i="2"/>
  <c r="U2228" i="2"/>
  <c r="U2229" i="2"/>
  <c r="U2232" i="2"/>
  <c r="Q2233" i="2"/>
  <c r="Q2236" i="2"/>
  <c r="U2237" i="2"/>
  <c r="T2239" i="2"/>
  <c r="Q2241" i="2"/>
  <c r="W2243" i="2"/>
  <c r="S2245" i="2"/>
  <c r="S2247" i="2"/>
  <c r="Q2249" i="2"/>
  <c r="R2251" i="2"/>
  <c r="S2253" i="2"/>
  <c r="T2255" i="2"/>
  <c r="U2257" i="2"/>
  <c r="W2259" i="2"/>
  <c r="Q2260" i="2"/>
  <c r="S2261" i="2"/>
  <c r="S2263" i="2"/>
  <c r="Q2264" i="2"/>
  <c r="U2265" i="2"/>
  <c r="R2267" i="2"/>
  <c r="Q2268" i="2"/>
  <c r="T2271" i="2"/>
  <c r="U2272" i="2"/>
  <c r="Q2273" i="2"/>
  <c r="W2275" i="2"/>
  <c r="Q2276" i="2"/>
  <c r="Q2277" i="2"/>
  <c r="T2279" i="2"/>
  <c r="U2280" i="2"/>
  <c r="Q2281" i="2"/>
  <c r="R2283" i="2"/>
  <c r="Q2284" i="2"/>
  <c r="Q2285" i="2"/>
  <c r="R2287" i="2"/>
  <c r="U2288" i="2"/>
  <c r="U2289" i="2"/>
  <c r="W2291" i="2"/>
  <c r="Q2292" i="2"/>
  <c r="Q2293" i="2"/>
  <c r="W2294" i="2"/>
  <c r="U2296" i="2"/>
  <c r="Q2297" i="2"/>
  <c r="S2298" i="2"/>
  <c r="R2299" i="2"/>
  <c r="Q2300" i="2"/>
  <c r="T2302" i="2"/>
  <c r="R2303" i="2"/>
  <c r="U2304" i="2"/>
  <c r="U2305" i="2"/>
  <c r="Q2306" i="2"/>
  <c r="W2307" i="2"/>
  <c r="Q2308" i="2"/>
  <c r="Q2309" i="2"/>
  <c r="T2311" i="2"/>
  <c r="U2312" i="2"/>
  <c r="Q2313" i="2"/>
  <c r="R2315" i="2"/>
  <c r="Q2316" i="2"/>
  <c r="Q2317" i="2"/>
  <c r="Q2319" i="2"/>
  <c r="U2320" i="2"/>
  <c r="U2321" i="2"/>
  <c r="T2323" i="2"/>
  <c r="Q2324" i="2"/>
  <c r="V2327" i="2"/>
  <c r="U2328" i="2"/>
  <c r="Q2329" i="2"/>
  <c r="R2331" i="2"/>
  <c r="Q2332" i="2"/>
  <c r="Q2335" i="2"/>
  <c r="U2336" i="2"/>
  <c r="U2337" i="2"/>
  <c r="T2339" i="2"/>
  <c r="Q2340" i="2"/>
  <c r="Q2341" i="2"/>
  <c r="V2343" i="2"/>
  <c r="U2344" i="2"/>
  <c r="Q2345" i="2"/>
  <c r="R2347" i="2"/>
  <c r="Q2348" i="2"/>
  <c r="Q2349" i="2"/>
  <c r="Q2351" i="2"/>
  <c r="U2352" i="2"/>
  <c r="T2355" i="2"/>
  <c r="U2356" i="2"/>
  <c r="Q2357" i="2"/>
  <c r="V2359" i="2"/>
  <c r="R2360" i="2"/>
  <c r="U2361" i="2"/>
  <c r="V2363" i="2"/>
  <c r="R2364" i="2"/>
  <c r="R2367" i="2"/>
  <c r="V2368" i="2"/>
  <c r="Q2369" i="2"/>
  <c r="R2371" i="2"/>
  <c r="U2372" i="2"/>
  <c r="Q2373" i="2"/>
  <c r="T2375" i="2"/>
  <c r="Q2376" i="2"/>
  <c r="Q2377" i="2"/>
  <c r="V2379" i="2"/>
  <c r="R2380" i="2"/>
  <c r="R2383" i="2"/>
  <c r="V2384" i="2"/>
  <c r="U2385" i="2"/>
  <c r="R2387" i="2"/>
  <c r="V2388" i="2"/>
  <c r="Q2389" i="2"/>
  <c r="T2391" i="2"/>
  <c r="R2392" i="2"/>
  <c r="U2393" i="2"/>
  <c r="V2395" i="2"/>
  <c r="R2396" i="2"/>
  <c r="R2399" i="2"/>
  <c r="V2400" i="2"/>
  <c r="Q2401" i="2"/>
  <c r="R2403" i="2"/>
  <c r="U2404" i="2"/>
  <c r="Q2405" i="2"/>
  <c r="T2407" i="2"/>
  <c r="Q2408" i="2"/>
  <c r="V2411" i="2"/>
  <c r="R2412" i="2"/>
  <c r="Q2413" i="2"/>
  <c r="R2415" i="2"/>
  <c r="V2416" i="2"/>
  <c r="U2417" i="2"/>
  <c r="T2419" i="2"/>
  <c r="V2420" i="2"/>
  <c r="Q2421" i="2"/>
  <c r="T2423" i="2"/>
  <c r="R2424" i="2"/>
  <c r="Q2425" i="2"/>
  <c r="V2427" i="2"/>
  <c r="R2428" i="2"/>
  <c r="V2431" i="2"/>
  <c r="V2432" i="2"/>
  <c r="Q2433" i="2"/>
  <c r="T2435" i="2"/>
  <c r="U2436" i="2"/>
  <c r="W2437" i="2"/>
  <c r="V2440" i="2"/>
  <c r="U2441" i="2"/>
  <c r="R2443" i="2"/>
  <c r="R2444" i="2"/>
  <c r="W2445" i="2"/>
  <c r="S2447" i="2"/>
  <c r="R2448" i="2"/>
  <c r="T2451" i="2"/>
  <c r="V2452" i="2"/>
  <c r="S2453" i="2"/>
  <c r="R2455" i="2"/>
  <c r="V2456" i="2"/>
  <c r="S2457" i="2"/>
  <c r="R2460" i="2"/>
  <c r="Q2461" i="2"/>
  <c r="R2463" i="2"/>
  <c r="U2464" i="2"/>
  <c r="W2465" i="2"/>
  <c r="V2466" i="2"/>
  <c r="Q2467" i="2"/>
  <c r="V2468" i="2"/>
  <c r="W2469" i="2"/>
  <c r="Q2471" i="2"/>
  <c r="V2472" i="2"/>
  <c r="U2473" i="2"/>
  <c r="Q2475" i="2"/>
  <c r="R2476" i="2"/>
  <c r="S2477" i="2"/>
  <c r="Q2479" i="2"/>
  <c r="U2480" i="2"/>
  <c r="W2481" i="2"/>
  <c r="Q2483" i="2"/>
  <c r="V2484" i="2"/>
  <c r="S2485" i="2"/>
  <c r="Q2487" i="2"/>
  <c r="V2488" i="2"/>
  <c r="U2489" i="2"/>
  <c r="Q2491" i="2"/>
  <c r="R2492" i="2"/>
  <c r="W2493" i="2"/>
  <c r="Q2495" i="2"/>
  <c r="U2496" i="2"/>
  <c r="W2497" i="2"/>
  <c r="Q2499" i="2"/>
  <c r="V2500" i="2"/>
  <c r="W2501" i="2"/>
  <c r="Q2503" i="2"/>
  <c r="V2504" i="2"/>
  <c r="S2505" i="2"/>
  <c r="R2507" i="2"/>
  <c r="R2508" i="2"/>
  <c r="W2509" i="2"/>
  <c r="V2511" i="2"/>
  <c r="U2512" i="2"/>
  <c r="U2513" i="2"/>
  <c r="X2515" i="2"/>
  <c r="V2516" i="2"/>
  <c r="W2517" i="2"/>
  <c r="V2519" i="2"/>
  <c r="V2520" i="2"/>
  <c r="S2521" i="2"/>
  <c r="R2523" i="2"/>
  <c r="R2524" i="2"/>
  <c r="Q2525" i="2"/>
  <c r="V2527" i="2"/>
  <c r="R2528" i="2"/>
  <c r="W2529" i="2"/>
  <c r="V2531" i="2"/>
  <c r="U2532" i="2"/>
  <c r="S2533" i="2"/>
  <c r="R2535" i="2"/>
  <c r="V2536" i="2"/>
  <c r="U2537" i="2"/>
  <c r="V2539" i="2"/>
  <c r="R2540" i="2"/>
  <c r="S2541" i="2"/>
  <c r="R2543" i="2"/>
  <c r="U2544" i="2"/>
  <c r="W2545" i="2"/>
  <c r="V2548" i="2"/>
  <c r="S2549" i="2"/>
  <c r="R2551" i="2"/>
  <c r="V2552" i="2"/>
  <c r="S2553" i="2"/>
  <c r="X2555" i="2"/>
  <c r="R2556" i="2"/>
  <c r="W2557" i="2"/>
  <c r="U2560" i="2"/>
  <c r="U2561" i="2"/>
  <c r="V2563" i="2"/>
  <c r="V2564" i="2"/>
  <c r="W2565" i="2"/>
  <c r="T2566" i="2"/>
  <c r="R2567" i="2"/>
  <c r="V2568" i="2"/>
  <c r="S2569" i="2"/>
  <c r="U2570" i="2"/>
  <c r="R2572" i="2"/>
  <c r="S2573" i="2"/>
  <c r="V2574" i="2"/>
  <c r="R2575" i="2"/>
  <c r="U2576" i="2"/>
  <c r="Q2577" i="2"/>
  <c r="W2578" i="2"/>
  <c r="R2579" i="2"/>
  <c r="V2580" i="2"/>
  <c r="S2581" i="2"/>
  <c r="V2582" i="2"/>
  <c r="V2584" i="2"/>
  <c r="U2585" i="2"/>
  <c r="S2586" i="2"/>
  <c r="R2587" i="2"/>
  <c r="R2588" i="2"/>
  <c r="S2589" i="2"/>
  <c r="S2590" i="2"/>
  <c r="R2591" i="2"/>
  <c r="U2592" i="2"/>
  <c r="U2593" i="2"/>
  <c r="R2594" i="2"/>
  <c r="V2596" i="2"/>
  <c r="T2598" i="2"/>
  <c r="R2599" i="2"/>
  <c r="V2600" i="2"/>
  <c r="Q2601" i="2"/>
  <c r="U2602" i="2"/>
  <c r="P2603" i="2"/>
  <c r="R2604" i="2"/>
  <c r="Q2605" i="2"/>
  <c r="P2607" i="2"/>
  <c r="U2608" i="2"/>
  <c r="W2609" i="2"/>
  <c r="P2611" i="2"/>
  <c r="V2612" i="2"/>
  <c r="U2613" i="2"/>
  <c r="P2615" i="2"/>
  <c r="V2616" i="2"/>
  <c r="U2617" i="2"/>
  <c r="P2619" i="2"/>
  <c r="Q2620" i="2"/>
  <c r="S2621" i="2"/>
  <c r="P2623" i="2"/>
  <c r="Q2624" i="2"/>
  <c r="Q2625" i="2"/>
  <c r="P2627" i="2"/>
  <c r="Q2628" i="2"/>
  <c r="U2629" i="2"/>
  <c r="P2631" i="2"/>
  <c r="Q2632" i="2"/>
  <c r="Q2633" i="2"/>
  <c r="P2635" i="2"/>
  <c r="Q2636" i="2"/>
  <c r="S2637" i="2"/>
  <c r="P2639" i="2"/>
  <c r="Q2640" i="2"/>
  <c r="U2641" i="2"/>
  <c r="V2644" i="2"/>
  <c r="U2645" i="2"/>
  <c r="P2647" i="2"/>
  <c r="Q2648" i="2"/>
  <c r="U2649" i="2"/>
  <c r="P2651" i="2"/>
  <c r="V2652" i="2"/>
  <c r="Q2653" i="2"/>
  <c r="V2654" i="2"/>
  <c r="P2655" i="2"/>
  <c r="Q2656" i="2"/>
  <c r="S2657" i="2"/>
  <c r="P2659" i="2"/>
  <c r="V2660" i="2"/>
  <c r="S2661" i="2"/>
  <c r="Q2664" i="2"/>
  <c r="U2665" i="2"/>
  <c r="P2667" i="2"/>
  <c r="V2668" i="2"/>
  <c r="Q2669" i="2"/>
  <c r="P2671" i="2"/>
  <c r="Q2672" i="2"/>
  <c r="W2673" i="2"/>
  <c r="P2675" i="2"/>
  <c r="V2676" i="2"/>
  <c r="U2677" i="2"/>
  <c r="P2679" i="2"/>
  <c r="Q2680" i="2"/>
  <c r="Q2681" i="2"/>
  <c r="V2682" i="2"/>
  <c r="P2683" i="2"/>
  <c r="V2684" i="2"/>
  <c r="S2685" i="2"/>
  <c r="Q2688" i="2"/>
  <c r="Q2689" i="2"/>
  <c r="P2691" i="2"/>
  <c r="S2692" i="2"/>
  <c r="U2693" i="2"/>
  <c r="P2695" i="2"/>
  <c r="V2696" i="2"/>
  <c r="Q2697" i="2"/>
  <c r="P2699" i="2"/>
  <c r="Q2701" i="2"/>
  <c r="P2703" i="2"/>
  <c r="Q2705" i="2"/>
  <c r="P2707" i="2"/>
  <c r="S2709" i="2"/>
  <c r="P2711" i="2"/>
  <c r="U2713" i="2"/>
  <c r="P2715" i="2"/>
  <c r="Q2717" i="2"/>
  <c r="P2719" i="2"/>
  <c r="U2721" i="2"/>
  <c r="Q2722" i="2"/>
  <c r="P2723" i="2"/>
  <c r="S2725" i="2"/>
  <c r="P2727" i="2"/>
  <c r="R2728" i="2"/>
  <c r="Q2729" i="2"/>
  <c r="P2731" i="2"/>
  <c r="Q2733" i="2"/>
  <c r="P2735" i="2"/>
  <c r="W2737" i="2"/>
  <c r="P2739" i="2"/>
  <c r="U2741" i="2"/>
  <c r="P2743" i="2"/>
  <c r="U2745" i="2"/>
  <c r="P2747" i="2"/>
  <c r="P2751" i="2"/>
  <c r="Q2753" i="2"/>
  <c r="Q2754" i="2"/>
  <c r="P2755" i="2"/>
  <c r="S2757" i="2"/>
  <c r="P2759" i="2"/>
  <c r="Q2761" i="2"/>
  <c r="P2763" i="2"/>
  <c r="Q2765" i="2"/>
  <c r="P2767" i="2"/>
  <c r="W2768" i="2"/>
  <c r="U2769" i="2"/>
  <c r="U2773" i="2"/>
  <c r="X2774" i="2"/>
  <c r="P2775" i="2"/>
  <c r="S2781" i="2"/>
  <c r="P2783" i="2"/>
  <c r="S2785" i="2"/>
  <c r="P2787" i="2"/>
  <c r="S2789" i="2"/>
  <c r="X2790" i="2"/>
  <c r="P2791" i="2"/>
  <c r="Q2793" i="2"/>
  <c r="P2795" i="2"/>
  <c r="P2799" i="2"/>
  <c r="W2801" i="2"/>
  <c r="P2803" i="2"/>
  <c r="X2806" i="2"/>
  <c r="P2807" i="2"/>
  <c r="U2809" i="2"/>
  <c r="P2811" i="2"/>
  <c r="R2812" i="2"/>
  <c r="S2813" i="2"/>
  <c r="P2815" i="2"/>
  <c r="S2817" i="2"/>
  <c r="P2819" i="2"/>
  <c r="U2821" i="2"/>
  <c r="X2822" i="2"/>
  <c r="P2823" i="2"/>
  <c r="P2827" i="2"/>
  <c r="Q2829" i="2"/>
  <c r="P2831" i="2"/>
  <c r="Q2833" i="2"/>
  <c r="U2837" i="2"/>
  <c r="X2838" i="2"/>
  <c r="P2839" i="2"/>
  <c r="U2841" i="2"/>
  <c r="P2843" i="2"/>
  <c r="S2844" i="2"/>
  <c r="S2845" i="2"/>
  <c r="P2847" i="2"/>
  <c r="U2849" i="2"/>
  <c r="P2851" i="2"/>
  <c r="P2855" i="2"/>
  <c r="Q2857" i="2"/>
  <c r="P2859" i="2"/>
  <c r="Q2861" i="2"/>
  <c r="S2862" i="2"/>
  <c r="P2863" i="2"/>
  <c r="S2864" i="2"/>
  <c r="W2865" i="2"/>
  <c r="P2867" i="2"/>
  <c r="U2869" i="2"/>
  <c r="P2871" i="2"/>
  <c r="U2873" i="2"/>
  <c r="P2875" i="2"/>
  <c r="S2877" i="2"/>
  <c r="S2878" i="2"/>
  <c r="P2879" i="2"/>
  <c r="Q2881" i="2"/>
  <c r="P2883" i="2"/>
  <c r="S2885" i="2"/>
  <c r="S2886" i="2"/>
  <c r="P2887" i="2"/>
  <c r="Q2889" i="2"/>
  <c r="S2890" i="2"/>
  <c r="Q2892" i="2"/>
  <c r="S2893" i="2"/>
  <c r="S2894" i="2"/>
  <c r="U2897" i="2"/>
  <c r="S2898" i="2"/>
  <c r="P2899" i="2"/>
  <c r="U2901" i="2"/>
  <c r="S2902" i="2"/>
  <c r="P2903" i="2"/>
  <c r="U2905" i="2"/>
  <c r="S2906" i="2"/>
  <c r="P2907" i="2"/>
  <c r="Q2909" i="2"/>
  <c r="S2910" i="2"/>
  <c r="P2911" i="2"/>
  <c r="U2913" i="2"/>
  <c r="S2914" i="2"/>
  <c r="P2915" i="2"/>
  <c r="T2916" i="2"/>
  <c r="S2917" i="2"/>
  <c r="S2918" i="2"/>
  <c r="P2919" i="2"/>
  <c r="U2921" i="2"/>
  <c r="S2922" i="2"/>
  <c r="P2923" i="2"/>
  <c r="Q2925" i="2"/>
  <c r="S2926" i="2"/>
  <c r="P2927" i="2"/>
  <c r="W2929" i="2"/>
  <c r="S2930" i="2"/>
  <c r="P2931" i="2"/>
  <c r="T2932" i="2"/>
  <c r="U2933" i="2"/>
  <c r="Q2934" i="2"/>
  <c r="P2935" i="2"/>
  <c r="Q2937" i="2"/>
  <c r="Q2938" i="2"/>
  <c r="P2939" i="2"/>
  <c r="S2941" i="2"/>
  <c r="Q2942" i="2"/>
  <c r="P2943" i="2"/>
  <c r="S2945" i="2"/>
  <c r="Q2946" i="2"/>
  <c r="P2947" i="2"/>
  <c r="T2948" i="2"/>
  <c r="U2949" i="2"/>
  <c r="Q2950" i="2"/>
  <c r="P2951" i="2"/>
  <c r="Q2953" i="2"/>
  <c r="Q2954" i="2"/>
  <c r="P2955" i="2"/>
  <c r="Q2957" i="2"/>
  <c r="Q2958" i="2"/>
  <c r="Q2961" i="2"/>
  <c r="Q2962" i="2"/>
  <c r="P2963" i="2"/>
  <c r="T2964" i="2"/>
  <c r="S2965" i="2"/>
  <c r="Q2966" i="2"/>
  <c r="P2967" i="2"/>
  <c r="U2969" i="2"/>
  <c r="Q2970" i="2"/>
  <c r="P2971" i="2"/>
  <c r="S2973" i="2"/>
  <c r="Q2974" i="2"/>
  <c r="P2975" i="2"/>
  <c r="S2976" i="2"/>
  <c r="U2977" i="2"/>
  <c r="Q2978" i="2"/>
  <c r="S2981" i="2"/>
  <c r="Q2982" i="2"/>
  <c r="P2983" i="2"/>
  <c r="X2984" i="2"/>
  <c r="Q2985" i="2"/>
  <c r="X2986" i="2"/>
  <c r="P2987" i="2"/>
  <c r="Q2989" i="2"/>
  <c r="X2990" i="2"/>
  <c r="P2991" i="2"/>
  <c r="S2993" i="2"/>
  <c r="X2994" i="2"/>
  <c r="P2995" i="2"/>
  <c r="U2996" i="2"/>
  <c r="Q2997" i="2"/>
  <c r="X2998" i="2"/>
  <c r="P2999" i="2"/>
  <c r="Q3001" i="2"/>
  <c r="X3002" i="2"/>
  <c r="P3003" i="2"/>
  <c r="V3005" i="2"/>
  <c r="X3006" i="2"/>
  <c r="P3007" i="2"/>
  <c r="S3008" i="2"/>
  <c r="U3009" i="2"/>
  <c r="X3010" i="2"/>
  <c r="P3011" i="2"/>
  <c r="U3012" i="2"/>
  <c r="R3013" i="2"/>
  <c r="X3014" i="2"/>
  <c r="P3015" i="2"/>
  <c r="X3016" i="2"/>
  <c r="S3017" i="2"/>
  <c r="W3018" i="2"/>
  <c r="P3019" i="2"/>
  <c r="Q3021" i="2"/>
  <c r="W3022" i="2"/>
  <c r="P3023" i="2"/>
  <c r="S3024" i="2"/>
  <c r="S3025" i="2"/>
  <c r="T3026" i="2"/>
  <c r="P3027" i="2"/>
  <c r="U3028" i="2"/>
  <c r="W3029" i="2"/>
  <c r="V3030" i="2"/>
  <c r="P3031" i="2"/>
  <c r="X3032" i="2"/>
  <c r="V3033" i="2"/>
  <c r="S3034" i="2"/>
  <c r="P3035" i="2"/>
  <c r="V3037" i="2"/>
  <c r="V3038" i="2"/>
  <c r="P3039" i="2"/>
  <c r="S3040" i="2"/>
  <c r="V3041" i="2"/>
  <c r="P3043" i="2"/>
  <c r="U3044" i="2"/>
  <c r="R3045" i="2"/>
  <c r="S3046" i="2"/>
  <c r="P3047" i="2"/>
  <c r="X3048" i="2"/>
  <c r="U3049" i="2"/>
  <c r="P3051" i="2"/>
  <c r="R3053" i="2"/>
  <c r="P3055" i="2"/>
  <c r="S3056" i="2"/>
  <c r="S3057" i="2"/>
  <c r="P3059" i="2"/>
  <c r="U3060" i="2"/>
  <c r="W3061" i="2"/>
  <c r="P3063" i="2"/>
  <c r="X3064" i="2"/>
  <c r="V3065" i="2"/>
  <c r="P3067" i="2"/>
  <c r="S3069" i="2"/>
  <c r="S3072" i="2"/>
  <c r="S3073" i="2"/>
  <c r="P3075" i="2"/>
  <c r="U3076" i="2"/>
  <c r="R3077" i="2"/>
  <c r="P3079" i="2"/>
  <c r="X3080" i="2"/>
  <c r="U3081" i="2"/>
  <c r="Q3082" i="2"/>
  <c r="P3083" i="2"/>
  <c r="S3085" i="2"/>
  <c r="P3087" i="2"/>
  <c r="S3088" i="2"/>
  <c r="Q3089" i="2"/>
  <c r="U3092" i="2"/>
  <c r="W3093" i="2"/>
  <c r="P3095" i="2"/>
  <c r="X3096" i="2"/>
  <c r="Q3097" i="2"/>
  <c r="T3098" i="2"/>
  <c r="P3099" i="2"/>
  <c r="S3101" i="2"/>
  <c r="P3103" i="2"/>
  <c r="S3104" i="2"/>
  <c r="V3105" i="2"/>
  <c r="S3106" i="2"/>
  <c r="U3108" i="2"/>
  <c r="V3109" i="2"/>
  <c r="W3110" i="2"/>
  <c r="P3111" i="2"/>
  <c r="X3112" i="2"/>
  <c r="U3113" i="2"/>
  <c r="R3114" i="2"/>
  <c r="S3115" i="2"/>
  <c r="W3117" i="2"/>
  <c r="V3118" i="2"/>
  <c r="R3119" i="2"/>
  <c r="S3120" i="2"/>
  <c r="Q3121" i="2"/>
  <c r="U3124" i="2"/>
  <c r="U3125" i="2"/>
  <c r="Q3126" i="2"/>
  <c r="Q3127" i="2"/>
  <c r="X3128" i="2"/>
  <c r="T3129" i="2"/>
  <c r="U3130" i="2"/>
  <c r="R3133" i="2"/>
  <c r="Q3135" i="2"/>
  <c r="S3136" i="2"/>
  <c r="R3137" i="2"/>
  <c r="T3138" i="2"/>
  <c r="U3139" i="2"/>
  <c r="U3140" i="2"/>
  <c r="T3141" i="2"/>
  <c r="X3144" i="2"/>
  <c r="V3145" i="2"/>
  <c r="S3146" i="2"/>
  <c r="T3147" i="2"/>
  <c r="X3149" i="2"/>
  <c r="W3150" i="2"/>
  <c r="S3151" i="2"/>
  <c r="S3152" i="2"/>
  <c r="X3153" i="2"/>
  <c r="U3156" i="2"/>
  <c r="W3157" i="2"/>
  <c r="X3160" i="2"/>
  <c r="Q3161" i="2"/>
  <c r="S3163" i="2"/>
  <c r="S3165" i="2"/>
  <c r="R3166" i="2"/>
  <c r="R3167" i="2"/>
  <c r="S3168" i="2"/>
  <c r="T3169" i="2"/>
  <c r="Q3171" i="2"/>
  <c r="U3172" i="2"/>
  <c r="W3173" i="2"/>
  <c r="X3176" i="2"/>
  <c r="W3177" i="2"/>
  <c r="X3178" i="2"/>
  <c r="X3181" i="2"/>
  <c r="V3183" i="2"/>
  <c r="S3184" i="2"/>
  <c r="T3185" i="2"/>
  <c r="X3186" i="2"/>
  <c r="V3187" i="2"/>
  <c r="U3188" i="2"/>
  <c r="S3189" i="2"/>
  <c r="X3192" i="2"/>
  <c r="T3193" i="2"/>
  <c r="S3194" i="2"/>
  <c r="T3197" i="2"/>
  <c r="S3199" i="2"/>
  <c r="S3200" i="2"/>
  <c r="V3201" i="2"/>
  <c r="V3202" i="2"/>
  <c r="U3204" i="2"/>
  <c r="W3205" i="2"/>
  <c r="R3207" i="2"/>
  <c r="V3208" i="2"/>
  <c r="W3209" i="2"/>
  <c r="Q3210" i="2"/>
  <c r="V3212" i="2"/>
  <c r="V3213" i="2"/>
  <c r="U3214" i="2"/>
  <c r="Q3215" i="2"/>
  <c r="V3216" i="2"/>
  <c r="R3217" i="2"/>
  <c r="V3220" i="2"/>
  <c r="R3221" i="2"/>
  <c r="T3222" i="2"/>
  <c r="V3223" i="2"/>
  <c r="V3224" i="2"/>
  <c r="S3225" i="2"/>
  <c r="V3228" i="2"/>
  <c r="V3229" i="2"/>
  <c r="W3230" i="2"/>
  <c r="S3231" i="2"/>
  <c r="V3232" i="2"/>
  <c r="V3233" i="2"/>
  <c r="R3234" i="2"/>
  <c r="S3235" i="2"/>
  <c r="V3236" i="2"/>
  <c r="V3237" i="2"/>
  <c r="V3238" i="2"/>
  <c r="V3240" i="2"/>
  <c r="X3241" i="2"/>
  <c r="V3244" i="2"/>
  <c r="T3245" i="2"/>
  <c r="U3246" i="2"/>
  <c r="S3247" i="2"/>
  <c r="V3248" i="2"/>
  <c r="Q3249" i="2"/>
  <c r="T3250" i="2"/>
  <c r="V3252" i="2"/>
  <c r="S3253" i="2"/>
  <c r="V3256" i="2"/>
  <c r="S3257" i="2"/>
  <c r="W3258" i="2"/>
  <c r="U3259" i="2"/>
  <c r="V3260" i="2"/>
  <c r="U3261" i="2"/>
  <c r="V3264" i="2"/>
  <c r="T3265" i="2"/>
  <c r="T3268" i="2"/>
  <c r="S3269" i="2"/>
  <c r="P3271" i="2"/>
  <c r="Q3273" i="2"/>
  <c r="S3274" i="2"/>
  <c r="X3276" i="2"/>
  <c r="W3277" i="2"/>
  <c r="W3278" i="2"/>
  <c r="V3280" i="2"/>
  <c r="X3281" i="2"/>
  <c r="P3283" i="2"/>
  <c r="T3284" i="2"/>
  <c r="W3285" i="2"/>
  <c r="V3288" i="2"/>
  <c r="T3289" i="2"/>
  <c r="R3290" i="2"/>
  <c r="S3293" i="2"/>
  <c r="V3296" i="2"/>
  <c r="Q3297" i="2"/>
  <c r="R3298" i="2"/>
  <c r="Q3301" i="2"/>
  <c r="U3303" i="2"/>
  <c r="V3304" i="2"/>
  <c r="V3305" i="2"/>
  <c r="W3307" i="2"/>
  <c r="X3308" i="2"/>
  <c r="U3309" i="2"/>
  <c r="W3310" i="2"/>
  <c r="U3313" i="2"/>
  <c r="T3316" i="2"/>
  <c r="U3317" i="2"/>
  <c r="S3318" i="2"/>
  <c r="U3319" i="2"/>
  <c r="T3320" i="2"/>
  <c r="S3321" i="2"/>
  <c r="U3322" i="2"/>
  <c r="X3323" i="2"/>
  <c r="Q3325" i="2"/>
  <c r="W3326" i="2"/>
  <c r="V3327" i="2"/>
  <c r="V3329" i="2"/>
  <c r="R3331" i="2"/>
  <c r="R3332" i="2"/>
  <c r="U3333" i="2"/>
  <c r="R3335" i="2"/>
  <c r="X3336" i="2"/>
  <c r="V3337" i="2"/>
  <c r="X3340" i="2"/>
  <c r="T3341" i="2"/>
  <c r="U3342" i="2"/>
  <c r="V3344" i="2"/>
  <c r="S3345" i="2"/>
  <c r="S3346" i="2"/>
  <c r="W3348" i="2"/>
  <c r="Q3349" i="2"/>
  <c r="T3352" i="2"/>
  <c r="W3353" i="2"/>
  <c r="S3354" i="2"/>
  <c r="X3355" i="2"/>
  <c r="R3356" i="2"/>
  <c r="U3357" i="2"/>
  <c r="Q3359" i="2"/>
  <c r="S3360" i="2"/>
  <c r="U3361" i="2"/>
  <c r="R3364" i="2"/>
  <c r="V3365" i="2"/>
  <c r="T3366" i="2"/>
  <c r="R3367" i="2"/>
  <c r="X3368" i="2"/>
  <c r="U3369" i="2"/>
  <c r="V3371" i="2"/>
  <c r="V3372" i="2"/>
  <c r="U3373" i="2"/>
  <c r="W3374" i="2"/>
  <c r="T3375" i="2"/>
  <c r="S3376" i="2"/>
  <c r="V3377" i="2"/>
  <c r="S3378" i="2"/>
  <c r="T3379" i="2"/>
  <c r="V3380" i="2"/>
  <c r="U3381" i="2"/>
  <c r="W3384" i="2"/>
  <c r="T3385" i="2"/>
  <c r="T3387" i="2"/>
  <c r="T3388" i="2"/>
  <c r="R3389" i="2"/>
  <c r="X3391" i="2"/>
  <c r="V3392" i="2"/>
  <c r="W3393" i="2"/>
  <c r="S3395" i="2"/>
  <c r="X3396" i="2"/>
  <c r="V3397" i="2"/>
  <c r="S3399" i="2"/>
  <c r="R3400" i="2"/>
  <c r="W3401" i="2"/>
  <c r="U3402" i="2"/>
  <c r="V3403" i="2"/>
  <c r="S3404" i="2"/>
  <c r="U3405" i="2"/>
  <c r="V3407" i="2"/>
  <c r="W3408" i="2"/>
  <c r="T3409" i="2"/>
  <c r="Q3410" i="2"/>
  <c r="Q3411" i="2"/>
  <c r="V3412" i="2"/>
  <c r="S3413" i="2"/>
  <c r="X3415" i="2"/>
  <c r="X3416" i="2"/>
  <c r="X3417" i="2"/>
  <c r="Q3418" i="2"/>
  <c r="S3419" i="2"/>
  <c r="S3420" i="2"/>
  <c r="V3421" i="2"/>
  <c r="U3422" i="2"/>
  <c r="R3424" i="2"/>
  <c r="U3425" i="2"/>
  <c r="T3426" i="2"/>
  <c r="T3427" i="2"/>
  <c r="T3428" i="2"/>
  <c r="T3429" i="2"/>
  <c r="T3430" i="2"/>
  <c r="X3431" i="2"/>
  <c r="W3432" i="2"/>
  <c r="R3433" i="2"/>
  <c r="S3434" i="2"/>
  <c r="V3435" i="2"/>
  <c r="S3436" i="2"/>
  <c r="X3437" i="2"/>
  <c r="V3438" i="2"/>
  <c r="R3440" i="2"/>
  <c r="W3441" i="2"/>
  <c r="V3442" i="2"/>
  <c r="S3444" i="2"/>
  <c r="V3445" i="2"/>
  <c r="V3446" i="2"/>
  <c r="V3447" i="2"/>
  <c r="S3448" i="2"/>
  <c r="U3449" i="2"/>
  <c r="X3450" i="2"/>
  <c r="U3451" i="2"/>
  <c r="V3452" i="2"/>
  <c r="T3453" i="2"/>
  <c r="Q3454" i="2"/>
  <c r="X3455" i="2"/>
  <c r="W3456" i="2"/>
  <c r="S3457" i="2"/>
  <c r="T3458" i="2"/>
  <c r="V3459" i="2"/>
  <c r="V3460" i="2"/>
  <c r="S3461" i="2"/>
  <c r="T3462" i="2"/>
  <c r="R3463" i="2"/>
  <c r="Q3464" i="2"/>
  <c r="T3465" i="2"/>
  <c r="Q3466" i="2"/>
  <c r="Q3468" i="2"/>
  <c r="R3469" i="2"/>
  <c r="X3470" i="2"/>
  <c r="X3471" i="2"/>
  <c r="T3472" i="2"/>
  <c r="Q3473" i="2"/>
  <c r="V3474" i="2"/>
  <c r="Q3475" i="2"/>
  <c r="U3476" i="2"/>
  <c r="V3477" i="2"/>
  <c r="T3478" i="2"/>
  <c r="W3479" i="2"/>
  <c r="U3480" i="2"/>
  <c r="T3481" i="2"/>
  <c r="R3482" i="2"/>
  <c r="T3483" i="2"/>
  <c r="R3484" i="2"/>
  <c r="S3485" i="2"/>
  <c r="W3486" i="2"/>
  <c r="U3487" i="2"/>
  <c r="T3488" i="2"/>
  <c r="R3489" i="2"/>
  <c r="V3490" i="2"/>
  <c r="S3491" i="2"/>
  <c r="Q3492" i="2"/>
  <c r="Q3493" i="2"/>
  <c r="X3494" i="2"/>
  <c r="T3495" i="2"/>
  <c r="X3496" i="2"/>
  <c r="R3497" i="2"/>
  <c r="V3498" i="2"/>
  <c r="T3499" i="2"/>
  <c r="V3500" i="2"/>
  <c r="Q3501" i="2"/>
  <c r="W3502" i="2"/>
  <c r="Q3503" i="2"/>
  <c r="T3504" i="2"/>
  <c r="V3505" i="2"/>
  <c r="V3506" i="2"/>
  <c r="R3507" i="2"/>
  <c r="Q3508" i="2"/>
  <c r="S3509" i="2"/>
  <c r="X3510" i="2"/>
  <c r="S3511" i="2"/>
  <c r="R3512" i="2"/>
  <c r="S3513" i="2"/>
  <c r="V3514" i="2"/>
  <c r="X3515" i="2"/>
  <c r="V3516" i="2"/>
  <c r="Q3517" i="2"/>
  <c r="W3518" i="2"/>
  <c r="V3519" i="2"/>
  <c r="U3520" i="2"/>
  <c r="X3521" i="2"/>
  <c r="V3522" i="2"/>
  <c r="S3523" i="2"/>
  <c r="U3524" i="2"/>
  <c r="V3525" i="2"/>
  <c r="W3526" i="2"/>
  <c r="S3527" i="2"/>
  <c r="R3528" i="2"/>
  <c r="W3529" i="2"/>
  <c r="U3531" i="2"/>
  <c r="R3532" i="2"/>
  <c r="S3533" i="2"/>
  <c r="U3534" i="2"/>
  <c r="Q3535" i="2"/>
  <c r="R3536" i="2"/>
  <c r="T3537" i="2"/>
  <c r="Q3538" i="2"/>
  <c r="W3539" i="2"/>
  <c r="R3540" i="2"/>
  <c r="T3541" i="2"/>
  <c r="T3542" i="2"/>
  <c r="T3543" i="2"/>
  <c r="Q3544" i="2"/>
  <c r="R3545" i="2"/>
  <c r="S3546" i="2"/>
  <c r="X3547" i="2"/>
  <c r="X3548" i="2"/>
  <c r="R3549" i="2"/>
  <c r="U3550" i="2"/>
  <c r="U3551" i="2"/>
  <c r="R3552" i="2"/>
  <c r="W3553" i="2"/>
  <c r="Q3554" i="2"/>
  <c r="R3555" i="2"/>
  <c r="U3556" i="2"/>
  <c r="T3557" i="2"/>
  <c r="T3558" i="2"/>
  <c r="S3559" i="2"/>
  <c r="V3560" i="2"/>
  <c r="S3561" i="2"/>
  <c r="X3563" i="2"/>
  <c r="V3564" i="2"/>
  <c r="S3565" i="2"/>
  <c r="U3566" i="2"/>
  <c r="V3567" i="2"/>
  <c r="T3568" i="2"/>
  <c r="S3569" i="2"/>
  <c r="U3570" i="2"/>
  <c r="S3571" i="2"/>
  <c r="R3572" i="2"/>
  <c r="Q3573" i="2"/>
  <c r="T3574" i="2"/>
  <c r="S3575" i="2"/>
  <c r="Q3576" i="2"/>
  <c r="Q3577" i="2"/>
  <c r="U3578" i="2"/>
  <c r="T3579" i="2"/>
  <c r="X3580" i="2"/>
  <c r="W3581" i="2"/>
  <c r="T3582" i="2"/>
  <c r="Q3583" i="2"/>
  <c r="R3584" i="2"/>
  <c r="U3585" i="2"/>
  <c r="U3586" i="2"/>
  <c r="R3587" i="2"/>
  <c r="T3588" i="2"/>
  <c r="R3589" i="2"/>
  <c r="S3591" i="2"/>
  <c r="V3592" i="2"/>
  <c r="W3593" i="2"/>
  <c r="S3594" i="2"/>
  <c r="T3595" i="2"/>
  <c r="V3596" i="2"/>
  <c r="X3597" i="2"/>
  <c r="U3598" i="2"/>
  <c r="S3599" i="2"/>
  <c r="R3600" i="2"/>
  <c r="W3601" i="2"/>
  <c r="S3602" i="2"/>
  <c r="T3603" i="2"/>
  <c r="V3604" i="2"/>
  <c r="U3605" i="2"/>
  <c r="U3606" i="2"/>
  <c r="U3607" i="2"/>
  <c r="Q3608" i="2"/>
  <c r="R3609" i="2"/>
  <c r="U3610" i="2"/>
  <c r="U3611" i="2"/>
  <c r="V3612" i="2"/>
  <c r="Q3613" i="2"/>
  <c r="T3614" i="2"/>
  <c r="W3615" i="2"/>
  <c r="R3616" i="2"/>
  <c r="V3617" i="2"/>
  <c r="T3619" i="2"/>
  <c r="X3620" i="2"/>
  <c r="U3621" i="2"/>
  <c r="U3622" i="2"/>
  <c r="Q3623" i="2"/>
  <c r="V3624" i="2"/>
  <c r="U3625" i="2"/>
  <c r="U3626" i="2"/>
  <c r="U3627" i="2"/>
  <c r="R3628" i="2"/>
  <c r="S3629" i="2"/>
  <c r="R3631" i="2"/>
  <c r="U3632" i="2"/>
  <c r="X3633" i="2"/>
  <c r="T3634" i="2"/>
  <c r="W3636" i="2"/>
  <c r="V3637" i="2"/>
  <c r="T3638" i="2"/>
  <c r="V3639" i="2"/>
  <c r="Q3640" i="2"/>
  <c r="U3641" i="2"/>
  <c r="S3642" i="2"/>
  <c r="T3643" i="2"/>
  <c r="R3644" i="2"/>
  <c r="T3645" i="2"/>
  <c r="T3646" i="2"/>
  <c r="S3647" i="2"/>
  <c r="W3648" i="2"/>
  <c r="T3649" i="2"/>
  <c r="T3650" i="2"/>
  <c r="U3651" i="2"/>
  <c r="Q3652" i="2"/>
  <c r="T3653" i="2"/>
  <c r="Q3655" i="2"/>
  <c r="S3656" i="2"/>
  <c r="Q3657" i="2"/>
  <c r="Q3658" i="2"/>
  <c r="W3659" i="2"/>
  <c r="R3660" i="2"/>
  <c r="W3661" i="2"/>
  <c r="T3662" i="2"/>
  <c r="U3663" i="2"/>
  <c r="U3664" i="2"/>
  <c r="W3665" i="2"/>
  <c r="T3666" i="2"/>
  <c r="T3667" i="2"/>
  <c r="U3668" i="2"/>
  <c r="P3669" i="2"/>
  <c r="T3670" i="2"/>
  <c r="T3671" i="2"/>
  <c r="P3672" i="2"/>
  <c r="P3673" i="2"/>
  <c r="Q3674" i="2"/>
  <c r="U3675" i="2"/>
  <c r="P3676" i="2"/>
  <c r="P3677" i="2"/>
  <c r="T3678" i="2"/>
  <c r="U3679" i="2"/>
  <c r="P3680" i="2"/>
  <c r="P3681" i="2"/>
  <c r="X3682" i="2"/>
  <c r="Q3683" i="2"/>
  <c r="P3684" i="2"/>
  <c r="P3685" i="2"/>
  <c r="R3687" i="2"/>
  <c r="P3688" i="2"/>
  <c r="P3689" i="2"/>
  <c r="S3690" i="2"/>
  <c r="R3691" i="2"/>
  <c r="P3692" i="2"/>
  <c r="P3693" i="2"/>
  <c r="T3694" i="2"/>
  <c r="S3695" i="2"/>
  <c r="P3696" i="2"/>
  <c r="Q33" i="2"/>
  <c r="U33" i="2"/>
  <c r="Q105" i="2"/>
  <c r="Q123" i="2"/>
  <c r="T123" i="2"/>
  <c r="V123" i="2"/>
  <c r="W528" i="2"/>
  <c r="Q699" i="2"/>
  <c r="R799" i="2"/>
  <c r="T842" i="2"/>
  <c r="S1033" i="2"/>
  <c r="V1138" i="2"/>
  <c r="X1173" i="2"/>
  <c r="X1201" i="2"/>
  <c r="S1355" i="2"/>
  <c r="U1395" i="2"/>
  <c r="Q1518" i="2"/>
  <c r="T1542" i="2"/>
  <c r="Q1571" i="2"/>
  <c r="S1688" i="2"/>
  <c r="T1719" i="2"/>
  <c r="T1823" i="2"/>
  <c r="U1832" i="2"/>
  <c r="T1863" i="2"/>
  <c r="Q2093" i="2"/>
  <c r="Q2133" i="2"/>
  <c r="Q2161" i="2"/>
  <c r="U2205" i="2"/>
  <c r="W2245" i="2"/>
  <c r="W2261" i="2"/>
  <c r="U2293" i="2"/>
  <c r="Q2321" i="2"/>
  <c r="R3266" i="2"/>
  <c r="X3294" i="2"/>
  <c r="W3390" i="2"/>
  <c r="U3414" i="2"/>
  <c r="R3434" i="2"/>
  <c r="T3502" i="2"/>
  <c r="V3530" i="2"/>
  <c r="S3562" i="2"/>
  <c r="T3590" i="2"/>
  <c r="S3618" i="2"/>
  <c r="T3630" i="2"/>
  <c r="Q3642" i="2"/>
  <c r="T3654" i="2"/>
  <c r="W3674" i="2"/>
  <c r="T3686" i="2"/>
  <c r="W3690" i="2"/>
  <c r="AB8" i="2"/>
  <c r="AB9" i="2" s="1"/>
  <c r="AB10" i="2" s="1"/>
  <c r="AB11" i="2" s="1"/>
  <c r="AB12" i="2" s="1"/>
  <c r="AB13" i="2" s="1"/>
  <c r="AB14" i="2" s="1"/>
  <c r="AB15" i="2" s="1"/>
  <c r="Q2385" i="2" l="1"/>
  <c r="U2461" i="2"/>
  <c r="Q2265" i="2"/>
  <c r="U2401" i="2"/>
  <c r="U2329" i="2"/>
  <c r="U2285" i="2"/>
  <c r="U2433" i="2"/>
  <c r="U2349" i="2"/>
  <c r="U2581" i="2"/>
  <c r="U2445" i="2"/>
  <c r="U2373" i="2"/>
  <c r="U2297" i="2"/>
  <c r="U2413" i="2"/>
  <c r="U2357" i="2"/>
  <c r="U2317" i="2"/>
  <c r="U2273" i="2"/>
  <c r="U2241" i="2"/>
  <c r="Q2673" i="2"/>
  <c r="Q1718" i="2"/>
  <c r="T1091" i="2"/>
  <c r="O1091" i="2" s="1"/>
  <c r="X1092" i="2"/>
  <c r="X1471" i="2"/>
  <c r="T1021" i="2"/>
  <c r="U1470" i="2"/>
  <c r="X1468" i="2"/>
  <c r="S2557" i="2"/>
  <c r="U2657" i="2"/>
  <c r="U2509" i="2"/>
  <c r="S2493" i="2"/>
  <c r="S2525" i="2"/>
  <c r="U2481" i="2"/>
  <c r="Q2641" i="2"/>
  <c r="U2421" i="2"/>
  <c r="U2377" i="2"/>
  <c r="U2341" i="2"/>
  <c r="Q2305" i="2"/>
  <c r="U2277" i="2"/>
  <c r="Q2257" i="2"/>
  <c r="S2829" i="2"/>
  <c r="U2705" i="2"/>
  <c r="Q2809" i="2"/>
  <c r="S2753" i="2"/>
  <c r="S2609" i="2"/>
  <c r="Q2573" i="2"/>
  <c r="U2541" i="2"/>
  <c r="W2453" i="2"/>
  <c r="AB16" i="2"/>
  <c r="V926" i="2"/>
  <c r="Q2897" i="2"/>
  <c r="S2837" i="2"/>
  <c r="S2629" i="2"/>
  <c r="S2593" i="2"/>
  <c r="U2569" i="2"/>
  <c r="U2793" i="2"/>
  <c r="Q2745" i="2"/>
  <c r="S2717" i="2"/>
  <c r="U2857" i="2"/>
  <c r="S2773" i="2"/>
  <c r="U2885" i="2"/>
  <c r="S2821" i="2"/>
  <c r="Q2737" i="2"/>
  <c r="S2689" i="2"/>
  <c r="U2601" i="2"/>
  <c r="S3241" i="2"/>
  <c r="U3521" i="2"/>
  <c r="Q3065" i="2"/>
  <c r="Q2945" i="2"/>
  <c r="U2929" i="2"/>
  <c r="V3577" i="2"/>
  <c r="V3001" i="2"/>
  <c r="U2985" i="2"/>
  <c r="Q3477" i="2"/>
  <c r="R3349" i="2"/>
  <c r="T3181" i="2"/>
  <c r="Q2973" i="2"/>
  <c r="Q3113" i="2"/>
  <c r="T3297" i="2"/>
  <c r="Q3193" i="2"/>
  <c r="W3053" i="2"/>
  <c r="U2961" i="2"/>
  <c r="R3529" i="2"/>
  <c r="Q3457" i="2"/>
  <c r="X3377" i="2"/>
  <c r="X3137" i="2"/>
  <c r="S3021" i="2"/>
  <c r="W3321" i="2"/>
  <c r="Q3261" i="2"/>
  <c r="T3333" i="2"/>
  <c r="U3285" i="2"/>
  <c r="S3217" i="2"/>
  <c r="Q3137" i="2"/>
  <c r="J70" i="2"/>
  <c r="L70" i="2" s="1"/>
  <c r="T3673" i="2"/>
  <c r="T3497" i="2"/>
  <c r="X3421" i="2"/>
  <c r="T3353" i="2"/>
  <c r="R3317" i="2"/>
  <c r="T3269" i="2"/>
  <c r="W3221" i="2"/>
  <c r="Q3169" i="2"/>
  <c r="Q3093" i="2"/>
  <c r="W3005" i="2"/>
  <c r="W3685" i="2"/>
  <c r="V3653" i="2"/>
  <c r="V3597" i="2"/>
  <c r="U3553" i="2"/>
  <c r="X3389" i="2"/>
  <c r="Q3305" i="2"/>
  <c r="S3281" i="2"/>
  <c r="W3249" i="2"/>
  <c r="U3209" i="2"/>
  <c r="Q3153" i="2"/>
  <c r="Q3101" i="2"/>
  <c r="Q3037" i="2"/>
  <c r="W2989" i="2"/>
  <c r="V3629" i="2"/>
  <c r="X3585" i="2"/>
  <c r="V3545" i="2"/>
  <c r="W3445" i="2"/>
  <c r="V3409" i="2"/>
  <c r="T3361" i="2"/>
  <c r="S3337" i="2"/>
  <c r="Q3313" i="2"/>
  <c r="R3289" i="2"/>
  <c r="U3237" i="2"/>
  <c r="U3193" i="2"/>
  <c r="T3161" i="2"/>
  <c r="U3129" i="2"/>
  <c r="V3077" i="2"/>
  <c r="U3033" i="2"/>
  <c r="U3669" i="2"/>
  <c r="T3597" i="2"/>
  <c r="V3565" i="2"/>
  <c r="W3533" i="2"/>
  <c r="Q3505" i="2"/>
  <c r="S3473" i="2"/>
  <c r="W3433" i="2"/>
  <c r="Q3393" i="2"/>
  <c r="S3369" i="2"/>
  <c r="X3345" i="2"/>
  <c r="R3325" i="2"/>
  <c r="T3305" i="2"/>
  <c r="V3293" i="2"/>
  <c r="V3273" i="2"/>
  <c r="W3253" i="2"/>
  <c r="W3229" i="2"/>
  <c r="X3197" i="2"/>
  <c r="X3173" i="2"/>
  <c r="U3149" i="2"/>
  <c r="Q3117" i="2"/>
  <c r="S3081" i="2"/>
  <c r="S3053" i="2"/>
  <c r="V3013" i="2"/>
  <c r="R2989" i="2"/>
  <c r="V3693" i="2"/>
  <c r="T3685" i="2"/>
  <c r="V3657" i="2"/>
  <c r="X3641" i="2"/>
  <c r="Q3605" i="2"/>
  <c r="V3589" i="2"/>
  <c r="V3533" i="2"/>
  <c r="X3513" i="2"/>
  <c r="W3485" i="2"/>
  <c r="T3449" i="2"/>
  <c r="Q3433" i="2"/>
  <c r="S3405" i="2"/>
  <c r="S3381" i="2"/>
  <c r="S3357" i="2"/>
  <c r="U3345" i="2"/>
  <c r="R3329" i="2"/>
  <c r="Q3317" i="2"/>
  <c r="W3297" i="2"/>
  <c r="Q3293" i="2"/>
  <c r="R3277" i="2"/>
  <c r="R3265" i="2"/>
  <c r="U3241" i="2"/>
  <c r="W3225" i="2"/>
  <c r="X3205" i="2"/>
  <c r="W3181" i="2"/>
  <c r="Q3165" i="2"/>
  <c r="R3149" i="2"/>
  <c r="U3097" i="2"/>
  <c r="W3069" i="2"/>
  <c r="S3041" i="2"/>
  <c r="R3021" i="2"/>
  <c r="V2997" i="2"/>
  <c r="U2801" i="2"/>
  <c r="Q2781" i="2"/>
  <c r="T3633" i="2"/>
  <c r="T3617" i="2"/>
  <c r="R3577" i="2"/>
  <c r="W3549" i="2"/>
  <c r="Q3509" i="2"/>
  <c r="U3489" i="2"/>
  <c r="W3465" i="2"/>
  <c r="T3417" i="2"/>
  <c r="T3397" i="2"/>
  <c r="X3385" i="2"/>
  <c r="R3365" i="2"/>
  <c r="S3353" i="2"/>
  <c r="Q3341" i="2"/>
  <c r="S3329" i="2"/>
  <c r="T3321" i="2"/>
  <c r="S3309" i="2"/>
  <c r="U3297" i="2"/>
  <c r="U3293" i="2"/>
  <c r="Q3285" i="2"/>
  <c r="V3269" i="2"/>
  <c r="V3261" i="2"/>
  <c r="S3249" i="2"/>
  <c r="Q3233" i="2"/>
  <c r="U3217" i="2"/>
  <c r="V3205" i="2"/>
  <c r="U3185" i="2"/>
  <c r="S3173" i="2"/>
  <c r="T3157" i="2"/>
  <c r="X3141" i="2"/>
  <c r="Q3125" i="2"/>
  <c r="S3109" i="2"/>
  <c r="W3085" i="2"/>
  <c r="Q3049" i="2"/>
  <c r="Q3025" i="2"/>
  <c r="V3009" i="2"/>
  <c r="R2997" i="2"/>
  <c r="S2913" i="2"/>
  <c r="X3689" i="2"/>
  <c r="R3681" i="2"/>
  <c r="Q3665" i="2"/>
  <c r="V3645" i="2"/>
  <c r="Q3609" i="2"/>
  <c r="U3577" i="2"/>
  <c r="X3557" i="2"/>
  <c r="X3537" i="2"/>
  <c r="V3529" i="2"/>
  <c r="T3513" i="2"/>
  <c r="T3501" i="2"/>
  <c r="R3481" i="2"/>
  <c r="W3461" i="2"/>
  <c r="V3441" i="2"/>
  <c r="T3425" i="2"/>
  <c r="W3413" i="2"/>
  <c r="Q3397" i="2"/>
  <c r="Q3389" i="2"/>
  <c r="T3373" i="2"/>
  <c r="W3357" i="2"/>
  <c r="Q3353" i="2"/>
  <c r="V3341" i="2"/>
  <c r="X3333" i="2"/>
  <c r="V3325" i="2"/>
  <c r="V3317" i="2"/>
  <c r="X3309" i="2"/>
  <c r="V3301" i="2"/>
  <c r="S3289" i="2"/>
  <c r="T3281" i="2"/>
  <c r="U3273" i="2"/>
  <c r="U3265" i="2"/>
  <c r="Q3257" i="2"/>
  <c r="X3245" i="2"/>
  <c r="X3233" i="2"/>
  <c r="R3225" i="2"/>
  <c r="U3213" i="2"/>
  <c r="S3201" i="2"/>
  <c r="T3189" i="2"/>
  <c r="Q3177" i="2"/>
  <c r="X3165" i="2"/>
  <c r="S3157" i="2"/>
  <c r="Q3145" i="2"/>
  <c r="T3133" i="2"/>
  <c r="S3121" i="2"/>
  <c r="S3105" i="2"/>
  <c r="V3089" i="2"/>
  <c r="U3073" i="2"/>
  <c r="V3057" i="2"/>
  <c r="S3045" i="2"/>
  <c r="V3029" i="2"/>
  <c r="Q3017" i="2"/>
  <c r="S3005" i="2"/>
  <c r="R3661" i="2"/>
  <c r="Q3653" i="2"/>
  <c r="S3641" i="2"/>
  <c r="R3625" i="2"/>
  <c r="V3605" i="2"/>
  <c r="R3593" i="2"/>
  <c r="S3585" i="2"/>
  <c r="T3569" i="2"/>
  <c r="V3557" i="2"/>
  <c r="U3545" i="2"/>
  <c r="R3521" i="2"/>
  <c r="R3505" i="2"/>
  <c r="W3497" i="2"/>
  <c r="Q3485" i="2"/>
  <c r="Q3469" i="2"/>
  <c r="W3453" i="2"/>
  <c r="R3441" i="2"/>
  <c r="W3425" i="2"/>
  <c r="Q3405" i="2"/>
  <c r="X3381" i="2"/>
  <c r="R3373" i="2"/>
  <c r="W3677" i="2"/>
  <c r="R3669" i="2"/>
  <c r="Q3645" i="2"/>
  <c r="Q3637" i="2"/>
  <c r="V3625" i="2"/>
  <c r="R3613" i="2"/>
  <c r="R3601" i="2"/>
  <c r="X3581" i="2"/>
  <c r="X3569" i="2"/>
  <c r="W3561" i="2"/>
  <c r="S3553" i="2"/>
  <c r="U3541" i="2"/>
  <c r="T3521" i="2"/>
  <c r="W3509" i="2"/>
  <c r="X3489" i="2"/>
  <c r="S3481" i="2"/>
  <c r="R3473" i="2"/>
  <c r="V3457" i="2"/>
  <c r="S3449" i="2"/>
  <c r="T3437" i="2"/>
  <c r="X3429" i="2"/>
  <c r="U3417" i="2"/>
  <c r="X3409" i="2"/>
  <c r="T3401" i="2"/>
  <c r="X3693" i="2"/>
  <c r="U3689" i="2"/>
  <c r="W3681" i="2"/>
  <c r="X3673" i="2"/>
  <c r="U3665" i="2"/>
  <c r="U3645" i="2"/>
  <c r="T3641" i="2"/>
  <c r="Q3621" i="2"/>
  <c r="W3609" i="2"/>
  <c r="X3601" i="2"/>
  <c r="S3593" i="2"/>
  <c r="T3589" i="2"/>
  <c r="V3581" i="2"/>
  <c r="T3573" i="2"/>
  <c r="R3557" i="2"/>
  <c r="S3549" i="2"/>
  <c r="Q3541" i="2"/>
  <c r="Q3533" i="2"/>
  <c r="U3525" i="2"/>
  <c r="S3517" i="2"/>
  <c r="R3509" i="2"/>
  <c r="U3493" i="2"/>
  <c r="T3485" i="2"/>
  <c r="S3477" i="2"/>
  <c r="S3469" i="2"/>
  <c r="U3461" i="2"/>
  <c r="S3453" i="2"/>
  <c r="Q3445" i="2"/>
  <c r="W3429" i="2"/>
  <c r="R3421" i="2"/>
  <c r="X3413" i="2"/>
  <c r="S3409" i="2"/>
  <c r="Q3401" i="2"/>
  <c r="S3385" i="2"/>
  <c r="X3373" i="2"/>
  <c r="W3365" i="2"/>
  <c r="T3693" i="2"/>
  <c r="Q3689" i="2"/>
  <c r="X3681" i="2"/>
  <c r="U3677" i="2"/>
  <c r="X3669" i="2"/>
  <c r="S3665" i="2"/>
  <c r="R3657" i="2"/>
  <c r="X3649" i="2"/>
  <c r="R3637" i="2"/>
  <c r="W3629" i="2"/>
  <c r="Q3625" i="2"/>
  <c r="V3613" i="2"/>
  <c r="W3605" i="2"/>
  <c r="T3601" i="2"/>
  <c r="U3593" i="2"/>
  <c r="X3589" i="2"/>
  <c r="W3585" i="2"/>
  <c r="S3581" i="2"/>
  <c r="U3573" i="2"/>
  <c r="X3565" i="2"/>
  <c r="U3561" i="2"/>
  <c r="X3553" i="2"/>
  <c r="V3549" i="2"/>
  <c r="Q3545" i="2"/>
  <c r="S3537" i="2"/>
  <c r="S3525" i="2"/>
  <c r="T3517" i="2"/>
  <c r="R3513" i="2"/>
  <c r="X3505" i="2"/>
  <c r="U3501" i="2"/>
  <c r="V3493" i="2"/>
  <c r="T3489" i="2"/>
  <c r="W3481" i="2"/>
  <c r="R3477" i="2"/>
  <c r="W3469" i="2"/>
  <c r="Q3465" i="2"/>
  <c r="U3457" i="2"/>
  <c r="Q3453" i="2"/>
  <c r="R3445" i="2"/>
  <c r="U3437" i="2"/>
  <c r="V3433" i="2"/>
  <c r="R3429" i="2"/>
  <c r="T3421" i="2"/>
  <c r="R3417" i="2"/>
  <c r="T3413" i="2"/>
  <c r="W3405" i="2"/>
  <c r="S3401" i="2"/>
  <c r="U3393" i="2"/>
  <c r="T3389" i="2"/>
  <c r="Q3385" i="2"/>
  <c r="T3377" i="2"/>
  <c r="T3369" i="2"/>
  <c r="X3361" i="2"/>
  <c r="R3357" i="2"/>
  <c r="U3349" i="2"/>
  <c r="Q3345" i="2"/>
  <c r="X3337" i="2"/>
  <c r="W3329" i="2"/>
  <c r="T3325" i="2"/>
  <c r="Q3321" i="2"/>
  <c r="S3313" i="2"/>
  <c r="X3305" i="2"/>
  <c r="U3301" i="2"/>
  <c r="W3289" i="2"/>
  <c r="S3285" i="2"/>
  <c r="U3277" i="2"/>
  <c r="X3269" i="2"/>
  <c r="X3265" i="2"/>
  <c r="R3261" i="2"/>
  <c r="T3253" i="2"/>
  <c r="S3245" i="2"/>
  <c r="T3237" i="2"/>
  <c r="R3229" i="2"/>
  <c r="Q3221" i="2"/>
  <c r="R3213" i="2"/>
  <c r="R3205" i="2"/>
  <c r="Q3197" i="2"/>
  <c r="W3185" i="2"/>
  <c r="Q3181" i="2"/>
  <c r="W3169" i="2"/>
  <c r="U3161" i="2"/>
  <c r="V3153" i="2"/>
  <c r="R3145" i="2"/>
  <c r="U3137" i="2"/>
  <c r="R3117" i="2"/>
  <c r="U3105" i="2"/>
  <c r="Q3085" i="2"/>
  <c r="V3061" i="2"/>
  <c r="S3049" i="2"/>
  <c r="W3037" i="2"/>
  <c r="R3029" i="2"/>
  <c r="Q3693" i="2"/>
  <c r="R3689" i="2"/>
  <c r="U3685" i="2"/>
  <c r="T3681" i="2"/>
  <c r="Q3677" i="2"/>
  <c r="S3673" i="2"/>
  <c r="Q3669" i="2"/>
  <c r="S3661" i="2"/>
  <c r="U3649" i="2"/>
  <c r="U3637" i="2"/>
  <c r="R3633" i="2"/>
  <c r="R3629" i="2"/>
  <c r="T3621" i="2"/>
  <c r="Q3617" i="2"/>
  <c r="V3609" i="2"/>
  <c r="R3605" i="2"/>
  <c r="S3601" i="2"/>
  <c r="S3597" i="2"/>
  <c r="Q3589" i="2"/>
  <c r="Q3585" i="2"/>
  <c r="R3581" i="2"/>
  <c r="V3573" i="2"/>
  <c r="U3569" i="2"/>
  <c r="T3565" i="2"/>
  <c r="R3561" i="2"/>
  <c r="Q3557" i="2"/>
  <c r="Q3553" i="2"/>
  <c r="W3545" i="2"/>
  <c r="V3541" i="2"/>
  <c r="U3537" i="2"/>
  <c r="R3533" i="2"/>
  <c r="T3529" i="2"/>
  <c r="Q3525" i="2"/>
  <c r="W3517" i="2"/>
  <c r="W3513" i="2"/>
  <c r="V3509" i="2"/>
  <c r="U3505" i="2"/>
  <c r="W3501" i="2"/>
  <c r="V3497" i="2"/>
  <c r="S3493" i="2"/>
  <c r="X3485" i="2"/>
  <c r="X3481" i="2"/>
  <c r="W3477" i="2"/>
  <c r="V3473" i="2"/>
  <c r="V3469" i="2"/>
  <c r="U3465" i="2"/>
  <c r="R3461" i="2"/>
  <c r="X3453" i="2"/>
  <c r="X3449" i="2"/>
  <c r="S3445" i="2"/>
  <c r="T3441" i="2"/>
  <c r="R3437" i="2"/>
  <c r="U3433" i="2"/>
  <c r="S3429" i="2"/>
  <c r="Q3425" i="2"/>
  <c r="Q3421" i="2"/>
  <c r="R3413" i="2"/>
  <c r="X3405" i="2"/>
  <c r="X3401" i="2"/>
  <c r="U3397" i="2"/>
  <c r="T3393" i="2"/>
  <c r="V3389" i="2"/>
  <c r="W3385" i="2"/>
  <c r="T3381" i="2"/>
  <c r="S3377" i="2"/>
  <c r="X3369" i="2"/>
  <c r="T3365" i="2"/>
  <c r="S3361" i="2"/>
  <c r="X3353" i="2"/>
  <c r="V3349" i="2"/>
  <c r="W3345" i="2"/>
  <c r="U3341" i="2"/>
  <c r="T3337" i="2"/>
  <c r="R3333" i="2"/>
  <c r="Q3329" i="2"/>
  <c r="X3321" i="2"/>
  <c r="X3317" i="2"/>
  <c r="V3313" i="2"/>
  <c r="T3309" i="2"/>
  <c r="R3305" i="2"/>
  <c r="R3301" i="2"/>
  <c r="X3289" i="2"/>
  <c r="X3285" i="2"/>
  <c r="U3281" i="2"/>
  <c r="S3277" i="2"/>
  <c r="R3273" i="2"/>
  <c r="X3261" i="2"/>
  <c r="U3257" i="2"/>
  <c r="X3249" i="2"/>
  <c r="Q3241" i="2"/>
  <c r="T3233" i="2"/>
  <c r="Q3229" i="2"/>
  <c r="U3221" i="2"/>
  <c r="S3209" i="2"/>
  <c r="X3201" i="2"/>
  <c r="S3197" i="2"/>
  <c r="W3189" i="2"/>
  <c r="U3177" i="2"/>
  <c r="Q3173" i="2"/>
  <c r="T3165" i="2"/>
  <c r="U3153" i="2"/>
  <c r="X3145" i="2"/>
  <c r="R3141" i="2"/>
  <c r="U3133" i="2"/>
  <c r="X3125" i="2"/>
  <c r="V3101" i="2"/>
  <c r="R3093" i="2"/>
  <c r="S3077" i="2"/>
  <c r="Q3069" i="2"/>
  <c r="Q3061" i="2"/>
  <c r="V3025" i="2"/>
  <c r="U3001" i="2"/>
  <c r="Q2993" i="2"/>
  <c r="U2865" i="2"/>
  <c r="S2849" i="2"/>
  <c r="Q2801" i="2"/>
  <c r="S2765" i="2"/>
  <c r="Q2361" i="2"/>
  <c r="Q2337" i="2"/>
  <c r="U2313" i="2"/>
  <c r="Q2289" i="2"/>
  <c r="U2249" i="2"/>
  <c r="V1878" i="2"/>
  <c r="R3693" i="2"/>
  <c r="V3689" i="2"/>
  <c r="Q3685" i="2"/>
  <c r="S3681" i="2"/>
  <c r="T3677" i="2"/>
  <c r="V3673" i="2"/>
  <c r="V3669" i="2"/>
  <c r="X3665" i="2"/>
  <c r="U3661" i="2"/>
  <c r="S3657" i="2"/>
  <c r="U3653" i="2"/>
  <c r="S3649" i="2"/>
  <c r="W3637" i="2"/>
  <c r="U3633" i="2"/>
  <c r="X3629" i="2"/>
  <c r="W3625" i="2"/>
  <c r="V3621" i="2"/>
  <c r="U3617" i="2"/>
  <c r="U3613" i="2"/>
  <c r="U3609" i="2"/>
  <c r="U3693" i="2"/>
  <c r="T3689" i="2"/>
  <c r="X3685" i="2"/>
  <c r="S3685" i="2"/>
  <c r="V3681" i="2"/>
  <c r="X3677" i="2"/>
  <c r="S3677" i="2"/>
  <c r="W3673" i="2"/>
  <c r="R3673" i="2"/>
  <c r="T3669" i="2"/>
  <c r="W3657" i="2"/>
  <c r="W3613" i="2"/>
  <c r="W3577" i="2"/>
  <c r="X3549" i="2"/>
  <c r="X3517" i="2"/>
  <c r="W3473" i="2"/>
  <c r="X3349" i="2"/>
  <c r="X3325" i="2"/>
  <c r="W3301" i="2"/>
  <c r="W3273" i="2"/>
  <c r="Q2929" i="2"/>
  <c r="S2865" i="2"/>
  <c r="S2801" i="2"/>
  <c r="S2737" i="2"/>
  <c r="U2673" i="2"/>
  <c r="U2609" i="2"/>
  <c r="W2525" i="2"/>
  <c r="W2461" i="2"/>
  <c r="Q2417" i="2"/>
  <c r="Q2393" i="2"/>
  <c r="U2345" i="2"/>
  <c r="U3648" i="2"/>
  <c r="T464" i="2"/>
  <c r="T105" i="2"/>
  <c r="Q3666" i="2"/>
  <c r="Q3634" i="2"/>
  <c r="T3622" i="2"/>
  <c r="T3566" i="2"/>
  <c r="S3554" i="2"/>
  <c r="U3454" i="2"/>
  <c r="S3610" i="2"/>
  <c r="Q3690" i="2"/>
  <c r="Q3650" i="2"/>
  <c r="T3550" i="2"/>
  <c r="T3510" i="2"/>
  <c r="T3470" i="2"/>
  <c r="X3250" i="2"/>
  <c r="X79" i="2"/>
  <c r="T3486" i="2"/>
  <c r="Q3682" i="2"/>
  <c r="W3666" i="2"/>
  <c r="W3658" i="2"/>
  <c r="T3534" i="2"/>
  <c r="T3518" i="2"/>
  <c r="Q79" i="2"/>
  <c r="V3660" i="2"/>
  <c r="V3576" i="2"/>
  <c r="W3682" i="2"/>
  <c r="W3650" i="2"/>
  <c r="W3642" i="2"/>
  <c r="W3634" i="2"/>
  <c r="S3626" i="2"/>
  <c r="T3606" i="2"/>
  <c r="T3598" i="2"/>
  <c r="S3586" i="2"/>
  <c r="S3578" i="2"/>
  <c r="S3570" i="2"/>
  <c r="S3538" i="2"/>
  <c r="T3526" i="2"/>
  <c r="T3494" i="2"/>
  <c r="V3482" i="2"/>
  <c r="R3438" i="2"/>
  <c r="R79" i="2"/>
  <c r="Q391" i="2"/>
  <c r="W3672" i="2"/>
  <c r="X3668" i="2"/>
  <c r="U3628" i="2"/>
  <c r="R3619" i="2"/>
  <c r="W3603" i="2"/>
  <c r="X3596" i="2"/>
  <c r="R3580" i="2"/>
  <c r="U3688" i="2"/>
  <c r="X3684" i="2"/>
  <c r="Q3676" i="2"/>
  <c r="V3644" i="2"/>
  <c r="V3524" i="2"/>
  <c r="T3692" i="2"/>
  <c r="X3632" i="2"/>
  <c r="U3683" i="2"/>
  <c r="T3696" i="2"/>
  <c r="U3692" i="2"/>
  <c r="Q3684" i="2"/>
  <c r="T3668" i="2"/>
  <c r="T3664" i="2"/>
  <c r="R3652" i="2"/>
  <c r="S3648" i="2"/>
  <c r="Q3568" i="2"/>
  <c r="R3500" i="2"/>
  <c r="X3488" i="2"/>
  <c r="V3687" i="2"/>
  <c r="U3636" i="2"/>
  <c r="W3631" i="2"/>
  <c r="V3484" i="2"/>
  <c r="W3696" i="2"/>
  <c r="R3688" i="2"/>
  <c r="T3680" i="2"/>
  <c r="U3676" i="2"/>
  <c r="V3668" i="2"/>
  <c r="Q3660" i="2"/>
  <c r="X3644" i="2"/>
  <c r="S3640" i="2"/>
  <c r="S3636" i="2"/>
  <c r="Q3632" i="2"/>
  <c r="X3628" i="2"/>
  <c r="T3624" i="2"/>
  <c r="U3616" i="2"/>
  <c r="U3512" i="2"/>
  <c r="T3420" i="2"/>
  <c r="X3404" i="2"/>
  <c r="T3639" i="2"/>
  <c r="X3696" i="2"/>
  <c r="W3691" i="2"/>
  <c r="S3684" i="2"/>
  <c r="R3680" i="2"/>
  <c r="X3676" i="2"/>
  <c r="V3672" i="2"/>
  <c r="S3664" i="2"/>
  <c r="R3659" i="2"/>
  <c r="V3656" i="2"/>
  <c r="R3620" i="2"/>
  <c r="Q3584" i="2"/>
  <c r="Q3580" i="2"/>
  <c r="T3576" i="2"/>
  <c r="U3540" i="2"/>
  <c r="T3520" i="2"/>
  <c r="X3500" i="2"/>
  <c r="V3480" i="2"/>
  <c r="U3472" i="2"/>
  <c r="V3464" i="2"/>
  <c r="V3376" i="2"/>
  <c r="X3540" i="2"/>
  <c r="R3516" i="2"/>
  <c r="R3496" i="2"/>
  <c r="X3464" i="2"/>
  <c r="T3436" i="2"/>
  <c r="V3428" i="2"/>
  <c r="X3380" i="2"/>
  <c r="R3696" i="2"/>
  <c r="V3692" i="2"/>
  <c r="X3688" i="2"/>
  <c r="W3684" i="2"/>
  <c r="V3680" i="2"/>
  <c r="S3676" i="2"/>
  <c r="T3672" i="2"/>
  <c r="X3667" i="2"/>
  <c r="X3664" i="2"/>
  <c r="W3660" i="2"/>
  <c r="U3656" i="2"/>
  <c r="U3620" i="2"/>
  <c r="X3616" i="2"/>
  <c r="T3611" i="2"/>
  <c r="Q3604" i="2"/>
  <c r="V3600" i="2"/>
  <c r="U3592" i="2"/>
  <c r="U3572" i="2"/>
  <c r="Q3564" i="2"/>
  <c r="R3556" i="2"/>
  <c r="Q3552" i="2"/>
  <c r="R3548" i="2"/>
  <c r="U3536" i="2"/>
  <c r="X3528" i="2"/>
  <c r="X3520" i="2"/>
  <c r="T3516" i="2"/>
  <c r="V3512" i="2"/>
  <c r="U3508" i="2"/>
  <c r="V3496" i="2"/>
  <c r="U3492" i="2"/>
  <c r="S3460" i="2"/>
  <c r="W3440" i="2"/>
  <c r="S3396" i="2"/>
  <c r="T3360" i="2"/>
  <c r="T3608" i="2"/>
  <c r="T3604" i="2"/>
  <c r="U3588" i="2"/>
  <c r="T3552" i="2"/>
  <c r="U3548" i="2"/>
  <c r="V3544" i="2"/>
  <c r="X3504" i="2"/>
  <c r="V3492" i="2"/>
  <c r="U3488" i="2"/>
  <c r="T3476" i="2"/>
  <c r="T3460" i="2"/>
  <c r="S3452" i="2"/>
  <c r="X3440" i="2"/>
  <c r="S3400" i="2"/>
  <c r="V3336" i="2"/>
  <c r="V3308" i="2"/>
  <c r="X3296" i="2"/>
  <c r="X3280" i="2"/>
  <c r="S3696" i="2"/>
  <c r="Q3692" i="2"/>
  <c r="T3688" i="2"/>
  <c r="U3684" i="2"/>
  <c r="W3680" i="2"/>
  <c r="W3676" i="2"/>
  <c r="T3675" i="2"/>
  <c r="R3672" i="2"/>
  <c r="Q3668" i="2"/>
  <c r="W3663" i="2"/>
  <c r="U3660" i="2"/>
  <c r="Q3656" i="2"/>
  <c r="T3652" i="2"/>
  <c r="X3648" i="2"/>
  <c r="Q3644" i="2"/>
  <c r="U3640" i="2"/>
  <c r="R3632" i="2"/>
  <c r="R3615" i="2"/>
  <c r="Q3612" i="2"/>
  <c r="V3608" i="2"/>
  <c r="W3599" i="2"/>
  <c r="Q3596" i="2"/>
  <c r="R3588" i="2"/>
  <c r="T3584" i="2"/>
  <c r="U3580" i="2"/>
  <c r="X3572" i="2"/>
  <c r="V3568" i="2"/>
  <c r="U3564" i="2"/>
  <c r="T3560" i="2"/>
  <c r="T3556" i="2"/>
  <c r="X3552" i="2"/>
  <c r="X3536" i="2"/>
  <c r="T3532" i="2"/>
  <c r="Q3528" i="2"/>
  <c r="S3479" i="2"/>
  <c r="Q3472" i="2"/>
  <c r="T3468" i="2"/>
  <c r="W3448" i="2"/>
  <c r="X3436" i="2"/>
  <c r="W3424" i="2"/>
  <c r="S3416" i="2"/>
  <c r="X3408" i="2"/>
  <c r="W3400" i="2"/>
  <c r="R3384" i="2"/>
  <c r="S3368" i="2"/>
  <c r="V3652" i="2"/>
  <c r="Q3648" i="2"/>
  <c r="T3644" i="2"/>
  <c r="W3640" i="2"/>
  <c r="R3636" i="2"/>
  <c r="V3632" i="2"/>
  <c r="Q3628" i="2"/>
  <c r="Q3624" i="2"/>
  <c r="T3612" i="2"/>
  <c r="U3600" i="2"/>
  <c r="U3596" i="2"/>
  <c r="T3592" i="2"/>
  <c r="X3584" i="2"/>
  <c r="X3568" i="2"/>
  <c r="X3564" i="2"/>
  <c r="U3560" i="2"/>
  <c r="Q3548" i="2"/>
  <c r="T3544" i="2"/>
  <c r="V3528" i="2"/>
  <c r="Q3524" i="2"/>
  <c r="T3508" i="2"/>
  <c r="R3504" i="2"/>
  <c r="Q3500" i="2"/>
  <c r="Q3496" i="2"/>
  <c r="T3484" i="2"/>
  <c r="R3480" i="2"/>
  <c r="Q3476" i="2"/>
  <c r="U3468" i="2"/>
  <c r="R3464" i="2"/>
  <c r="V3456" i="2"/>
  <c r="X3448" i="2"/>
  <c r="T3444" i="2"/>
  <c r="X3424" i="2"/>
  <c r="T3412" i="2"/>
  <c r="X3392" i="2"/>
  <c r="X3372" i="2"/>
  <c r="T3280" i="2"/>
  <c r="V3696" i="2"/>
  <c r="W3695" i="2"/>
  <c r="X3692" i="2"/>
  <c r="R3692" i="2"/>
  <c r="V3688" i="2"/>
  <c r="Q3688" i="2"/>
  <c r="T3684" i="2"/>
  <c r="X3680" i="2"/>
  <c r="S3680" i="2"/>
  <c r="T3676" i="2"/>
  <c r="X3672" i="2"/>
  <c r="S3672" i="2"/>
  <c r="X3652" i="2"/>
  <c r="X3640" i="2"/>
  <c r="S3432" i="2"/>
  <c r="V3416" i="2"/>
  <c r="V3408" i="2"/>
  <c r="X3376" i="2"/>
  <c r="V3368" i="2"/>
  <c r="X3360" i="2"/>
  <c r="T3344" i="2"/>
  <c r="W3332" i="2"/>
  <c r="V3268" i="2"/>
  <c r="S3364" i="2"/>
  <c r="S3336" i="2"/>
  <c r="V3316" i="2"/>
  <c r="R3655" i="2"/>
  <c r="V3655" i="2"/>
  <c r="T3635" i="2"/>
  <c r="X3635" i="2"/>
  <c r="P3668" i="2"/>
  <c r="S3668" i="2"/>
  <c r="P3664" i="2"/>
  <c r="R3664" i="2"/>
  <c r="V3664" i="2"/>
  <c r="P3660" i="2"/>
  <c r="T3660" i="2"/>
  <c r="X3660" i="2"/>
  <c r="P3656" i="2"/>
  <c r="T3656" i="2"/>
  <c r="X3656" i="2"/>
  <c r="P3652" i="2"/>
  <c r="S3652" i="2"/>
  <c r="W3652" i="2"/>
  <c r="P3648" i="2"/>
  <c r="R3648" i="2"/>
  <c r="V3648" i="2"/>
  <c r="P3644" i="2"/>
  <c r="S3644" i="2"/>
  <c r="W3644" i="2"/>
  <c r="P3640" i="2"/>
  <c r="R3640" i="2"/>
  <c r="V3640" i="2"/>
  <c r="P3636" i="2"/>
  <c r="T3636" i="2"/>
  <c r="X3636" i="2"/>
  <c r="P3632" i="2"/>
  <c r="S3632" i="2"/>
  <c r="W3632" i="2"/>
  <c r="P3628" i="2"/>
  <c r="T3628" i="2"/>
  <c r="P3624" i="2"/>
  <c r="R3624" i="2"/>
  <c r="X3624" i="2"/>
  <c r="P3620" i="2"/>
  <c r="Q3620" i="2"/>
  <c r="V3620" i="2"/>
  <c r="P3616" i="2"/>
  <c r="Q3616" i="2"/>
  <c r="V3616" i="2"/>
  <c r="P3612" i="2"/>
  <c r="R3612" i="2"/>
  <c r="X3612" i="2"/>
  <c r="P3608" i="2"/>
  <c r="R3608" i="2"/>
  <c r="X3608" i="2"/>
  <c r="P3604" i="2"/>
  <c r="R3604" i="2"/>
  <c r="X3604" i="2"/>
  <c r="P3600" i="2"/>
  <c r="T3600" i="2"/>
  <c r="P3596" i="2"/>
  <c r="T3596" i="2"/>
  <c r="P3592" i="2"/>
  <c r="R3592" i="2"/>
  <c r="X3592" i="2"/>
  <c r="P3588" i="2"/>
  <c r="Q3588" i="2"/>
  <c r="V3588" i="2"/>
  <c r="P3584" i="2"/>
  <c r="U3584" i="2"/>
  <c r="P3580" i="2"/>
  <c r="T3580" i="2"/>
  <c r="P3576" i="2"/>
  <c r="R3576" i="2"/>
  <c r="X3576" i="2"/>
  <c r="P3572" i="2"/>
  <c r="Q3572" i="2"/>
  <c r="V3572" i="2"/>
  <c r="P3568" i="2"/>
  <c r="U3568" i="2"/>
  <c r="P3564" i="2"/>
  <c r="T3564" i="2"/>
  <c r="P3560" i="2"/>
  <c r="R3560" i="2"/>
  <c r="X3560" i="2"/>
  <c r="P3556" i="2"/>
  <c r="Q3556" i="2"/>
  <c r="V3556" i="2"/>
  <c r="P3552" i="2"/>
  <c r="U3552" i="2"/>
  <c r="P3548" i="2"/>
  <c r="T3548" i="2"/>
  <c r="P3544" i="2"/>
  <c r="R3544" i="2"/>
  <c r="X3544" i="2"/>
  <c r="P3540" i="2"/>
  <c r="Q3540" i="2"/>
  <c r="V3540" i="2"/>
  <c r="P3536" i="2"/>
  <c r="T3536" i="2"/>
  <c r="P3532" i="2"/>
  <c r="X3532" i="2"/>
  <c r="P3528" i="2"/>
  <c r="T3528" i="2"/>
  <c r="P3524" i="2"/>
  <c r="R3524" i="2"/>
  <c r="X3524" i="2"/>
  <c r="P3520" i="2"/>
  <c r="Q3520" i="2"/>
  <c r="V3520" i="2"/>
  <c r="P3516" i="2"/>
  <c r="U3516" i="2"/>
  <c r="P3512" i="2"/>
  <c r="T3512" i="2"/>
  <c r="P3508" i="2"/>
  <c r="R3508" i="2"/>
  <c r="X3508" i="2"/>
  <c r="P3504" i="2"/>
  <c r="Q3504" i="2"/>
  <c r="V3504" i="2"/>
  <c r="P3500" i="2"/>
  <c r="U3500" i="2"/>
  <c r="P3496" i="2"/>
  <c r="T3496" i="2"/>
  <c r="P3492" i="2"/>
  <c r="R3492" i="2"/>
  <c r="X3492" i="2"/>
  <c r="P3488" i="2"/>
  <c r="Q3488" i="2"/>
  <c r="V3488" i="2"/>
  <c r="P3484" i="2"/>
  <c r="U3484" i="2"/>
  <c r="P3480" i="2"/>
  <c r="T3480" i="2"/>
  <c r="P3476" i="2"/>
  <c r="R3476" i="2"/>
  <c r="X3476" i="2"/>
  <c r="P3472" i="2"/>
  <c r="R3472" i="2"/>
  <c r="X3472" i="2"/>
  <c r="P3468" i="2"/>
  <c r="R3468" i="2"/>
  <c r="X3468" i="2"/>
  <c r="P3464" i="2"/>
  <c r="U3464" i="2"/>
  <c r="R3460" i="2"/>
  <c r="X3460" i="2"/>
  <c r="T3456" i="2"/>
  <c r="R3456" i="2"/>
  <c r="X3456" i="2"/>
  <c r="R3452" i="2"/>
  <c r="T3452" i="2"/>
  <c r="T3448" i="2"/>
  <c r="V3448" i="2"/>
  <c r="R3444" i="2"/>
  <c r="X3444" i="2"/>
  <c r="T3440" i="2"/>
  <c r="S3440" i="2"/>
  <c r="R3436" i="2"/>
  <c r="V3436" i="2"/>
  <c r="T3432" i="2"/>
  <c r="R3432" i="2"/>
  <c r="X3432" i="2"/>
  <c r="R3428" i="2"/>
  <c r="S3428" i="2"/>
  <c r="T3424" i="2"/>
  <c r="V3424" i="2"/>
  <c r="R3420" i="2"/>
  <c r="V3420" i="2"/>
  <c r="T3416" i="2"/>
  <c r="W3416" i="2"/>
  <c r="R3412" i="2"/>
  <c r="S3412" i="2"/>
  <c r="T3408" i="2"/>
  <c r="S3408" i="2"/>
  <c r="R3404" i="2"/>
  <c r="T3404" i="2"/>
  <c r="T3400" i="2"/>
  <c r="V3400" i="2"/>
  <c r="R3396" i="2"/>
  <c r="T3396" i="2"/>
  <c r="T3392" i="2"/>
  <c r="S3392" i="2"/>
  <c r="R3388" i="2"/>
  <c r="V3388" i="2"/>
  <c r="T3384" i="2"/>
  <c r="V3384" i="2"/>
  <c r="R3380" i="2"/>
  <c r="S3380" i="2"/>
  <c r="S3372" i="2"/>
  <c r="W3372" i="2"/>
  <c r="S3356" i="2"/>
  <c r="V3356" i="2"/>
  <c r="V3348" i="2"/>
  <c r="S3348" i="2"/>
  <c r="W3340" i="2"/>
  <c r="V3340" i="2"/>
  <c r="S3328" i="2"/>
  <c r="X3328" i="2"/>
  <c r="S3324" i="2"/>
  <c r="R3324" i="2"/>
  <c r="V3312" i="2"/>
  <c r="X3312" i="2"/>
  <c r="T3300" i="2"/>
  <c r="V3300" i="2"/>
  <c r="X3292" i="2"/>
  <c r="V3292" i="2"/>
  <c r="V3272" i="2"/>
  <c r="T3272" i="2"/>
  <c r="P3665" i="2"/>
  <c r="R3665" i="2"/>
  <c r="V3665" i="2"/>
  <c r="P3657" i="2"/>
  <c r="T3657" i="2"/>
  <c r="X3657" i="2"/>
  <c r="P3649" i="2"/>
  <c r="R3649" i="2"/>
  <c r="V3649" i="2"/>
  <c r="P3641" i="2"/>
  <c r="R3641" i="2"/>
  <c r="V3641" i="2"/>
  <c r="P3633" i="2"/>
  <c r="S3633" i="2"/>
  <c r="W3633" i="2"/>
  <c r="P3625" i="2"/>
  <c r="T3625" i="2"/>
  <c r="X3625" i="2"/>
  <c r="P3617" i="2"/>
  <c r="S3617" i="2"/>
  <c r="W3617" i="2"/>
  <c r="P3609" i="2"/>
  <c r="T3609" i="2"/>
  <c r="X3609" i="2"/>
  <c r="P3601" i="2"/>
  <c r="Q3601" i="2"/>
  <c r="U3601" i="2"/>
  <c r="P3593" i="2"/>
  <c r="T3593" i="2"/>
  <c r="X3593" i="2"/>
  <c r="P3581" i="2"/>
  <c r="Q3581" i="2"/>
  <c r="U3581" i="2"/>
  <c r="P3573" i="2"/>
  <c r="S3573" i="2"/>
  <c r="W3573" i="2"/>
  <c r="P3565" i="2"/>
  <c r="Q3565" i="2"/>
  <c r="U3565" i="2"/>
  <c r="P3557" i="2"/>
  <c r="S3557" i="2"/>
  <c r="W3557" i="2"/>
  <c r="P3549" i="2"/>
  <c r="Q3549" i="2"/>
  <c r="U3549" i="2"/>
  <c r="P3541" i="2"/>
  <c r="S3541" i="2"/>
  <c r="W3541" i="2"/>
  <c r="P3533" i="2"/>
  <c r="T3533" i="2"/>
  <c r="X3533" i="2"/>
  <c r="P3525" i="2"/>
  <c r="T3525" i="2"/>
  <c r="X3525" i="2"/>
  <c r="P3517" i="2"/>
  <c r="R3517" i="2"/>
  <c r="V3517" i="2"/>
  <c r="P3509" i="2"/>
  <c r="T3509" i="2"/>
  <c r="X3509" i="2"/>
  <c r="P3501" i="2"/>
  <c r="R3501" i="2"/>
  <c r="V3501" i="2"/>
  <c r="P3489" i="2"/>
  <c r="S3489" i="2"/>
  <c r="W3489" i="2"/>
  <c r="P3481" i="2"/>
  <c r="Q3481" i="2"/>
  <c r="U3481" i="2"/>
  <c r="P3473" i="2"/>
  <c r="T3473" i="2"/>
  <c r="X3473" i="2"/>
  <c r="P3465" i="2"/>
  <c r="R3465" i="2"/>
  <c r="V3465" i="2"/>
  <c r="P3457" i="2"/>
  <c r="T3457" i="2"/>
  <c r="X3457" i="2"/>
  <c r="P3449" i="2"/>
  <c r="R3449" i="2"/>
  <c r="V3449" i="2"/>
  <c r="P3441" i="2"/>
  <c r="Q3441" i="2"/>
  <c r="U3441" i="2"/>
  <c r="P3433" i="2"/>
  <c r="T3433" i="2"/>
  <c r="X3433" i="2"/>
  <c r="P3421" i="2"/>
  <c r="S3421" i="2"/>
  <c r="W3421" i="2"/>
  <c r="P3413" i="2"/>
  <c r="Q3413" i="2"/>
  <c r="U3413" i="2"/>
  <c r="P3405" i="2"/>
  <c r="R3405" i="2"/>
  <c r="V3405" i="2"/>
  <c r="P3397" i="2"/>
  <c r="S3397" i="2"/>
  <c r="W3397" i="2"/>
  <c r="P3393" i="2"/>
  <c r="R3393" i="2"/>
  <c r="V3393" i="2"/>
  <c r="P3381" i="2"/>
  <c r="R3381" i="2"/>
  <c r="V3381" i="2"/>
  <c r="P3373" i="2"/>
  <c r="S3373" i="2"/>
  <c r="W3373" i="2"/>
  <c r="P3365" i="2"/>
  <c r="Q3365" i="2"/>
  <c r="U3365" i="2"/>
  <c r="P3357" i="2"/>
  <c r="T3357" i="2"/>
  <c r="X3357" i="2"/>
  <c r="P3349" i="2"/>
  <c r="S3349" i="2"/>
  <c r="W3349" i="2"/>
  <c r="P3341" i="2"/>
  <c r="S3341" i="2"/>
  <c r="W3341" i="2"/>
  <c r="P3333" i="2"/>
  <c r="S3333" i="2"/>
  <c r="W3333" i="2"/>
  <c r="P3325" i="2"/>
  <c r="S3325" i="2"/>
  <c r="W3325" i="2"/>
  <c r="P3317" i="2"/>
  <c r="S3317" i="2"/>
  <c r="W3317" i="2"/>
  <c r="P3309" i="2"/>
  <c r="R3309" i="2"/>
  <c r="V3309" i="2"/>
  <c r="P3301" i="2"/>
  <c r="T3301" i="2"/>
  <c r="X3301" i="2"/>
  <c r="P3293" i="2"/>
  <c r="T3293" i="2"/>
  <c r="X3293" i="2"/>
  <c r="P3285" i="2"/>
  <c r="R3285" i="2"/>
  <c r="V3285" i="2"/>
  <c r="P3277" i="2"/>
  <c r="T3277" i="2"/>
  <c r="X3277" i="2"/>
  <c r="P3269" i="2"/>
  <c r="Q3269" i="2"/>
  <c r="U3269" i="2"/>
  <c r="P3261" i="2"/>
  <c r="S3261" i="2"/>
  <c r="W3261" i="2"/>
  <c r="P3253" i="2"/>
  <c r="Q3253" i="2"/>
  <c r="U3253" i="2"/>
  <c r="V3253" i="2"/>
  <c r="P3245" i="2"/>
  <c r="R3245" i="2"/>
  <c r="V3245" i="2"/>
  <c r="Q3245" i="2"/>
  <c r="W3245" i="2"/>
  <c r="P3233" i="2"/>
  <c r="S3233" i="2"/>
  <c r="W3233" i="2"/>
  <c r="U3233" i="2"/>
  <c r="P3225" i="2"/>
  <c r="T3225" i="2"/>
  <c r="X3225" i="2"/>
  <c r="Q3225" i="2"/>
  <c r="V3225" i="2"/>
  <c r="P3221" i="2"/>
  <c r="T3221" i="2"/>
  <c r="X3221" i="2"/>
  <c r="S3221" i="2"/>
  <c r="P3213" i="2"/>
  <c r="T3213" i="2"/>
  <c r="X3213" i="2"/>
  <c r="S3213" i="2"/>
  <c r="P3205" i="2"/>
  <c r="Q3205" i="2"/>
  <c r="U3205" i="2"/>
  <c r="T3205" i="2"/>
  <c r="P3197" i="2"/>
  <c r="R3197" i="2"/>
  <c r="V3197" i="2"/>
  <c r="U3197" i="2"/>
  <c r="P3189" i="2"/>
  <c r="R3189" i="2"/>
  <c r="V3189" i="2"/>
  <c r="U3189" i="2"/>
  <c r="P3181" i="2"/>
  <c r="R3181" i="2"/>
  <c r="V3181" i="2"/>
  <c r="U3181" i="2"/>
  <c r="P3173" i="2"/>
  <c r="R3173" i="2"/>
  <c r="V3173" i="2"/>
  <c r="U3173" i="2"/>
  <c r="P3165" i="2"/>
  <c r="R3165" i="2"/>
  <c r="V3165" i="2"/>
  <c r="U3165" i="2"/>
  <c r="P3157" i="2"/>
  <c r="R3157" i="2"/>
  <c r="V3157" i="2"/>
  <c r="U3157" i="2"/>
  <c r="P3149" i="2"/>
  <c r="S3149" i="2"/>
  <c r="W3149" i="2"/>
  <c r="Q3149" i="2"/>
  <c r="V3149" i="2"/>
  <c r="P3145" i="2"/>
  <c r="S3145" i="2"/>
  <c r="W3145" i="2"/>
  <c r="T3145" i="2"/>
  <c r="P3137" i="2"/>
  <c r="S3137" i="2"/>
  <c r="W3137" i="2"/>
  <c r="T3137" i="2"/>
  <c r="P3133" i="2"/>
  <c r="S3133" i="2"/>
  <c r="W3133" i="2"/>
  <c r="Q3133" i="2"/>
  <c r="V3133" i="2"/>
  <c r="P3129" i="2"/>
  <c r="S3129" i="2"/>
  <c r="W3129" i="2"/>
  <c r="Q3129" i="2"/>
  <c r="V3129" i="2"/>
  <c r="R3129" i="2"/>
  <c r="P3125" i="2"/>
  <c r="S3125" i="2"/>
  <c r="W3125" i="2"/>
  <c r="T3125" i="2"/>
  <c r="R3125" i="2"/>
  <c r="P3121" i="2"/>
  <c r="T3121" i="2"/>
  <c r="X3121" i="2"/>
  <c r="R3121" i="2"/>
  <c r="W3121" i="2"/>
  <c r="U3121" i="2"/>
  <c r="P3117" i="2"/>
  <c r="T3117" i="2"/>
  <c r="X3117" i="2"/>
  <c r="U3117" i="2"/>
  <c r="V3117" i="2"/>
  <c r="P3113" i="2"/>
  <c r="T3113" i="2"/>
  <c r="X3113" i="2"/>
  <c r="R3113" i="2"/>
  <c r="W3113" i="2"/>
  <c r="V3113" i="2"/>
  <c r="P3109" i="2"/>
  <c r="T3109" i="2"/>
  <c r="X3109" i="2"/>
  <c r="U3109" i="2"/>
  <c r="Q3109" i="2"/>
  <c r="W3109" i="2"/>
  <c r="P3105" i="2"/>
  <c r="T3105" i="2"/>
  <c r="X3105" i="2"/>
  <c r="R3105" i="2"/>
  <c r="W3105" i="2"/>
  <c r="Q3105" i="2"/>
  <c r="P3101" i="2"/>
  <c r="T3101" i="2"/>
  <c r="X3101" i="2"/>
  <c r="U3101" i="2"/>
  <c r="R3101" i="2"/>
  <c r="P3097" i="2"/>
  <c r="T3097" i="2"/>
  <c r="X3097" i="2"/>
  <c r="R3097" i="2"/>
  <c r="W3097" i="2"/>
  <c r="S3097" i="2"/>
  <c r="P3093" i="2"/>
  <c r="T3093" i="2"/>
  <c r="X3093" i="2"/>
  <c r="U3093" i="2"/>
  <c r="S3093" i="2"/>
  <c r="P3089" i="2"/>
  <c r="T3089" i="2"/>
  <c r="X3089" i="2"/>
  <c r="R3089" i="2"/>
  <c r="W3089" i="2"/>
  <c r="U3089" i="2"/>
  <c r="P3085" i="2"/>
  <c r="T3085" i="2"/>
  <c r="X3085" i="2"/>
  <c r="U3085" i="2"/>
  <c r="V3085" i="2"/>
  <c r="P3081" i="2"/>
  <c r="T3081" i="2"/>
  <c r="X3081" i="2"/>
  <c r="R3081" i="2"/>
  <c r="W3081" i="2"/>
  <c r="V3081" i="2"/>
  <c r="P3077" i="2"/>
  <c r="T3077" i="2"/>
  <c r="X3077" i="2"/>
  <c r="U3077" i="2"/>
  <c r="Q3077" i="2"/>
  <c r="W3077" i="2"/>
  <c r="P3073" i="2"/>
  <c r="T3073" i="2"/>
  <c r="X3073" i="2"/>
  <c r="R3073" i="2"/>
  <c r="W3073" i="2"/>
  <c r="Q3073" i="2"/>
  <c r="P3069" i="2"/>
  <c r="T3069" i="2"/>
  <c r="X3069" i="2"/>
  <c r="U3069" i="2"/>
  <c r="R3069" i="2"/>
  <c r="P3065" i="2"/>
  <c r="T3065" i="2"/>
  <c r="X3065" i="2"/>
  <c r="R3065" i="2"/>
  <c r="W3065" i="2"/>
  <c r="S3065" i="2"/>
  <c r="P3061" i="2"/>
  <c r="T3061" i="2"/>
  <c r="X3061" i="2"/>
  <c r="U3061" i="2"/>
  <c r="S3061" i="2"/>
  <c r="P3057" i="2"/>
  <c r="T3057" i="2"/>
  <c r="X3057" i="2"/>
  <c r="R3057" i="2"/>
  <c r="W3057" i="2"/>
  <c r="U3057" i="2"/>
  <c r="P3053" i="2"/>
  <c r="T3053" i="2"/>
  <c r="X3053" i="2"/>
  <c r="U3053" i="2"/>
  <c r="V3053" i="2"/>
  <c r="P3049" i="2"/>
  <c r="T3049" i="2"/>
  <c r="X3049" i="2"/>
  <c r="R3049" i="2"/>
  <c r="W3049" i="2"/>
  <c r="V3049" i="2"/>
  <c r="P3045" i="2"/>
  <c r="T3045" i="2"/>
  <c r="X3045" i="2"/>
  <c r="U3045" i="2"/>
  <c r="Q3045" i="2"/>
  <c r="W3045" i="2"/>
  <c r="P3041" i="2"/>
  <c r="T3041" i="2"/>
  <c r="X3041" i="2"/>
  <c r="R3041" i="2"/>
  <c r="W3041" i="2"/>
  <c r="Q3041" i="2"/>
  <c r="P3037" i="2"/>
  <c r="T3037" i="2"/>
  <c r="X3037" i="2"/>
  <c r="U3037" i="2"/>
  <c r="R3037" i="2"/>
  <c r="P3033" i="2"/>
  <c r="T3033" i="2"/>
  <c r="X3033" i="2"/>
  <c r="R3033" i="2"/>
  <c r="W3033" i="2"/>
  <c r="S3033" i="2"/>
  <c r="P3029" i="2"/>
  <c r="T3029" i="2"/>
  <c r="X3029" i="2"/>
  <c r="U3029" i="2"/>
  <c r="S3029" i="2"/>
  <c r="P3025" i="2"/>
  <c r="T3025" i="2"/>
  <c r="X3025" i="2"/>
  <c r="R3025" i="2"/>
  <c r="W3025" i="2"/>
  <c r="U3025" i="2"/>
  <c r="P3021" i="2"/>
  <c r="T3021" i="2"/>
  <c r="X3021" i="2"/>
  <c r="U3021" i="2"/>
  <c r="V3021" i="2"/>
  <c r="P3017" i="2"/>
  <c r="T3017" i="2"/>
  <c r="X3017" i="2"/>
  <c r="R3017" i="2"/>
  <c r="W3017" i="2"/>
  <c r="V3017" i="2"/>
  <c r="P3013" i="2"/>
  <c r="T3013" i="2"/>
  <c r="X3013" i="2"/>
  <c r="U3013" i="2"/>
  <c r="Q3013" i="2"/>
  <c r="W3013" i="2"/>
  <c r="P3009" i="2"/>
  <c r="T3009" i="2"/>
  <c r="X3009" i="2"/>
  <c r="R3009" i="2"/>
  <c r="W3009" i="2"/>
  <c r="Q3009" i="2"/>
  <c r="P3005" i="2"/>
  <c r="T3005" i="2"/>
  <c r="X3005" i="2"/>
  <c r="U3005" i="2"/>
  <c r="R3005" i="2"/>
  <c r="P3001" i="2"/>
  <c r="T3001" i="2"/>
  <c r="X3001" i="2"/>
  <c r="R3001" i="2"/>
  <c r="W3001" i="2"/>
  <c r="S3001" i="2"/>
  <c r="P2997" i="2"/>
  <c r="T2997" i="2"/>
  <c r="X2997" i="2"/>
  <c r="U2997" i="2"/>
  <c r="S2997" i="2"/>
  <c r="P2993" i="2"/>
  <c r="T2993" i="2"/>
  <c r="X2993" i="2"/>
  <c r="R2993" i="2"/>
  <c r="W2993" i="2"/>
  <c r="U2993" i="2"/>
  <c r="P2989" i="2"/>
  <c r="T2989" i="2"/>
  <c r="X2989" i="2"/>
  <c r="U2989" i="2"/>
  <c r="V2989" i="2"/>
  <c r="P2985" i="2"/>
  <c r="T2985" i="2"/>
  <c r="X2985" i="2"/>
  <c r="R2985" i="2"/>
  <c r="W2985" i="2"/>
  <c r="V2985" i="2"/>
  <c r="W2977" i="2"/>
  <c r="Q2977" i="2"/>
  <c r="W2973" i="2"/>
  <c r="U2973" i="2"/>
  <c r="W2969" i="2"/>
  <c r="S2969" i="2"/>
  <c r="Q2969" i="2"/>
  <c r="W2965" i="2"/>
  <c r="Q2965" i="2"/>
  <c r="W2961" i="2"/>
  <c r="S2961" i="2"/>
  <c r="W2957" i="2"/>
  <c r="U2957" i="2"/>
  <c r="W2953" i="2"/>
  <c r="S2953" i="2"/>
  <c r="U2953" i="2"/>
  <c r="W2949" i="2"/>
  <c r="Q2949" i="2"/>
  <c r="W2945" i="2"/>
  <c r="U2945" i="2"/>
  <c r="W2941" i="2"/>
  <c r="U2941" i="2"/>
  <c r="Q2941" i="2"/>
  <c r="W2937" i="2"/>
  <c r="S2937" i="2"/>
  <c r="W2933" i="2"/>
  <c r="Q2933" i="2"/>
  <c r="S2933" i="2"/>
  <c r="W2925" i="2"/>
  <c r="U2925" i="2"/>
  <c r="S2925" i="2"/>
  <c r="W2921" i="2"/>
  <c r="S2921" i="2"/>
  <c r="W2917" i="2"/>
  <c r="Q2917" i="2"/>
  <c r="U2917" i="2"/>
  <c r="W2913" i="2"/>
  <c r="Q2913" i="2"/>
  <c r="W2909" i="2"/>
  <c r="U2909" i="2"/>
  <c r="W2905" i="2"/>
  <c r="S2905" i="2"/>
  <c r="Q2905" i="2"/>
  <c r="W2901" i="2"/>
  <c r="Q2901" i="2"/>
  <c r="W2897" i="2"/>
  <c r="S2897" i="2"/>
  <c r="W2893" i="2"/>
  <c r="U2893" i="2"/>
  <c r="W2889" i="2"/>
  <c r="S2889" i="2"/>
  <c r="U2889" i="2"/>
  <c r="W2885" i="2"/>
  <c r="Q2885" i="2"/>
  <c r="W2881" i="2"/>
  <c r="U2881" i="2"/>
  <c r="W2877" i="2"/>
  <c r="U2877" i="2"/>
  <c r="Q2877" i="2"/>
  <c r="W2873" i="2"/>
  <c r="S2873" i="2"/>
  <c r="W2869" i="2"/>
  <c r="Q2869" i="2"/>
  <c r="S2869" i="2"/>
  <c r="W2861" i="2"/>
  <c r="U2861" i="2"/>
  <c r="S2861" i="2"/>
  <c r="W2857" i="2"/>
  <c r="S2857" i="2"/>
  <c r="W2853" i="2"/>
  <c r="Q2853" i="2"/>
  <c r="U2853" i="2"/>
  <c r="W2849" i="2"/>
  <c r="Q2849" i="2"/>
  <c r="W2845" i="2"/>
  <c r="U2845" i="2"/>
  <c r="W2841" i="2"/>
  <c r="S2841" i="2"/>
  <c r="Q2841" i="2"/>
  <c r="W2837" i="2"/>
  <c r="Q2837" i="2"/>
  <c r="W2833" i="2"/>
  <c r="S2833" i="2"/>
  <c r="W2829" i="2"/>
  <c r="U2829" i="2"/>
  <c r="W2825" i="2"/>
  <c r="S2825" i="2"/>
  <c r="U2825" i="2"/>
  <c r="W2821" i="2"/>
  <c r="Q2821" i="2"/>
  <c r="W2817" i="2"/>
  <c r="U2817" i="2"/>
  <c r="W2813" i="2"/>
  <c r="U2813" i="2"/>
  <c r="Q2813" i="2"/>
  <c r="W2809" i="2"/>
  <c r="S2809" i="2"/>
  <c r="W2805" i="2"/>
  <c r="Q2805" i="2"/>
  <c r="S2805" i="2"/>
  <c r="W2797" i="2"/>
  <c r="U2797" i="2"/>
  <c r="S2797" i="2"/>
  <c r="W2793" i="2"/>
  <c r="S2793" i="2"/>
  <c r="W2789" i="2"/>
  <c r="Q2789" i="2"/>
  <c r="U2789" i="2"/>
  <c r="W2785" i="2"/>
  <c r="Q2785" i="2"/>
  <c r="W2781" i="2"/>
  <c r="U2781" i="2"/>
  <c r="W2777" i="2"/>
  <c r="S2777" i="2"/>
  <c r="Q2777" i="2"/>
  <c r="W2773" i="2"/>
  <c r="Q2773" i="2"/>
  <c r="W2769" i="2"/>
  <c r="S2769" i="2"/>
  <c r="W2765" i="2"/>
  <c r="U2765" i="2"/>
  <c r="W2761" i="2"/>
  <c r="S2761" i="2"/>
  <c r="U2761" i="2"/>
  <c r="W2757" i="2"/>
  <c r="Q2757" i="2"/>
  <c r="W2753" i="2"/>
  <c r="U2753" i="2"/>
  <c r="W2749" i="2"/>
  <c r="U2749" i="2"/>
  <c r="Q2749" i="2"/>
  <c r="W2745" i="2"/>
  <c r="S2745" i="2"/>
  <c r="W2741" i="2"/>
  <c r="Q2741" i="2"/>
  <c r="S2741" i="2"/>
  <c r="W2733" i="2"/>
  <c r="U2733" i="2"/>
  <c r="S2733" i="2"/>
  <c r="W2729" i="2"/>
  <c r="S2729" i="2"/>
  <c r="W2725" i="2"/>
  <c r="Q2725" i="2"/>
  <c r="U2725" i="2"/>
  <c r="W2721" i="2"/>
  <c r="Q2721" i="2"/>
  <c r="W2717" i="2"/>
  <c r="U2717" i="2"/>
  <c r="W2713" i="2"/>
  <c r="S2713" i="2"/>
  <c r="Q2713" i="2"/>
  <c r="W2709" i="2"/>
  <c r="Q2709" i="2"/>
  <c r="W2705" i="2"/>
  <c r="S2705" i="2"/>
  <c r="W2701" i="2"/>
  <c r="U2701" i="2"/>
  <c r="W2697" i="2"/>
  <c r="S2697" i="2"/>
  <c r="U2697" i="2"/>
  <c r="W2693" i="2"/>
  <c r="Q2693" i="2"/>
  <c r="W2689" i="2"/>
  <c r="U2689" i="2"/>
  <c r="W2685" i="2"/>
  <c r="U2685" i="2"/>
  <c r="Q2685" i="2"/>
  <c r="W2681" i="2"/>
  <c r="S2681" i="2"/>
  <c r="W2677" i="2"/>
  <c r="Q2677" i="2"/>
  <c r="S2677" i="2"/>
  <c r="W2669" i="2"/>
  <c r="U2669" i="2"/>
  <c r="S2669" i="2"/>
  <c r="W2665" i="2"/>
  <c r="S2665" i="2"/>
  <c r="W2661" i="2"/>
  <c r="Q2661" i="2"/>
  <c r="U2661" i="2"/>
  <c r="W2657" i="2"/>
  <c r="Q2657" i="2"/>
  <c r="W2653" i="2"/>
  <c r="U2653" i="2"/>
  <c r="W2649" i="2"/>
  <c r="S2649" i="2"/>
  <c r="Q2649" i="2"/>
  <c r="W2645" i="2"/>
  <c r="Q2645" i="2"/>
  <c r="W2641" i="2"/>
  <c r="S2641" i="2"/>
  <c r="W2637" i="2"/>
  <c r="U2637" i="2"/>
  <c r="W2633" i="2"/>
  <c r="S2633" i="2"/>
  <c r="U2633" i="2"/>
  <c r="W2629" i="2"/>
  <c r="Q2629" i="2"/>
  <c r="W2625" i="2"/>
  <c r="U2625" i="2"/>
  <c r="W2621" i="2"/>
  <c r="U2621" i="2"/>
  <c r="Q2621" i="2"/>
  <c r="W2617" i="2"/>
  <c r="S2617" i="2"/>
  <c r="W2613" i="2"/>
  <c r="Q2613" i="2"/>
  <c r="S2613" i="2"/>
  <c r="W2605" i="2"/>
  <c r="U2605" i="2"/>
  <c r="S2605" i="2"/>
  <c r="W2601" i="2"/>
  <c r="S2601" i="2"/>
  <c r="W2597" i="2"/>
  <c r="Q2597" i="2"/>
  <c r="U2597" i="2"/>
  <c r="W2593" i="2"/>
  <c r="Q2593" i="2"/>
  <c r="W2589" i="2"/>
  <c r="U2589" i="2"/>
  <c r="W2585" i="2"/>
  <c r="S2585" i="2"/>
  <c r="Q2585" i="2"/>
  <c r="W2581" i="2"/>
  <c r="Q2581" i="2"/>
  <c r="W2577" i="2"/>
  <c r="S2577" i="2"/>
  <c r="W2573" i="2"/>
  <c r="U2573" i="2"/>
  <c r="Q2569" i="2"/>
  <c r="W2569" i="2"/>
  <c r="Q2565" i="2"/>
  <c r="U2565" i="2"/>
  <c r="S2565" i="2"/>
  <c r="Q2561" i="2"/>
  <c r="S2561" i="2"/>
  <c r="Q2557" i="2"/>
  <c r="U2557" i="2"/>
  <c r="Q2553" i="2"/>
  <c r="W2553" i="2"/>
  <c r="Q2549" i="2"/>
  <c r="U2549" i="2"/>
  <c r="W2549" i="2"/>
  <c r="Q2545" i="2"/>
  <c r="S2545" i="2"/>
  <c r="Q2541" i="2"/>
  <c r="W2541" i="2"/>
  <c r="Q2537" i="2"/>
  <c r="W2537" i="2"/>
  <c r="S2537" i="2"/>
  <c r="Q2533" i="2"/>
  <c r="U2533" i="2"/>
  <c r="Q2529" i="2"/>
  <c r="S2529" i="2"/>
  <c r="U2529" i="2"/>
  <c r="Q2521" i="2"/>
  <c r="W2521" i="2"/>
  <c r="U2521" i="2"/>
  <c r="Q2517" i="2"/>
  <c r="U2517" i="2"/>
  <c r="Q2513" i="2"/>
  <c r="S2513" i="2"/>
  <c r="W2513" i="2"/>
  <c r="Q2509" i="2"/>
  <c r="S2509" i="2"/>
  <c r="Q2505" i="2"/>
  <c r="W2505" i="2"/>
  <c r="Q2501" i="2"/>
  <c r="U2501" i="2"/>
  <c r="S2501" i="2"/>
  <c r="Q2497" i="2"/>
  <c r="S2497" i="2"/>
  <c r="Q2493" i="2"/>
  <c r="U2493" i="2"/>
  <c r="Q2489" i="2"/>
  <c r="W2489" i="2"/>
  <c r="Q2485" i="2"/>
  <c r="U2485" i="2"/>
  <c r="W2485" i="2"/>
  <c r="Q2481" i="2"/>
  <c r="S2481" i="2"/>
  <c r="Q2477" i="2"/>
  <c r="W2477" i="2"/>
  <c r="Q2473" i="2"/>
  <c r="W2473" i="2"/>
  <c r="S2473" i="2"/>
  <c r="Q2469" i="2"/>
  <c r="U2469" i="2"/>
  <c r="Q2465" i="2"/>
  <c r="S2465" i="2"/>
  <c r="U2465" i="2"/>
  <c r="Q2457" i="2"/>
  <c r="W2457" i="2"/>
  <c r="U2457" i="2"/>
  <c r="Q2453" i="2"/>
  <c r="U2453" i="2"/>
  <c r="Q2449" i="2"/>
  <c r="S2449" i="2"/>
  <c r="W2449" i="2"/>
  <c r="Q2445" i="2"/>
  <c r="S2445" i="2"/>
  <c r="Q2441" i="2"/>
  <c r="W2441" i="2"/>
  <c r="Q2437" i="2"/>
  <c r="U2437" i="2"/>
  <c r="S2437" i="2"/>
  <c r="Q2429" i="2"/>
  <c r="U2429" i="2"/>
  <c r="Q2409" i="2"/>
  <c r="U2409" i="2"/>
  <c r="Q2397" i="2"/>
  <c r="U2397" i="2"/>
  <c r="Q2381" i="2"/>
  <c r="U2381" i="2"/>
  <c r="Q2365" i="2"/>
  <c r="U2365" i="2"/>
  <c r="U2353" i="2"/>
  <c r="Q2353" i="2"/>
  <c r="Q2333" i="2"/>
  <c r="U2333" i="2"/>
  <c r="Q2325" i="2"/>
  <c r="U2325" i="2"/>
  <c r="P3661" i="2"/>
  <c r="T3661" i="2"/>
  <c r="X3661" i="2"/>
  <c r="P3653" i="2"/>
  <c r="S3653" i="2"/>
  <c r="W3653" i="2"/>
  <c r="P3645" i="2"/>
  <c r="S3645" i="2"/>
  <c r="W3645" i="2"/>
  <c r="P3637" i="2"/>
  <c r="T3637" i="2"/>
  <c r="X3637" i="2"/>
  <c r="P3629" i="2"/>
  <c r="Q3629" i="2"/>
  <c r="U3629" i="2"/>
  <c r="P3621" i="2"/>
  <c r="S3621" i="2"/>
  <c r="W3621" i="2"/>
  <c r="P3613" i="2"/>
  <c r="T3613" i="2"/>
  <c r="X3613" i="2"/>
  <c r="P3605" i="2"/>
  <c r="T3605" i="2"/>
  <c r="X3605" i="2"/>
  <c r="P3597" i="2"/>
  <c r="Q3597" i="2"/>
  <c r="U3597" i="2"/>
  <c r="P3589" i="2"/>
  <c r="S3589" i="2"/>
  <c r="W3589" i="2"/>
  <c r="P3585" i="2"/>
  <c r="R3585" i="2"/>
  <c r="V3585" i="2"/>
  <c r="P3577" i="2"/>
  <c r="T3577" i="2"/>
  <c r="X3577" i="2"/>
  <c r="P3569" i="2"/>
  <c r="R3569" i="2"/>
  <c r="V3569" i="2"/>
  <c r="P3561" i="2"/>
  <c r="T3561" i="2"/>
  <c r="X3561" i="2"/>
  <c r="P3553" i="2"/>
  <c r="R3553" i="2"/>
  <c r="V3553" i="2"/>
  <c r="P3545" i="2"/>
  <c r="T3545" i="2"/>
  <c r="X3545" i="2"/>
  <c r="P3537" i="2"/>
  <c r="R3537" i="2"/>
  <c r="V3537" i="2"/>
  <c r="P3529" i="2"/>
  <c r="Q3529" i="2"/>
  <c r="U3529" i="2"/>
  <c r="P3521" i="2"/>
  <c r="S3521" i="2"/>
  <c r="W3521" i="2"/>
  <c r="P3513" i="2"/>
  <c r="Q3513" i="2"/>
  <c r="U3513" i="2"/>
  <c r="P3505" i="2"/>
  <c r="S3505" i="2"/>
  <c r="W3505" i="2"/>
  <c r="P3497" i="2"/>
  <c r="Q3497" i="2"/>
  <c r="U3497" i="2"/>
  <c r="P3493" i="2"/>
  <c r="T3493" i="2"/>
  <c r="X3493" i="2"/>
  <c r="P3485" i="2"/>
  <c r="R3485" i="2"/>
  <c r="V3485" i="2"/>
  <c r="P3477" i="2"/>
  <c r="T3477" i="2"/>
  <c r="X3477" i="2"/>
  <c r="P3469" i="2"/>
  <c r="T3469" i="2"/>
  <c r="X3469" i="2"/>
  <c r="P3461" i="2"/>
  <c r="T3461" i="2"/>
  <c r="X3461" i="2"/>
  <c r="P3453" i="2"/>
  <c r="R3453" i="2"/>
  <c r="V3453" i="2"/>
  <c r="P3445" i="2"/>
  <c r="T3445" i="2"/>
  <c r="X3445" i="2"/>
  <c r="P3437" i="2"/>
  <c r="S3437" i="2"/>
  <c r="W3437" i="2"/>
  <c r="P3429" i="2"/>
  <c r="Q3429" i="2"/>
  <c r="U3429" i="2"/>
  <c r="P3425" i="2"/>
  <c r="R3425" i="2"/>
  <c r="V3425" i="2"/>
  <c r="P3417" i="2"/>
  <c r="S3417" i="2"/>
  <c r="W3417" i="2"/>
  <c r="P3409" i="2"/>
  <c r="Q3409" i="2"/>
  <c r="U3409" i="2"/>
  <c r="P3401" i="2"/>
  <c r="R3401" i="2"/>
  <c r="V3401" i="2"/>
  <c r="P3389" i="2"/>
  <c r="S3389" i="2"/>
  <c r="W3389" i="2"/>
  <c r="P3385" i="2"/>
  <c r="R3385" i="2"/>
  <c r="V3385" i="2"/>
  <c r="P3377" i="2"/>
  <c r="Q3377" i="2"/>
  <c r="U3377" i="2"/>
  <c r="P3369" i="2"/>
  <c r="R3369" i="2"/>
  <c r="V3369" i="2"/>
  <c r="P3361" i="2"/>
  <c r="R3361" i="2"/>
  <c r="V3361" i="2"/>
  <c r="P3353" i="2"/>
  <c r="R3353" i="2"/>
  <c r="V3353" i="2"/>
  <c r="P3345" i="2"/>
  <c r="R3345" i="2"/>
  <c r="V3345" i="2"/>
  <c r="P3337" i="2"/>
  <c r="Q3337" i="2"/>
  <c r="U3337" i="2"/>
  <c r="P3329" i="2"/>
  <c r="T3329" i="2"/>
  <c r="X3329" i="2"/>
  <c r="P3321" i="2"/>
  <c r="R3321" i="2"/>
  <c r="V3321" i="2"/>
  <c r="P3313" i="2"/>
  <c r="T3313" i="2"/>
  <c r="X3313" i="2"/>
  <c r="P3305" i="2"/>
  <c r="S3305" i="2"/>
  <c r="W3305" i="2"/>
  <c r="P3297" i="2"/>
  <c r="R3297" i="2"/>
  <c r="V3297" i="2"/>
  <c r="P3289" i="2"/>
  <c r="Q3289" i="2"/>
  <c r="U3289" i="2"/>
  <c r="P3281" i="2"/>
  <c r="R3281" i="2"/>
  <c r="V3281" i="2"/>
  <c r="P3273" i="2"/>
  <c r="T3273" i="2"/>
  <c r="X3273" i="2"/>
  <c r="P3265" i="2"/>
  <c r="S3265" i="2"/>
  <c r="W3265" i="2"/>
  <c r="P3257" i="2"/>
  <c r="T3257" i="2"/>
  <c r="X3257" i="2"/>
  <c r="R3257" i="2"/>
  <c r="W3257" i="2"/>
  <c r="P3249" i="2"/>
  <c r="R3249" i="2"/>
  <c r="V3249" i="2"/>
  <c r="T3249" i="2"/>
  <c r="P3241" i="2"/>
  <c r="R3241" i="2"/>
  <c r="V3241" i="2"/>
  <c r="T3241" i="2"/>
  <c r="P3237" i="2"/>
  <c r="S3237" i="2"/>
  <c r="W3237" i="2"/>
  <c r="R3237" i="2"/>
  <c r="X3237" i="2"/>
  <c r="P3229" i="2"/>
  <c r="T3229" i="2"/>
  <c r="X3229" i="2"/>
  <c r="S3229" i="2"/>
  <c r="P3217" i="2"/>
  <c r="T3217" i="2"/>
  <c r="X3217" i="2"/>
  <c r="Q3217" i="2"/>
  <c r="V3217" i="2"/>
  <c r="P3209" i="2"/>
  <c r="T3209" i="2"/>
  <c r="X3209" i="2"/>
  <c r="Q3209" i="2"/>
  <c r="V3209" i="2"/>
  <c r="P3201" i="2"/>
  <c r="Q3201" i="2"/>
  <c r="U3201" i="2"/>
  <c r="R3201" i="2"/>
  <c r="W3201" i="2"/>
  <c r="P3193" i="2"/>
  <c r="R3193" i="2"/>
  <c r="V3193" i="2"/>
  <c r="S3193" i="2"/>
  <c r="X3193" i="2"/>
  <c r="P3185" i="2"/>
  <c r="R3185" i="2"/>
  <c r="V3185" i="2"/>
  <c r="S3185" i="2"/>
  <c r="X3185" i="2"/>
  <c r="P3177" i="2"/>
  <c r="R3177" i="2"/>
  <c r="V3177" i="2"/>
  <c r="S3177" i="2"/>
  <c r="X3177" i="2"/>
  <c r="P3169" i="2"/>
  <c r="R3169" i="2"/>
  <c r="V3169" i="2"/>
  <c r="S3169" i="2"/>
  <c r="X3169" i="2"/>
  <c r="P3161" i="2"/>
  <c r="R3161" i="2"/>
  <c r="V3161" i="2"/>
  <c r="S3161" i="2"/>
  <c r="X3161" i="2"/>
  <c r="P3153" i="2"/>
  <c r="S3153" i="2"/>
  <c r="W3153" i="2"/>
  <c r="T3153" i="2"/>
  <c r="P3141" i="2"/>
  <c r="S3141" i="2"/>
  <c r="W3141" i="2"/>
  <c r="Q3141" i="2"/>
  <c r="V3141" i="2"/>
  <c r="W2981" i="2"/>
  <c r="Q2981" i="2"/>
  <c r="U2981" i="2"/>
  <c r="U3696" i="2"/>
  <c r="Q3696" i="2"/>
  <c r="W3693" i="2"/>
  <c r="S3693" i="2"/>
  <c r="W3692" i="2"/>
  <c r="S3692" i="2"/>
  <c r="W3689" i="2"/>
  <c r="S3689" i="2"/>
  <c r="W3688" i="2"/>
  <c r="S3688" i="2"/>
  <c r="Q3687" i="2"/>
  <c r="V3685" i="2"/>
  <c r="R3685" i="2"/>
  <c r="V3684" i="2"/>
  <c r="R3684" i="2"/>
  <c r="U3681" i="2"/>
  <c r="Q3681" i="2"/>
  <c r="U3680" i="2"/>
  <c r="Q3680" i="2"/>
  <c r="V3677" i="2"/>
  <c r="R3677" i="2"/>
  <c r="V3676" i="2"/>
  <c r="R3676" i="2"/>
  <c r="U3673" i="2"/>
  <c r="Q3673" i="2"/>
  <c r="U3672" i="2"/>
  <c r="Q3672" i="2"/>
  <c r="W3669" i="2"/>
  <c r="S3669" i="2"/>
  <c r="W3668" i="2"/>
  <c r="R3668" i="2"/>
  <c r="T3665" i="2"/>
  <c r="W3664" i="2"/>
  <c r="Q3664" i="2"/>
  <c r="V3661" i="2"/>
  <c r="Q3661" i="2"/>
  <c r="S3660" i="2"/>
  <c r="U3657" i="2"/>
  <c r="W3656" i="2"/>
  <c r="R3656" i="2"/>
  <c r="X3653" i="2"/>
  <c r="R3653" i="2"/>
  <c r="U3652" i="2"/>
  <c r="W3649" i="2"/>
  <c r="Q3649" i="2"/>
  <c r="T3648" i="2"/>
  <c r="X3645" i="2"/>
  <c r="R3645" i="2"/>
  <c r="U3644" i="2"/>
  <c r="W3641" i="2"/>
  <c r="Q3641" i="2"/>
  <c r="T3640" i="2"/>
  <c r="S3637" i="2"/>
  <c r="V3636" i="2"/>
  <c r="Q3636" i="2"/>
  <c r="V3633" i="2"/>
  <c r="Q3633" i="2"/>
  <c r="T3632" i="2"/>
  <c r="T3629" i="2"/>
  <c r="V3628" i="2"/>
  <c r="S3625" i="2"/>
  <c r="U3624" i="2"/>
  <c r="X3621" i="2"/>
  <c r="R3621" i="2"/>
  <c r="T3620" i="2"/>
  <c r="X3617" i="2"/>
  <c r="R3617" i="2"/>
  <c r="T3616" i="2"/>
  <c r="S3613" i="2"/>
  <c r="U3612" i="2"/>
  <c r="S3609" i="2"/>
  <c r="U3608" i="2"/>
  <c r="S3605" i="2"/>
  <c r="U3604" i="2"/>
  <c r="R3603" i="2"/>
  <c r="V3601" i="2"/>
  <c r="X3600" i="2"/>
  <c r="Q3600" i="2"/>
  <c r="W3597" i="2"/>
  <c r="R3597" i="2"/>
  <c r="R3596" i="2"/>
  <c r="V3593" i="2"/>
  <c r="Q3593" i="2"/>
  <c r="Q3592" i="2"/>
  <c r="U3589" i="2"/>
  <c r="X3588" i="2"/>
  <c r="T3585" i="2"/>
  <c r="V3584" i="2"/>
  <c r="T3581" i="2"/>
  <c r="V3580" i="2"/>
  <c r="S3577" i="2"/>
  <c r="U3576" i="2"/>
  <c r="X3573" i="2"/>
  <c r="R3573" i="2"/>
  <c r="T3572" i="2"/>
  <c r="W3569" i="2"/>
  <c r="Q3569" i="2"/>
  <c r="R3568" i="2"/>
  <c r="W3565" i="2"/>
  <c r="R3565" i="2"/>
  <c r="R3564" i="2"/>
  <c r="V3561" i="2"/>
  <c r="Q3561" i="2"/>
  <c r="Q3560" i="2"/>
  <c r="U3557" i="2"/>
  <c r="X3556" i="2"/>
  <c r="T3553" i="2"/>
  <c r="V3552" i="2"/>
  <c r="T3549" i="2"/>
  <c r="V3548" i="2"/>
  <c r="S3545" i="2"/>
  <c r="U3544" i="2"/>
  <c r="X3541" i="2"/>
  <c r="R3541" i="2"/>
  <c r="T3540" i="2"/>
  <c r="W3537" i="2"/>
  <c r="Q3537" i="2"/>
  <c r="U3535" i="2"/>
  <c r="U3533" i="2"/>
  <c r="U3532" i="2"/>
  <c r="X3529" i="2"/>
  <c r="S3529" i="2"/>
  <c r="U3528" i="2"/>
  <c r="W3525" i="2"/>
  <c r="R3525" i="2"/>
  <c r="T3524" i="2"/>
  <c r="V3521" i="2"/>
  <c r="Q3521" i="2"/>
  <c r="R3520" i="2"/>
  <c r="U3517" i="2"/>
  <c r="X3516" i="2"/>
  <c r="Q3516" i="2"/>
  <c r="V3513" i="2"/>
  <c r="X3512" i="2"/>
  <c r="Q3512" i="2"/>
  <c r="U3509" i="2"/>
  <c r="V3508" i="2"/>
  <c r="T3505" i="2"/>
  <c r="U3504" i="2"/>
  <c r="X3501" i="2"/>
  <c r="S3501" i="2"/>
  <c r="T3500" i="2"/>
  <c r="X3497" i="2"/>
  <c r="S3497" i="2"/>
  <c r="U3496" i="2"/>
  <c r="W3493" i="2"/>
  <c r="R3493" i="2"/>
  <c r="T3492" i="2"/>
  <c r="V3489" i="2"/>
  <c r="Q3489" i="2"/>
  <c r="R3488" i="2"/>
  <c r="U3485" i="2"/>
  <c r="X3484" i="2"/>
  <c r="Q3484" i="2"/>
  <c r="V3481" i="2"/>
  <c r="X3480" i="2"/>
  <c r="Q3480" i="2"/>
  <c r="U3477" i="2"/>
  <c r="V3476" i="2"/>
  <c r="U3473" i="2"/>
  <c r="V3472" i="2"/>
  <c r="U3469" i="2"/>
  <c r="V3468" i="2"/>
  <c r="X3465" i="2"/>
  <c r="S3465" i="2"/>
  <c r="T3464" i="2"/>
  <c r="V3461" i="2"/>
  <c r="Q3461" i="2"/>
  <c r="W3457" i="2"/>
  <c r="R3457" i="2"/>
  <c r="S3456" i="2"/>
  <c r="U3453" i="2"/>
  <c r="X3452" i="2"/>
  <c r="W3449" i="2"/>
  <c r="Q3449" i="2"/>
  <c r="R3448" i="2"/>
  <c r="U3445" i="2"/>
  <c r="V3444" i="2"/>
  <c r="X3441" i="2"/>
  <c r="S3441" i="2"/>
  <c r="V3440" i="2"/>
  <c r="V3437" i="2"/>
  <c r="Q3437" i="2"/>
  <c r="S3433" i="2"/>
  <c r="V3432" i="2"/>
  <c r="V3429" i="2"/>
  <c r="X3428" i="2"/>
  <c r="X3425" i="2"/>
  <c r="S3425" i="2"/>
  <c r="S3424" i="2"/>
  <c r="U3421" i="2"/>
  <c r="X3420" i="2"/>
  <c r="V3417" i="2"/>
  <c r="Q3417" i="2"/>
  <c r="R3416" i="2"/>
  <c r="V3413" i="2"/>
  <c r="X3412" i="2"/>
  <c r="W3409" i="2"/>
  <c r="R3409" i="2"/>
  <c r="R3408" i="2"/>
  <c r="T3405" i="2"/>
  <c r="V3404" i="2"/>
  <c r="U3401" i="2"/>
  <c r="X3400" i="2"/>
  <c r="X3397" i="2"/>
  <c r="R3397" i="2"/>
  <c r="X3393" i="2"/>
  <c r="S3393" i="2"/>
  <c r="R3392" i="2"/>
  <c r="U3389" i="2"/>
  <c r="X3388" i="2"/>
  <c r="U3385" i="2"/>
  <c r="X3384" i="2"/>
  <c r="W3381" i="2"/>
  <c r="Q3381" i="2"/>
  <c r="W3377" i="2"/>
  <c r="R3377" i="2"/>
  <c r="V3373" i="2"/>
  <c r="Q3373" i="2"/>
  <c r="W3369" i="2"/>
  <c r="Q3369" i="2"/>
  <c r="X3365" i="2"/>
  <c r="S3365" i="2"/>
  <c r="W3361" i="2"/>
  <c r="Q3361" i="2"/>
  <c r="V3357" i="2"/>
  <c r="Q3357" i="2"/>
  <c r="U3353" i="2"/>
  <c r="V3352" i="2"/>
  <c r="T3349" i="2"/>
  <c r="T3345" i="2"/>
  <c r="X3341" i="2"/>
  <c r="R3341" i="2"/>
  <c r="W3337" i="2"/>
  <c r="R3337" i="2"/>
  <c r="V3333" i="2"/>
  <c r="Q3333" i="2"/>
  <c r="U3329" i="2"/>
  <c r="T3328" i="2"/>
  <c r="U3325" i="2"/>
  <c r="V3324" i="2"/>
  <c r="U3321" i="2"/>
  <c r="S3320" i="2"/>
  <c r="T3317" i="2"/>
  <c r="W3313" i="2"/>
  <c r="R3313" i="2"/>
  <c r="W3309" i="2"/>
  <c r="Q3309" i="2"/>
  <c r="U3305" i="2"/>
  <c r="X3304" i="2"/>
  <c r="S3301" i="2"/>
  <c r="X3297" i="2"/>
  <c r="S3297" i="2"/>
  <c r="W3293" i="2"/>
  <c r="R3293" i="2"/>
  <c r="V3289" i="2"/>
  <c r="X3288" i="2"/>
  <c r="T3285" i="2"/>
  <c r="W3281" i="2"/>
  <c r="Q3281" i="2"/>
  <c r="V3277" i="2"/>
  <c r="Q3277" i="2"/>
  <c r="S3273" i="2"/>
  <c r="W3269" i="2"/>
  <c r="R3269" i="2"/>
  <c r="V3265" i="2"/>
  <c r="Q3265" i="2"/>
  <c r="T3261" i="2"/>
  <c r="V3257" i="2"/>
  <c r="X3253" i="2"/>
  <c r="R3253" i="2"/>
  <c r="U3249" i="2"/>
  <c r="U3245" i="2"/>
  <c r="W3241" i="2"/>
  <c r="Q3237" i="2"/>
  <c r="R3233" i="2"/>
  <c r="U3229" i="2"/>
  <c r="U3225" i="2"/>
  <c r="V3221" i="2"/>
  <c r="W3217" i="2"/>
  <c r="W3213" i="2"/>
  <c r="Q3213" i="2"/>
  <c r="R3209" i="2"/>
  <c r="S3205" i="2"/>
  <c r="T3201" i="2"/>
  <c r="W3197" i="2"/>
  <c r="W3193" i="2"/>
  <c r="X3189" i="2"/>
  <c r="Q3189" i="2"/>
  <c r="Q3185" i="2"/>
  <c r="S3181" i="2"/>
  <c r="T3177" i="2"/>
  <c r="T3173" i="2"/>
  <c r="U3169" i="2"/>
  <c r="W3165" i="2"/>
  <c r="W3161" i="2"/>
  <c r="X3157" i="2"/>
  <c r="Q3157" i="2"/>
  <c r="R3153" i="2"/>
  <c r="T3149" i="2"/>
  <c r="U3145" i="2"/>
  <c r="U3141" i="2"/>
  <c r="V3137" i="2"/>
  <c r="X3133" i="2"/>
  <c r="X3129" i="2"/>
  <c r="V3125" i="2"/>
  <c r="V3121" i="2"/>
  <c r="S3117" i="2"/>
  <c r="S3113" i="2"/>
  <c r="R3109" i="2"/>
  <c r="W3101" i="2"/>
  <c r="V3097" i="2"/>
  <c r="V3093" i="2"/>
  <c r="S3089" i="2"/>
  <c r="R3085" i="2"/>
  <c r="Q3081" i="2"/>
  <c r="V3073" i="2"/>
  <c r="V3069" i="2"/>
  <c r="U3065" i="2"/>
  <c r="R3061" i="2"/>
  <c r="Q3057" i="2"/>
  <c r="Q3053" i="2"/>
  <c r="V3045" i="2"/>
  <c r="U3041" i="2"/>
  <c r="S3037" i="2"/>
  <c r="Q3033" i="2"/>
  <c r="Q3029" i="2"/>
  <c r="W3021" i="2"/>
  <c r="U3017" i="2"/>
  <c r="S3013" i="2"/>
  <c r="S3009" i="2"/>
  <c r="Q3005" i="2"/>
  <c r="W2997" i="2"/>
  <c r="V2993" i="2"/>
  <c r="S2989" i="2"/>
  <c r="S2985" i="2"/>
  <c r="S2977" i="2"/>
  <c r="U2965" i="2"/>
  <c r="S2957" i="2"/>
  <c r="S2949" i="2"/>
  <c r="U2937" i="2"/>
  <c r="S2929" i="2"/>
  <c r="Q2921" i="2"/>
  <c r="S2909" i="2"/>
  <c r="S2901" i="2"/>
  <c r="Q2893" i="2"/>
  <c r="S2881" i="2"/>
  <c r="Q2873" i="2"/>
  <c r="Q2865" i="2"/>
  <c r="S2853" i="2"/>
  <c r="Q2845" i="2"/>
  <c r="U2833" i="2"/>
  <c r="Q2825" i="2"/>
  <c r="Q2817" i="2"/>
  <c r="U2805" i="2"/>
  <c r="Q2797" i="2"/>
  <c r="U2785" i="2"/>
  <c r="U2777" i="2"/>
  <c r="Q2769" i="2"/>
  <c r="U2757" i="2"/>
  <c r="S2749" i="2"/>
  <c r="U2737" i="2"/>
  <c r="U2729" i="2"/>
  <c r="S2721" i="2"/>
  <c r="U2709" i="2"/>
  <c r="S2701" i="2"/>
  <c r="S2693" i="2"/>
  <c r="U2681" i="2"/>
  <c r="S2673" i="2"/>
  <c r="Q2665" i="2"/>
  <c r="S2653" i="2"/>
  <c r="S2645" i="2"/>
  <c r="Q2637" i="2"/>
  <c r="S2625" i="2"/>
  <c r="Q2617" i="2"/>
  <c r="Q2609" i="2"/>
  <c r="S2597" i="2"/>
  <c r="Q2589" i="2"/>
  <c r="U2577" i="2"/>
  <c r="W2561" i="2"/>
  <c r="U2553" i="2"/>
  <c r="U2545" i="2"/>
  <c r="W2533" i="2"/>
  <c r="U2525" i="2"/>
  <c r="S2517" i="2"/>
  <c r="U2505" i="2"/>
  <c r="U2497" i="2"/>
  <c r="S2489" i="2"/>
  <c r="U2477" i="2"/>
  <c r="S2469" i="2"/>
  <c r="S2461" i="2"/>
  <c r="U2449" i="2"/>
  <c r="S2441" i="2"/>
  <c r="U2425" i="2"/>
  <c r="U2405" i="2"/>
  <c r="U2389" i="2"/>
  <c r="U2369" i="2"/>
  <c r="Q2301" i="2"/>
  <c r="U2301" i="2"/>
  <c r="Q2269" i="2"/>
  <c r="U2269" i="2"/>
  <c r="S1850" i="2"/>
  <c r="W1850" i="2"/>
  <c r="U2309" i="2"/>
  <c r="U2281" i="2"/>
  <c r="W2253" i="2"/>
  <c r="T1777" i="2"/>
  <c r="X1777" i="2"/>
  <c r="W1747" i="2"/>
  <c r="V3284" i="2"/>
  <c r="X3272" i="2"/>
  <c r="V3396" i="2"/>
  <c r="W3392" i="2"/>
  <c r="S3388" i="2"/>
  <c r="S3384" i="2"/>
  <c r="T3380" i="2"/>
  <c r="T3376" i="2"/>
  <c r="R3372" i="2"/>
  <c r="W3364" i="2"/>
  <c r="X3356" i="2"/>
  <c r="S3352" i="2"/>
  <c r="X3344" i="2"/>
  <c r="R3340" i="2"/>
  <c r="S3332" i="2"/>
  <c r="X3324" i="2"/>
  <c r="V3320" i="2"/>
  <c r="T3312" i="2"/>
  <c r="T3304" i="2"/>
  <c r="T3296" i="2"/>
  <c r="T3288" i="2"/>
  <c r="V3276" i="2"/>
  <c r="R93" i="2"/>
  <c r="Q473" i="2"/>
  <c r="R3695" i="2"/>
  <c r="S3667" i="2"/>
  <c r="R3663" i="2"/>
  <c r="U3647" i="2"/>
  <c r="S3635" i="2"/>
  <c r="T3627" i="2"/>
  <c r="U3623" i="2"/>
  <c r="W3619" i="2"/>
  <c r="R3599" i="2"/>
  <c r="U3591" i="2"/>
  <c r="W3587" i="2"/>
  <c r="U3583" i="2"/>
  <c r="W3571" i="2"/>
  <c r="U3567" i="2"/>
  <c r="T3563" i="2"/>
  <c r="W3555" i="2"/>
  <c r="T3547" i="2"/>
  <c r="S3543" i="2"/>
  <c r="T3531" i="2"/>
  <c r="W3523" i="2"/>
  <c r="U3519" i="2"/>
  <c r="T3515" i="2"/>
  <c r="W3507" i="2"/>
  <c r="U3503" i="2"/>
  <c r="S3495" i="2"/>
  <c r="W3491" i="2"/>
  <c r="Q3451" i="2"/>
  <c r="W779" i="2"/>
  <c r="O779" i="2" s="1"/>
  <c r="J779" i="2" s="1"/>
  <c r="T776" i="2"/>
  <c r="Q455" i="2"/>
  <c r="Q453" i="2"/>
  <c r="U551" i="2"/>
  <c r="R552" i="2"/>
  <c r="T139" i="2"/>
  <c r="X140" i="2"/>
  <c r="Q616" i="2"/>
  <c r="T3235" i="2"/>
  <c r="X3135" i="2"/>
  <c r="T2727" i="2"/>
  <c r="V3466" i="2"/>
  <c r="T3271" i="2"/>
  <c r="T229" i="2"/>
  <c r="U2528" i="2"/>
  <c r="U2471" i="2"/>
  <c r="V3536" i="2"/>
  <c r="Q3536" i="2"/>
  <c r="V3532" i="2"/>
  <c r="Q3532" i="2"/>
  <c r="P3691" i="2"/>
  <c r="Q3691" i="2"/>
  <c r="U3691" i="2"/>
  <c r="P3679" i="2"/>
  <c r="R3679" i="2"/>
  <c r="V3679" i="2"/>
  <c r="P3671" i="2"/>
  <c r="Q3671" i="2"/>
  <c r="U3671" i="2"/>
  <c r="P3659" i="2"/>
  <c r="Q3659" i="2"/>
  <c r="U3659" i="2"/>
  <c r="P3651" i="2"/>
  <c r="T3651" i="2"/>
  <c r="X3651" i="2"/>
  <c r="P3643" i="2"/>
  <c r="S3643" i="2"/>
  <c r="W3643" i="2"/>
  <c r="P3631" i="2"/>
  <c r="T3631" i="2"/>
  <c r="X3631" i="2"/>
  <c r="P3615" i="2"/>
  <c r="T3615" i="2"/>
  <c r="X3615" i="2"/>
  <c r="P3607" i="2"/>
  <c r="R3607" i="2"/>
  <c r="V3607" i="2"/>
  <c r="P3595" i="2"/>
  <c r="S3595" i="2"/>
  <c r="W3595" i="2"/>
  <c r="P3579" i="2"/>
  <c r="S3579" i="2"/>
  <c r="W3579" i="2"/>
  <c r="V3579" i="2"/>
  <c r="R3579" i="2"/>
  <c r="P3575" i="2"/>
  <c r="R3575" i="2"/>
  <c r="V3575" i="2"/>
  <c r="Q3575" i="2"/>
  <c r="U3575" i="2"/>
  <c r="P3559" i="2"/>
  <c r="R3559" i="2"/>
  <c r="V3559" i="2"/>
  <c r="Q3559" i="2"/>
  <c r="U3559" i="2"/>
  <c r="P3551" i="2"/>
  <c r="T3551" i="2"/>
  <c r="X3551" i="2"/>
  <c r="S3551" i="2"/>
  <c r="W3551" i="2"/>
  <c r="P3539" i="2"/>
  <c r="Q3539" i="2"/>
  <c r="U3539" i="2"/>
  <c r="T3539" i="2"/>
  <c r="X3539" i="2"/>
  <c r="P3527" i="2"/>
  <c r="R3527" i="2"/>
  <c r="V3527" i="2"/>
  <c r="Q3527" i="2"/>
  <c r="U3527" i="2"/>
  <c r="P3511" i="2"/>
  <c r="R3511" i="2"/>
  <c r="V3511" i="2"/>
  <c r="Q3511" i="2"/>
  <c r="U3511" i="2"/>
  <c r="P3499" i="2"/>
  <c r="S3499" i="2"/>
  <c r="W3499" i="2"/>
  <c r="R3499" i="2"/>
  <c r="V3499" i="2"/>
  <c r="P3487" i="2"/>
  <c r="T3487" i="2"/>
  <c r="X3487" i="2"/>
  <c r="S3487" i="2"/>
  <c r="W3487" i="2"/>
  <c r="P3475" i="2"/>
  <c r="T3475" i="2"/>
  <c r="X3475" i="2"/>
  <c r="S3475" i="2"/>
  <c r="W3475" i="2"/>
  <c r="R3475" i="2"/>
  <c r="V3475" i="2"/>
  <c r="P3467" i="2"/>
  <c r="R3467" i="2"/>
  <c r="V3467" i="2"/>
  <c r="Q3467" i="2"/>
  <c r="U3467" i="2"/>
  <c r="T3467" i="2"/>
  <c r="X3467" i="2"/>
  <c r="P3455" i="2"/>
  <c r="S3455" i="2"/>
  <c r="W3455" i="2"/>
  <c r="R3455" i="2"/>
  <c r="V3455" i="2"/>
  <c r="Q3455" i="2"/>
  <c r="U3455" i="2"/>
  <c r="P3443" i="2"/>
  <c r="R3443" i="2"/>
  <c r="V3443" i="2"/>
  <c r="Q3443" i="2"/>
  <c r="U3443" i="2"/>
  <c r="T3443" i="2"/>
  <c r="X3443" i="2"/>
  <c r="P3435" i="2"/>
  <c r="Q3435" i="2"/>
  <c r="U3435" i="2"/>
  <c r="T3435" i="2"/>
  <c r="X3435" i="2"/>
  <c r="S3435" i="2"/>
  <c r="W3435" i="2"/>
  <c r="P3423" i="2"/>
  <c r="Q3423" i="2"/>
  <c r="U3423" i="2"/>
  <c r="T3423" i="2"/>
  <c r="X3423" i="2"/>
  <c r="S3423" i="2"/>
  <c r="W3423" i="2"/>
  <c r="P3411" i="2"/>
  <c r="T3411" i="2"/>
  <c r="X3411" i="2"/>
  <c r="S3411" i="2"/>
  <c r="W3411" i="2"/>
  <c r="R3411" i="2"/>
  <c r="V3411" i="2"/>
  <c r="P3399" i="2"/>
  <c r="R3399" i="2"/>
  <c r="V3399" i="2"/>
  <c r="Q3399" i="2"/>
  <c r="U3399" i="2"/>
  <c r="T3399" i="2"/>
  <c r="X3399" i="2"/>
  <c r="P3383" i="2"/>
  <c r="Q3383" i="2"/>
  <c r="W3383" i="2"/>
  <c r="U3383" i="2"/>
  <c r="T3383" i="2"/>
  <c r="P3371" i="2"/>
  <c r="S3371" i="2"/>
  <c r="R3371" i="2"/>
  <c r="X3371" i="2"/>
  <c r="W3371" i="2"/>
  <c r="P3363" i="2"/>
  <c r="Q3363" i="2"/>
  <c r="X3363" i="2"/>
  <c r="W3363" i="2"/>
  <c r="T3363" i="2"/>
  <c r="P3351" i="2"/>
  <c r="S3351" i="2"/>
  <c r="X3351" i="2"/>
  <c r="V3351" i="2"/>
  <c r="P3339" i="2"/>
  <c r="S3339" i="2"/>
  <c r="R3339" i="2"/>
  <c r="X3339" i="2"/>
  <c r="W3339" i="2"/>
  <c r="P3331" i="2"/>
  <c r="W3331" i="2"/>
  <c r="V3331" i="2"/>
  <c r="S3331" i="2"/>
  <c r="P3315" i="2"/>
  <c r="U3315" i="2"/>
  <c r="T3315" i="2"/>
  <c r="R3315" i="2"/>
  <c r="P3279" i="2"/>
  <c r="Q3279" i="2"/>
  <c r="P3275" i="2"/>
  <c r="W3275" i="2"/>
  <c r="P3267" i="2"/>
  <c r="T3267" i="2"/>
  <c r="R3267" i="2"/>
  <c r="P3259" i="2"/>
  <c r="S3259" i="2"/>
  <c r="R3259" i="2"/>
  <c r="P3251" i="2"/>
  <c r="T3251" i="2"/>
  <c r="T3227" i="2"/>
  <c r="X3227" i="2"/>
  <c r="Q3227" i="2"/>
  <c r="Q3175" i="2"/>
  <c r="X3175" i="2"/>
  <c r="S3175" i="2"/>
  <c r="V3143" i="2"/>
  <c r="W3143" i="2"/>
  <c r="P3107" i="2"/>
  <c r="W3107" i="2"/>
  <c r="P2959" i="2"/>
  <c r="W2959" i="2"/>
  <c r="P2835" i="2"/>
  <c r="T2835" i="2"/>
  <c r="P2779" i="2"/>
  <c r="R2779" i="2"/>
  <c r="P2771" i="2"/>
  <c r="T2771" i="2"/>
  <c r="P2687" i="2"/>
  <c r="X2687" i="2"/>
  <c r="R2583" i="2"/>
  <c r="V2583" i="2"/>
  <c r="V2547" i="2"/>
  <c r="X2547" i="2"/>
  <c r="W2143" i="2"/>
  <c r="Q2143" i="2"/>
  <c r="X430" i="2"/>
  <c r="P430" i="2"/>
  <c r="X3691" i="2"/>
  <c r="S3691" i="2"/>
  <c r="X3687" i="2"/>
  <c r="V3683" i="2"/>
  <c r="W3679" i="2"/>
  <c r="Q3679" i="2"/>
  <c r="V3671" i="2"/>
  <c r="S3663" i="2"/>
  <c r="X3659" i="2"/>
  <c r="S3659" i="2"/>
  <c r="X3655" i="2"/>
  <c r="V3651" i="2"/>
  <c r="Q3651" i="2"/>
  <c r="W3647" i="2"/>
  <c r="Q3647" i="2"/>
  <c r="U3643" i="2"/>
  <c r="S3631" i="2"/>
  <c r="W3623" i="2"/>
  <c r="X3619" i="2"/>
  <c r="S3619" i="2"/>
  <c r="S3615" i="2"/>
  <c r="W3607" i="2"/>
  <c r="Q3607" i="2"/>
  <c r="X3603" i="2"/>
  <c r="S3603" i="2"/>
  <c r="U3595" i="2"/>
  <c r="W3591" i="2"/>
  <c r="Q3591" i="2"/>
  <c r="X3587" i="2"/>
  <c r="V3583" i="2"/>
  <c r="U3579" i="2"/>
  <c r="T3575" i="2"/>
  <c r="R3571" i="2"/>
  <c r="U3563" i="2"/>
  <c r="T3559" i="2"/>
  <c r="V3551" i="2"/>
  <c r="U3547" i="2"/>
  <c r="R3539" i="2"/>
  <c r="V3535" i="2"/>
  <c r="T3527" i="2"/>
  <c r="R3523" i="2"/>
  <c r="U3515" i="2"/>
  <c r="T3511" i="2"/>
  <c r="V3503" i="2"/>
  <c r="U3499" i="2"/>
  <c r="R3491" i="2"/>
  <c r="V3487" i="2"/>
  <c r="U3475" i="2"/>
  <c r="R3447" i="2"/>
  <c r="R3423" i="2"/>
  <c r="U3411" i="2"/>
  <c r="R3407" i="2"/>
  <c r="W3399" i="2"/>
  <c r="S3363" i="2"/>
  <c r="X3331" i="2"/>
  <c r="Q3251" i="2"/>
  <c r="T3167" i="2"/>
  <c r="V3011" i="2"/>
  <c r="X2843" i="2"/>
  <c r="P3683" i="2"/>
  <c r="T3683" i="2"/>
  <c r="X3683" i="2"/>
  <c r="P3667" i="2"/>
  <c r="R3667" i="2"/>
  <c r="V3667" i="2"/>
  <c r="P3655" i="2"/>
  <c r="S3655" i="2"/>
  <c r="W3655" i="2"/>
  <c r="P3635" i="2"/>
  <c r="R3635" i="2"/>
  <c r="V3635" i="2"/>
  <c r="P3623" i="2"/>
  <c r="R3623" i="2"/>
  <c r="V3623" i="2"/>
  <c r="P3611" i="2"/>
  <c r="S3611" i="2"/>
  <c r="W3611" i="2"/>
  <c r="P3599" i="2"/>
  <c r="T3599" i="2"/>
  <c r="X3599" i="2"/>
  <c r="P3587" i="2"/>
  <c r="Q3587" i="2"/>
  <c r="U3587" i="2"/>
  <c r="T3587" i="2"/>
  <c r="P3567" i="2"/>
  <c r="T3567" i="2"/>
  <c r="X3567" i="2"/>
  <c r="S3567" i="2"/>
  <c r="W3567" i="2"/>
  <c r="P3555" i="2"/>
  <c r="Q3555" i="2"/>
  <c r="U3555" i="2"/>
  <c r="T3555" i="2"/>
  <c r="X3555" i="2"/>
  <c r="P3543" i="2"/>
  <c r="R3543" i="2"/>
  <c r="V3543" i="2"/>
  <c r="Q3543" i="2"/>
  <c r="U3543" i="2"/>
  <c r="P3531" i="2"/>
  <c r="S3531" i="2"/>
  <c r="W3531" i="2"/>
  <c r="R3531" i="2"/>
  <c r="V3531" i="2"/>
  <c r="P3519" i="2"/>
  <c r="T3519" i="2"/>
  <c r="X3519" i="2"/>
  <c r="S3519" i="2"/>
  <c r="W3519" i="2"/>
  <c r="P3507" i="2"/>
  <c r="Q3507" i="2"/>
  <c r="U3507" i="2"/>
  <c r="T3507" i="2"/>
  <c r="X3507" i="2"/>
  <c r="P3495" i="2"/>
  <c r="R3495" i="2"/>
  <c r="V3495" i="2"/>
  <c r="Q3495" i="2"/>
  <c r="U3495" i="2"/>
  <c r="P3483" i="2"/>
  <c r="S3483" i="2"/>
  <c r="W3483" i="2"/>
  <c r="R3483" i="2"/>
  <c r="V3483" i="2"/>
  <c r="Q3483" i="2"/>
  <c r="U3483" i="2"/>
  <c r="P3463" i="2"/>
  <c r="Q3463" i="2"/>
  <c r="U3463" i="2"/>
  <c r="T3463" i="2"/>
  <c r="X3463" i="2"/>
  <c r="S3463" i="2"/>
  <c r="W3463" i="2"/>
  <c r="P3451" i="2"/>
  <c r="T3451" i="2"/>
  <c r="X3451" i="2"/>
  <c r="S3451" i="2"/>
  <c r="W3451" i="2"/>
  <c r="R3451" i="2"/>
  <c r="V3451" i="2"/>
  <c r="P3439" i="2"/>
  <c r="T3439" i="2"/>
  <c r="X3439" i="2"/>
  <c r="S3439" i="2"/>
  <c r="W3439" i="2"/>
  <c r="R3439" i="2"/>
  <c r="V3439" i="2"/>
  <c r="P3427" i="2"/>
  <c r="S3427" i="2"/>
  <c r="W3427" i="2"/>
  <c r="R3427" i="2"/>
  <c r="V3427" i="2"/>
  <c r="Q3427" i="2"/>
  <c r="U3427" i="2"/>
  <c r="P3415" i="2"/>
  <c r="S3415" i="2"/>
  <c r="W3415" i="2"/>
  <c r="R3415" i="2"/>
  <c r="V3415" i="2"/>
  <c r="Q3415" i="2"/>
  <c r="U3415" i="2"/>
  <c r="P3403" i="2"/>
  <c r="Q3403" i="2"/>
  <c r="U3403" i="2"/>
  <c r="T3403" i="2"/>
  <c r="X3403" i="2"/>
  <c r="S3403" i="2"/>
  <c r="W3403" i="2"/>
  <c r="P3391" i="2"/>
  <c r="S3391" i="2"/>
  <c r="W3391" i="2"/>
  <c r="R3391" i="2"/>
  <c r="V3391" i="2"/>
  <c r="Q3391" i="2"/>
  <c r="U3391" i="2"/>
  <c r="P3379" i="2"/>
  <c r="S3379" i="2"/>
  <c r="Q3379" i="2"/>
  <c r="X3379" i="2"/>
  <c r="W3379" i="2"/>
  <c r="P3359" i="2"/>
  <c r="V3359" i="2"/>
  <c r="S3359" i="2"/>
  <c r="R3359" i="2"/>
  <c r="P3347" i="2"/>
  <c r="U3347" i="2"/>
  <c r="T3347" i="2"/>
  <c r="R3347" i="2"/>
  <c r="P3335" i="2"/>
  <c r="Q3335" i="2"/>
  <c r="X3335" i="2"/>
  <c r="V3335" i="2"/>
  <c r="U3335" i="2"/>
  <c r="P3323" i="2"/>
  <c r="U3323" i="2"/>
  <c r="T3323" i="2"/>
  <c r="R3323" i="2"/>
  <c r="P3311" i="2"/>
  <c r="S3311" i="2"/>
  <c r="X3311" i="2"/>
  <c r="V3311" i="2"/>
  <c r="P3303" i="2"/>
  <c r="T3303" i="2"/>
  <c r="P3295" i="2"/>
  <c r="X3295" i="2"/>
  <c r="R3295" i="2"/>
  <c r="P3291" i="2"/>
  <c r="U3291" i="2"/>
  <c r="Q3291" i="2"/>
  <c r="P3287" i="2"/>
  <c r="V3287" i="2"/>
  <c r="U3287" i="2"/>
  <c r="Q3211" i="2"/>
  <c r="U3211" i="2"/>
  <c r="S3203" i="2"/>
  <c r="W3203" i="2"/>
  <c r="R3203" i="2"/>
  <c r="Q3131" i="2"/>
  <c r="W3131" i="2"/>
  <c r="S3123" i="2"/>
  <c r="V3123" i="2"/>
  <c r="P3071" i="2"/>
  <c r="U3071" i="2"/>
  <c r="P2979" i="2"/>
  <c r="X2979" i="2"/>
  <c r="P2663" i="2"/>
  <c r="V2663" i="2"/>
  <c r="P2643" i="2"/>
  <c r="V2643" i="2"/>
  <c r="R2595" i="2"/>
  <c r="V2595" i="2"/>
  <c r="R2571" i="2"/>
  <c r="T2571" i="2"/>
  <c r="R2459" i="2"/>
  <c r="V2459" i="2"/>
  <c r="T2295" i="2"/>
  <c r="U2295" i="2"/>
  <c r="S2099" i="2"/>
  <c r="U2099" i="2"/>
  <c r="S2040" i="2"/>
  <c r="W2040" i="2"/>
  <c r="W3671" i="2"/>
  <c r="R3671" i="2"/>
  <c r="U3667" i="2"/>
  <c r="T3659" i="2"/>
  <c r="X3647" i="2"/>
  <c r="V3643" i="2"/>
  <c r="Q3643" i="2"/>
  <c r="X3623" i="2"/>
  <c r="S3623" i="2"/>
  <c r="X3607" i="2"/>
  <c r="S3607" i="2"/>
  <c r="U3599" i="2"/>
  <c r="V3595" i="2"/>
  <c r="Q3595" i="2"/>
  <c r="X3591" i="2"/>
  <c r="S3587" i="2"/>
  <c r="X3579" i="2"/>
  <c r="W3575" i="2"/>
  <c r="Q3567" i="2"/>
  <c r="W3559" i="2"/>
  <c r="S3555" i="2"/>
  <c r="Q3551" i="2"/>
  <c r="W3543" i="2"/>
  <c r="S3539" i="2"/>
  <c r="X3531" i="2"/>
  <c r="W3527" i="2"/>
  <c r="Q3519" i="2"/>
  <c r="W3511" i="2"/>
  <c r="S3507" i="2"/>
  <c r="X3499" i="2"/>
  <c r="W3495" i="2"/>
  <c r="Q3487" i="2"/>
  <c r="X3483" i="2"/>
  <c r="S3467" i="2"/>
  <c r="V3463" i="2"/>
  <c r="S3443" i="2"/>
  <c r="Q3439" i="2"/>
  <c r="X3427" i="2"/>
  <c r="V3423" i="2"/>
  <c r="S3383" i="2"/>
  <c r="W3359" i="2"/>
  <c r="T3351" i="2"/>
  <c r="X3315" i="2"/>
  <c r="V3283" i="2"/>
  <c r="R3199" i="2"/>
  <c r="W3115" i="2"/>
  <c r="X2963" i="2"/>
  <c r="V1942" i="2"/>
  <c r="P3695" i="2"/>
  <c r="T3695" i="2"/>
  <c r="X3695" i="2"/>
  <c r="P3687" i="2"/>
  <c r="S3687" i="2"/>
  <c r="W3687" i="2"/>
  <c r="P3675" i="2"/>
  <c r="S3675" i="2"/>
  <c r="W3675" i="2"/>
  <c r="P3663" i="2"/>
  <c r="T3663" i="2"/>
  <c r="X3663" i="2"/>
  <c r="P3647" i="2"/>
  <c r="R3647" i="2"/>
  <c r="V3647" i="2"/>
  <c r="P3639" i="2"/>
  <c r="Q3639" i="2"/>
  <c r="U3639" i="2"/>
  <c r="P3627" i="2"/>
  <c r="S3627" i="2"/>
  <c r="W3627" i="2"/>
  <c r="P3619" i="2"/>
  <c r="Q3619" i="2"/>
  <c r="U3619" i="2"/>
  <c r="P3603" i="2"/>
  <c r="Q3603" i="2"/>
  <c r="U3603" i="2"/>
  <c r="P3591" i="2"/>
  <c r="R3591" i="2"/>
  <c r="V3591" i="2"/>
  <c r="P3583" i="2"/>
  <c r="T3583" i="2"/>
  <c r="X3583" i="2"/>
  <c r="S3583" i="2"/>
  <c r="W3583" i="2"/>
  <c r="P3571" i="2"/>
  <c r="Q3571" i="2"/>
  <c r="U3571" i="2"/>
  <c r="X3571" i="2"/>
  <c r="T3571" i="2"/>
  <c r="P3563" i="2"/>
  <c r="S3563" i="2"/>
  <c r="W3563" i="2"/>
  <c r="R3563" i="2"/>
  <c r="V3563" i="2"/>
  <c r="P3547" i="2"/>
  <c r="S3547" i="2"/>
  <c r="W3547" i="2"/>
  <c r="R3547" i="2"/>
  <c r="V3547" i="2"/>
  <c r="P3535" i="2"/>
  <c r="T3535" i="2"/>
  <c r="X3535" i="2"/>
  <c r="S3535" i="2"/>
  <c r="W3535" i="2"/>
  <c r="P3523" i="2"/>
  <c r="Q3523" i="2"/>
  <c r="U3523" i="2"/>
  <c r="T3523" i="2"/>
  <c r="X3523" i="2"/>
  <c r="P3515" i="2"/>
  <c r="S3515" i="2"/>
  <c r="W3515" i="2"/>
  <c r="R3515" i="2"/>
  <c r="V3515" i="2"/>
  <c r="P3503" i="2"/>
  <c r="T3503" i="2"/>
  <c r="X3503" i="2"/>
  <c r="S3503" i="2"/>
  <c r="W3503" i="2"/>
  <c r="P3491" i="2"/>
  <c r="Q3491" i="2"/>
  <c r="U3491" i="2"/>
  <c r="T3491" i="2"/>
  <c r="X3491" i="2"/>
  <c r="P3479" i="2"/>
  <c r="R3479" i="2"/>
  <c r="V3479" i="2"/>
  <c r="Q3479" i="2"/>
  <c r="U3479" i="2"/>
  <c r="T3479" i="2"/>
  <c r="X3479" i="2"/>
  <c r="P3471" i="2"/>
  <c r="S3471" i="2"/>
  <c r="W3471" i="2"/>
  <c r="R3471" i="2"/>
  <c r="V3471" i="2"/>
  <c r="Q3471" i="2"/>
  <c r="U3471" i="2"/>
  <c r="P3459" i="2"/>
  <c r="Q3459" i="2"/>
  <c r="U3459" i="2"/>
  <c r="T3459" i="2"/>
  <c r="X3459" i="2"/>
  <c r="S3459" i="2"/>
  <c r="W3459" i="2"/>
  <c r="P3447" i="2"/>
  <c r="Q3447" i="2"/>
  <c r="U3447" i="2"/>
  <c r="T3447" i="2"/>
  <c r="X3447" i="2"/>
  <c r="S3447" i="2"/>
  <c r="W3447" i="2"/>
  <c r="P3431" i="2"/>
  <c r="S3431" i="2"/>
  <c r="W3431" i="2"/>
  <c r="R3431" i="2"/>
  <c r="V3431" i="2"/>
  <c r="Q3431" i="2"/>
  <c r="U3431" i="2"/>
  <c r="P3419" i="2"/>
  <c r="R3419" i="2"/>
  <c r="V3419" i="2"/>
  <c r="Q3419" i="2"/>
  <c r="U3419" i="2"/>
  <c r="T3419" i="2"/>
  <c r="X3419" i="2"/>
  <c r="P3407" i="2"/>
  <c r="Q3407" i="2"/>
  <c r="U3407" i="2"/>
  <c r="T3407" i="2"/>
  <c r="X3407" i="2"/>
  <c r="S3407" i="2"/>
  <c r="W3407" i="2"/>
  <c r="P3395" i="2"/>
  <c r="R3395" i="2"/>
  <c r="V3395" i="2"/>
  <c r="Q3395" i="2"/>
  <c r="U3395" i="2"/>
  <c r="T3395" i="2"/>
  <c r="X3395" i="2"/>
  <c r="P3387" i="2"/>
  <c r="S3387" i="2"/>
  <c r="X3387" i="2"/>
  <c r="R3387" i="2"/>
  <c r="W3387" i="2"/>
  <c r="V3387" i="2"/>
  <c r="P3375" i="2"/>
  <c r="S3375" i="2"/>
  <c r="X3375" i="2"/>
  <c r="V3375" i="2"/>
  <c r="P3367" i="2"/>
  <c r="Q3367" i="2"/>
  <c r="X3367" i="2"/>
  <c r="V3367" i="2"/>
  <c r="U3367" i="2"/>
  <c r="P3355" i="2"/>
  <c r="U3355" i="2"/>
  <c r="T3355" i="2"/>
  <c r="R3355" i="2"/>
  <c r="P3343" i="2"/>
  <c r="T3343" i="2"/>
  <c r="Q3343" i="2"/>
  <c r="W3343" i="2"/>
  <c r="P3327" i="2"/>
  <c r="U3327" i="2"/>
  <c r="R3327" i="2"/>
  <c r="Q3327" i="2"/>
  <c r="X3327" i="2"/>
  <c r="P3319" i="2"/>
  <c r="T3319" i="2"/>
  <c r="Q3319" i="2"/>
  <c r="W3319" i="2"/>
  <c r="P3307" i="2"/>
  <c r="R3307" i="2"/>
  <c r="P3299" i="2"/>
  <c r="Q3299" i="2"/>
  <c r="V3299" i="2"/>
  <c r="P3263" i="2"/>
  <c r="W3263" i="2"/>
  <c r="U3263" i="2"/>
  <c r="P3255" i="2"/>
  <c r="X3255" i="2"/>
  <c r="W3255" i="2"/>
  <c r="P3247" i="2"/>
  <c r="U3247" i="2"/>
  <c r="P3243" i="2"/>
  <c r="R3243" i="2"/>
  <c r="R3239" i="2"/>
  <c r="V3239" i="2"/>
  <c r="U3219" i="2"/>
  <c r="V3219" i="2"/>
  <c r="T3195" i="2"/>
  <c r="U3195" i="2"/>
  <c r="S3191" i="2"/>
  <c r="V3191" i="2"/>
  <c r="U3187" i="2"/>
  <c r="R3187" i="2"/>
  <c r="U3179" i="2"/>
  <c r="V3179" i="2"/>
  <c r="Q3179" i="2"/>
  <c r="R3159" i="2"/>
  <c r="V3159" i="2"/>
  <c r="T3155" i="2"/>
  <c r="X3155" i="2"/>
  <c r="P3091" i="2"/>
  <c r="R3091" i="2"/>
  <c r="P2895" i="2"/>
  <c r="U2895" i="2"/>
  <c r="P2891" i="2"/>
  <c r="Q2891" i="2"/>
  <c r="R2559" i="2"/>
  <c r="X2559" i="2"/>
  <c r="V2439" i="2"/>
  <c r="R2439" i="2"/>
  <c r="R2187" i="2"/>
  <c r="V2187" i="2"/>
  <c r="T2139" i="2"/>
  <c r="X2139" i="2"/>
  <c r="U3695" i="2"/>
  <c r="T3691" i="2"/>
  <c r="T3687" i="2"/>
  <c r="W3683" i="2"/>
  <c r="R3683" i="2"/>
  <c r="X3679" i="2"/>
  <c r="S3679" i="2"/>
  <c r="V3675" i="2"/>
  <c r="Q3675" i="2"/>
  <c r="T3655" i="2"/>
  <c r="W3651" i="2"/>
  <c r="R3651" i="2"/>
  <c r="W3639" i="2"/>
  <c r="R3639" i="2"/>
  <c r="U3635" i="2"/>
  <c r="U3631" i="2"/>
  <c r="V3627" i="2"/>
  <c r="Q3627" i="2"/>
  <c r="U3615" i="2"/>
  <c r="V3611" i="2"/>
  <c r="Q3611" i="2"/>
  <c r="V3695" i="2"/>
  <c r="Q3695" i="2"/>
  <c r="V3691" i="2"/>
  <c r="U3687" i="2"/>
  <c r="S3683" i="2"/>
  <c r="T3679" i="2"/>
  <c r="X3675" i="2"/>
  <c r="R3675" i="2"/>
  <c r="X3671" i="2"/>
  <c r="S3671" i="2"/>
  <c r="W3667" i="2"/>
  <c r="Q3667" i="2"/>
  <c r="V3663" i="2"/>
  <c r="Q3663" i="2"/>
  <c r="V3659" i="2"/>
  <c r="U3655" i="2"/>
  <c r="S3651" i="2"/>
  <c r="T3647" i="2"/>
  <c r="X3643" i="2"/>
  <c r="R3643" i="2"/>
  <c r="X3639" i="2"/>
  <c r="S3639" i="2"/>
  <c r="W3635" i="2"/>
  <c r="Q3635" i="2"/>
  <c r="V3631" i="2"/>
  <c r="Q3631" i="2"/>
  <c r="X3627" i="2"/>
  <c r="R3627" i="2"/>
  <c r="T3623" i="2"/>
  <c r="V3619" i="2"/>
  <c r="V3615" i="2"/>
  <c r="Q3615" i="2"/>
  <c r="X3611" i="2"/>
  <c r="R3611" i="2"/>
  <c r="T3607" i="2"/>
  <c r="V3603" i="2"/>
  <c r="V3599" i="2"/>
  <c r="Q3599" i="2"/>
  <c r="X3595" i="2"/>
  <c r="R3595" i="2"/>
  <c r="T3591" i="2"/>
  <c r="V3587" i="2"/>
  <c r="R3583" i="2"/>
  <c r="Q3579" i="2"/>
  <c r="X3575" i="2"/>
  <c r="V3571" i="2"/>
  <c r="R3567" i="2"/>
  <c r="Q3563" i="2"/>
  <c r="X3559" i="2"/>
  <c r="V3555" i="2"/>
  <c r="R3551" i="2"/>
  <c r="Q3547" i="2"/>
  <c r="X3543" i="2"/>
  <c r="V3539" i="2"/>
  <c r="R3535" i="2"/>
  <c r="Q3531" i="2"/>
  <c r="X3527" i="2"/>
  <c r="V3523" i="2"/>
  <c r="R3519" i="2"/>
  <c r="Q3515" i="2"/>
  <c r="X3511" i="2"/>
  <c r="V3507" i="2"/>
  <c r="R3503" i="2"/>
  <c r="Q3499" i="2"/>
  <c r="X3495" i="2"/>
  <c r="V3491" i="2"/>
  <c r="R3487" i="2"/>
  <c r="T3471" i="2"/>
  <c r="W3467" i="2"/>
  <c r="R3459" i="2"/>
  <c r="T3455" i="2"/>
  <c r="W3443" i="2"/>
  <c r="U3439" i="2"/>
  <c r="R3435" i="2"/>
  <c r="T3431" i="2"/>
  <c r="W3419" i="2"/>
  <c r="T3415" i="2"/>
  <c r="R3403" i="2"/>
  <c r="W3395" i="2"/>
  <c r="T3391" i="2"/>
  <c r="X3383" i="2"/>
  <c r="X3347" i="2"/>
  <c r="U3343" i="2"/>
  <c r="V3339" i="2"/>
  <c r="T3311" i="2"/>
  <c r="R3299" i="2"/>
  <c r="V3151" i="2"/>
  <c r="X3095" i="2"/>
  <c r="T2623" i="2"/>
  <c r="X3251" i="2"/>
  <c r="V3231" i="2"/>
  <c r="R3223" i="2"/>
  <c r="W3199" i="2"/>
  <c r="R3179" i="2"/>
  <c r="U3175" i="2"/>
  <c r="W3163" i="2"/>
  <c r="W3151" i="2"/>
  <c r="X3139" i="2"/>
  <c r="T3127" i="2"/>
  <c r="V3115" i="2"/>
  <c r="S3103" i="2"/>
  <c r="S3055" i="2"/>
  <c r="X3039" i="2"/>
  <c r="U2999" i="2"/>
  <c r="W2975" i="2"/>
  <c r="T2871" i="2"/>
  <c r="V2819" i="2"/>
  <c r="V2747" i="2"/>
  <c r="R2683" i="2"/>
  <c r="X2615" i="2"/>
  <c r="V2487" i="2"/>
  <c r="W2395" i="2"/>
  <c r="X2255" i="2"/>
  <c r="U3079" i="2"/>
  <c r="U3051" i="2"/>
  <c r="X3027" i="2"/>
  <c r="W2919" i="2"/>
  <c r="Q2867" i="2"/>
  <c r="T2799" i="2"/>
  <c r="X2735" i="2"/>
  <c r="U3387" i="2"/>
  <c r="Q3387" i="2"/>
  <c r="V3383" i="2"/>
  <c r="R3383" i="2"/>
  <c r="U3379" i="2"/>
  <c r="W3375" i="2"/>
  <c r="R3375" i="2"/>
  <c r="T3371" i="2"/>
  <c r="T3367" i="2"/>
  <c r="U3363" i="2"/>
  <c r="U3359" i="2"/>
  <c r="V3355" i="2"/>
  <c r="Q3355" i="2"/>
  <c r="W3351" i="2"/>
  <c r="R3351" i="2"/>
  <c r="V3347" i="2"/>
  <c r="Q3347" i="2"/>
  <c r="X3343" i="2"/>
  <c r="S3343" i="2"/>
  <c r="T3339" i="2"/>
  <c r="T3335" i="2"/>
  <c r="T3331" i="2"/>
  <c r="T3327" i="2"/>
  <c r="V3323" i="2"/>
  <c r="Q3323" i="2"/>
  <c r="X3319" i="2"/>
  <c r="S3319" i="2"/>
  <c r="V3315" i="2"/>
  <c r="Q3315" i="2"/>
  <c r="W3311" i="2"/>
  <c r="R3311" i="2"/>
  <c r="S3307" i="2"/>
  <c r="X3303" i="2"/>
  <c r="X3299" i="2"/>
  <c r="W3295" i="2"/>
  <c r="W3291" i="2"/>
  <c r="W3283" i="2"/>
  <c r="U3279" i="2"/>
  <c r="S3275" i="2"/>
  <c r="S3271" i="2"/>
  <c r="R3263" i="2"/>
  <c r="R3255" i="2"/>
  <c r="W3243" i="2"/>
  <c r="W3235" i="2"/>
  <c r="Q3231" i="2"/>
  <c r="X3223" i="2"/>
  <c r="S3215" i="2"/>
  <c r="T3203" i="2"/>
  <c r="V3199" i="2"/>
  <c r="R3191" i="2"/>
  <c r="T3183" i="2"/>
  <c r="Q3151" i="2"/>
  <c r="R3139" i="2"/>
  <c r="S3131" i="2"/>
  <c r="R3123" i="2"/>
  <c r="Q3111" i="2"/>
  <c r="Q3099" i="2"/>
  <c r="R3059" i="2"/>
  <c r="Q3043" i="2"/>
  <c r="R3027" i="2"/>
  <c r="W2943" i="2"/>
  <c r="S2919" i="2"/>
  <c r="S2887" i="2"/>
  <c r="Q2855" i="2"/>
  <c r="R2811" i="2"/>
  <c r="X2707" i="2"/>
  <c r="T2655" i="2"/>
  <c r="T2603" i="2"/>
  <c r="V2491" i="2"/>
  <c r="V2443" i="2"/>
  <c r="U2431" i="2"/>
  <c r="V2123" i="2"/>
  <c r="Q2967" i="2"/>
  <c r="R2939" i="2"/>
  <c r="S2903" i="2"/>
  <c r="R2875" i="2"/>
  <c r="V3379" i="2"/>
  <c r="R3379" i="2"/>
  <c r="U3375" i="2"/>
  <c r="Q3375" i="2"/>
  <c r="U3371" i="2"/>
  <c r="Q3371" i="2"/>
  <c r="W3367" i="2"/>
  <c r="S3367" i="2"/>
  <c r="V3363" i="2"/>
  <c r="R3363" i="2"/>
  <c r="X3359" i="2"/>
  <c r="T3359" i="2"/>
  <c r="W3355" i="2"/>
  <c r="S3355" i="2"/>
  <c r="U3351" i="2"/>
  <c r="Q3351" i="2"/>
  <c r="W3347" i="2"/>
  <c r="S3347" i="2"/>
  <c r="V3343" i="2"/>
  <c r="R3343" i="2"/>
  <c r="U3339" i="2"/>
  <c r="Q3339" i="2"/>
  <c r="W3335" i="2"/>
  <c r="S3335" i="2"/>
  <c r="U3331" i="2"/>
  <c r="Q3331" i="2"/>
  <c r="W3327" i="2"/>
  <c r="S3327" i="2"/>
  <c r="W3323" i="2"/>
  <c r="S3323" i="2"/>
  <c r="V3319" i="2"/>
  <c r="R3319" i="2"/>
  <c r="W3315" i="2"/>
  <c r="S3315" i="2"/>
  <c r="U3311" i="2"/>
  <c r="Q3311" i="2"/>
  <c r="U3307" i="2"/>
  <c r="S3303" i="2"/>
  <c r="T3299" i="2"/>
  <c r="S3295" i="2"/>
  <c r="X3291" i="2"/>
  <c r="R3287" i="2"/>
  <c r="R3283" i="2"/>
  <c r="T3279" i="2"/>
  <c r="U3275" i="2"/>
  <c r="X3271" i="2"/>
  <c r="V3267" i="2"/>
  <c r="Q3263" i="2"/>
  <c r="S3255" i="2"/>
  <c r="R3251" i="2"/>
  <c r="X3247" i="2"/>
  <c r="U3243" i="2"/>
  <c r="T3239" i="2"/>
  <c r="W3231" i="2"/>
  <c r="W3227" i="2"/>
  <c r="T3223" i="2"/>
  <c r="U3215" i="2"/>
  <c r="V3207" i="2"/>
  <c r="W3195" i="2"/>
  <c r="S3183" i="2"/>
  <c r="R3171" i="2"/>
  <c r="T3163" i="2"/>
  <c r="W3155" i="2"/>
  <c r="U3147" i="2"/>
  <c r="T3139" i="2"/>
  <c r="T3135" i="2"/>
  <c r="S3127" i="2"/>
  <c r="U3119" i="2"/>
  <c r="V3111" i="2"/>
  <c r="W3103" i="2"/>
  <c r="V3075" i="2"/>
  <c r="Q3059" i="2"/>
  <c r="W3047" i="2"/>
  <c r="U3035" i="2"/>
  <c r="R3015" i="2"/>
  <c r="V2991" i="2"/>
  <c r="Q2951" i="2"/>
  <c r="T2931" i="2"/>
  <c r="T2899" i="2"/>
  <c r="W2879" i="2"/>
  <c r="U2855" i="2"/>
  <c r="X2831" i="2"/>
  <c r="X2791" i="2"/>
  <c r="R2755" i="2"/>
  <c r="R2711" i="2"/>
  <c r="R2679" i="2"/>
  <c r="T2635" i="2"/>
  <c r="V2599" i="2"/>
  <c r="X2507" i="2"/>
  <c r="U2467" i="2"/>
  <c r="U2319" i="2"/>
  <c r="V2267" i="2"/>
  <c r="Q2207" i="2"/>
  <c r="Q2151" i="2"/>
  <c r="U2083" i="2"/>
  <c r="T3295" i="2"/>
  <c r="S3291" i="2"/>
  <c r="W3287" i="2"/>
  <c r="Q3287" i="2"/>
  <c r="T3283" i="2"/>
  <c r="V3279" i="2"/>
  <c r="R3275" i="2"/>
  <c r="U3271" i="2"/>
  <c r="X3267" i="2"/>
  <c r="Q3267" i="2"/>
  <c r="V3263" i="2"/>
  <c r="W3259" i="2"/>
  <c r="T3255" i="2"/>
  <c r="V3251" i="2"/>
  <c r="T3247" i="2"/>
  <c r="S3243" i="2"/>
  <c r="U3239" i="2"/>
  <c r="R3235" i="2"/>
  <c r="R3231" i="2"/>
  <c r="U3227" i="2"/>
  <c r="W3223" i="2"/>
  <c r="R3219" i="2"/>
  <c r="W3211" i="2"/>
  <c r="U3207" i="2"/>
  <c r="X3195" i="2"/>
  <c r="U3191" i="2"/>
  <c r="T3187" i="2"/>
  <c r="R3183" i="2"/>
  <c r="S3171" i="2"/>
  <c r="Q3167" i="2"/>
  <c r="T3159" i="2"/>
  <c r="Q3155" i="2"/>
  <c r="W3147" i="2"/>
  <c r="T3143" i="2"/>
  <c r="U3131" i="2"/>
  <c r="Q3119" i="2"/>
  <c r="W3111" i="2"/>
  <c r="U3107" i="2"/>
  <c r="T3099" i="2"/>
  <c r="W3091" i="2"/>
  <c r="R3079" i="2"/>
  <c r="Q3067" i="2"/>
  <c r="X3051" i="2"/>
  <c r="R3043" i="2"/>
  <c r="X3035" i="2"/>
  <c r="X3019" i="2"/>
  <c r="Q3003" i="2"/>
  <c r="W2987" i="2"/>
  <c r="Q2955" i="2"/>
  <c r="Q2915" i="2"/>
  <c r="R2891" i="2"/>
  <c r="Q2879" i="2"/>
  <c r="X2863" i="2"/>
  <c r="R2843" i="2"/>
  <c r="R2815" i="2"/>
  <c r="X2779" i="2"/>
  <c r="T2755" i="2"/>
  <c r="T2731" i="2"/>
  <c r="V2699" i="2"/>
  <c r="V2667" i="2"/>
  <c r="X2639" i="2"/>
  <c r="V2607" i="2"/>
  <c r="V2587" i="2"/>
  <c r="U2564" i="2"/>
  <c r="T2511" i="2"/>
  <c r="R2483" i="2"/>
  <c r="X2451" i="2"/>
  <c r="X2403" i="2"/>
  <c r="V2367" i="2"/>
  <c r="V2251" i="2"/>
  <c r="W2179" i="2"/>
  <c r="T3219" i="2"/>
  <c r="T3215" i="2"/>
  <c r="R3211" i="2"/>
  <c r="T3207" i="2"/>
  <c r="Q3199" i="2"/>
  <c r="Q3195" i="2"/>
  <c r="X3183" i="2"/>
  <c r="X3179" i="2"/>
  <c r="U3171" i="2"/>
  <c r="V3167" i="2"/>
  <c r="V3163" i="2"/>
  <c r="Q3159" i="2"/>
  <c r="S3155" i="2"/>
  <c r="U3151" i="2"/>
  <c r="S3147" i="2"/>
  <c r="S3143" i="2"/>
  <c r="Q3139" i="2"/>
  <c r="S3135" i="2"/>
  <c r="X3127" i="2"/>
  <c r="W3123" i="2"/>
  <c r="T3119" i="2"/>
  <c r="R3115" i="2"/>
  <c r="U3111" i="2"/>
  <c r="S3107" i="2"/>
  <c r="X3099" i="2"/>
  <c r="W3095" i="2"/>
  <c r="R3083" i="2"/>
  <c r="X3075" i="2"/>
  <c r="W3067" i="2"/>
  <c r="X3055" i="2"/>
  <c r="S3031" i="2"/>
  <c r="V3019" i="2"/>
  <c r="R3011" i="2"/>
  <c r="W2991" i="2"/>
  <c r="U2983" i="2"/>
  <c r="V2971" i="2"/>
  <c r="R2955" i="2"/>
  <c r="Q2943" i="2"/>
  <c r="W2923" i="2"/>
  <c r="V2907" i="2"/>
  <c r="T2895" i="2"/>
  <c r="U2883" i="2"/>
  <c r="U2871" i="2"/>
  <c r="R2859" i="2"/>
  <c r="V2843" i="2"/>
  <c r="X2827" i="2"/>
  <c r="X2803" i="2"/>
  <c r="V2779" i="2"/>
  <c r="R2767" i="2"/>
  <c r="X2743" i="2"/>
  <c r="R2715" i="2"/>
  <c r="R2695" i="2"/>
  <c r="R2675" i="2"/>
  <c r="V2651" i="2"/>
  <c r="V2627" i="2"/>
  <c r="T2607" i="2"/>
  <c r="X2591" i="2"/>
  <c r="X2531" i="2"/>
  <c r="R2503" i="2"/>
  <c r="R2479" i="2"/>
  <c r="U2455" i="2"/>
  <c r="X2339" i="2"/>
  <c r="V2303" i="2"/>
  <c r="U3450" i="2"/>
  <c r="U3418" i="2"/>
  <c r="T3103" i="2"/>
  <c r="R3099" i="2"/>
  <c r="R3095" i="2"/>
  <c r="T3087" i="2"/>
  <c r="T3079" i="2"/>
  <c r="U3063" i="2"/>
  <c r="W3055" i="2"/>
  <c r="W3031" i="2"/>
  <c r="X3015" i="2"/>
  <c r="R3007" i="2"/>
  <c r="V2995" i="2"/>
  <c r="U2987" i="2"/>
  <c r="X2975" i="2"/>
  <c r="R2971" i="2"/>
  <c r="S2959" i="2"/>
  <c r="T2947" i="2"/>
  <c r="V2935" i="2"/>
  <c r="X2927" i="2"/>
  <c r="W2915" i="2"/>
  <c r="P3694" i="2"/>
  <c r="R3694" i="2"/>
  <c r="V3694" i="2"/>
  <c r="P3678" i="2"/>
  <c r="R3678" i="2"/>
  <c r="V3678" i="2"/>
  <c r="P3658" i="2"/>
  <c r="R3658" i="2"/>
  <c r="V3658" i="2"/>
  <c r="P3646" i="2"/>
  <c r="R3646" i="2"/>
  <c r="V3646" i="2"/>
  <c r="P3630" i="2"/>
  <c r="R3630" i="2"/>
  <c r="V3630" i="2"/>
  <c r="P3614" i="2"/>
  <c r="R3614" i="2"/>
  <c r="V3614" i="2"/>
  <c r="P3594" i="2"/>
  <c r="T3594" i="2"/>
  <c r="X3594" i="2"/>
  <c r="P3582" i="2"/>
  <c r="R3582" i="2"/>
  <c r="V3582" i="2"/>
  <c r="P3562" i="2"/>
  <c r="T3562" i="2"/>
  <c r="X3562" i="2"/>
  <c r="P3546" i="2"/>
  <c r="T3546" i="2"/>
  <c r="X3546" i="2"/>
  <c r="P3530" i="2"/>
  <c r="T3530" i="2"/>
  <c r="X3530" i="2"/>
  <c r="S3530" i="2"/>
  <c r="W3530" i="2"/>
  <c r="P3514" i="2"/>
  <c r="T3514" i="2"/>
  <c r="X3514" i="2"/>
  <c r="S3514" i="2"/>
  <c r="W3514" i="2"/>
  <c r="P3498" i="2"/>
  <c r="T3498" i="2"/>
  <c r="X3498" i="2"/>
  <c r="S3498" i="2"/>
  <c r="W3498" i="2"/>
  <c r="P3474" i="2"/>
  <c r="T3474" i="2"/>
  <c r="X3474" i="2"/>
  <c r="S3474" i="2"/>
  <c r="W3474" i="2"/>
  <c r="P3458" i="2"/>
  <c r="R3458" i="2"/>
  <c r="V3458" i="2"/>
  <c r="Q3458" i="2"/>
  <c r="U3458" i="2"/>
  <c r="P3442" i="2"/>
  <c r="T3442" i="2"/>
  <c r="X3442" i="2"/>
  <c r="S3442" i="2"/>
  <c r="W3442" i="2"/>
  <c r="P3426" i="2"/>
  <c r="R3426" i="2"/>
  <c r="V3426" i="2"/>
  <c r="Q3426" i="2"/>
  <c r="U3426" i="2"/>
  <c r="P3414" i="2"/>
  <c r="T3414" i="2"/>
  <c r="X3414" i="2"/>
  <c r="S3414" i="2"/>
  <c r="W3414" i="2"/>
  <c r="R3414" i="2"/>
  <c r="V3414" i="2"/>
  <c r="R3398" i="2"/>
  <c r="W3398" i="2"/>
  <c r="Q3398" i="2"/>
  <c r="V3398" i="2"/>
  <c r="U3398" i="2"/>
  <c r="X3382" i="2"/>
  <c r="W3382" i="2"/>
  <c r="T3382" i="2"/>
  <c r="V3362" i="2"/>
  <c r="S3362" i="2"/>
  <c r="R3362" i="2"/>
  <c r="Q3338" i="2"/>
  <c r="X3338" i="2"/>
  <c r="U3338" i="2"/>
  <c r="R3322" i="2"/>
  <c r="Q3322" i="2"/>
  <c r="V3322" i="2"/>
  <c r="X3306" i="2"/>
  <c r="W3306" i="2"/>
  <c r="T3306" i="2"/>
  <c r="V3278" i="2"/>
  <c r="S3278" i="2"/>
  <c r="R3278" i="2"/>
  <c r="U3242" i="2"/>
  <c r="Q3242" i="2"/>
  <c r="X3218" i="2"/>
  <c r="T3218" i="2"/>
  <c r="V3206" i="2"/>
  <c r="R3206" i="2"/>
  <c r="X3102" i="2"/>
  <c r="T3102" i="2"/>
  <c r="U3090" i="2"/>
  <c r="Q3090" i="2"/>
  <c r="V3078" i="2"/>
  <c r="R3078" i="2"/>
  <c r="W3066" i="2"/>
  <c r="S3066" i="2"/>
  <c r="X3058" i="2"/>
  <c r="T3058" i="2"/>
  <c r="X3050" i="2"/>
  <c r="T3050" i="2"/>
  <c r="X2230" i="2"/>
  <c r="T2230" i="2"/>
  <c r="P3686" i="2"/>
  <c r="R3686" i="2"/>
  <c r="V3686" i="2"/>
  <c r="P3670" i="2"/>
  <c r="R3670" i="2"/>
  <c r="V3670" i="2"/>
  <c r="P3654" i="2"/>
  <c r="R3654" i="2"/>
  <c r="V3654" i="2"/>
  <c r="P3638" i="2"/>
  <c r="R3638" i="2"/>
  <c r="V3638" i="2"/>
  <c r="P3618" i="2"/>
  <c r="T3618" i="2"/>
  <c r="X3618" i="2"/>
  <c r="P3602" i="2"/>
  <c r="T3602" i="2"/>
  <c r="X3602" i="2"/>
  <c r="P3590" i="2"/>
  <c r="R3590" i="2"/>
  <c r="V3590" i="2"/>
  <c r="P3574" i="2"/>
  <c r="R3574" i="2"/>
  <c r="V3574" i="2"/>
  <c r="P3558" i="2"/>
  <c r="R3558" i="2"/>
  <c r="V3558" i="2"/>
  <c r="P3542" i="2"/>
  <c r="R3542" i="2"/>
  <c r="V3542" i="2"/>
  <c r="P3522" i="2"/>
  <c r="T3522" i="2"/>
  <c r="X3522" i="2"/>
  <c r="S3522" i="2"/>
  <c r="W3522" i="2"/>
  <c r="P3506" i="2"/>
  <c r="T3506" i="2"/>
  <c r="X3506" i="2"/>
  <c r="S3506" i="2"/>
  <c r="W3506" i="2"/>
  <c r="P3490" i="2"/>
  <c r="T3490" i="2"/>
  <c r="X3490" i="2"/>
  <c r="S3490" i="2"/>
  <c r="W3490" i="2"/>
  <c r="P3478" i="2"/>
  <c r="R3478" i="2"/>
  <c r="V3478" i="2"/>
  <c r="Q3478" i="2"/>
  <c r="U3478" i="2"/>
  <c r="P3462" i="2"/>
  <c r="R3462" i="2"/>
  <c r="V3462" i="2"/>
  <c r="Q3462" i="2"/>
  <c r="U3462" i="2"/>
  <c r="P3446" i="2"/>
  <c r="T3446" i="2"/>
  <c r="X3446" i="2"/>
  <c r="S3446" i="2"/>
  <c r="W3446" i="2"/>
  <c r="P3430" i="2"/>
  <c r="R3430" i="2"/>
  <c r="V3430" i="2"/>
  <c r="Q3430" i="2"/>
  <c r="U3430" i="2"/>
  <c r="P3422" i="2"/>
  <c r="S3422" i="2"/>
  <c r="W3422" i="2"/>
  <c r="R3422" i="2"/>
  <c r="V3422" i="2"/>
  <c r="P3406" i="2"/>
  <c r="Q3406" i="2"/>
  <c r="U3406" i="2"/>
  <c r="T3406" i="2"/>
  <c r="X3406" i="2"/>
  <c r="S3406" i="2"/>
  <c r="W3406" i="2"/>
  <c r="V3390" i="2"/>
  <c r="S3390" i="2"/>
  <c r="R3390" i="2"/>
  <c r="V3374" i="2"/>
  <c r="S3374" i="2"/>
  <c r="R3374" i="2"/>
  <c r="Q3358" i="2"/>
  <c r="X3358" i="2"/>
  <c r="U3358" i="2"/>
  <c r="X3346" i="2"/>
  <c r="W3346" i="2"/>
  <c r="T3346" i="2"/>
  <c r="V3326" i="2"/>
  <c r="S3326" i="2"/>
  <c r="R3326" i="2"/>
  <c r="V3310" i="2"/>
  <c r="S3310" i="2"/>
  <c r="R3310" i="2"/>
  <c r="U3294" i="2"/>
  <c r="T3294" i="2"/>
  <c r="Q3294" i="2"/>
  <c r="X3286" i="2"/>
  <c r="W3286" i="2"/>
  <c r="T3286" i="2"/>
  <c r="R3270" i="2"/>
  <c r="Q3270" i="2"/>
  <c r="V3270" i="2"/>
  <c r="T3262" i="2"/>
  <c r="S3262" i="2"/>
  <c r="X3262" i="2"/>
  <c r="X3254" i="2"/>
  <c r="T3254" i="2"/>
  <c r="U3174" i="2"/>
  <c r="Q3174" i="2"/>
  <c r="U3170" i="2"/>
  <c r="Q3170" i="2"/>
  <c r="U3134" i="2"/>
  <c r="Q3134" i="2"/>
  <c r="V3042" i="2"/>
  <c r="Q3042" i="2"/>
  <c r="U3678" i="2"/>
  <c r="U3670" i="2"/>
  <c r="S3658" i="2"/>
  <c r="S3634" i="2"/>
  <c r="U3618" i="2"/>
  <c r="U3614" i="2"/>
  <c r="U3602" i="2"/>
  <c r="U3594" i="2"/>
  <c r="U3590" i="2"/>
  <c r="U3582" i="2"/>
  <c r="U3574" i="2"/>
  <c r="U3562" i="2"/>
  <c r="U3558" i="2"/>
  <c r="U3554" i="2"/>
  <c r="U3546" i="2"/>
  <c r="U3542" i="2"/>
  <c r="U3538" i="2"/>
  <c r="Q3530" i="2"/>
  <c r="Q3522" i="2"/>
  <c r="Q3514" i="2"/>
  <c r="W3510" i="2"/>
  <c r="Q3506" i="2"/>
  <c r="Q3498" i="2"/>
  <c r="W3494" i="2"/>
  <c r="Q3490" i="2"/>
  <c r="Q3482" i="2"/>
  <c r="W3478" i="2"/>
  <c r="Q3474" i="2"/>
  <c r="W3470" i="2"/>
  <c r="W3462" i="2"/>
  <c r="W3458" i="2"/>
  <c r="X3454" i="2"/>
  <c r="Q3446" i="2"/>
  <c r="Q3442" i="2"/>
  <c r="S3438" i="2"/>
  <c r="W3430" i="2"/>
  <c r="W3426" i="2"/>
  <c r="X3422" i="2"/>
  <c r="X3418" i="2"/>
  <c r="S3382" i="2"/>
  <c r="W3362" i="2"/>
  <c r="T3338" i="2"/>
  <c r="S3286" i="2"/>
  <c r="W3262" i="2"/>
  <c r="R3238" i="2"/>
  <c r="V3234" i="2"/>
  <c r="X3222" i="2"/>
  <c r="Q3214" i="2"/>
  <c r="U3210" i="2"/>
  <c r="R3202" i="2"/>
  <c r="X3138" i="2"/>
  <c r="Q3130" i="2"/>
  <c r="U3126" i="2"/>
  <c r="R3118" i="2"/>
  <c r="V3114" i="2"/>
  <c r="U3082" i="2"/>
  <c r="U2306" i="2"/>
  <c r="X2302" i="2"/>
  <c r="W2298" i="2"/>
  <c r="S2294" i="2"/>
  <c r="P3690" i="2"/>
  <c r="R3690" i="2"/>
  <c r="V3690" i="2"/>
  <c r="P3674" i="2"/>
  <c r="R3674" i="2"/>
  <c r="V3674" i="2"/>
  <c r="P3662" i="2"/>
  <c r="R3662" i="2"/>
  <c r="V3662" i="2"/>
  <c r="P3642" i="2"/>
  <c r="R3642" i="2"/>
  <c r="V3642" i="2"/>
  <c r="P3626" i="2"/>
  <c r="T3626" i="2"/>
  <c r="X3626" i="2"/>
  <c r="P3610" i="2"/>
  <c r="T3610" i="2"/>
  <c r="X3610" i="2"/>
  <c r="P3598" i="2"/>
  <c r="R3598" i="2"/>
  <c r="V3598" i="2"/>
  <c r="P3578" i="2"/>
  <c r="T3578" i="2"/>
  <c r="X3578" i="2"/>
  <c r="P3566" i="2"/>
  <c r="R3566" i="2"/>
  <c r="V3566" i="2"/>
  <c r="P3550" i="2"/>
  <c r="R3550" i="2"/>
  <c r="V3550" i="2"/>
  <c r="P3534" i="2"/>
  <c r="R3534" i="2"/>
  <c r="V3534" i="2"/>
  <c r="Q3534" i="2"/>
  <c r="P3518" i="2"/>
  <c r="R3518" i="2"/>
  <c r="V3518" i="2"/>
  <c r="Q3518" i="2"/>
  <c r="U3518" i="2"/>
  <c r="P3502" i="2"/>
  <c r="R3502" i="2"/>
  <c r="V3502" i="2"/>
  <c r="Q3502" i="2"/>
  <c r="U3502" i="2"/>
  <c r="P3486" i="2"/>
  <c r="R3486" i="2"/>
  <c r="V3486" i="2"/>
  <c r="Q3486" i="2"/>
  <c r="U3486" i="2"/>
  <c r="P3466" i="2"/>
  <c r="T3466" i="2"/>
  <c r="X3466" i="2"/>
  <c r="S3466" i="2"/>
  <c r="W3466" i="2"/>
  <c r="P3450" i="2"/>
  <c r="S3450" i="2"/>
  <c r="W3450" i="2"/>
  <c r="R3450" i="2"/>
  <c r="V3450" i="2"/>
  <c r="P3434" i="2"/>
  <c r="Q3434" i="2"/>
  <c r="U3434" i="2"/>
  <c r="T3434" i="2"/>
  <c r="X3434" i="2"/>
  <c r="P3410" i="2"/>
  <c r="T3410" i="2"/>
  <c r="X3410" i="2"/>
  <c r="S3410" i="2"/>
  <c r="W3410" i="2"/>
  <c r="R3410" i="2"/>
  <c r="V3410" i="2"/>
  <c r="R3394" i="2"/>
  <c r="Q3394" i="2"/>
  <c r="V3394" i="2"/>
  <c r="X3378" i="2"/>
  <c r="W3378" i="2"/>
  <c r="T3378" i="2"/>
  <c r="Q3366" i="2"/>
  <c r="X3366" i="2"/>
  <c r="U3366" i="2"/>
  <c r="R3350" i="2"/>
  <c r="Q3350" i="2"/>
  <c r="V3350" i="2"/>
  <c r="V3334" i="2"/>
  <c r="S3334" i="2"/>
  <c r="R3334" i="2"/>
  <c r="X3318" i="2"/>
  <c r="W3318" i="2"/>
  <c r="T3318" i="2"/>
  <c r="W3298" i="2"/>
  <c r="V3298" i="2"/>
  <c r="S3298" i="2"/>
  <c r="Q3282" i="2"/>
  <c r="X3282" i="2"/>
  <c r="U3282" i="2"/>
  <c r="W3226" i="2"/>
  <c r="S3226" i="2"/>
  <c r="W3198" i="2"/>
  <c r="S3198" i="2"/>
  <c r="V3162" i="2"/>
  <c r="R3162" i="2"/>
  <c r="V3158" i="2"/>
  <c r="R3158" i="2"/>
  <c r="W3154" i="2"/>
  <c r="S3154" i="2"/>
  <c r="X3142" i="2"/>
  <c r="T3142" i="2"/>
  <c r="U3086" i="2"/>
  <c r="Q3086" i="2"/>
  <c r="W3070" i="2"/>
  <c r="S3070" i="2"/>
  <c r="W3062" i="2"/>
  <c r="S3062" i="2"/>
  <c r="X3054" i="2"/>
  <c r="T3054" i="2"/>
  <c r="S2142" i="2"/>
  <c r="W2142" i="2"/>
  <c r="U3694" i="2"/>
  <c r="U3686" i="2"/>
  <c r="S3674" i="2"/>
  <c r="S3666" i="2"/>
  <c r="X3658" i="2"/>
  <c r="U3654" i="2"/>
  <c r="S3650" i="2"/>
  <c r="X3642" i="2"/>
  <c r="W3694" i="2"/>
  <c r="Q3694" i="2"/>
  <c r="T3690" i="2"/>
  <c r="W3662" i="2"/>
  <c r="Q3662" i="2"/>
  <c r="T3658" i="2"/>
  <c r="W3654" i="2"/>
  <c r="Q3654" i="2"/>
  <c r="W3646" i="2"/>
  <c r="Q3646" i="2"/>
  <c r="T3642" i="2"/>
  <c r="W3638" i="2"/>
  <c r="Q3638" i="2"/>
  <c r="W3630" i="2"/>
  <c r="Q3630" i="2"/>
  <c r="V3618" i="2"/>
  <c r="Q3618" i="2"/>
  <c r="V3610" i="2"/>
  <c r="Q3610" i="2"/>
  <c r="V3602" i="2"/>
  <c r="Q3602" i="2"/>
  <c r="V3594" i="2"/>
  <c r="W3590" i="2"/>
  <c r="Q3590" i="2"/>
  <c r="W3582" i="2"/>
  <c r="Q3582" i="2"/>
  <c r="W3574" i="2"/>
  <c r="Q3574" i="2"/>
  <c r="W3566" i="2"/>
  <c r="V3562" i="2"/>
  <c r="Q3562" i="2"/>
  <c r="V3554" i="2"/>
  <c r="V3546" i="2"/>
  <c r="Q3546" i="2"/>
  <c r="W3534" i="2"/>
  <c r="R3530" i="2"/>
  <c r="X3518" i="2"/>
  <c r="R3506" i="2"/>
  <c r="X3502" i="2"/>
  <c r="R3498" i="2"/>
  <c r="R3490" i="2"/>
  <c r="X3486" i="2"/>
  <c r="X3478" i="2"/>
  <c r="R3474" i="2"/>
  <c r="R3466" i="2"/>
  <c r="X3462" i="2"/>
  <c r="X3458" i="2"/>
  <c r="Q3450" i="2"/>
  <c r="R3446" i="2"/>
  <c r="R3442" i="2"/>
  <c r="V3434" i="2"/>
  <c r="X3430" i="2"/>
  <c r="X3426" i="2"/>
  <c r="Q3422" i="2"/>
  <c r="U3410" i="2"/>
  <c r="R3406" i="2"/>
  <c r="U3394" i="2"/>
  <c r="T3358" i="2"/>
  <c r="W3334" i="2"/>
  <c r="S3306" i="2"/>
  <c r="Q3246" i="2"/>
  <c r="T3178" i="2"/>
  <c r="V3166" i="2"/>
  <c r="S3150" i="2"/>
  <c r="W3146" i="2"/>
  <c r="X3098" i="2"/>
  <c r="X3034" i="2"/>
  <c r="X2202" i="2"/>
  <c r="S2166" i="2"/>
  <c r="P3682" i="2"/>
  <c r="R3682" i="2"/>
  <c r="V3682" i="2"/>
  <c r="P3666" i="2"/>
  <c r="R3666" i="2"/>
  <c r="V3666" i="2"/>
  <c r="P3650" i="2"/>
  <c r="R3650" i="2"/>
  <c r="V3650" i="2"/>
  <c r="P3634" i="2"/>
  <c r="R3634" i="2"/>
  <c r="V3634" i="2"/>
  <c r="P3622" i="2"/>
  <c r="R3622" i="2"/>
  <c r="V3622" i="2"/>
  <c r="P3606" i="2"/>
  <c r="R3606" i="2"/>
  <c r="V3606" i="2"/>
  <c r="P3586" i="2"/>
  <c r="T3586" i="2"/>
  <c r="X3586" i="2"/>
  <c r="P3570" i="2"/>
  <c r="T3570" i="2"/>
  <c r="X3570" i="2"/>
  <c r="P3554" i="2"/>
  <c r="T3554" i="2"/>
  <c r="X3554" i="2"/>
  <c r="P3538" i="2"/>
  <c r="T3538" i="2"/>
  <c r="X3538" i="2"/>
  <c r="P3526" i="2"/>
  <c r="R3526" i="2"/>
  <c r="V3526" i="2"/>
  <c r="Q3526" i="2"/>
  <c r="U3526" i="2"/>
  <c r="P3510" i="2"/>
  <c r="R3510" i="2"/>
  <c r="V3510" i="2"/>
  <c r="Q3510" i="2"/>
  <c r="U3510" i="2"/>
  <c r="P3494" i="2"/>
  <c r="R3494" i="2"/>
  <c r="V3494" i="2"/>
  <c r="Q3494" i="2"/>
  <c r="U3494" i="2"/>
  <c r="P3482" i="2"/>
  <c r="T3482" i="2"/>
  <c r="X3482" i="2"/>
  <c r="S3482" i="2"/>
  <c r="W3482" i="2"/>
  <c r="P3470" i="2"/>
  <c r="R3470" i="2"/>
  <c r="V3470" i="2"/>
  <c r="Q3470" i="2"/>
  <c r="U3470" i="2"/>
  <c r="P3454" i="2"/>
  <c r="S3454" i="2"/>
  <c r="W3454" i="2"/>
  <c r="R3454" i="2"/>
  <c r="V3454" i="2"/>
  <c r="P3438" i="2"/>
  <c r="Q3438" i="2"/>
  <c r="U3438" i="2"/>
  <c r="T3438" i="2"/>
  <c r="X3438" i="2"/>
  <c r="P3418" i="2"/>
  <c r="S3418" i="2"/>
  <c r="W3418" i="2"/>
  <c r="R3418" i="2"/>
  <c r="V3418" i="2"/>
  <c r="T3402" i="2"/>
  <c r="R3402" i="2"/>
  <c r="X3402" i="2"/>
  <c r="Q3402" i="2"/>
  <c r="V3402" i="2"/>
  <c r="V3386" i="2"/>
  <c r="S3386" i="2"/>
  <c r="R3386" i="2"/>
  <c r="V3370" i="2"/>
  <c r="S3370" i="2"/>
  <c r="R3370" i="2"/>
  <c r="X3354" i="2"/>
  <c r="W3354" i="2"/>
  <c r="T3354" i="2"/>
  <c r="R3342" i="2"/>
  <c r="Q3342" i="2"/>
  <c r="V3342" i="2"/>
  <c r="Q3330" i="2"/>
  <c r="X3330" i="2"/>
  <c r="U3330" i="2"/>
  <c r="Q3314" i="2"/>
  <c r="X3314" i="2"/>
  <c r="U3314" i="2"/>
  <c r="R3302" i="2"/>
  <c r="Q3302" i="2"/>
  <c r="V3302" i="2"/>
  <c r="Q3290" i="2"/>
  <c r="V3290" i="2"/>
  <c r="U3290" i="2"/>
  <c r="X3274" i="2"/>
  <c r="W3274" i="2"/>
  <c r="T3274" i="2"/>
  <c r="W3266" i="2"/>
  <c r="V3266" i="2"/>
  <c r="S3266" i="2"/>
  <c r="T3258" i="2"/>
  <c r="S3258" i="2"/>
  <c r="X3258" i="2"/>
  <c r="W3190" i="2"/>
  <c r="S3190" i="2"/>
  <c r="X3182" i="2"/>
  <c r="T3182" i="2"/>
  <c r="V3122" i="2"/>
  <c r="R3122" i="2"/>
  <c r="X3094" i="2"/>
  <c r="T3094" i="2"/>
  <c r="V3074" i="2"/>
  <c r="R3074" i="2"/>
  <c r="X3690" i="2"/>
  <c r="S3682" i="2"/>
  <c r="X3674" i="2"/>
  <c r="X3666" i="2"/>
  <c r="U3662" i="2"/>
  <c r="X3650" i="2"/>
  <c r="U3646" i="2"/>
  <c r="U3638" i="2"/>
  <c r="X3634" i="2"/>
  <c r="U3630" i="2"/>
  <c r="W3686" i="2"/>
  <c r="Q3686" i="2"/>
  <c r="T3682" i="2"/>
  <c r="W3678" i="2"/>
  <c r="Q3678" i="2"/>
  <c r="T3674" i="2"/>
  <c r="W3670" i="2"/>
  <c r="Q3670" i="2"/>
  <c r="V3626" i="2"/>
  <c r="Q3626" i="2"/>
  <c r="W3622" i="2"/>
  <c r="Q3622" i="2"/>
  <c r="W3614" i="2"/>
  <c r="Q3614" i="2"/>
  <c r="W3606" i="2"/>
  <c r="Q3606" i="2"/>
  <c r="W3598" i="2"/>
  <c r="Q3598" i="2"/>
  <c r="Q3594" i="2"/>
  <c r="V3586" i="2"/>
  <c r="Q3586" i="2"/>
  <c r="V3578" i="2"/>
  <c r="Q3578" i="2"/>
  <c r="V3570" i="2"/>
  <c r="Q3570" i="2"/>
  <c r="Q3566" i="2"/>
  <c r="W3558" i="2"/>
  <c r="Q3558" i="2"/>
  <c r="W3550" i="2"/>
  <c r="Q3550" i="2"/>
  <c r="W3542" i="2"/>
  <c r="Q3542" i="2"/>
  <c r="V3538" i="2"/>
  <c r="X3526" i="2"/>
  <c r="R3522" i="2"/>
  <c r="R3514" i="2"/>
  <c r="X3694" i="2"/>
  <c r="S3694" i="2"/>
  <c r="U3690" i="2"/>
  <c r="X3686" i="2"/>
  <c r="S3686" i="2"/>
  <c r="U3682" i="2"/>
  <c r="X3678" i="2"/>
  <c r="S3678" i="2"/>
  <c r="U3674" i="2"/>
  <c r="X3670" i="2"/>
  <c r="S3670" i="2"/>
  <c r="U3666" i="2"/>
  <c r="X3662" i="2"/>
  <c r="S3662" i="2"/>
  <c r="U3658" i="2"/>
  <c r="X3654" i="2"/>
  <c r="S3654" i="2"/>
  <c r="U3650" i="2"/>
  <c r="X3646" i="2"/>
  <c r="S3646" i="2"/>
  <c r="U3642" i="2"/>
  <c r="X3638" i="2"/>
  <c r="S3638" i="2"/>
  <c r="U3634" i="2"/>
  <c r="X3630" i="2"/>
  <c r="S3630" i="2"/>
  <c r="W3626" i="2"/>
  <c r="R3626" i="2"/>
  <c r="X3622" i="2"/>
  <c r="S3622" i="2"/>
  <c r="W3618" i="2"/>
  <c r="R3618" i="2"/>
  <c r="X3614" i="2"/>
  <c r="S3614" i="2"/>
  <c r="W3610" i="2"/>
  <c r="R3610" i="2"/>
  <c r="X3606" i="2"/>
  <c r="S3606" i="2"/>
  <c r="W3602" i="2"/>
  <c r="R3602" i="2"/>
  <c r="X3598" i="2"/>
  <c r="S3598" i="2"/>
  <c r="W3594" i="2"/>
  <c r="R3594" i="2"/>
  <c r="X3590" i="2"/>
  <c r="S3590" i="2"/>
  <c r="W3586" i="2"/>
  <c r="R3586" i="2"/>
  <c r="X3582" i="2"/>
  <c r="S3582" i="2"/>
  <c r="W3578" i="2"/>
  <c r="R3578" i="2"/>
  <c r="X3574" i="2"/>
  <c r="S3574" i="2"/>
  <c r="W3570" i="2"/>
  <c r="R3570" i="2"/>
  <c r="X3566" i="2"/>
  <c r="S3566" i="2"/>
  <c r="W3562" i="2"/>
  <c r="R3562" i="2"/>
  <c r="X3558" i="2"/>
  <c r="S3558" i="2"/>
  <c r="W3554" i="2"/>
  <c r="R3554" i="2"/>
  <c r="X3550" i="2"/>
  <c r="S3550" i="2"/>
  <c r="W3546" i="2"/>
  <c r="R3546" i="2"/>
  <c r="X3542" i="2"/>
  <c r="S3542" i="2"/>
  <c r="W3538" i="2"/>
  <c r="R3538" i="2"/>
  <c r="X3534" i="2"/>
  <c r="S3534" i="2"/>
  <c r="U3530" i="2"/>
  <c r="S3526" i="2"/>
  <c r="U3522" i="2"/>
  <c r="S3518" i="2"/>
  <c r="U3514" i="2"/>
  <c r="S3510" i="2"/>
  <c r="U3506" i="2"/>
  <c r="S3502" i="2"/>
  <c r="U3498" i="2"/>
  <c r="S3494" i="2"/>
  <c r="U3490" i="2"/>
  <c r="S3486" i="2"/>
  <c r="U3482" i="2"/>
  <c r="S3478" i="2"/>
  <c r="U3474" i="2"/>
  <c r="S3470" i="2"/>
  <c r="U3466" i="2"/>
  <c r="S3462" i="2"/>
  <c r="S3458" i="2"/>
  <c r="T3454" i="2"/>
  <c r="T3450" i="2"/>
  <c r="U3446" i="2"/>
  <c r="U3442" i="2"/>
  <c r="W3438" i="2"/>
  <c r="W3434" i="2"/>
  <c r="S3430" i="2"/>
  <c r="S3426" i="2"/>
  <c r="T3422" i="2"/>
  <c r="T3418" i="2"/>
  <c r="Q3414" i="2"/>
  <c r="V3406" i="2"/>
  <c r="S3398" i="2"/>
  <c r="W3386" i="2"/>
  <c r="W3370" i="2"/>
  <c r="U3350" i="2"/>
  <c r="T3330" i="2"/>
  <c r="T3314" i="2"/>
  <c r="U3302" i="2"/>
  <c r="T3282" i="2"/>
  <c r="U3270" i="2"/>
  <c r="S3230" i="2"/>
  <c r="W3194" i="2"/>
  <c r="T3186" i="2"/>
  <c r="S3110" i="2"/>
  <c r="W3106" i="2"/>
  <c r="U3091" i="2"/>
  <c r="U3087" i="2"/>
  <c r="W3083" i="2"/>
  <c r="Q3047" i="2"/>
  <c r="T3039" i="2"/>
  <c r="U3023" i="2"/>
  <c r="S3007" i="2"/>
  <c r="R2995" i="2"/>
  <c r="V2979" i="2"/>
  <c r="Q2975" i="2"/>
  <c r="X2955" i="2"/>
  <c r="S2951" i="2"/>
  <c r="V2939" i="2"/>
  <c r="Q2935" i="2"/>
  <c r="V2923" i="2"/>
  <c r="R2911" i="2"/>
  <c r="X2903" i="2"/>
  <c r="Q2899" i="2"/>
  <c r="V2887" i="2"/>
  <c r="Q2883" i="2"/>
  <c r="V2875" i="2"/>
  <c r="U2867" i="2"/>
  <c r="W2859" i="2"/>
  <c r="V2851" i="2"/>
  <c r="T2823" i="2"/>
  <c r="V2811" i="2"/>
  <c r="X2799" i="2"/>
  <c r="X2787" i="2"/>
  <c r="V2759" i="2"/>
  <c r="T2751" i="2"/>
  <c r="V2735" i="2"/>
  <c r="X2719" i="2"/>
  <c r="X2699" i="2"/>
  <c r="X2683" i="2"/>
  <c r="T2675" i="2"/>
  <c r="V2659" i="2"/>
  <c r="X2643" i="2"/>
  <c r="T2631" i="2"/>
  <c r="T2615" i="2"/>
  <c r="V2575" i="2"/>
  <c r="V2567" i="2"/>
  <c r="T2551" i="2"/>
  <c r="X2523" i="2"/>
  <c r="V2495" i="2"/>
  <c r="V2479" i="2"/>
  <c r="W2443" i="2"/>
  <c r="X2419" i="2"/>
  <c r="W2399" i="2"/>
  <c r="W2379" i="2"/>
  <c r="S3095" i="2"/>
  <c r="S3087" i="2"/>
  <c r="U3083" i="2"/>
  <c r="S3071" i="2"/>
  <c r="T3067" i="2"/>
  <c r="V3063" i="2"/>
  <c r="X3059" i="2"/>
  <c r="Q3051" i="2"/>
  <c r="X3047" i="2"/>
  <c r="X3043" i="2"/>
  <c r="Q3039" i="2"/>
  <c r="Q3035" i="2"/>
  <c r="V3031" i="2"/>
  <c r="V3027" i="2"/>
  <c r="S3023" i="2"/>
  <c r="X3007" i="2"/>
  <c r="T3003" i="2"/>
  <c r="T2999" i="2"/>
  <c r="Q2995" i="2"/>
  <c r="S2991" i="2"/>
  <c r="Q2987" i="2"/>
  <c r="S2983" i="2"/>
  <c r="V2967" i="2"/>
  <c r="S2963" i="2"/>
  <c r="V2947" i="2"/>
  <c r="S2943" i="2"/>
  <c r="U2939" i="2"/>
  <c r="U2935" i="2"/>
  <c r="U2931" i="2"/>
  <c r="U2927" i="2"/>
  <c r="Q2923" i="2"/>
  <c r="X2911" i="2"/>
  <c r="R2907" i="2"/>
  <c r="R2903" i="2"/>
  <c r="V2891" i="2"/>
  <c r="W2887" i="2"/>
  <c r="W2883" i="2"/>
  <c r="S2879" i="2"/>
  <c r="U2875" i="2"/>
  <c r="X2867" i="2"/>
  <c r="R2863" i="2"/>
  <c r="Q2859" i="2"/>
  <c r="R2851" i="2"/>
  <c r="X2823" i="2"/>
  <c r="T2819" i="2"/>
  <c r="T2795" i="2"/>
  <c r="R2787" i="2"/>
  <c r="R2763" i="2"/>
  <c r="X2739" i="2"/>
  <c r="X2727" i="2"/>
  <c r="X2715" i="2"/>
  <c r="V2703" i="2"/>
  <c r="X2691" i="2"/>
  <c r="R2671" i="2"/>
  <c r="R2659" i="2"/>
  <c r="T2651" i="2"/>
  <c r="V2635" i="2"/>
  <c r="V2623" i="2"/>
  <c r="X2611" i="2"/>
  <c r="X2575" i="2"/>
  <c r="T2563" i="2"/>
  <c r="X2539" i="2"/>
  <c r="R2515" i="2"/>
  <c r="U2499" i="2"/>
  <c r="U2487" i="2"/>
  <c r="V2471" i="2"/>
  <c r="Q2463" i="2"/>
  <c r="U2451" i="2"/>
  <c r="V2415" i="2"/>
  <c r="W2383" i="2"/>
  <c r="X2371" i="2"/>
  <c r="U2351" i="2"/>
  <c r="U2311" i="2"/>
  <c r="V2287" i="2"/>
  <c r="V3307" i="2"/>
  <c r="Q3307" i="2"/>
  <c r="W3303" i="2"/>
  <c r="Q3303" i="2"/>
  <c r="U3299" i="2"/>
  <c r="V3295" i="2"/>
  <c r="T3291" i="2"/>
  <c r="S3287" i="2"/>
  <c r="X3283" i="2"/>
  <c r="S3283" i="2"/>
  <c r="X3279" i="2"/>
  <c r="R3279" i="2"/>
  <c r="V3275" i="2"/>
  <c r="Q3275" i="2"/>
  <c r="W3271" i="2"/>
  <c r="Q3271" i="2"/>
  <c r="U3267" i="2"/>
  <c r="S3263" i="2"/>
  <c r="V3259" i="2"/>
  <c r="Q3259" i="2"/>
  <c r="V3255" i="2"/>
  <c r="U3251" i="2"/>
  <c r="W3247" i="2"/>
  <c r="Q3247" i="2"/>
  <c r="V3243" i="2"/>
  <c r="Q3243" i="2"/>
  <c r="X3239" i="2"/>
  <c r="Q3239" i="2"/>
  <c r="V3235" i="2"/>
  <c r="U3231" i="2"/>
  <c r="S3227" i="2"/>
  <c r="S3223" i="2"/>
  <c r="X3219" i="2"/>
  <c r="Q3219" i="2"/>
  <c r="X3215" i="2"/>
  <c r="S3211" i="2"/>
  <c r="Q3207" i="2"/>
  <c r="V3203" i="2"/>
  <c r="U3199" i="2"/>
  <c r="S3195" i="2"/>
  <c r="W3191" i="2"/>
  <c r="Q3191" i="2"/>
  <c r="X3187" i="2"/>
  <c r="Q3187" i="2"/>
  <c r="W3183" i="2"/>
  <c r="T3179" i="2"/>
  <c r="T3175" i="2"/>
  <c r="W3171" i="2"/>
  <c r="U3167" i="2"/>
  <c r="R3163" i="2"/>
  <c r="U3159" i="2"/>
  <c r="U3155" i="2"/>
  <c r="R3151" i="2"/>
  <c r="X3147" i="2"/>
  <c r="Q3147" i="2"/>
  <c r="X3143" i="2"/>
  <c r="R3143" i="2"/>
  <c r="V3139" i="2"/>
  <c r="U3135" i="2"/>
  <c r="R3131" i="2"/>
  <c r="U3127" i="2"/>
  <c r="T3123" i="2"/>
  <c r="V3119" i="2"/>
  <c r="T3115" i="2"/>
  <c r="R3111" i="2"/>
  <c r="X3107" i="2"/>
  <c r="Q3107" i="2"/>
  <c r="X3103" i="2"/>
  <c r="R3103" i="2"/>
  <c r="V3099" i="2"/>
  <c r="T3095" i="2"/>
  <c r="S3091" i="2"/>
  <c r="X3087" i="2"/>
  <c r="S3083" i="2"/>
  <c r="S3075" i="2"/>
  <c r="V3071" i="2"/>
  <c r="S3063" i="2"/>
  <c r="U3059" i="2"/>
  <c r="R3055" i="2"/>
  <c r="V3051" i="2"/>
  <c r="T3047" i="2"/>
  <c r="U3043" i="2"/>
  <c r="S3039" i="2"/>
  <c r="V3035" i="2"/>
  <c r="Q3027" i="2"/>
  <c r="Q3023" i="2"/>
  <c r="T3019" i="2"/>
  <c r="T3015" i="2"/>
  <c r="S3011" i="2"/>
  <c r="W3007" i="2"/>
  <c r="U3003" i="2"/>
  <c r="X2999" i="2"/>
  <c r="W2995" i="2"/>
  <c r="Q2983" i="2"/>
  <c r="T2979" i="2"/>
  <c r="S2975" i="2"/>
  <c r="U2971" i="2"/>
  <c r="U2967" i="2"/>
  <c r="T2963" i="2"/>
  <c r="T2959" i="2"/>
  <c r="V2955" i="2"/>
  <c r="U2951" i="2"/>
  <c r="X2947" i="2"/>
  <c r="X2943" i="2"/>
  <c r="Q2931" i="2"/>
  <c r="T2927" i="2"/>
  <c r="R2923" i="2"/>
  <c r="V2919" i="2"/>
  <c r="U2915" i="2"/>
  <c r="T2911" i="2"/>
  <c r="S2907" i="2"/>
  <c r="W2903" i="2"/>
  <c r="U2899" i="2"/>
  <c r="X2895" i="2"/>
  <c r="W2891" i="2"/>
  <c r="X2879" i="2"/>
  <c r="X2871" i="2"/>
  <c r="V2867" i="2"/>
  <c r="U2863" i="2"/>
  <c r="S2859" i="2"/>
  <c r="S2855" i="2"/>
  <c r="X2847" i="2"/>
  <c r="R2839" i="2"/>
  <c r="R2831" i="2"/>
  <c r="R2823" i="2"/>
  <c r="R2819" i="2"/>
  <c r="T2807" i="2"/>
  <c r="V2799" i="2"/>
  <c r="T2791" i="2"/>
  <c r="X2783" i="2"/>
  <c r="R2775" i="2"/>
  <c r="T2767" i="2"/>
  <c r="T2759" i="2"/>
  <c r="V2751" i="2"/>
  <c r="T2743" i="2"/>
  <c r="T2735" i="2"/>
  <c r="V2723" i="2"/>
  <c r="V2715" i="2"/>
  <c r="R2707" i="2"/>
  <c r="V2695" i="2"/>
  <c r="V2687" i="2"/>
  <c r="X2679" i="2"/>
  <c r="T2671" i="2"/>
  <c r="T2663" i="2"/>
  <c r="R2655" i="2"/>
  <c r="X2647" i="2"/>
  <c r="T2639" i="2"/>
  <c r="X2627" i="2"/>
  <c r="V2619" i="2"/>
  <c r="X2607" i="2"/>
  <c r="T2587" i="2"/>
  <c r="V2579" i="2"/>
  <c r="V2555" i="2"/>
  <c r="U2503" i="2"/>
  <c r="R2495" i="2"/>
  <c r="R2487" i="2"/>
  <c r="U2475" i="2"/>
  <c r="R2467" i="2"/>
  <c r="Q2459" i="2"/>
  <c r="T2447" i="2"/>
  <c r="U2435" i="2"/>
  <c r="U2423" i="2"/>
  <c r="R2419" i="2"/>
  <c r="U2407" i="2"/>
  <c r="T2403" i="2"/>
  <c r="V2399" i="2"/>
  <c r="X2387" i="2"/>
  <c r="X2239" i="2"/>
  <c r="Q2215" i="2"/>
  <c r="X2171" i="2"/>
  <c r="Q2047" i="2"/>
  <c r="X3307" i="2"/>
  <c r="T3307" i="2"/>
  <c r="V3303" i="2"/>
  <c r="R3303" i="2"/>
  <c r="W3299" i="2"/>
  <c r="S3299" i="2"/>
  <c r="U3295" i="2"/>
  <c r="Q3295" i="2"/>
  <c r="V3291" i="2"/>
  <c r="R3291" i="2"/>
  <c r="X3287" i="2"/>
  <c r="T3287" i="2"/>
  <c r="U3283" i="2"/>
  <c r="Q3283" i="2"/>
  <c r="W3279" i="2"/>
  <c r="S3279" i="2"/>
  <c r="X3275" i="2"/>
  <c r="T3275" i="2"/>
  <c r="V3271" i="2"/>
  <c r="R3271" i="2"/>
  <c r="W3267" i="2"/>
  <c r="S3267" i="2"/>
  <c r="X3263" i="2"/>
  <c r="T3263" i="2"/>
  <c r="X3259" i="2"/>
  <c r="T3259" i="2"/>
  <c r="U3255" i="2"/>
  <c r="Q3255" i="2"/>
  <c r="W3251" i="2"/>
  <c r="S3251" i="2"/>
  <c r="V3247" i="2"/>
  <c r="R3247" i="2"/>
  <c r="X3243" i="2"/>
  <c r="T3243" i="2"/>
  <c r="W3239" i="2"/>
  <c r="X3235" i="2"/>
  <c r="W3215" i="2"/>
  <c r="V3211" i="2"/>
  <c r="X3207" i="2"/>
  <c r="X3203" i="2"/>
  <c r="W3175" i="2"/>
  <c r="V3171" i="2"/>
  <c r="X3167" i="2"/>
  <c r="X3163" i="2"/>
  <c r="X3159" i="2"/>
  <c r="W3135" i="2"/>
  <c r="V3131" i="2"/>
  <c r="W3127" i="2"/>
  <c r="X3123" i="2"/>
  <c r="X3119" i="2"/>
  <c r="X3115" i="2"/>
  <c r="S3111" i="2"/>
  <c r="T3107" i="2"/>
  <c r="V3103" i="2"/>
  <c r="U3099" i="2"/>
  <c r="V3095" i="2"/>
  <c r="V3091" i="2"/>
  <c r="Q3091" i="2"/>
  <c r="W3087" i="2"/>
  <c r="Q3087" i="2"/>
  <c r="V3083" i="2"/>
  <c r="Q3083" i="2"/>
  <c r="X3079" i="2"/>
  <c r="T3075" i="2"/>
  <c r="Q3071" i="2"/>
  <c r="U3067" i="2"/>
  <c r="Q3063" i="2"/>
  <c r="V3059" i="2"/>
  <c r="V3055" i="2"/>
  <c r="R3051" i="2"/>
  <c r="S3047" i="2"/>
  <c r="V3043" i="2"/>
  <c r="W3039" i="2"/>
  <c r="R3035" i="2"/>
  <c r="X3031" i="2"/>
  <c r="R3031" i="2"/>
  <c r="U3027" i="2"/>
  <c r="V3023" i="2"/>
  <c r="S3019" i="2"/>
  <c r="U3015" i="2"/>
  <c r="W3011" i="2"/>
  <c r="Q3011" i="2"/>
  <c r="V3007" i="2"/>
  <c r="W3003" i="2"/>
  <c r="R2999" i="2"/>
  <c r="S2995" i="2"/>
  <c r="X2991" i="2"/>
  <c r="R2991" i="2"/>
  <c r="T2987" i="2"/>
  <c r="V2983" i="2"/>
  <c r="S2979" i="2"/>
  <c r="T2975" i="2"/>
  <c r="X2971" i="2"/>
  <c r="Q2971" i="2"/>
  <c r="S2967" i="2"/>
  <c r="V2963" i="2"/>
  <c r="X2959" i="2"/>
  <c r="Q2959" i="2"/>
  <c r="U2955" i="2"/>
  <c r="V2951" i="2"/>
  <c r="S2947" i="2"/>
  <c r="T2943" i="2"/>
  <c r="X2939" i="2"/>
  <c r="Q2939" i="2"/>
  <c r="S2935" i="2"/>
  <c r="W2931" i="2"/>
  <c r="R2927" i="2"/>
  <c r="S2923" i="2"/>
  <c r="X2919" i="2"/>
  <c r="R2919" i="2"/>
  <c r="T2915" i="2"/>
  <c r="U2911" i="2"/>
  <c r="W2907" i="2"/>
  <c r="Q2907" i="2"/>
  <c r="V2903" i="2"/>
  <c r="W2899" i="2"/>
  <c r="R2895" i="2"/>
  <c r="S2891" i="2"/>
  <c r="X2887" i="2"/>
  <c r="R2887" i="2"/>
  <c r="T2883" i="2"/>
  <c r="T2879" i="2"/>
  <c r="X2875" i="2"/>
  <c r="Q2875" i="2"/>
  <c r="R2871" i="2"/>
  <c r="R2867" i="2"/>
  <c r="T2863" i="2"/>
  <c r="V2859" i="2"/>
  <c r="V2855" i="2"/>
  <c r="W2851" i="2"/>
  <c r="V2847" i="2"/>
  <c r="V2839" i="2"/>
  <c r="R2835" i="2"/>
  <c r="T2827" i="2"/>
  <c r="T2815" i="2"/>
  <c r="V2807" i="2"/>
  <c r="V2803" i="2"/>
  <c r="V2795" i="2"/>
  <c r="V2783" i="2"/>
  <c r="V2775" i="2"/>
  <c r="R2771" i="2"/>
  <c r="V2763" i="2"/>
  <c r="V2755" i="2"/>
  <c r="X2751" i="2"/>
  <c r="T2747" i="2"/>
  <c r="V2739" i="2"/>
  <c r="V2731" i="2"/>
  <c r="X2723" i="2"/>
  <c r="V2719" i="2"/>
  <c r="V2711" i="2"/>
  <c r="X2703" i="2"/>
  <c r="R2699" i="2"/>
  <c r="R2691" i="2"/>
  <c r="V2683" i="2"/>
  <c r="T2679" i="2"/>
  <c r="V2672" i="2"/>
  <c r="R2667" i="2"/>
  <c r="T2659" i="2"/>
  <c r="T2647" i="2"/>
  <c r="V2639" i="2"/>
  <c r="X2631" i="2"/>
  <c r="X2623" i="2"/>
  <c r="T2619" i="2"/>
  <c r="V2611" i="2"/>
  <c r="V2603" i="2"/>
  <c r="V2591" i="2"/>
  <c r="V2571" i="2"/>
  <c r="T2559" i="2"/>
  <c r="T2543" i="2"/>
  <c r="T2519" i="2"/>
  <c r="V2503" i="2"/>
  <c r="R2499" i="2"/>
  <c r="U2491" i="2"/>
  <c r="U2483" i="2"/>
  <c r="V2475" i="2"/>
  <c r="R2471" i="2"/>
  <c r="U2463" i="2"/>
  <c r="V2455" i="2"/>
  <c r="Q2451" i="2"/>
  <c r="U2439" i="2"/>
  <c r="W2427" i="2"/>
  <c r="X2355" i="2"/>
  <c r="V2219" i="2"/>
  <c r="W2211" i="2"/>
  <c r="X2203" i="2"/>
  <c r="Q2183" i="2"/>
  <c r="Q2175" i="2"/>
  <c r="V2155" i="2"/>
  <c r="W2147" i="2"/>
  <c r="T2067" i="2"/>
  <c r="V2051" i="2"/>
  <c r="V1973" i="2"/>
  <c r="P3239" i="2"/>
  <c r="S3239" i="2"/>
  <c r="P3235" i="2"/>
  <c r="Q3235" i="2"/>
  <c r="U3235" i="2"/>
  <c r="P3231" i="2"/>
  <c r="T3231" i="2"/>
  <c r="X3231" i="2"/>
  <c r="P3227" i="2"/>
  <c r="R3227" i="2"/>
  <c r="V3227" i="2"/>
  <c r="P3223" i="2"/>
  <c r="Q3223" i="2"/>
  <c r="U3223" i="2"/>
  <c r="P3219" i="2"/>
  <c r="S3219" i="2"/>
  <c r="W3219" i="2"/>
  <c r="P3215" i="2"/>
  <c r="R3215" i="2"/>
  <c r="V3215" i="2"/>
  <c r="P3211" i="2"/>
  <c r="T3211" i="2"/>
  <c r="X3211" i="2"/>
  <c r="P3207" i="2"/>
  <c r="S3207" i="2"/>
  <c r="W3207" i="2"/>
  <c r="P3203" i="2"/>
  <c r="Q3203" i="2"/>
  <c r="U3203" i="2"/>
  <c r="P3199" i="2"/>
  <c r="T3199" i="2"/>
  <c r="X3199" i="2"/>
  <c r="P3195" i="2"/>
  <c r="R3195" i="2"/>
  <c r="V3195" i="2"/>
  <c r="P3191" i="2"/>
  <c r="T3191" i="2"/>
  <c r="X3191" i="2"/>
  <c r="P3187" i="2"/>
  <c r="S3187" i="2"/>
  <c r="W3187" i="2"/>
  <c r="P3183" i="2"/>
  <c r="Q3183" i="2"/>
  <c r="U3183" i="2"/>
  <c r="P3179" i="2"/>
  <c r="S3179" i="2"/>
  <c r="W3179" i="2"/>
  <c r="P3175" i="2"/>
  <c r="R3175" i="2"/>
  <c r="V3175" i="2"/>
  <c r="P3171" i="2"/>
  <c r="T3171" i="2"/>
  <c r="X3171" i="2"/>
  <c r="P3167" i="2"/>
  <c r="S3167" i="2"/>
  <c r="W3167" i="2"/>
  <c r="P3163" i="2"/>
  <c r="Q3163" i="2"/>
  <c r="U3163" i="2"/>
  <c r="P3159" i="2"/>
  <c r="S3159" i="2"/>
  <c r="W3159" i="2"/>
  <c r="P3155" i="2"/>
  <c r="R3155" i="2"/>
  <c r="V3155" i="2"/>
  <c r="P3151" i="2"/>
  <c r="T3151" i="2"/>
  <c r="X3151" i="2"/>
  <c r="P3147" i="2"/>
  <c r="R3147" i="2"/>
  <c r="V3147" i="2"/>
  <c r="P3143" i="2"/>
  <c r="Q3143" i="2"/>
  <c r="U3143" i="2"/>
  <c r="P3139" i="2"/>
  <c r="S3139" i="2"/>
  <c r="W3139" i="2"/>
  <c r="P3135" i="2"/>
  <c r="R3135" i="2"/>
  <c r="V3135" i="2"/>
  <c r="P3131" i="2"/>
  <c r="T3131" i="2"/>
  <c r="X3131" i="2"/>
  <c r="P3127" i="2"/>
  <c r="R3127" i="2"/>
  <c r="V3127" i="2"/>
  <c r="P3123" i="2"/>
  <c r="Q3123" i="2"/>
  <c r="U3123" i="2"/>
  <c r="P3119" i="2"/>
  <c r="S3119" i="2"/>
  <c r="W3119" i="2"/>
  <c r="P3115" i="2"/>
  <c r="Q3115" i="2"/>
  <c r="U3115" i="2"/>
  <c r="X3111" i="2"/>
  <c r="T3111" i="2"/>
  <c r="V3107" i="2"/>
  <c r="R3107" i="2"/>
  <c r="U3103" i="2"/>
  <c r="Q3103" i="2"/>
  <c r="W3099" i="2"/>
  <c r="S3099" i="2"/>
  <c r="U3095" i="2"/>
  <c r="Q3095" i="2"/>
  <c r="X3091" i="2"/>
  <c r="T3091" i="2"/>
  <c r="V3087" i="2"/>
  <c r="R3087" i="2"/>
  <c r="X3083" i="2"/>
  <c r="T3083" i="2"/>
  <c r="V3079" i="2"/>
  <c r="Q3079" i="2"/>
  <c r="W3075" i="2"/>
  <c r="R3075" i="2"/>
  <c r="W3071" i="2"/>
  <c r="R3071" i="2"/>
  <c r="X3067" i="2"/>
  <c r="S3067" i="2"/>
  <c r="W3063" i="2"/>
  <c r="R3063" i="2"/>
  <c r="T3059" i="2"/>
  <c r="T3055" i="2"/>
  <c r="T3051" i="2"/>
  <c r="U3047" i="2"/>
  <c r="T3043" i="2"/>
  <c r="U3039" i="2"/>
  <c r="T3035" i="2"/>
  <c r="T3031" i="2"/>
  <c r="T3027" i="2"/>
  <c r="W3023" i="2"/>
  <c r="R3023" i="2"/>
  <c r="W3019" i="2"/>
  <c r="R3019" i="2"/>
  <c r="V3015" i="2"/>
  <c r="Q3015" i="2"/>
  <c r="U3011" i="2"/>
  <c r="T3007" i="2"/>
  <c r="X3003" i="2"/>
  <c r="S3003" i="2"/>
  <c r="V2999" i="2"/>
  <c r="Q2999" i="2"/>
  <c r="U2995" i="2"/>
  <c r="T2991" i="2"/>
  <c r="X2987" i="2"/>
  <c r="S2987" i="2"/>
  <c r="W2983" i="2"/>
  <c r="R2983" i="2"/>
  <c r="W2979" i="2"/>
  <c r="R2979" i="2"/>
  <c r="U2975" i="2"/>
  <c r="T2971" i="2"/>
  <c r="W2967" i="2"/>
  <c r="R2967" i="2"/>
  <c r="W2963" i="2"/>
  <c r="R2963" i="2"/>
  <c r="U2959" i="2"/>
  <c r="T2955" i="2"/>
  <c r="W2951" i="2"/>
  <c r="R2951" i="2"/>
  <c r="W2947" i="2"/>
  <c r="R2947" i="2"/>
  <c r="U2943" i="2"/>
  <c r="T2939" i="2"/>
  <c r="W2935" i="2"/>
  <c r="R2935" i="2"/>
  <c r="X2931" i="2"/>
  <c r="S2931" i="2"/>
  <c r="V2927" i="2"/>
  <c r="Q2927" i="2"/>
  <c r="U2923" i="2"/>
  <c r="T2919" i="2"/>
  <c r="X2915" i="2"/>
  <c r="S2915" i="2"/>
  <c r="V2911" i="2"/>
  <c r="Q2911" i="2"/>
  <c r="U2907" i="2"/>
  <c r="T2903" i="2"/>
  <c r="X2899" i="2"/>
  <c r="S2899" i="2"/>
  <c r="V2895" i="2"/>
  <c r="Q2895" i="2"/>
  <c r="U2891" i="2"/>
  <c r="T2887" i="2"/>
  <c r="X2883" i="2"/>
  <c r="S2883" i="2"/>
  <c r="U2879" i="2"/>
  <c r="T2875" i="2"/>
  <c r="V2871" i="2"/>
  <c r="Q2871" i="2"/>
  <c r="T2867" i="2"/>
  <c r="V2863" i="2"/>
  <c r="Q2863" i="2"/>
  <c r="U2859" i="2"/>
  <c r="W2855" i="2"/>
  <c r="R2855" i="2"/>
  <c r="T2851" i="2"/>
  <c r="R2847" i="2"/>
  <c r="X2839" i="2"/>
  <c r="X2835" i="2"/>
  <c r="T2831" i="2"/>
  <c r="R2827" i="2"/>
  <c r="V2815" i="2"/>
  <c r="T2811" i="2"/>
  <c r="R2807" i="2"/>
  <c r="T2803" i="2"/>
  <c r="X2795" i="2"/>
  <c r="V2791" i="2"/>
  <c r="V2787" i="2"/>
  <c r="R2783" i="2"/>
  <c r="X2775" i="2"/>
  <c r="X2771" i="2"/>
  <c r="V2767" i="2"/>
  <c r="T2763" i="2"/>
  <c r="R2759" i="2"/>
  <c r="X2747" i="2"/>
  <c r="V2743" i="2"/>
  <c r="T2739" i="2"/>
  <c r="X2731" i="2"/>
  <c r="V2727" i="2"/>
  <c r="T2723" i="2"/>
  <c r="R2719" i="2"/>
  <c r="X2711" i="2"/>
  <c r="V2707" i="2"/>
  <c r="R2703" i="2"/>
  <c r="X2695" i="2"/>
  <c r="V2691" i="2"/>
  <c r="R2687" i="2"/>
  <c r="X2675" i="2"/>
  <c r="V2671" i="2"/>
  <c r="T2667" i="2"/>
  <c r="R2663" i="2"/>
  <c r="V2655" i="2"/>
  <c r="X2651" i="2"/>
  <c r="V2647" i="2"/>
  <c r="T2643" i="2"/>
  <c r="X2635" i="2"/>
  <c r="V2631" i="2"/>
  <c r="T2627" i="2"/>
  <c r="X2619" i="2"/>
  <c r="V2615" i="2"/>
  <c r="T2611" i="2"/>
  <c r="X2603" i="2"/>
  <c r="X2599" i="2"/>
  <c r="T2595" i="2"/>
  <c r="X2583" i="2"/>
  <c r="T2579" i="2"/>
  <c r="X2567" i="2"/>
  <c r="X2563" i="2"/>
  <c r="T2535" i="2"/>
  <c r="T2527" i="2"/>
  <c r="V2499" i="2"/>
  <c r="U2495" i="2"/>
  <c r="R2491" i="2"/>
  <c r="V2483" i="2"/>
  <c r="U2479" i="2"/>
  <c r="R2475" i="2"/>
  <c r="V2467" i="2"/>
  <c r="V2463" i="2"/>
  <c r="U2459" i="2"/>
  <c r="Q2455" i="2"/>
  <c r="X2447" i="2"/>
  <c r="Q2435" i="2"/>
  <c r="R2431" i="2"/>
  <c r="W2415" i="2"/>
  <c r="W2411" i="2"/>
  <c r="U2375" i="2"/>
  <c r="T2371" i="2"/>
  <c r="Q2360" i="2"/>
  <c r="U2279" i="2"/>
  <c r="V1977" i="2"/>
  <c r="V1938" i="2"/>
  <c r="V1903" i="2"/>
  <c r="W3079" i="2"/>
  <c r="S3079" i="2"/>
  <c r="U3075" i="2"/>
  <c r="Q3075" i="2"/>
  <c r="X3071" i="2"/>
  <c r="T3071" i="2"/>
  <c r="V3067" i="2"/>
  <c r="R3067" i="2"/>
  <c r="X3063" i="2"/>
  <c r="T3063" i="2"/>
  <c r="W3059" i="2"/>
  <c r="S3059" i="2"/>
  <c r="U3055" i="2"/>
  <c r="Q3055" i="2"/>
  <c r="W3051" i="2"/>
  <c r="S3051" i="2"/>
  <c r="V3047" i="2"/>
  <c r="R3047" i="2"/>
  <c r="W3043" i="2"/>
  <c r="S3043" i="2"/>
  <c r="V3039" i="2"/>
  <c r="R3039" i="2"/>
  <c r="W3035" i="2"/>
  <c r="S3035" i="2"/>
  <c r="U3031" i="2"/>
  <c r="Q3031" i="2"/>
  <c r="W3027" i="2"/>
  <c r="S3027" i="2"/>
  <c r="X3023" i="2"/>
  <c r="T3023" i="2"/>
  <c r="U3019" i="2"/>
  <c r="Q3019" i="2"/>
  <c r="W3015" i="2"/>
  <c r="S3015" i="2"/>
  <c r="X3011" i="2"/>
  <c r="T3011" i="2"/>
  <c r="U3007" i="2"/>
  <c r="Q3007" i="2"/>
  <c r="V3003" i="2"/>
  <c r="R3003" i="2"/>
  <c r="W2999" i="2"/>
  <c r="S2999" i="2"/>
  <c r="X2995" i="2"/>
  <c r="T2995" i="2"/>
  <c r="U2991" i="2"/>
  <c r="Q2991" i="2"/>
  <c r="V2987" i="2"/>
  <c r="R2987" i="2"/>
  <c r="X2983" i="2"/>
  <c r="T2983" i="2"/>
  <c r="U2979" i="2"/>
  <c r="Q2979" i="2"/>
  <c r="V2975" i="2"/>
  <c r="R2975" i="2"/>
  <c r="W2971" i="2"/>
  <c r="S2971" i="2"/>
  <c r="X2967" i="2"/>
  <c r="T2967" i="2"/>
  <c r="U2963" i="2"/>
  <c r="Q2963" i="2"/>
  <c r="V2959" i="2"/>
  <c r="R2959" i="2"/>
  <c r="W2955" i="2"/>
  <c r="S2955" i="2"/>
  <c r="X2951" i="2"/>
  <c r="T2951" i="2"/>
  <c r="U2947" i="2"/>
  <c r="Q2947" i="2"/>
  <c r="V2943" i="2"/>
  <c r="R2943" i="2"/>
  <c r="W2939" i="2"/>
  <c r="S2939" i="2"/>
  <c r="X2935" i="2"/>
  <c r="T2935" i="2"/>
  <c r="V2931" i="2"/>
  <c r="R2931" i="2"/>
  <c r="W2927" i="2"/>
  <c r="S2927" i="2"/>
  <c r="X2923" i="2"/>
  <c r="T2923" i="2"/>
  <c r="U2919" i="2"/>
  <c r="Q2919" i="2"/>
  <c r="V2915" i="2"/>
  <c r="R2915" i="2"/>
  <c r="W2911" i="2"/>
  <c r="S2911" i="2"/>
  <c r="X2907" i="2"/>
  <c r="T2907" i="2"/>
  <c r="U2903" i="2"/>
  <c r="Q2903" i="2"/>
  <c r="V2899" i="2"/>
  <c r="R2899" i="2"/>
  <c r="W2895" i="2"/>
  <c r="S2895" i="2"/>
  <c r="X2891" i="2"/>
  <c r="T2891" i="2"/>
  <c r="U2887" i="2"/>
  <c r="Q2887" i="2"/>
  <c r="V2883" i="2"/>
  <c r="R2883" i="2"/>
  <c r="V2879" i="2"/>
  <c r="R2879" i="2"/>
  <c r="W2875" i="2"/>
  <c r="S2875" i="2"/>
  <c r="W2871" i="2"/>
  <c r="S2871" i="2"/>
  <c r="W2867" i="2"/>
  <c r="S2867" i="2"/>
  <c r="W2863" i="2"/>
  <c r="S2863" i="2"/>
  <c r="X2859" i="2"/>
  <c r="T2859" i="2"/>
  <c r="X2855" i="2"/>
  <c r="T2855" i="2"/>
  <c r="X2851" i="2"/>
  <c r="S2851" i="2"/>
  <c r="T2847" i="2"/>
  <c r="T2843" i="2"/>
  <c r="T2839" i="2"/>
  <c r="V2835" i="2"/>
  <c r="V2831" i="2"/>
  <c r="V2827" i="2"/>
  <c r="V2823" i="2"/>
  <c r="X2819" i="2"/>
  <c r="X2815" i="2"/>
  <c r="X2811" i="2"/>
  <c r="X2807" i="2"/>
  <c r="R2803" i="2"/>
  <c r="R2799" i="2"/>
  <c r="R2795" i="2"/>
  <c r="R2791" i="2"/>
  <c r="T2787" i="2"/>
  <c r="T2783" i="2"/>
  <c r="T2779" i="2"/>
  <c r="T2775" i="2"/>
  <c r="V2771" i="2"/>
  <c r="X2767" i="2"/>
  <c r="X2763" i="2"/>
  <c r="X2759" i="2"/>
  <c r="X2755" i="2"/>
  <c r="R2751" i="2"/>
  <c r="R2747" i="2"/>
  <c r="R2743" i="2"/>
  <c r="R2739" i="2"/>
  <c r="R2735" i="2"/>
  <c r="R2731" i="2"/>
  <c r="R2727" i="2"/>
  <c r="R2723" i="2"/>
  <c r="T2719" i="2"/>
  <c r="T2715" i="2"/>
  <c r="T2711" i="2"/>
  <c r="T2707" i="2"/>
  <c r="T2703" i="2"/>
  <c r="T2699" i="2"/>
  <c r="T2695" i="2"/>
  <c r="T2691" i="2"/>
  <c r="T2687" i="2"/>
  <c r="T2683" i="2"/>
  <c r="V2679" i="2"/>
  <c r="V2675" i="2"/>
  <c r="X2671" i="2"/>
  <c r="X2667" i="2"/>
  <c r="X2663" i="2"/>
  <c r="X2659" i="2"/>
  <c r="X2655" i="2"/>
  <c r="R2651" i="2"/>
  <c r="R2647" i="2"/>
  <c r="R2643" i="2"/>
  <c r="R2639" i="2"/>
  <c r="R2635" i="2"/>
  <c r="R2631" i="2"/>
  <c r="R2627" i="2"/>
  <c r="R2623" i="2"/>
  <c r="R2619" i="2"/>
  <c r="R2615" i="2"/>
  <c r="R2611" i="2"/>
  <c r="R2607" i="2"/>
  <c r="R2603" i="2"/>
  <c r="U2391" i="2"/>
  <c r="T2387" i="2"/>
  <c r="V2383" i="2"/>
  <c r="W2363" i="2"/>
  <c r="U2335" i="2"/>
  <c r="X2323" i="2"/>
  <c r="X2271" i="2"/>
  <c r="U2115" i="2"/>
  <c r="W2107" i="2"/>
  <c r="W2091" i="2"/>
  <c r="W2075" i="2"/>
  <c r="V1899" i="2"/>
  <c r="P3402" i="2"/>
  <c r="S3402" i="2"/>
  <c r="W3402" i="2"/>
  <c r="P3398" i="2"/>
  <c r="T3398" i="2"/>
  <c r="X3398" i="2"/>
  <c r="P3394" i="2"/>
  <c r="T3394" i="2"/>
  <c r="X3394" i="2"/>
  <c r="S3394" i="2"/>
  <c r="W3394" i="2"/>
  <c r="P3390" i="2"/>
  <c r="Q3390" i="2"/>
  <c r="U3390" i="2"/>
  <c r="T3390" i="2"/>
  <c r="X3390" i="2"/>
  <c r="P3386" i="2"/>
  <c r="Q3386" i="2"/>
  <c r="U3386" i="2"/>
  <c r="T3386" i="2"/>
  <c r="X3386" i="2"/>
  <c r="P3382" i="2"/>
  <c r="R3382" i="2"/>
  <c r="V3382" i="2"/>
  <c r="Q3382" i="2"/>
  <c r="U3382" i="2"/>
  <c r="P3378" i="2"/>
  <c r="R3378" i="2"/>
  <c r="V3378" i="2"/>
  <c r="Q3378" i="2"/>
  <c r="U3378" i="2"/>
  <c r="P3374" i="2"/>
  <c r="Q3374" i="2"/>
  <c r="U3374" i="2"/>
  <c r="T3374" i="2"/>
  <c r="X3374" i="2"/>
  <c r="P3370" i="2"/>
  <c r="Q3370" i="2"/>
  <c r="U3370" i="2"/>
  <c r="T3370" i="2"/>
  <c r="X3370" i="2"/>
  <c r="P3366" i="2"/>
  <c r="S3366" i="2"/>
  <c r="W3366" i="2"/>
  <c r="R3366" i="2"/>
  <c r="V3366" i="2"/>
  <c r="P3362" i="2"/>
  <c r="Q3362" i="2"/>
  <c r="U3362" i="2"/>
  <c r="T3362" i="2"/>
  <c r="X3362" i="2"/>
  <c r="P3358" i="2"/>
  <c r="S3358" i="2"/>
  <c r="W3358" i="2"/>
  <c r="R3358" i="2"/>
  <c r="V3358" i="2"/>
  <c r="P3354" i="2"/>
  <c r="R3354" i="2"/>
  <c r="V3354" i="2"/>
  <c r="Q3354" i="2"/>
  <c r="U3354" i="2"/>
  <c r="P3350" i="2"/>
  <c r="T3350" i="2"/>
  <c r="X3350" i="2"/>
  <c r="S3350" i="2"/>
  <c r="W3350" i="2"/>
  <c r="P3346" i="2"/>
  <c r="R3346" i="2"/>
  <c r="V3346" i="2"/>
  <c r="Q3346" i="2"/>
  <c r="U3346" i="2"/>
  <c r="P3342" i="2"/>
  <c r="T3342" i="2"/>
  <c r="X3342" i="2"/>
  <c r="S3342" i="2"/>
  <c r="W3342" i="2"/>
  <c r="P3338" i="2"/>
  <c r="S3338" i="2"/>
  <c r="W3338" i="2"/>
  <c r="R3338" i="2"/>
  <c r="V3338" i="2"/>
  <c r="P3334" i="2"/>
  <c r="Q3334" i="2"/>
  <c r="U3334" i="2"/>
  <c r="T3334" i="2"/>
  <c r="X3334" i="2"/>
  <c r="P3330" i="2"/>
  <c r="S3330" i="2"/>
  <c r="W3330" i="2"/>
  <c r="R3330" i="2"/>
  <c r="V3330" i="2"/>
  <c r="P3326" i="2"/>
  <c r="Q3326" i="2"/>
  <c r="U3326" i="2"/>
  <c r="T3326" i="2"/>
  <c r="X3326" i="2"/>
  <c r="P3322" i="2"/>
  <c r="T3322" i="2"/>
  <c r="X3322" i="2"/>
  <c r="S3322" i="2"/>
  <c r="W3322" i="2"/>
  <c r="P3318" i="2"/>
  <c r="R3318" i="2"/>
  <c r="V3318" i="2"/>
  <c r="Q3318" i="2"/>
  <c r="U3318" i="2"/>
  <c r="P3314" i="2"/>
  <c r="S3314" i="2"/>
  <c r="W3314" i="2"/>
  <c r="R3314" i="2"/>
  <c r="V3314" i="2"/>
  <c r="P3310" i="2"/>
  <c r="Q3310" i="2"/>
  <c r="U3310" i="2"/>
  <c r="T3310" i="2"/>
  <c r="X3310" i="2"/>
  <c r="P3306" i="2"/>
  <c r="R3306" i="2"/>
  <c r="V3306" i="2"/>
  <c r="Q3306" i="2"/>
  <c r="U3306" i="2"/>
  <c r="P3302" i="2"/>
  <c r="T3302" i="2"/>
  <c r="X3302" i="2"/>
  <c r="S3302" i="2"/>
  <c r="W3302" i="2"/>
  <c r="P3298" i="2"/>
  <c r="Q3298" i="2"/>
  <c r="U3298" i="2"/>
  <c r="T3298" i="2"/>
  <c r="X3298" i="2"/>
  <c r="P3294" i="2"/>
  <c r="S3294" i="2"/>
  <c r="W3294" i="2"/>
  <c r="R3294" i="2"/>
  <c r="V3294" i="2"/>
  <c r="P3290" i="2"/>
  <c r="T3290" i="2"/>
  <c r="X3290" i="2"/>
  <c r="S3290" i="2"/>
  <c r="W3290" i="2"/>
  <c r="P3286" i="2"/>
  <c r="R3286" i="2"/>
  <c r="V3286" i="2"/>
  <c r="Q3286" i="2"/>
  <c r="U3286" i="2"/>
  <c r="P3282" i="2"/>
  <c r="S3282" i="2"/>
  <c r="W3282" i="2"/>
  <c r="R3282" i="2"/>
  <c r="V3282" i="2"/>
  <c r="P3278" i="2"/>
  <c r="Q3278" i="2"/>
  <c r="U3278" i="2"/>
  <c r="T3278" i="2"/>
  <c r="X3278" i="2"/>
  <c r="P3274" i="2"/>
  <c r="R3274" i="2"/>
  <c r="V3274" i="2"/>
  <c r="Q3274" i="2"/>
  <c r="U3274" i="2"/>
  <c r="P3270" i="2"/>
  <c r="T3270" i="2"/>
  <c r="X3270" i="2"/>
  <c r="S3270" i="2"/>
  <c r="W3270" i="2"/>
  <c r="P3266" i="2"/>
  <c r="Q3266" i="2"/>
  <c r="U3266" i="2"/>
  <c r="T3266" i="2"/>
  <c r="X3266" i="2"/>
  <c r="P3262" i="2"/>
  <c r="R3262" i="2"/>
  <c r="V3262" i="2"/>
  <c r="Q3262" i="2"/>
  <c r="U3262" i="2"/>
  <c r="P3258" i="2"/>
  <c r="R3258" i="2"/>
  <c r="V3258" i="2"/>
  <c r="Q3258" i="2"/>
  <c r="U3258" i="2"/>
  <c r="P3254" i="2"/>
  <c r="S3254" i="2"/>
  <c r="W3254" i="2"/>
  <c r="R3254" i="2"/>
  <c r="V3254" i="2"/>
  <c r="Q3254" i="2"/>
  <c r="U3254" i="2"/>
  <c r="P3250" i="2"/>
  <c r="S3250" i="2"/>
  <c r="W3250" i="2"/>
  <c r="R3250" i="2"/>
  <c r="V3250" i="2"/>
  <c r="Q3250" i="2"/>
  <c r="U3250" i="2"/>
  <c r="P3246" i="2"/>
  <c r="T3246" i="2"/>
  <c r="X3246" i="2"/>
  <c r="S3246" i="2"/>
  <c r="W3246" i="2"/>
  <c r="R3246" i="2"/>
  <c r="V3246" i="2"/>
  <c r="P3242" i="2"/>
  <c r="T3242" i="2"/>
  <c r="X3242" i="2"/>
  <c r="S3242" i="2"/>
  <c r="W3242" i="2"/>
  <c r="R3242" i="2"/>
  <c r="V3242" i="2"/>
  <c r="P3238" i="2"/>
  <c r="Q3238" i="2"/>
  <c r="U3238" i="2"/>
  <c r="T3238" i="2"/>
  <c r="X3238" i="2"/>
  <c r="S3238" i="2"/>
  <c r="W3238" i="2"/>
  <c r="P3234" i="2"/>
  <c r="Q3234" i="2"/>
  <c r="U3234" i="2"/>
  <c r="T3234" i="2"/>
  <c r="X3234" i="2"/>
  <c r="S3234" i="2"/>
  <c r="W3234" i="2"/>
  <c r="P3230" i="2"/>
  <c r="R3230" i="2"/>
  <c r="V3230" i="2"/>
  <c r="Q3230" i="2"/>
  <c r="U3230" i="2"/>
  <c r="T3230" i="2"/>
  <c r="X3230" i="2"/>
  <c r="P3226" i="2"/>
  <c r="R3226" i="2"/>
  <c r="V3226" i="2"/>
  <c r="Q3226" i="2"/>
  <c r="U3226" i="2"/>
  <c r="T3226" i="2"/>
  <c r="X3226" i="2"/>
  <c r="P3222" i="2"/>
  <c r="S3222" i="2"/>
  <c r="W3222" i="2"/>
  <c r="R3222" i="2"/>
  <c r="V3222" i="2"/>
  <c r="Q3222" i="2"/>
  <c r="U3222" i="2"/>
  <c r="P3218" i="2"/>
  <c r="S3218" i="2"/>
  <c r="W3218" i="2"/>
  <c r="R3218" i="2"/>
  <c r="V3218" i="2"/>
  <c r="Q3218" i="2"/>
  <c r="U3218" i="2"/>
  <c r="P3214" i="2"/>
  <c r="T3214" i="2"/>
  <c r="X3214" i="2"/>
  <c r="S3214" i="2"/>
  <c r="W3214" i="2"/>
  <c r="R3214" i="2"/>
  <c r="V3214" i="2"/>
  <c r="P3210" i="2"/>
  <c r="T3210" i="2"/>
  <c r="X3210" i="2"/>
  <c r="S3210" i="2"/>
  <c r="W3210" i="2"/>
  <c r="R3210" i="2"/>
  <c r="V3210" i="2"/>
  <c r="P3206" i="2"/>
  <c r="Q3206" i="2"/>
  <c r="U3206" i="2"/>
  <c r="T3206" i="2"/>
  <c r="X3206" i="2"/>
  <c r="S3206" i="2"/>
  <c r="W3206" i="2"/>
  <c r="P3202" i="2"/>
  <c r="Q3202" i="2"/>
  <c r="U3202" i="2"/>
  <c r="T3202" i="2"/>
  <c r="X3202" i="2"/>
  <c r="S3202" i="2"/>
  <c r="W3202" i="2"/>
  <c r="P3198" i="2"/>
  <c r="R3198" i="2"/>
  <c r="V3198" i="2"/>
  <c r="Q3198" i="2"/>
  <c r="U3198" i="2"/>
  <c r="T3198" i="2"/>
  <c r="X3198" i="2"/>
  <c r="P3194" i="2"/>
  <c r="R3194" i="2"/>
  <c r="V3194" i="2"/>
  <c r="Q3194" i="2"/>
  <c r="U3194" i="2"/>
  <c r="T3194" i="2"/>
  <c r="X3194" i="2"/>
  <c r="P3190" i="2"/>
  <c r="R3190" i="2"/>
  <c r="V3190" i="2"/>
  <c r="Q3190" i="2"/>
  <c r="U3190" i="2"/>
  <c r="T3190" i="2"/>
  <c r="X3190" i="2"/>
  <c r="P3186" i="2"/>
  <c r="S3186" i="2"/>
  <c r="W3186" i="2"/>
  <c r="R3186" i="2"/>
  <c r="V3186" i="2"/>
  <c r="Q3186" i="2"/>
  <c r="U3186" i="2"/>
  <c r="P3182" i="2"/>
  <c r="S3182" i="2"/>
  <c r="W3182" i="2"/>
  <c r="R3182" i="2"/>
  <c r="V3182" i="2"/>
  <c r="Q3182" i="2"/>
  <c r="U3182" i="2"/>
  <c r="P3178" i="2"/>
  <c r="S3178" i="2"/>
  <c r="W3178" i="2"/>
  <c r="R3178" i="2"/>
  <c r="V3178" i="2"/>
  <c r="Q3178" i="2"/>
  <c r="U3178" i="2"/>
  <c r="P3174" i="2"/>
  <c r="T3174" i="2"/>
  <c r="X3174" i="2"/>
  <c r="S3174" i="2"/>
  <c r="W3174" i="2"/>
  <c r="R3174" i="2"/>
  <c r="V3174" i="2"/>
  <c r="P3170" i="2"/>
  <c r="T3170" i="2"/>
  <c r="X3170" i="2"/>
  <c r="S3170" i="2"/>
  <c r="W3170" i="2"/>
  <c r="R3170" i="2"/>
  <c r="V3170" i="2"/>
  <c r="P3166" i="2"/>
  <c r="Q3166" i="2"/>
  <c r="U3166" i="2"/>
  <c r="T3166" i="2"/>
  <c r="X3166" i="2"/>
  <c r="S3166" i="2"/>
  <c r="W3166" i="2"/>
  <c r="P3162" i="2"/>
  <c r="Q3162" i="2"/>
  <c r="U3162" i="2"/>
  <c r="T3162" i="2"/>
  <c r="X3162" i="2"/>
  <c r="S3162" i="2"/>
  <c r="W3162" i="2"/>
  <c r="P3158" i="2"/>
  <c r="Q3158" i="2"/>
  <c r="U3158" i="2"/>
  <c r="T3158" i="2"/>
  <c r="X3158" i="2"/>
  <c r="S3158" i="2"/>
  <c r="W3158" i="2"/>
  <c r="P3154" i="2"/>
  <c r="R3154" i="2"/>
  <c r="V3154" i="2"/>
  <c r="Q3154" i="2"/>
  <c r="U3154" i="2"/>
  <c r="T3154" i="2"/>
  <c r="X3154" i="2"/>
  <c r="P3150" i="2"/>
  <c r="R3150" i="2"/>
  <c r="V3150" i="2"/>
  <c r="Q3150" i="2"/>
  <c r="U3150" i="2"/>
  <c r="T3150" i="2"/>
  <c r="X3150" i="2"/>
  <c r="P3146" i="2"/>
  <c r="R3146" i="2"/>
  <c r="V3146" i="2"/>
  <c r="Q3146" i="2"/>
  <c r="U3146" i="2"/>
  <c r="T3146" i="2"/>
  <c r="X3146" i="2"/>
  <c r="P3142" i="2"/>
  <c r="S3142" i="2"/>
  <c r="W3142" i="2"/>
  <c r="R3142" i="2"/>
  <c r="V3142" i="2"/>
  <c r="Q3142" i="2"/>
  <c r="U3142" i="2"/>
  <c r="P3138" i="2"/>
  <c r="S3138" i="2"/>
  <c r="W3138" i="2"/>
  <c r="R3138" i="2"/>
  <c r="V3138" i="2"/>
  <c r="Q3138" i="2"/>
  <c r="U3138" i="2"/>
  <c r="P3134" i="2"/>
  <c r="T3134" i="2"/>
  <c r="X3134" i="2"/>
  <c r="S3134" i="2"/>
  <c r="W3134" i="2"/>
  <c r="R3134" i="2"/>
  <c r="V3134" i="2"/>
  <c r="P3130" i="2"/>
  <c r="T3130" i="2"/>
  <c r="X3130" i="2"/>
  <c r="S3130" i="2"/>
  <c r="W3130" i="2"/>
  <c r="R3130" i="2"/>
  <c r="V3130" i="2"/>
  <c r="P3126" i="2"/>
  <c r="T3126" i="2"/>
  <c r="X3126" i="2"/>
  <c r="S3126" i="2"/>
  <c r="W3126" i="2"/>
  <c r="R3126" i="2"/>
  <c r="V3126" i="2"/>
  <c r="P3122" i="2"/>
  <c r="Q3122" i="2"/>
  <c r="U3122" i="2"/>
  <c r="T3122" i="2"/>
  <c r="X3122" i="2"/>
  <c r="S3122" i="2"/>
  <c r="W3122" i="2"/>
  <c r="P3118" i="2"/>
  <c r="Q3118" i="2"/>
  <c r="U3118" i="2"/>
  <c r="T3118" i="2"/>
  <c r="X3118" i="2"/>
  <c r="S3118" i="2"/>
  <c r="W3118" i="2"/>
  <c r="P3114" i="2"/>
  <c r="Q3114" i="2"/>
  <c r="U3114" i="2"/>
  <c r="T3114" i="2"/>
  <c r="X3114" i="2"/>
  <c r="S3114" i="2"/>
  <c r="W3114" i="2"/>
  <c r="P3110" i="2"/>
  <c r="R3110" i="2"/>
  <c r="V3110" i="2"/>
  <c r="Q3110" i="2"/>
  <c r="U3110" i="2"/>
  <c r="T3110" i="2"/>
  <c r="X3110" i="2"/>
  <c r="P3106" i="2"/>
  <c r="R3106" i="2"/>
  <c r="V3106" i="2"/>
  <c r="Q3106" i="2"/>
  <c r="U3106" i="2"/>
  <c r="T3106" i="2"/>
  <c r="X3106" i="2"/>
  <c r="P3102" i="2"/>
  <c r="S3102" i="2"/>
  <c r="W3102" i="2"/>
  <c r="R3102" i="2"/>
  <c r="V3102" i="2"/>
  <c r="Q3102" i="2"/>
  <c r="U3102" i="2"/>
  <c r="P3098" i="2"/>
  <c r="S3098" i="2"/>
  <c r="W3098" i="2"/>
  <c r="R3098" i="2"/>
  <c r="V3098" i="2"/>
  <c r="Q3098" i="2"/>
  <c r="U3098" i="2"/>
  <c r="P3094" i="2"/>
  <c r="S3094" i="2"/>
  <c r="W3094" i="2"/>
  <c r="R3094" i="2"/>
  <c r="V3094" i="2"/>
  <c r="Q3094" i="2"/>
  <c r="U3094" i="2"/>
  <c r="P3090" i="2"/>
  <c r="T3090" i="2"/>
  <c r="X3090" i="2"/>
  <c r="S3090" i="2"/>
  <c r="W3090" i="2"/>
  <c r="R3090" i="2"/>
  <c r="V3090" i="2"/>
  <c r="P3086" i="2"/>
  <c r="T3086" i="2"/>
  <c r="X3086" i="2"/>
  <c r="S3086" i="2"/>
  <c r="W3086" i="2"/>
  <c r="R3086" i="2"/>
  <c r="V3086" i="2"/>
  <c r="P3082" i="2"/>
  <c r="T3082" i="2"/>
  <c r="X3082" i="2"/>
  <c r="S3082" i="2"/>
  <c r="W3082" i="2"/>
  <c r="R3082" i="2"/>
  <c r="V3082" i="2"/>
  <c r="P3078" i="2"/>
  <c r="Q3078" i="2"/>
  <c r="U3078" i="2"/>
  <c r="T3078" i="2"/>
  <c r="X3078" i="2"/>
  <c r="S3078" i="2"/>
  <c r="W3078" i="2"/>
  <c r="P3074" i="2"/>
  <c r="Q3074" i="2"/>
  <c r="U3074" i="2"/>
  <c r="T3074" i="2"/>
  <c r="X3074" i="2"/>
  <c r="S3074" i="2"/>
  <c r="W3074" i="2"/>
  <c r="P3070" i="2"/>
  <c r="R3070" i="2"/>
  <c r="V3070" i="2"/>
  <c r="Q3070" i="2"/>
  <c r="U3070" i="2"/>
  <c r="T3070" i="2"/>
  <c r="X3070" i="2"/>
  <c r="P3066" i="2"/>
  <c r="R3066" i="2"/>
  <c r="V3066" i="2"/>
  <c r="Q3066" i="2"/>
  <c r="U3066" i="2"/>
  <c r="T3066" i="2"/>
  <c r="X3066" i="2"/>
  <c r="P3062" i="2"/>
  <c r="R3062" i="2"/>
  <c r="V3062" i="2"/>
  <c r="Q3062" i="2"/>
  <c r="U3062" i="2"/>
  <c r="T3062" i="2"/>
  <c r="X3062" i="2"/>
  <c r="P3058" i="2"/>
  <c r="S3058" i="2"/>
  <c r="W3058" i="2"/>
  <c r="R3058" i="2"/>
  <c r="V3058" i="2"/>
  <c r="Q3058" i="2"/>
  <c r="U3058" i="2"/>
  <c r="P3054" i="2"/>
  <c r="S3054" i="2"/>
  <c r="W3054" i="2"/>
  <c r="R3054" i="2"/>
  <c r="V3054" i="2"/>
  <c r="Q3054" i="2"/>
  <c r="U3054" i="2"/>
  <c r="P3050" i="2"/>
  <c r="S3050" i="2"/>
  <c r="W3050" i="2"/>
  <c r="R3050" i="2"/>
  <c r="V3050" i="2"/>
  <c r="Q3050" i="2"/>
  <c r="U3050" i="2"/>
  <c r="P3046" i="2"/>
  <c r="T3046" i="2"/>
  <c r="X3046" i="2"/>
  <c r="R3046" i="2"/>
  <c r="W3046" i="2"/>
  <c r="Q3046" i="2"/>
  <c r="V3046" i="2"/>
  <c r="U3046" i="2"/>
  <c r="P3042" i="2"/>
  <c r="T3042" i="2"/>
  <c r="X3042" i="2"/>
  <c r="U3042" i="2"/>
  <c r="S3042" i="2"/>
  <c r="R3042" i="2"/>
  <c r="W3042" i="2"/>
  <c r="P3038" i="2"/>
  <c r="Q3038" i="2"/>
  <c r="U3038" i="2"/>
  <c r="T3038" i="2"/>
  <c r="S3038" i="2"/>
  <c r="X3038" i="2"/>
  <c r="R3038" i="2"/>
  <c r="W3038" i="2"/>
  <c r="P3034" i="2"/>
  <c r="Q3034" i="2"/>
  <c r="U3034" i="2"/>
  <c r="R3034" i="2"/>
  <c r="W3034" i="2"/>
  <c r="V3034" i="2"/>
  <c r="T3034" i="2"/>
  <c r="P3030" i="2"/>
  <c r="Q3030" i="2"/>
  <c r="U3030" i="2"/>
  <c r="T3030" i="2"/>
  <c r="S3030" i="2"/>
  <c r="X3030" i="2"/>
  <c r="R3030" i="2"/>
  <c r="W3030" i="2"/>
  <c r="P3026" i="2"/>
  <c r="R3026" i="2"/>
  <c r="V3026" i="2"/>
  <c r="S3026" i="2"/>
  <c r="X3026" i="2"/>
  <c r="Q3026" i="2"/>
  <c r="W3026" i="2"/>
  <c r="U3026" i="2"/>
  <c r="P3022" i="2"/>
  <c r="R3022" i="2"/>
  <c r="V3022" i="2"/>
  <c r="Q3022" i="2"/>
  <c r="U3022" i="2"/>
  <c r="T3022" i="2"/>
  <c r="S3022" i="2"/>
  <c r="X3022" i="2"/>
  <c r="P3018" i="2"/>
  <c r="R3018" i="2"/>
  <c r="V3018" i="2"/>
  <c r="Q3018" i="2"/>
  <c r="U3018" i="2"/>
  <c r="T3018" i="2"/>
  <c r="S3018" i="2"/>
  <c r="X3018" i="2"/>
  <c r="P3014" i="2"/>
  <c r="S3014" i="2"/>
  <c r="W3014" i="2"/>
  <c r="R3014" i="2"/>
  <c r="V3014" i="2"/>
  <c r="U3014" i="2"/>
  <c r="T3014" i="2"/>
  <c r="Q3014" i="2"/>
  <c r="P3010" i="2"/>
  <c r="S3010" i="2"/>
  <c r="W3010" i="2"/>
  <c r="R3010" i="2"/>
  <c r="V3010" i="2"/>
  <c r="U3010" i="2"/>
  <c r="T3010" i="2"/>
  <c r="Q3010" i="2"/>
  <c r="P3006" i="2"/>
  <c r="S3006" i="2"/>
  <c r="W3006" i="2"/>
  <c r="R3006" i="2"/>
  <c r="V3006" i="2"/>
  <c r="U3006" i="2"/>
  <c r="T3006" i="2"/>
  <c r="Q3006" i="2"/>
  <c r="P3002" i="2"/>
  <c r="S3002" i="2"/>
  <c r="W3002" i="2"/>
  <c r="R3002" i="2"/>
  <c r="V3002" i="2"/>
  <c r="U3002" i="2"/>
  <c r="T3002" i="2"/>
  <c r="Q3002" i="2"/>
  <c r="P2998" i="2"/>
  <c r="S2998" i="2"/>
  <c r="W2998" i="2"/>
  <c r="R2998" i="2"/>
  <c r="V2998" i="2"/>
  <c r="U2998" i="2"/>
  <c r="T2998" i="2"/>
  <c r="Q2998" i="2"/>
  <c r="P2994" i="2"/>
  <c r="S2994" i="2"/>
  <c r="W2994" i="2"/>
  <c r="R2994" i="2"/>
  <c r="V2994" i="2"/>
  <c r="U2994" i="2"/>
  <c r="T2994" i="2"/>
  <c r="Q2994" i="2"/>
  <c r="P2990" i="2"/>
  <c r="S2990" i="2"/>
  <c r="W2990" i="2"/>
  <c r="R2990" i="2"/>
  <c r="V2990" i="2"/>
  <c r="U2990" i="2"/>
  <c r="T2990" i="2"/>
  <c r="Q2990" i="2"/>
  <c r="P2986" i="2"/>
  <c r="S2986" i="2"/>
  <c r="W2986" i="2"/>
  <c r="R2986" i="2"/>
  <c r="V2986" i="2"/>
  <c r="U2986" i="2"/>
  <c r="T2986" i="2"/>
  <c r="Q2986" i="2"/>
  <c r="P2982" i="2"/>
  <c r="T2982" i="2"/>
  <c r="X2982" i="2"/>
  <c r="S2982" i="2"/>
  <c r="W2982" i="2"/>
  <c r="V2982" i="2"/>
  <c r="U2982" i="2"/>
  <c r="R2982" i="2"/>
  <c r="P2978" i="2"/>
  <c r="T2978" i="2"/>
  <c r="X2978" i="2"/>
  <c r="S2978" i="2"/>
  <c r="W2978" i="2"/>
  <c r="V2978" i="2"/>
  <c r="U2978" i="2"/>
  <c r="R2978" i="2"/>
  <c r="P2974" i="2"/>
  <c r="T2974" i="2"/>
  <c r="X2974" i="2"/>
  <c r="S2974" i="2"/>
  <c r="W2974" i="2"/>
  <c r="V2974" i="2"/>
  <c r="U2974" i="2"/>
  <c r="R2974" i="2"/>
  <c r="P2970" i="2"/>
  <c r="T2970" i="2"/>
  <c r="X2970" i="2"/>
  <c r="S2970" i="2"/>
  <c r="W2970" i="2"/>
  <c r="V2970" i="2"/>
  <c r="U2970" i="2"/>
  <c r="R2970" i="2"/>
  <c r="P2966" i="2"/>
  <c r="T2966" i="2"/>
  <c r="X2966" i="2"/>
  <c r="S2966" i="2"/>
  <c r="W2966" i="2"/>
  <c r="V2966" i="2"/>
  <c r="U2966" i="2"/>
  <c r="R2966" i="2"/>
  <c r="P2962" i="2"/>
  <c r="T2962" i="2"/>
  <c r="X2962" i="2"/>
  <c r="S2962" i="2"/>
  <c r="W2962" i="2"/>
  <c r="V2962" i="2"/>
  <c r="U2962" i="2"/>
  <c r="R2962" i="2"/>
  <c r="P2958" i="2"/>
  <c r="T2958" i="2"/>
  <c r="X2958" i="2"/>
  <c r="S2958" i="2"/>
  <c r="W2958" i="2"/>
  <c r="V2958" i="2"/>
  <c r="U2958" i="2"/>
  <c r="R2958" i="2"/>
  <c r="P2954" i="2"/>
  <c r="T2954" i="2"/>
  <c r="X2954" i="2"/>
  <c r="S2954" i="2"/>
  <c r="W2954" i="2"/>
  <c r="V2954" i="2"/>
  <c r="U2954" i="2"/>
  <c r="R2954" i="2"/>
  <c r="P2950" i="2"/>
  <c r="T2950" i="2"/>
  <c r="X2950" i="2"/>
  <c r="S2950" i="2"/>
  <c r="W2950" i="2"/>
  <c r="V2950" i="2"/>
  <c r="U2950" i="2"/>
  <c r="R2950" i="2"/>
  <c r="P2946" i="2"/>
  <c r="T2946" i="2"/>
  <c r="X2946" i="2"/>
  <c r="S2946" i="2"/>
  <c r="W2946" i="2"/>
  <c r="V2946" i="2"/>
  <c r="U2946" i="2"/>
  <c r="R2946" i="2"/>
  <c r="P2942" i="2"/>
  <c r="T2942" i="2"/>
  <c r="X2942" i="2"/>
  <c r="S2942" i="2"/>
  <c r="W2942" i="2"/>
  <c r="V2942" i="2"/>
  <c r="U2942" i="2"/>
  <c r="R2942" i="2"/>
  <c r="P2938" i="2"/>
  <c r="T2938" i="2"/>
  <c r="X2938" i="2"/>
  <c r="S2938" i="2"/>
  <c r="W2938" i="2"/>
  <c r="V2938" i="2"/>
  <c r="U2938" i="2"/>
  <c r="R2938" i="2"/>
  <c r="P2934" i="2"/>
  <c r="T2934" i="2"/>
  <c r="X2934" i="2"/>
  <c r="S2934" i="2"/>
  <c r="W2934" i="2"/>
  <c r="V2934" i="2"/>
  <c r="U2934" i="2"/>
  <c r="R2934" i="2"/>
  <c r="P2930" i="2"/>
  <c r="Q2930" i="2"/>
  <c r="U2930" i="2"/>
  <c r="T2930" i="2"/>
  <c r="X2930" i="2"/>
  <c r="R2930" i="2"/>
  <c r="W2930" i="2"/>
  <c r="V2930" i="2"/>
  <c r="P2926" i="2"/>
  <c r="Q2926" i="2"/>
  <c r="U2926" i="2"/>
  <c r="T2926" i="2"/>
  <c r="X2926" i="2"/>
  <c r="R2926" i="2"/>
  <c r="W2926" i="2"/>
  <c r="V2926" i="2"/>
  <c r="P2922" i="2"/>
  <c r="Q2922" i="2"/>
  <c r="U2922" i="2"/>
  <c r="T2922" i="2"/>
  <c r="X2922" i="2"/>
  <c r="R2922" i="2"/>
  <c r="W2922" i="2"/>
  <c r="V2922" i="2"/>
  <c r="P2918" i="2"/>
  <c r="Q2918" i="2"/>
  <c r="U2918" i="2"/>
  <c r="T2918" i="2"/>
  <c r="X2918" i="2"/>
  <c r="R2918" i="2"/>
  <c r="W2918" i="2"/>
  <c r="V2918" i="2"/>
  <c r="P2914" i="2"/>
  <c r="Q2914" i="2"/>
  <c r="U2914" i="2"/>
  <c r="T2914" i="2"/>
  <c r="X2914" i="2"/>
  <c r="R2914" i="2"/>
  <c r="W2914" i="2"/>
  <c r="V2914" i="2"/>
  <c r="P2910" i="2"/>
  <c r="Q2910" i="2"/>
  <c r="U2910" i="2"/>
  <c r="T2910" i="2"/>
  <c r="X2910" i="2"/>
  <c r="R2910" i="2"/>
  <c r="W2910" i="2"/>
  <c r="V2910" i="2"/>
  <c r="P2906" i="2"/>
  <c r="Q2906" i="2"/>
  <c r="U2906" i="2"/>
  <c r="T2906" i="2"/>
  <c r="X2906" i="2"/>
  <c r="R2906" i="2"/>
  <c r="W2906" i="2"/>
  <c r="V2906" i="2"/>
  <c r="P2902" i="2"/>
  <c r="Q2902" i="2"/>
  <c r="U2902" i="2"/>
  <c r="T2902" i="2"/>
  <c r="X2902" i="2"/>
  <c r="R2902" i="2"/>
  <c r="W2902" i="2"/>
  <c r="V2902" i="2"/>
  <c r="P2898" i="2"/>
  <c r="Q2898" i="2"/>
  <c r="U2898" i="2"/>
  <c r="T2898" i="2"/>
  <c r="X2898" i="2"/>
  <c r="R2898" i="2"/>
  <c r="W2898" i="2"/>
  <c r="V2898" i="2"/>
  <c r="P2894" i="2"/>
  <c r="Q2894" i="2"/>
  <c r="U2894" i="2"/>
  <c r="T2894" i="2"/>
  <c r="X2894" i="2"/>
  <c r="R2894" i="2"/>
  <c r="W2894" i="2"/>
  <c r="V2894" i="2"/>
  <c r="P2890" i="2"/>
  <c r="Q2890" i="2"/>
  <c r="U2890" i="2"/>
  <c r="T2890" i="2"/>
  <c r="X2890" i="2"/>
  <c r="R2890" i="2"/>
  <c r="W2890" i="2"/>
  <c r="V2890" i="2"/>
  <c r="P2886" i="2"/>
  <c r="Q2886" i="2"/>
  <c r="U2886" i="2"/>
  <c r="T2886" i="2"/>
  <c r="X2886" i="2"/>
  <c r="R2886" i="2"/>
  <c r="W2886" i="2"/>
  <c r="V2886" i="2"/>
  <c r="P2882" i="2"/>
  <c r="Q2882" i="2"/>
  <c r="U2882" i="2"/>
  <c r="T2882" i="2"/>
  <c r="X2882" i="2"/>
  <c r="R2882" i="2"/>
  <c r="W2882" i="2"/>
  <c r="V2882" i="2"/>
  <c r="P2878" i="2"/>
  <c r="Q2878" i="2"/>
  <c r="U2878" i="2"/>
  <c r="T2878" i="2"/>
  <c r="X2878" i="2"/>
  <c r="R2878" i="2"/>
  <c r="W2878" i="2"/>
  <c r="V2878" i="2"/>
  <c r="P2874" i="2"/>
  <c r="Q2874" i="2"/>
  <c r="U2874" i="2"/>
  <c r="T2874" i="2"/>
  <c r="X2874" i="2"/>
  <c r="R2874" i="2"/>
  <c r="W2874" i="2"/>
  <c r="V2874" i="2"/>
  <c r="P2870" i="2"/>
  <c r="Q2870" i="2"/>
  <c r="U2870" i="2"/>
  <c r="T2870" i="2"/>
  <c r="X2870" i="2"/>
  <c r="R2870" i="2"/>
  <c r="W2870" i="2"/>
  <c r="V2870" i="2"/>
  <c r="P2866" i="2"/>
  <c r="Q2866" i="2"/>
  <c r="U2866" i="2"/>
  <c r="T2866" i="2"/>
  <c r="X2866" i="2"/>
  <c r="R2866" i="2"/>
  <c r="W2866" i="2"/>
  <c r="V2866" i="2"/>
  <c r="P2862" i="2"/>
  <c r="Q2862" i="2"/>
  <c r="U2862" i="2"/>
  <c r="T2862" i="2"/>
  <c r="X2862" i="2"/>
  <c r="R2862" i="2"/>
  <c r="W2862" i="2"/>
  <c r="V2862" i="2"/>
  <c r="P2858" i="2"/>
  <c r="Q2858" i="2"/>
  <c r="U2858" i="2"/>
  <c r="T2858" i="2"/>
  <c r="X2858" i="2"/>
  <c r="R2858" i="2"/>
  <c r="W2858" i="2"/>
  <c r="V2858" i="2"/>
  <c r="P2854" i="2"/>
  <c r="Q2854" i="2"/>
  <c r="U2854" i="2"/>
  <c r="T2854" i="2"/>
  <c r="X2854" i="2"/>
  <c r="R2854" i="2"/>
  <c r="W2854" i="2"/>
  <c r="V2854" i="2"/>
  <c r="P2850" i="2"/>
  <c r="S2850" i="2"/>
  <c r="W2850" i="2"/>
  <c r="R2850" i="2"/>
  <c r="V2850" i="2"/>
  <c r="U2850" i="2"/>
  <c r="T2850" i="2"/>
  <c r="Q2850" i="2"/>
  <c r="P2846" i="2"/>
  <c r="S2846" i="2"/>
  <c r="W2846" i="2"/>
  <c r="R2846" i="2"/>
  <c r="V2846" i="2"/>
  <c r="U2846" i="2"/>
  <c r="T2846" i="2"/>
  <c r="Q2846" i="2"/>
  <c r="P2842" i="2"/>
  <c r="S2842" i="2"/>
  <c r="W2842" i="2"/>
  <c r="R2842" i="2"/>
  <c r="V2842" i="2"/>
  <c r="U2842" i="2"/>
  <c r="T2842" i="2"/>
  <c r="Q2842" i="2"/>
  <c r="P2838" i="2"/>
  <c r="S2838" i="2"/>
  <c r="W2838" i="2"/>
  <c r="R2838" i="2"/>
  <c r="V2838" i="2"/>
  <c r="U2838" i="2"/>
  <c r="T2838" i="2"/>
  <c r="Q2838" i="2"/>
  <c r="P2834" i="2"/>
  <c r="S2834" i="2"/>
  <c r="W2834" i="2"/>
  <c r="R2834" i="2"/>
  <c r="V2834" i="2"/>
  <c r="U2834" i="2"/>
  <c r="T2834" i="2"/>
  <c r="Q2834" i="2"/>
  <c r="P2830" i="2"/>
  <c r="S2830" i="2"/>
  <c r="W2830" i="2"/>
  <c r="R2830" i="2"/>
  <c r="V2830" i="2"/>
  <c r="U2830" i="2"/>
  <c r="T2830" i="2"/>
  <c r="Q2830" i="2"/>
  <c r="P2826" i="2"/>
  <c r="S2826" i="2"/>
  <c r="W2826" i="2"/>
  <c r="R2826" i="2"/>
  <c r="V2826" i="2"/>
  <c r="U2826" i="2"/>
  <c r="T2826" i="2"/>
  <c r="Q2826" i="2"/>
  <c r="P2822" i="2"/>
  <c r="S2822" i="2"/>
  <c r="W2822" i="2"/>
  <c r="R2822" i="2"/>
  <c r="V2822" i="2"/>
  <c r="U2822" i="2"/>
  <c r="T2822" i="2"/>
  <c r="Q2822" i="2"/>
  <c r="P2818" i="2"/>
  <c r="S2818" i="2"/>
  <c r="W2818" i="2"/>
  <c r="R2818" i="2"/>
  <c r="V2818" i="2"/>
  <c r="U2818" i="2"/>
  <c r="T2818" i="2"/>
  <c r="Q2818" i="2"/>
  <c r="P2814" i="2"/>
  <c r="S2814" i="2"/>
  <c r="W2814" i="2"/>
  <c r="R2814" i="2"/>
  <c r="V2814" i="2"/>
  <c r="U2814" i="2"/>
  <c r="T2814" i="2"/>
  <c r="Q2814" i="2"/>
  <c r="P2810" i="2"/>
  <c r="S2810" i="2"/>
  <c r="W2810" i="2"/>
  <c r="R2810" i="2"/>
  <c r="V2810" i="2"/>
  <c r="U2810" i="2"/>
  <c r="T2810" i="2"/>
  <c r="Q2810" i="2"/>
  <c r="P2806" i="2"/>
  <c r="S2806" i="2"/>
  <c r="W2806" i="2"/>
  <c r="R2806" i="2"/>
  <c r="V2806" i="2"/>
  <c r="U2806" i="2"/>
  <c r="T2806" i="2"/>
  <c r="Q2806" i="2"/>
  <c r="P2802" i="2"/>
  <c r="S2802" i="2"/>
  <c r="W2802" i="2"/>
  <c r="R2802" i="2"/>
  <c r="V2802" i="2"/>
  <c r="U2802" i="2"/>
  <c r="T2802" i="2"/>
  <c r="Q2802" i="2"/>
  <c r="P2798" i="2"/>
  <c r="S2798" i="2"/>
  <c r="W2798" i="2"/>
  <c r="R2798" i="2"/>
  <c r="V2798" i="2"/>
  <c r="U2798" i="2"/>
  <c r="T2798" i="2"/>
  <c r="Q2798" i="2"/>
  <c r="P2794" i="2"/>
  <c r="S2794" i="2"/>
  <c r="W2794" i="2"/>
  <c r="R2794" i="2"/>
  <c r="V2794" i="2"/>
  <c r="U2794" i="2"/>
  <c r="T2794" i="2"/>
  <c r="Q2794" i="2"/>
  <c r="P2790" i="2"/>
  <c r="S2790" i="2"/>
  <c r="W2790" i="2"/>
  <c r="R2790" i="2"/>
  <c r="V2790" i="2"/>
  <c r="U2790" i="2"/>
  <c r="T2790" i="2"/>
  <c r="Q2790" i="2"/>
  <c r="P2786" i="2"/>
  <c r="S2786" i="2"/>
  <c r="W2786" i="2"/>
  <c r="R2786" i="2"/>
  <c r="V2786" i="2"/>
  <c r="U2786" i="2"/>
  <c r="T2786" i="2"/>
  <c r="Q2786" i="2"/>
  <c r="P2782" i="2"/>
  <c r="S2782" i="2"/>
  <c r="W2782" i="2"/>
  <c r="R2782" i="2"/>
  <c r="V2782" i="2"/>
  <c r="U2782" i="2"/>
  <c r="T2782" i="2"/>
  <c r="Q2782" i="2"/>
  <c r="P2778" i="2"/>
  <c r="S2778" i="2"/>
  <c r="W2778" i="2"/>
  <c r="R2778" i="2"/>
  <c r="V2778" i="2"/>
  <c r="U2778" i="2"/>
  <c r="T2778" i="2"/>
  <c r="Q2778" i="2"/>
  <c r="P2774" i="2"/>
  <c r="S2774" i="2"/>
  <c r="W2774" i="2"/>
  <c r="R2774" i="2"/>
  <c r="V2774" i="2"/>
  <c r="U2774" i="2"/>
  <c r="T2774" i="2"/>
  <c r="Q2774" i="2"/>
  <c r="P2770" i="2"/>
  <c r="S2770" i="2"/>
  <c r="W2770" i="2"/>
  <c r="R2770" i="2"/>
  <c r="V2770" i="2"/>
  <c r="U2770" i="2"/>
  <c r="T2770" i="2"/>
  <c r="Q2770" i="2"/>
  <c r="P2766" i="2"/>
  <c r="T2766" i="2"/>
  <c r="X2766" i="2"/>
  <c r="S2766" i="2"/>
  <c r="W2766" i="2"/>
  <c r="R2766" i="2"/>
  <c r="V2766" i="2"/>
  <c r="U2766" i="2"/>
  <c r="Q2766" i="2"/>
  <c r="P2762" i="2"/>
  <c r="T2762" i="2"/>
  <c r="X2762" i="2"/>
  <c r="S2762" i="2"/>
  <c r="W2762" i="2"/>
  <c r="R2762" i="2"/>
  <c r="V2762" i="2"/>
  <c r="U2762" i="2"/>
  <c r="P2758" i="2"/>
  <c r="T2758" i="2"/>
  <c r="X2758" i="2"/>
  <c r="S2758" i="2"/>
  <c r="W2758" i="2"/>
  <c r="R2758" i="2"/>
  <c r="V2758" i="2"/>
  <c r="U2758" i="2"/>
  <c r="Q2758" i="2"/>
  <c r="P2754" i="2"/>
  <c r="T2754" i="2"/>
  <c r="X2754" i="2"/>
  <c r="S2754" i="2"/>
  <c r="W2754" i="2"/>
  <c r="R2754" i="2"/>
  <c r="V2754" i="2"/>
  <c r="U2754" i="2"/>
  <c r="P2750" i="2"/>
  <c r="T2750" i="2"/>
  <c r="X2750" i="2"/>
  <c r="S2750" i="2"/>
  <c r="W2750" i="2"/>
  <c r="R2750" i="2"/>
  <c r="V2750" i="2"/>
  <c r="U2750" i="2"/>
  <c r="Q2750" i="2"/>
  <c r="P2746" i="2"/>
  <c r="T2746" i="2"/>
  <c r="X2746" i="2"/>
  <c r="S2746" i="2"/>
  <c r="W2746" i="2"/>
  <c r="R2746" i="2"/>
  <c r="V2746" i="2"/>
  <c r="U2746" i="2"/>
  <c r="P2742" i="2"/>
  <c r="T2742" i="2"/>
  <c r="X2742" i="2"/>
  <c r="S2742" i="2"/>
  <c r="W2742" i="2"/>
  <c r="R2742" i="2"/>
  <c r="V2742" i="2"/>
  <c r="U2742" i="2"/>
  <c r="Q2742" i="2"/>
  <c r="P2738" i="2"/>
  <c r="T2738" i="2"/>
  <c r="X2738" i="2"/>
  <c r="S2738" i="2"/>
  <c r="W2738" i="2"/>
  <c r="R2738" i="2"/>
  <c r="V2738" i="2"/>
  <c r="U2738" i="2"/>
  <c r="P2734" i="2"/>
  <c r="T2734" i="2"/>
  <c r="X2734" i="2"/>
  <c r="S2734" i="2"/>
  <c r="W2734" i="2"/>
  <c r="R2734" i="2"/>
  <c r="V2734" i="2"/>
  <c r="U2734" i="2"/>
  <c r="Q2734" i="2"/>
  <c r="P2730" i="2"/>
  <c r="T2730" i="2"/>
  <c r="X2730" i="2"/>
  <c r="S2730" i="2"/>
  <c r="W2730" i="2"/>
  <c r="R2730" i="2"/>
  <c r="V2730" i="2"/>
  <c r="U2730" i="2"/>
  <c r="P2726" i="2"/>
  <c r="T2726" i="2"/>
  <c r="X2726" i="2"/>
  <c r="S2726" i="2"/>
  <c r="W2726" i="2"/>
  <c r="R2726" i="2"/>
  <c r="V2726" i="2"/>
  <c r="U2726" i="2"/>
  <c r="Q2726" i="2"/>
  <c r="P2722" i="2"/>
  <c r="T2722" i="2"/>
  <c r="X2722" i="2"/>
  <c r="S2722" i="2"/>
  <c r="W2722" i="2"/>
  <c r="R2722" i="2"/>
  <c r="V2722" i="2"/>
  <c r="U2722" i="2"/>
  <c r="P2718" i="2"/>
  <c r="T2718" i="2"/>
  <c r="X2718" i="2"/>
  <c r="S2718" i="2"/>
  <c r="W2718" i="2"/>
  <c r="R2718" i="2"/>
  <c r="V2718" i="2"/>
  <c r="U2718" i="2"/>
  <c r="Q2718" i="2"/>
  <c r="P2714" i="2"/>
  <c r="T2714" i="2"/>
  <c r="X2714" i="2"/>
  <c r="S2714" i="2"/>
  <c r="W2714" i="2"/>
  <c r="R2714" i="2"/>
  <c r="V2714" i="2"/>
  <c r="U2714" i="2"/>
  <c r="P2710" i="2"/>
  <c r="T2710" i="2"/>
  <c r="X2710" i="2"/>
  <c r="S2710" i="2"/>
  <c r="W2710" i="2"/>
  <c r="R2710" i="2"/>
  <c r="V2710" i="2"/>
  <c r="U2710" i="2"/>
  <c r="Q2710" i="2"/>
  <c r="P2706" i="2"/>
  <c r="T2706" i="2"/>
  <c r="X2706" i="2"/>
  <c r="S2706" i="2"/>
  <c r="W2706" i="2"/>
  <c r="R2706" i="2"/>
  <c r="V2706" i="2"/>
  <c r="U2706" i="2"/>
  <c r="P2702" i="2"/>
  <c r="T2702" i="2"/>
  <c r="X2702" i="2"/>
  <c r="R2702" i="2"/>
  <c r="W2702" i="2"/>
  <c r="Q2702" i="2"/>
  <c r="V2702" i="2"/>
  <c r="U2702" i="2"/>
  <c r="S2702" i="2"/>
  <c r="P2698" i="2"/>
  <c r="T2698" i="2"/>
  <c r="X2698" i="2"/>
  <c r="U2698" i="2"/>
  <c r="S2698" i="2"/>
  <c r="R2698" i="2"/>
  <c r="W2698" i="2"/>
  <c r="V2698" i="2"/>
  <c r="Q2698" i="2"/>
  <c r="P2694" i="2"/>
  <c r="T2694" i="2"/>
  <c r="X2694" i="2"/>
  <c r="R2694" i="2"/>
  <c r="W2694" i="2"/>
  <c r="Q2694" i="2"/>
  <c r="V2694" i="2"/>
  <c r="U2694" i="2"/>
  <c r="P2690" i="2"/>
  <c r="T2690" i="2"/>
  <c r="X2690" i="2"/>
  <c r="U2690" i="2"/>
  <c r="S2690" i="2"/>
  <c r="R2690" i="2"/>
  <c r="W2690" i="2"/>
  <c r="V2690" i="2"/>
  <c r="Q2690" i="2"/>
  <c r="P2686" i="2"/>
  <c r="T2686" i="2"/>
  <c r="X2686" i="2"/>
  <c r="R2686" i="2"/>
  <c r="W2686" i="2"/>
  <c r="Q2686" i="2"/>
  <c r="V2686" i="2"/>
  <c r="U2686" i="2"/>
  <c r="S2686" i="2"/>
  <c r="P2682" i="2"/>
  <c r="T2682" i="2"/>
  <c r="X2682" i="2"/>
  <c r="U2682" i="2"/>
  <c r="S2682" i="2"/>
  <c r="R2682" i="2"/>
  <c r="W2682" i="2"/>
  <c r="Q2682" i="2"/>
  <c r="P2678" i="2"/>
  <c r="T2678" i="2"/>
  <c r="X2678" i="2"/>
  <c r="R2678" i="2"/>
  <c r="W2678" i="2"/>
  <c r="Q2678" i="2"/>
  <c r="V2678" i="2"/>
  <c r="U2678" i="2"/>
  <c r="S2678" i="2"/>
  <c r="P2674" i="2"/>
  <c r="T2674" i="2"/>
  <c r="X2674" i="2"/>
  <c r="U2674" i="2"/>
  <c r="S2674" i="2"/>
  <c r="R2674" i="2"/>
  <c r="W2674" i="2"/>
  <c r="V2674" i="2"/>
  <c r="P2670" i="2"/>
  <c r="Q2670" i="2"/>
  <c r="U2670" i="2"/>
  <c r="T2670" i="2"/>
  <c r="S2670" i="2"/>
  <c r="X2670" i="2"/>
  <c r="R2670" i="2"/>
  <c r="W2670" i="2"/>
  <c r="V2670" i="2"/>
  <c r="P2666" i="2"/>
  <c r="Q2666" i="2"/>
  <c r="U2666" i="2"/>
  <c r="R2666" i="2"/>
  <c r="W2666" i="2"/>
  <c r="V2666" i="2"/>
  <c r="T2666" i="2"/>
  <c r="X2666" i="2"/>
  <c r="P2662" i="2"/>
  <c r="Q2662" i="2"/>
  <c r="U2662" i="2"/>
  <c r="T2662" i="2"/>
  <c r="S2662" i="2"/>
  <c r="X2662" i="2"/>
  <c r="R2662" i="2"/>
  <c r="W2662" i="2"/>
  <c r="V2662" i="2"/>
  <c r="P2658" i="2"/>
  <c r="Q2658" i="2"/>
  <c r="U2658" i="2"/>
  <c r="R2658" i="2"/>
  <c r="W2658" i="2"/>
  <c r="V2658" i="2"/>
  <c r="T2658" i="2"/>
  <c r="X2658" i="2"/>
  <c r="S2658" i="2"/>
  <c r="P2654" i="2"/>
  <c r="Q2654" i="2"/>
  <c r="U2654" i="2"/>
  <c r="T2654" i="2"/>
  <c r="S2654" i="2"/>
  <c r="X2654" i="2"/>
  <c r="R2654" i="2"/>
  <c r="W2654" i="2"/>
  <c r="P2650" i="2"/>
  <c r="Q2650" i="2"/>
  <c r="U2650" i="2"/>
  <c r="R2650" i="2"/>
  <c r="W2650" i="2"/>
  <c r="V2650" i="2"/>
  <c r="T2650" i="2"/>
  <c r="X2650" i="2"/>
  <c r="S2650" i="2"/>
  <c r="P2646" i="2"/>
  <c r="Q2646" i="2"/>
  <c r="U2646" i="2"/>
  <c r="T2646" i="2"/>
  <c r="S2646" i="2"/>
  <c r="X2646" i="2"/>
  <c r="R2646" i="2"/>
  <c r="W2646" i="2"/>
  <c r="V2646" i="2"/>
  <c r="P2642" i="2"/>
  <c r="Q2642" i="2"/>
  <c r="U2642" i="2"/>
  <c r="R2642" i="2"/>
  <c r="W2642" i="2"/>
  <c r="V2642" i="2"/>
  <c r="T2642" i="2"/>
  <c r="S2642" i="2"/>
  <c r="S2638" i="2"/>
  <c r="R2638" i="2"/>
  <c r="Q2638" i="2"/>
  <c r="W2638" i="2"/>
  <c r="V2638" i="2"/>
  <c r="U2638" i="2"/>
  <c r="Q2634" i="2"/>
  <c r="W2634" i="2"/>
  <c r="T2634" i="2"/>
  <c r="S2634" i="2"/>
  <c r="X2634" i="2"/>
  <c r="U2634" i="2"/>
  <c r="S2630" i="2"/>
  <c r="U2630" i="2"/>
  <c r="R2630" i="2"/>
  <c r="Q2630" i="2"/>
  <c r="W2630" i="2"/>
  <c r="Q2626" i="2"/>
  <c r="W2626" i="2"/>
  <c r="U2626" i="2"/>
  <c r="T2626" i="2"/>
  <c r="S2626" i="2"/>
  <c r="X2626" i="2"/>
  <c r="S2622" i="2"/>
  <c r="V2622" i="2"/>
  <c r="U2622" i="2"/>
  <c r="R2622" i="2"/>
  <c r="W2622" i="2"/>
  <c r="Q2622" i="2"/>
  <c r="Q2618" i="2"/>
  <c r="W2618" i="2"/>
  <c r="X2618" i="2"/>
  <c r="U2618" i="2"/>
  <c r="T2618" i="2"/>
  <c r="T2614" i="2"/>
  <c r="Q2614" i="2"/>
  <c r="X2614" i="2"/>
  <c r="V2614" i="2"/>
  <c r="U2614" i="2"/>
  <c r="R2614" i="2"/>
  <c r="R2610" i="2"/>
  <c r="W2610" i="2"/>
  <c r="S2610" i="2"/>
  <c r="X2610" i="2"/>
  <c r="V2610" i="2"/>
  <c r="T2610" i="2"/>
  <c r="T2606" i="2"/>
  <c r="R2606" i="2"/>
  <c r="Q2606" i="2"/>
  <c r="X2606" i="2"/>
  <c r="V2606" i="2"/>
  <c r="U2606" i="2"/>
  <c r="Q2602" i="2"/>
  <c r="V2602" i="2"/>
  <c r="S2602" i="2"/>
  <c r="R2602" i="2"/>
  <c r="W2602" i="2"/>
  <c r="S2598" i="2"/>
  <c r="X2598" i="2"/>
  <c r="R2598" i="2"/>
  <c r="W2598" i="2"/>
  <c r="V2598" i="2"/>
  <c r="T2594" i="2"/>
  <c r="Q2594" i="2"/>
  <c r="X2594" i="2"/>
  <c r="V2594" i="2"/>
  <c r="U2594" i="2"/>
  <c r="V2590" i="2"/>
  <c r="R2590" i="2"/>
  <c r="X2590" i="2"/>
  <c r="W2590" i="2"/>
  <c r="T2590" i="2"/>
  <c r="Q2586" i="2"/>
  <c r="W2586" i="2"/>
  <c r="X2586" i="2"/>
  <c r="U2586" i="2"/>
  <c r="T2586" i="2"/>
  <c r="R2582" i="2"/>
  <c r="X2582" i="2"/>
  <c r="U2582" i="2"/>
  <c r="T2582" i="2"/>
  <c r="Q2582" i="2"/>
  <c r="T2578" i="2"/>
  <c r="V2578" i="2"/>
  <c r="S2578" i="2"/>
  <c r="R2578" i="2"/>
  <c r="X2578" i="2"/>
  <c r="U2574" i="2"/>
  <c r="T2574" i="2"/>
  <c r="R2574" i="2"/>
  <c r="Q2574" i="2"/>
  <c r="X2574" i="2"/>
  <c r="Q2570" i="2"/>
  <c r="V2570" i="2"/>
  <c r="S2570" i="2"/>
  <c r="R2570" i="2"/>
  <c r="W2570" i="2"/>
  <c r="S2566" i="2"/>
  <c r="X2566" i="2"/>
  <c r="R2566" i="2"/>
  <c r="W2566" i="2"/>
  <c r="V2566" i="2"/>
  <c r="U2562" i="2"/>
  <c r="R2562" i="2"/>
  <c r="Q2562" i="2"/>
  <c r="X2562" i="2"/>
  <c r="V2562" i="2"/>
  <c r="T2562" i="2"/>
  <c r="R2558" i="2"/>
  <c r="W2558" i="2"/>
  <c r="S2558" i="2"/>
  <c r="X2558" i="2"/>
  <c r="V2558" i="2"/>
  <c r="T2558" i="2"/>
  <c r="Q2554" i="2"/>
  <c r="W2554" i="2"/>
  <c r="U2554" i="2"/>
  <c r="T2554" i="2"/>
  <c r="S2554" i="2"/>
  <c r="Q2550" i="2"/>
  <c r="V2550" i="2"/>
  <c r="R2550" i="2"/>
  <c r="X2550" i="2"/>
  <c r="U2550" i="2"/>
  <c r="T2550" i="2"/>
  <c r="R2546" i="2"/>
  <c r="W2546" i="2"/>
  <c r="V2546" i="2"/>
  <c r="T2546" i="2"/>
  <c r="S2546" i="2"/>
  <c r="X2546" i="2"/>
  <c r="Q2542" i="2"/>
  <c r="V2542" i="2"/>
  <c r="R2542" i="2"/>
  <c r="X2542" i="2"/>
  <c r="U2542" i="2"/>
  <c r="T2542" i="2"/>
  <c r="Q2538" i="2"/>
  <c r="V2538" i="2"/>
  <c r="U2538" i="2"/>
  <c r="S2538" i="2"/>
  <c r="R2538" i="2"/>
  <c r="R2534" i="2"/>
  <c r="W2534" i="2"/>
  <c r="S2534" i="2"/>
  <c r="X2534" i="2"/>
  <c r="V2534" i="2"/>
  <c r="T2534" i="2"/>
  <c r="Q2530" i="2"/>
  <c r="V2530" i="2"/>
  <c r="U2530" i="2"/>
  <c r="T2530" i="2"/>
  <c r="R2530" i="2"/>
  <c r="X2530" i="2"/>
  <c r="S2526" i="2"/>
  <c r="X2526" i="2"/>
  <c r="T2526" i="2"/>
  <c r="R2526" i="2"/>
  <c r="W2526" i="2"/>
  <c r="V2526" i="2"/>
  <c r="S2522" i="2"/>
  <c r="X2522" i="2"/>
  <c r="W2522" i="2"/>
  <c r="U2522" i="2"/>
  <c r="T2522" i="2"/>
  <c r="Q2522" i="2"/>
  <c r="R2518" i="2"/>
  <c r="X2518" i="2"/>
  <c r="T2518" i="2"/>
  <c r="Q2518" i="2"/>
  <c r="V2518" i="2"/>
  <c r="S2514" i="2"/>
  <c r="X2514" i="2"/>
  <c r="W2514" i="2"/>
  <c r="V2514" i="2"/>
  <c r="T2514" i="2"/>
  <c r="R2514" i="2"/>
  <c r="R2510" i="2"/>
  <c r="X2510" i="2"/>
  <c r="T2510" i="2"/>
  <c r="Q2510" i="2"/>
  <c r="V2510" i="2"/>
  <c r="U2510" i="2"/>
  <c r="W2506" i="2"/>
  <c r="V2506" i="2"/>
  <c r="S2506" i="2"/>
  <c r="R2506" i="2"/>
  <c r="S2502" i="2"/>
  <c r="X2502" i="2"/>
  <c r="W2502" i="2"/>
  <c r="T2502" i="2"/>
  <c r="Q2498" i="2"/>
  <c r="U2498" i="2"/>
  <c r="R2498" i="2"/>
  <c r="V2498" i="2"/>
  <c r="S2494" i="2"/>
  <c r="T2494" i="2"/>
  <c r="X2494" i="2"/>
  <c r="W2494" i="2"/>
  <c r="Q2490" i="2"/>
  <c r="X2490" i="2"/>
  <c r="U2490" i="2"/>
  <c r="Q2486" i="2"/>
  <c r="V2486" i="2"/>
  <c r="U2486" i="2"/>
  <c r="R2486" i="2"/>
  <c r="S2482" i="2"/>
  <c r="W2482" i="2"/>
  <c r="T2482" i="2"/>
  <c r="X2482" i="2"/>
  <c r="Q2478" i="2"/>
  <c r="R2478" i="2"/>
  <c r="V2478" i="2"/>
  <c r="U2478" i="2"/>
  <c r="R2474" i="2"/>
  <c r="W2474" i="2"/>
  <c r="V2474" i="2"/>
  <c r="S2474" i="2"/>
  <c r="S2470" i="2"/>
  <c r="X2470" i="2"/>
  <c r="W2470" i="2"/>
  <c r="T2470" i="2"/>
  <c r="Q2466" i="2"/>
  <c r="U2466" i="2"/>
  <c r="R2466" i="2"/>
  <c r="S2462" i="2"/>
  <c r="T2462" i="2"/>
  <c r="X2462" i="2"/>
  <c r="W2462" i="2"/>
  <c r="Q2458" i="2"/>
  <c r="X2458" i="2"/>
  <c r="U2458" i="2"/>
  <c r="T2458" i="2"/>
  <c r="R2454" i="2"/>
  <c r="V2454" i="2"/>
  <c r="U2454" i="2"/>
  <c r="Q2454" i="2"/>
  <c r="T2450" i="2"/>
  <c r="X2450" i="2"/>
  <c r="S2450" i="2"/>
  <c r="W2450" i="2"/>
  <c r="U2446" i="2"/>
  <c r="Q2446" i="2"/>
  <c r="V2446" i="2"/>
  <c r="R2446" i="2"/>
  <c r="V2442" i="2"/>
  <c r="W2442" i="2"/>
  <c r="S2442" i="2"/>
  <c r="R2442" i="2"/>
  <c r="W2438" i="2"/>
  <c r="S2438" i="2"/>
  <c r="X2438" i="2"/>
  <c r="T2438" i="2"/>
  <c r="U2434" i="2"/>
  <c r="V2434" i="2"/>
  <c r="Q2434" i="2"/>
  <c r="R2434" i="2"/>
  <c r="Q2430" i="2"/>
  <c r="X2430" i="2"/>
  <c r="U2430" i="2"/>
  <c r="T2430" i="2"/>
  <c r="W2426" i="2"/>
  <c r="T2426" i="2"/>
  <c r="X2426" i="2"/>
  <c r="S2426" i="2"/>
  <c r="T2422" i="2"/>
  <c r="S2422" i="2"/>
  <c r="X2422" i="2"/>
  <c r="X2418" i="2"/>
  <c r="S2418" i="2"/>
  <c r="W2418" i="2"/>
  <c r="T2418" i="2"/>
  <c r="S2414" i="2"/>
  <c r="R2414" i="2"/>
  <c r="W2414" i="2"/>
  <c r="V2414" i="2"/>
  <c r="V2410" i="2"/>
  <c r="U2410" i="2"/>
  <c r="R2410" i="2"/>
  <c r="Q2410" i="2"/>
  <c r="R2406" i="2"/>
  <c r="Q2406" i="2"/>
  <c r="V2406" i="2"/>
  <c r="U2406" i="2"/>
  <c r="V2402" i="2"/>
  <c r="U2402" i="2"/>
  <c r="R2402" i="2"/>
  <c r="Q2402" i="2"/>
  <c r="U2398" i="2"/>
  <c r="X2398" i="2"/>
  <c r="Q2398" i="2"/>
  <c r="T2398" i="2"/>
  <c r="S2394" i="2"/>
  <c r="T2394" i="2"/>
  <c r="X2394" i="2"/>
  <c r="W2394" i="2"/>
  <c r="W2390" i="2"/>
  <c r="X2390" i="2"/>
  <c r="T2390" i="2"/>
  <c r="S2390" i="2"/>
  <c r="S2386" i="2"/>
  <c r="W2386" i="2"/>
  <c r="T2386" i="2"/>
  <c r="X2386" i="2"/>
  <c r="V2382" i="2"/>
  <c r="R2382" i="2"/>
  <c r="W2382" i="2"/>
  <c r="S2382" i="2"/>
  <c r="Q2378" i="2"/>
  <c r="V2378" i="2"/>
  <c r="U2378" i="2"/>
  <c r="R2378" i="2"/>
  <c r="V2374" i="2"/>
  <c r="Q2374" i="2"/>
  <c r="R2374" i="2"/>
  <c r="U2374" i="2"/>
  <c r="R2370" i="2"/>
  <c r="V2370" i="2"/>
  <c r="U2370" i="2"/>
  <c r="Q2370" i="2"/>
  <c r="X2366" i="2"/>
  <c r="T2366" i="2"/>
  <c r="Q2366" i="2"/>
  <c r="U2366" i="2"/>
  <c r="T2362" i="2"/>
  <c r="X2362" i="2"/>
  <c r="W2362" i="2"/>
  <c r="S2362" i="2"/>
  <c r="S2358" i="2"/>
  <c r="W2358" i="2"/>
  <c r="W2354" i="2"/>
  <c r="S2354" i="2"/>
  <c r="V2350" i="2"/>
  <c r="R2350" i="2"/>
  <c r="Q2346" i="2"/>
  <c r="U2346" i="2"/>
  <c r="Q2342" i="2"/>
  <c r="U2342" i="2"/>
  <c r="Q2338" i="2"/>
  <c r="U2338" i="2"/>
  <c r="X2334" i="2"/>
  <c r="T2334" i="2"/>
  <c r="W2330" i="2"/>
  <c r="S2330" i="2"/>
  <c r="W2326" i="2"/>
  <c r="S2326" i="2"/>
  <c r="W2322" i="2"/>
  <c r="S2322" i="2"/>
  <c r="R2318" i="2"/>
  <c r="V2318" i="2"/>
  <c r="Q2314" i="2"/>
  <c r="U2314" i="2"/>
  <c r="Q2310" i="2"/>
  <c r="U2310" i="2"/>
  <c r="W2290" i="2"/>
  <c r="S2290" i="2"/>
  <c r="V2286" i="2"/>
  <c r="R2286" i="2"/>
  <c r="U2282" i="2"/>
  <c r="Q2282" i="2"/>
  <c r="U2278" i="2"/>
  <c r="Q2278" i="2"/>
  <c r="U2274" i="2"/>
  <c r="Q2274" i="2"/>
  <c r="X2270" i="2"/>
  <c r="T2270" i="2"/>
  <c r="S2266" i="2"/>
  <c r="W2266" i="2"/>
  <c r="U2262" i="2"/>
  <c r="Q2262" i="2"/>
  <c r="W2258" i="2"/>
  <c r="S2258" i="2"/>
  <c r="U2254" i="2"/>
  <c r="Q2254" i="2"/>
  <c r="S2250" i="2"/>
  <c r="W2250" i="2"/>
  <c r="Q2246" i="2"/>
  <c r="U2246" i="2"/>
  <c r="S2242" i="2"/>
  <c r="W2242" i="2"/>
  <c r="U2238" i="2"/>
  <c r="Q2238" i="2"/>
  <c r="V2234" i="2"/>
  <c r="R2234" i="2"/>
  <c r="Q2226" i="2"/>
  <c r="U2226" i="2"/>
  <c r="R2222" i="2"/>
  <c r="V2222" i="2"/>
  <c r="S2218" i="2"/>
  <c r="W2218" i="2"/>
  <c r="U2214" i="2"/>
  <c r="Q2214" i="2"/>
  <c r="R2210" i="2"/>
  <c r="V2210" i="2"/>
  <c r="S2206" i="2"/>
  <c r="W2206" i="2"/>
  <c r="V2198" i="2"/>
  <c r="R2198" i="2"/>
  <c r="S2194" i="2"/>
  <c r="W2194" i="2"/>
  <c r="X2190" i="2"/>
  <c r="T2190" i="2"/>
  <c r="U2186" i="2"/>
  <c r="Q2186" i="2"/>
  <c r="W2182" i="2"/>
  <c r="S2182" i="2"/>
  <c r="Q2178" i="2"/>
  <c r="U2178" i="2"/>
  <c r="W2174" i="2"/>
  <c r="S2174" i="2"/>
  <c r="U2170" i="2"/>
  <c r="Q2170" i="2"/>
  <c r="Q2162" i="2"/>
  <c r="U2162" i="2"/>
  <c r="S2158" i="2"/>
  <c r="W2158" i="2"/>
  <c r="Q2154" i="2"/>
  <c r="U2154" i="2"/>
  <c r="W2150" i="2"/>
  <c r="S2150" i="2"/>
  <c r="Q2146" i="2"/>
  <c r="U2146" i="2"/>
  <c r="Q2138" i="2"/>
  <c r="U2138" i="2"/>
  <c r="W2134" i="2"/>
  <c r="S2134" i="2"/>
  <c r="Q2130" i="2"/>
  <c r="U2130" i="2"/>
  <c r="P2126" i="2"/>
  <c r="S2126" i="2"/>
  <c r="X2126" i="2"/>
  <c r="Q2126" i="2"/>
  <c r="W2126" i="2"/>
  <c r="U2126" i="2"/>
  <c r="T2126" i="2"/>
  <c r="P2122" i="2"/>
  <c r="R2122" i="2"/>
  <c r="X2122" i="2"/>
  <c r="Q2122" i="2"/>
  <c r="V2122" i="2"/>
  <c r="U2122" i="2"/>
  <c r="T2122" i="2"/>
  <c r="P2118" i="2"/>
  <c r="T2118" i="2"/>
  <c r="S2118" i="2"/>
  <c r="X2118" i="2"/>
  <c r="R2118" i="2"/>
  <c r="W2118" i="2"/>
  <c r="V2118" i="2"/>
  <c r="P2114" i="2"/>
  <c r="T2114" i="2"/>
  <c r="S2114" i="2"/>
  <c r="X2114" i="2"/>
  <c r="U2114" i="2"/>
  <c r="Q2114" i="2"/>
  <c r="P2110" i="2"/>
  <c r="R2110" i="2"/>
  <c r="X2110" i="2"/>
  <c r="Q2110" i="2"/>
  <c r="V2110" i="2"/>
  <c r="T2110" i="2"/>
  <c r="U2110" i="2"/>
  <c r="P2106" i="2"/>
  <c r="R2106" i="2"/>
  <c r="W2106" i="2"/>
  <c r="Q2106" i="2"/>
  <c r="V2106" i="2"/>
  <c r="S2106" i="2"/>
  <c r="U2106" i="2"/>
  <c r="P2102" i="2"/>
  <c r="S2102" i="2"/>
  <c r="X2102" i="2"/>
  <c r="R2102" i="2"/>
  <c r="W2102" i="2"/>
  <c r="T2102" i="2"/>
  <c r="P2098" i="2"/>
  <c r="S2098" i="2"/>
  <c r="X2098" i="2"/>
  <c r="Q2098" i="2"/>
  <c r="W2098" i="2"/>
  <c r="T2098" i="2"/>
  <c r="U2098" i="2"/>
  <c r="P2094" i="2"/>
  <c r="Q2094" i="2"/>
  <c r="V2094" i="2"/>
  <c r="U2094" i="2"/>
  <c r="R2094" i="2"/>
  <c r="X2094" i="2"/>
  <c r="T2094" i="2"/>
  <c r="P2090" i="2"/>
  <c r="Q2090" i="2"/>
  <c r="V2090" i="2"/>
  <c r="U2090" i="2"/>
  <c r="S2090" i="2"/>
  <c r="R2090" i="2"/>
  <c r="P2086" i="2"/>
  <c r="Q2086" i="2"/>
  <c r="W2086" i="2"/>
  <c r="U2086" i="2"/>
  <c r="X2086" i="2"/>
  <c r="T2086" i="2"/>
  <c r="S2086" i="2"/>
  <c r="P2082" i="2"/>
  <c r="Q2082" i="2"/>
  <c r="V2082" i="2"/>
  <c r="U2082" i="2"/>
  <c r="X2082" i="2"/>
  <c r="T2082" i="2"/>
  <c r="R2082" i="2"/>
  <c r="P2078" i="2"/>
  <c r="U2078" i="2"/>
  <c r="S2078" i="2"/>
  <c r="Q2078" i="2"/>
  <c r="W2078" i="2"/>
  <c r="V2078" i="2"/>
  <c r="R2078" i="2"/>
  <c r="P2074" i="2"/>
  <c r="V2074" i="2"/>
  <c r="T2074" i="2"/>
  <c r="W2074" i="2"/>
  <c r="S2074" i="2"/>
  <c r="R2074" i="2"/>
  <c r="X2074" i="2"/>
  <c r="P2070" i="2"/>
  <c r="U2070" i="2"/>
  <c r="T2070" i="2"/>
  <c r="Q2070" i="2"/>
  <c r="X2070" i="2"/>
  <c r="W2070" i="2"/>
  <c r="S2070" i="2"/>
  <c r="P2066" i="2"/>
  <c r="T2066" i="2"/>
  <c r="S2066" i="2"/>
  <c r="X2066" i="2"/>
  <c r="Q2066" i="2"/>
  <c r="W2066" i="2"/>
  <c r="U2066" i="2"/>
  <c r="P2062" i="2"/>
  <c r="R2062" i="2"/>
  <c r="X2062" i="2"/>
  <c r="Q2062" i="2"/>
  <c r="V2062" i="2"/>
  <c r="U2062" i="2"/>
  <c r="T2062" i="2"/>
  <c r="P2058" i="2"/>
  <c r="U2058" i="2"/>
  <c r="T2058" i="2"/>
  <c r="X2058" i="2"/>
  <c r="V2058" i="2"/>
  <c r="R2058" i="2"/>
  <c r="Q2058" i="2"/>
  <c r="P2054" i="2"/>
  <c r="U2054" i="2"/>
  <c r="S2054" i="2"/>
  <c r="R2054" i="2"/>
  <c r="Q2054" i="2"/>
  <c r="W2054" i="2"/>
  <c r="V2054" i="2"/>
  <c r="P2050" i="2"/>
  <c r="S2050" i="2"/>
  <c r="R2050" i="2"/>
  <c r="W2050" i="2"/>
  <c r="U2050" i="2"/>
  <c r="Q2050" i="2"/>
  <c r="V2050" i="2"/>
  <c r="P2046" i="2"/>
  <c r="T2046" i="2"/>
  <c r="S2046" i="2"/>
  <c r="X2046" i="2"/>
  <c r="W2046" i="2"/>
  <c r="U2046" i="2"/>
  <c r="Q2046" i="2"/>
  <c r="P2039" i="2"/>
  <c r="S2039" i="2"/>
  <c r="X2039" i="2"/>
  <c r="Q2039" i="2"/>
  <c r="W2039" i="2"/>
  <c r="U2039" i="2"/>
  <c r="T2039" i="2"/>
  <c r="P2035" i="2"/>
  <c r="R2035" i="2"/>
  <c r="X2035" i="2"/>
  <c r="Q2035" i="2"/>
  <c r="V2035" i="2"/>
  <c r="U2035" i="2"/>
  <c r="T2035" i="2"/>
  <c r="P2030" i="2"/>
  <c r="U2030" i="2"/>
  <c r="T2030" i="2"/>
  <c r="R2030" i="2"/>
  <c r="Q2030" i="2"/>
  <c r="X2030" i="2"/>
  <c r="V2030" i="2"/>
  <c r="P2026" i="2"/>
  <c r="U2026" i="2"/>
  <c r="S2026" i="2"/>
  <c r="W2026" i="2"/>
  <c r="V2026" i="2"/>
  <c r="R2026" i="2"/>
  <c r="P2022" i="2"/>
  <c r="S2022" i="2"/>
  <c r="R2022" i="2"/>
  <c r="W2022" i="2"/>
  <c r="V2022" i="2"/>
  <c r="U2022" i="2"/>
  <c r="Q2022" i="2"/>
  <c r="P2018" i="2"/>
  <c r="T2018" i="2"/>
  <c r="S2018" i="2"/>
  <c r="X2018" i="2"/>
  <c r="R2018" i="2"/>
  <c r="W2018" i="2"/>
  <c r="V2018" i="2"/>
  <c r="P2013" i="2"/>
  <c r="S2013" i="2"/>
  <c r="X2013" i="2"/>
  <c r="R2013" i="2"/>
  <c r="W2013" i="2"/>
  <c r="V2013" i="2"/>
  <c r="T2013" i="2"/>
  <c r="P2009" i="2"/>
  <c r="R2009" i="2"/>
  <c r="X2009" i="2"/>
  <c r="Q2009" i="2"/>
  <c r="V2009" i="2"/>
  <c r="U2009" i="2"/>
  <c r="T2009" i="2"/>
  <c r="S2882" i="2"/>
  <c r="S2866" i="2"/>
  <c r="X2842" i="2"/>
  <c r="X2826" i="2"/>
  <c r="X2810" i="2"/>
  <c r="X2794" i="2"/>
  <c r="X2778" i="2"/>
  <c r="Q2762" i="2"/>
  <c r="Q2730" i="2"/>
  <c r="S2694" i="2"/>
  <c r="S2666" i="2"/>
  <c r="S2618" i="2"/>
  <c r="W2538" i="2"/>
  <c r="U2518" i="2"/>
  <c r="T2490" i="2"/>
  <c r="S2870" i="2"/>
  <c r="S2854" i="2"/>
  <c r="X2846" i="2"/>
  <c r="X2830" i="2"/>
  <c r="X2814" i="2"/>
  <c r="X2798" i="2"/>
  <c r="X2782" i="2"/>
  <c r="Q2738" i="2"/>
  <c r="Q2706" i="2"/>
  <c r="V2630" i="2"/>
  <c r="X2554" i="2"/>
  <c r="W2422" i="2"/>
  <c r="S2874" i="2"/>
  <c r="S2858" i="2"/>
  <c r="X2850" i="2"/>
  <c r="X2834" i="2"/>
  <c r="X2818" i="2"/>
  <c r="X2802" i="2"/>
  <c r="X2786" i="2"/>
  <c r="X2770" i="2"/>
  <c r="Q2746" i="2"/>
  <c r="Q2714" i="2"/>
  <c r="Q2674" i="2"/>
  <c r="X2642" i="2"/>
  <c r="P2004" i="2"/>
  <c r="U2004" i="2"/>
  <c r="T2004" i="2"/>
  <c r="X2004" i="2"/>
  <c r="V2004" i="2"/>
  <c r="R2004" i="2"/>
  <c r="P2000" i="2"/>
  <c r="U2000" i="2"/>
  <c r="S2000" i="2"/>
  <c r="R2000" i="2"/>
  <c r="Q2000" i="2"/>
  <c r="W2000" i="2"/>
  <c r="P1996" i="2"/>
  <c r="R1996" i="2"/>
  <c r="W1996" i="2"/>
  <c r="Q1996" i="2"/>
  <c r="V1996" i="2"/>
  <c r="U1996" i="2"/>
  <c r="P1992" i="2"/>
  <c r="U1992" i="2"/>
  <c r="S1992" i="2"/>
  <c r="W1992" i="2"/>
  <c r="V1992" i="2"/>
  <c r="R1992" i="2"/>
  <c r="P1988" i="2"/>
  <c r="R1988" i="2"/>
  <c r="W1988" i="2"/>
  <c r="Q1988" i="2"/>
  <c r="V1988" i="2"/>
  <c r="U1988" i="2"/>
  <c r="S1988" i="2"/>
  <c r="P1984" i="2"/>
  <c r="R1984" i="2"/>
  <c r="W1984" i="2"/>
  <c r="V1984" i="2"/>
  <c r="T1984" i="2"/>
  <c r="S1984" i="2"/>
  <c r="P1980" i="2"/>
  <c r="T1980" i="2"/>
  <c r="S1980" i="2"/>
  <c r="X1980" i="2"/>
  <c r="R1980" i="2"/>
  <c r="W1980" i="2"/>
  <c r="P1976" i="2"/>
  <c r="S1976" i="2"/>
  <c r="X1976" i="2"/>
  <c r="R1976" i="2"/>
  <c r="W1976" i="2"/>
  <c r="V1976" i="2"/>
  <c r="P1972" i="2"/>
  <c r="R1972" i="2"/>
  <c r="W1972" i="2"/>
  <c r="V1972" i="2"/>
  <c r="X1972" i="2"/>
  <c r="T1972" i="2"/>
  <c r="P1968" i="2"/>
  <c r="V1968" i="2"/>
  <c r="T1968" i="2"/>
  <c r="R1968" i="2"/>
  <c r="X1968" i="2"/>
  <c r="W1968" i="2"/>
  <c r="P1964" i="2"/>
  <c r="S1964" i="2"/>
  <c r="X1964" i="2"/>
  <c r="R1964" i="2"/>
  <c r="W1964" i="2"/>
  <c r="V1964" i="2"/>
  <c r="T1964" i="2"/>
  <c r="P1959" i="2"/>
  <c r="V1959" i="2"/>
  <c r="T1959" i="2"/>
  <c r="W1959" i="2"/>
  <c r="S1959" i="2"/>
  <c r="R1959" i="2"/>
  <c r="P1955" i="2"/>
  <c r="S1955" i="2"/>
  <c r="X1955" i="2"/>
  <c r="R1955" i="2"/>
  <c r="W1955" i="2"/>
  <c r="T1955" i="2"/>
  <c r="P1949" i="2"/>
  <c r="V1949" i="2"/>
  <c r="T1949" i="2"/>
  <c r="S1949" i="2"/>
  <c r="X1949" i="2"/>
  <c r="W1949" i="2"/>
  <c r="P1945" i="2"/>
  <c r="S1945" i="2"/>
  <c r="X1945" i="2"/>
  <c r="V1945" i="2"/>
  <c r="T1945" i="2"/>
  <c r="W1945" i="2"/>
  <c r="R1945" i="2"/>
  <c r="P1941" i="2"/>
  <c r="R1941" i="2"/>
  <c r="W1941" i="2"/>
  <c r="X1941" i="2"/>
  <c r="V1941" i="2"/>
  <c r="S1941" i="2"/>
  <c r="P1937" i="2"/>
  <c r="V1937" i="2"/>
  <c r="S1937" i="2"/>
  <c r="R1937" i="2"/>
  <c r="X1937" i="2"/>
  <c r="W1937" i="2"/>
  <c r="P1932" i="2"/>
  <c r="T1932" i="2"/>
  <c r="W1932" i="2"/>
  <c r="V1932" i="2"/>
  <c r="X1932" i="2"/>
  <c r="S1932" i="2"/>
  <c r="P1928" i="2"/>
  <c r="R1928" i="2"/>
  <c r="W1928" i="2"/>
  <c r="X1928" i="2"/>
  <c r="V1928" i="2"/>
  <c r="T1928" i="2"/>
  <c r="S1928" i="2"/>
  <c r="P1924" i="2"/>
  <c r="T1924" i="2"/>
  <c r="R1924" i="2"/>
  <c r="X1924" i="2"/>
  <c r="W1924" i="2"/>
  <c r="V1924" i="2"/>
  <c r="P1914" i="2"/>
  <c r="R1914" i="2"/>
  <c r="W1914" i="2"/>
  <c r="S1914" i="2"/>
  <c r="X1914" i="2"/>
  <c r="V1914" i="2"/>
  <c r="T1914" i="2"/>
  <c r="P1910" i="2"/>
  <c r="T1910" i="2"/>
  <c r="S1910" i="2"/>
  <c r="R1910" i="2"/>
  <c r="X1910" i="2"/>
  <c r="W1910" i="2"/>
  <c r="P1906" i="2"/>
  <c r="R1906" i="2"/>
  <c r="W1906" i="2"/>
  <c r="T1906" i="2"/>
  <c r="S1906" i="2"/>
  <c r="X1906" i="2"/>
  <c r="V1906" i="2"/>
  <c r="P1902" i="2"/>
  <c r="V1902" i="2"/>
  <c r="W1902" i="2"/>
  <c r="T1902" i="2"/>
  <c r="S1902" i="2"/>
  <c r="R1902" i="2"/>
  <c r="P1898" i="2"/>
  <c r="T1898" i="2"/>
  <c r="S1898" i="2"/>
  <c r="R1898" i="2"/>
  <c r="X1898" i="2"/>
  <c r="V1898" i="2"/>
  <c r="P1894" i="2"/>
  <c r="S1894" i="2"/>
  <c r="X1894" i="2"/>
  <c r="V1894" i="2"/>
  <c r="T1894" i="2"/>
  <c r="W1894" i="2"/>
  <c r="P1890" i="2"/>
  <c r="V1890" i="2"/>
  <c r="W1890" i="2"/>
  <c r="T1890" i="2"/>
  <c r="X1890" i="2"/>
  <c r="S1890" i="2"/>
  <c r="R1890" i="2"/>
  <c r="P1885" i="2"/>
  <c r="R1885" i="2"/>
  <c r="W1885" i="2"/>
  <c r="V1885" i="2"/>
  <c r="U1885" i="2"/>
  <c r="Q1885" i="2"/>
  <c r="P1879" i="2"/>
  <c r="U1879" i="2"/>
  <c r="Q1879" i="2"/>
  <c r="X1879" i="2"/>
  <c r="V1879" i="2"/>
  <c r="T1879" i="2"/>
  <c r="R1879" i="2"/>
  <c r="P1875" i="2"/>
  <c r="T1875" i="2"/>
  <c r="V1875" i="2"/>
  <c r="S1875" i="2"/>
  <c r="X1875" i="2"/>
  <c r="W1875" i="2"/>
  <c r="R1875" i="2"/>
  <c r="P1868" i="2"/>
  <c r="Q1868" i="2"/>
  <c r="V1868" i="2"/>
  <c r="U1868" i="2"/>
  <c r="T1868" i="2"/>
  <c r="R1868" i="2"/>
  <c r="P1864" i="2"/>
  <c r="S1864" i="2"/>
  <c r="V1864" i="2"/>
  <c r="U1864" i="2"/>
  <c r="W1864" i="2"/>
  <c r="R1864" i="2"/>
  <c r="P1860" i="2"/>
  <c r="R1860" i="2"/>
  <c r="X1860" i="2"/>
  <c r="Q1860" i="2"/>
  <c r="V1860" i="2"/>
  <c r="U1860" i="2"/>
  <c r="T1860" i="2"/>
  <c r="P1856" i="2"/>
  <c r="U1856" i="2"/>
  <c r="R1856" i="2"/>
  <c r="Q1856" i="2"/>
  <c r="W1856" i="2"/>
  <c r="S1856" i="2"/>
  <c r="P1851" i="2"/>
  <c r="S1851" i="2"/>
  <c r="X1851" i="2"/>
  <c r="T1851" i="2"/>
  <c r="Q1851" i="2"/>
  <c r="W1851" i="2"/>
  <c r="U1851" i="2"/>
  <c r="P1842" i="2"/>
  <c r="Q1842" i="2"/>
  <c r="V1842" i="2"/>
  <c r="U1842" i="2"/>
  <c r="S1842" i="2"/>
  <c r="W1842" i="2"/>
  <c r="R1842" i="2"/>
  <c r="P1838" i="2"/>
  <c r="T1838" i="2"/>
  <c r="W1838" i="2"/>
  <c r="U1838" i="2"/>
  <c r="Q1838" i="2"/>
  <c r="X1838" i="2"/>
  <c r="P1833" i="2"/>
  <c r="R1833" i="2"/>
  <c r="W1833" i="2"/>
  <c r="Q1833" i="2"/>
  <c r="V1833" i="2"/>
  <c r="U1833" i="2"/>
  <c r="P1829" i="2"/>
  <c r="Q1829" i="2"/>
  <c r="V1829" i="2"/>
  <c r="T1829" i="2"/>
  <c r="R1829" i="2"/>
  <c r="X1829" i="2"/>
  <c r="U1829" i="2"/>
  <c r="P1824" i="2"/>
  <c r="S1824" i="2"/>
  <c r="U1824" i="2"/>
  <c r="R1824" i="2"/>
  <c r="V1824" i="2"/>
  <c r="Q1824" i="2"/>
  <c r="P1820" i="2"/>
  <c r="R1820" i="2"/>
  <c r="X1820" i="2"/>
  <c r="V1820" i="2"/>
  <c r="U1820" i="2"/>
  <c r="Q1820" i="2"/>
  <c r="P1815" i="2"/>
  <c r="U1815" i="2"/>
  <c r="Q1815" i="2"/>
  <c r="W1815" i="2"/>
  <c r="V1815" i="2"/>
  <c r="S1815" i="2"/>
  <c r="R1815" i="2"/>
  <c r="P1806" i="2"/>
  <c r="R1806" i="2"/>
  <c r="W1806" i="2"/>
  <c r="Q1806" i="2"/>
  <c r="V1806" i="2"/>
  <c r="S1806" i="2"/>
  <c r="P1802" i="2"/>
  <c r="V1802" i="2"/>
  <c r="S1802" i="2"/>
  <c r="R1802" i="2"/>
  <c r="X1802" i="2"/>
  <c r="W1802" i="2"/>
  <c r="T1802" i="2"/>
  <c r="P1796" i="2"/>
  <c r="W1796" i="2"/>
  <c r="Q1796" i="2"/>
  <c r="P1787" i="2"/>
  <c r="Q1787" i="2"/>
  <c r="W1787" i="2"/>
  <c r="X1787" i="2"/>
  <c r="U1787" i="2"/>
  <c r="T1787" i="2"/>
  <c r="S1787" i="2"/>
  <c r="P1778" i="2"/>
  <c r="W1778" i="2"/>
  <c r="S1778" i="2"/>
  <c r="P1771" i="2"/>
  <c r="T1771" i="2"/>
  <c r="R1771" i="2"/>
  <c r="X1771" i="2"/>
  <c r="W1771" i="2"/>
  <c r="V1771" i="2"/>
  <c r="S1771" i="2"/>
  <c r="P1767" i="2"/>
  <c r="S1767" i="2"/>
  <c r="X1767" i="2"/>
  <c r="T1767" i="2"/>
  <c r="Q1767" i="2"/>
  <c r="W1767" i="2"/>
  <c r="U1767" i="2"/>
  <c r="P1761" i="2"/>
  <c r="U1761" i="2"/>
  <c r="T1761" i="2"/>
  <c r="S1761" i="2"/>
  <c r="Q1761" i="2"/>
  <c r="X1761" i="2"/>
  <c r="P1757" i="2"/>
  <c r="S1757" i="2"/>
  <c r="X1757" i="2"/>
  <c r="U1757" i="2"/>
  <c r="T1757" i="2"/>
  <c r="W1757" i="2"/>
  <c r="Q1757" i="2"/>
  <c r="P1752" i="2"/>
  <c r="Q1752" i="2"/>
  <c r="S1752" i="2"/>
  <c r="P1748" i="2"/>
  <c r="W1748" i="2"/>
  <c r="S1748" i="2"/>
  <c r="Q1748" i="2"/>
  <c r="P1743" i="2"/>
  <c r="S1743" i="2"/>
  <c r="R1743" i="2"/>
  <c r="Q1743" i="2"/>
  <c r="W1743" i="2"/>
  <c r="U1743" i="2"/>
  <c r="P1739" i="2"/>
  <c r="Q1739" i="2"/>
  <c r="V1739" i="2"/>
  <c r="S1739" i="2"/>
  <c r="R1739" i="2"/>
  <c r="W1739" i="2"/>
  <c r="U1739" i="2"/>
  <c r="P1734" i="2"/>
  <c r="S1734" i="2"/>
  <c r="U1734" i="2"/>
  <c r="P1724" i="2"/>
  <c r="U1724" i="2"/>
  <c r="Q1724" i="2"/>
  <c r="W1724" i="2"/>
  <c r="P1720" i="2"/>
  <c r="Q1720" i="2"/>
  <c r="W1720" i="2"/>
  <c r="P1716" i="2"/>
  <c r="Q1716" i="2"/>
  <c r="W1716" i="2"/>
  <c r="S1716" i="2"/>
  <c r="P1712" i="2"/>
  <c r="Q1712" i="2"/>
  <c r="S1712" i="2"/>
  <c r="U1712" i="2"/>
  <c r="P1707" i="2"/>
  <c r="U1707" i="2"/>
  <c r="Q1707" i="2"/>
  <c r="P1703" i="2"/>
  <c r="U1703" i="2"/>
  <c r="S1703" i="2"/>
  <c r="Q1703" i="2"/>
  <c r="P1698" i="2"/>
  <c r="W1698" i="2"/>
  <c r="Q1698" i="2"/>
  <c r="U1698" i="2"/>
  <c r="P1694" i="2"/>
  <c r="U1694" i="2"/>
  <c r="W1694" i="2"/>
  <c r="P1689" i="2"/>
  <c r="Q1689" i="2"/>
  <c r="S1689" i="2"/>
  <c r="W1689" i="2"/>
  <c r="P1685" i="2"/>
  <c r="Q1685" i="2"/>
  <c r="U1685" i="2"/>
  <c r="P1669" i="2"/>
  <c r="T1669" i="2"/>
  <c r="S1669" i="2"/>
  <c r="R1669" i="2"/>
  <c r="X1669" i="2"/>
  <c r="W1669" i="2"/>
  <c r="V1669" i="2"/>
  <c r="P1662" i="2"/>
  <c r="S1662" i="2"/>
  <c r="X1662" i="2"/>
  <c r="U1662" i="2"/>
  <c r="T1662" i="2"/>
  <c r="Q1662" i="2"/>
  <c r="P1653" i="2"/>
  <c r="U1653" i="2"/>
  <c r="W1653" i="2"/>
  <c r="T1653" i="2"/>
  <c r="X1653" i="2"/>
  <c r="S1653" i="2"/>
  <c r="P1641" i="2"/>
  <c r="W1641" i="2"/>
  <c r="U1641" i="2"/>
  <c r="Q1641" i="2"/>
  <c r="P1626" i="2"/>
  <c r="U1626" i="2"/>
  <c r="Q1626" i="2"/>
  <c r="S1626" i="2"/>
  <c r="P1617" i="2"/>
  <c r="U1617" i="2"/>
  <c r="W1617" i="2"/>
  <c r="S1617" i="2"/>
  <c r="P1607" i="2"/>
  <c r="Q1607" i="2"/>
  <c r="V1607" i="2"/>
  <c r="U1607" i="2"/>
  <c r="T1607" i="2"/>
  <c r="X1607" i="2"/>
  <c r="P1598" i="2"/>
  <c r="S1598" i="2"/>
  <c r="Q1598" i="2"/>
  <c r="W1598" i="2"/>
  <c r="P1594" i="2"/>
  <c r="W1594" i="2"/>
  <c r="S1594" i="2"/>
  <c r="Q1594" i="2"/>
  <c r="P1588" i="2"/>
  <c r="Q1588" i="2"/>
  <c r="V1588" i="2"/>
  <c r="W1588" i="2"/>
  <c r="U1588" i="2"/>
  <c r="R1588" i="2"/>
  <c r="P1582" i="2"/>
  <c r="S1582" i="2"/>
  <c r="Q1582" i="2"/>
  <c r="W1582" i="2"/>
  <c r="V1582" i="2"/>
  <c r="U1582" i="2"/>
  <c r="R1582" i="2"/>
  <c r="P1572" i="2"/>
  <c r="Q1572" i="2"/>
  <c r="V1572" i="2"/>
  <c r="R1572" i="2"/>
  <c r="W1572" i="2"/>
  <c r="S1572" i="2"/>
  <c r="P1562" i="2"/>
  <c r="S1562" i="2"/>
  <c r="X1562" i="2"/>
  <c r="V1562" i="2"/>
  <c r="T1562" i="2"/>
  <c r="W1562" i="2"/>
  <c r="R1562" i="2"/>
  <c r="P1552" i="2"/>
  <c r="U1552" i="2"/>
  <c r="W1552" i="2"/>
  <c r="T1552" i="2"/>
  <c r="S1552" i="2"/>
  <c r="Q1552" i="2"/>
  <c r="P1548" i="2"/>
  <c r="S1548" i="2"/>
  <c r="X1548" i="2"/>
  <c r="W1548" i="2"/>
  <c r="U1548" i="2"/>
  <c r="T1548" i="2"/>
  <c r="P1543" i="2"/>
  <c r="U1543" i="2"/>
  <c r="Q1543" i="2"/>
  <c r="X1543" i="2"/>
  <c r="W1543" i="2"/>
  <c r="T1543" i="2"/>
  <c r="S1543" i="2"/>
  <c r="P1539" i="2"/>
  <c r="S1539" i="2"/>
  <c r="U1539" i="2"/>
  <c r="R1539" i="2"/>
  <c r="V1539" i="2"/>
  <c r="Q1539" i="2"/>
  <c r="P1534" i="2"/>
  <c r="S1534" i="2"/>
  <c r="X1534" i="2"/>
  <c r="W1534" i="2"/>
  <c r="V1534" i="2"/>
  <c r="R1534" i="2"/>
  <c r="P1530" i="2"/>
  <c r="U1530" i="2"/>
  <c r="Q1530" i="2"/>
  <c r="X1530" i="2"/>
  <c r="W1530" i="2"/>
  <c r="T1530" i="2"/>
  <c r="S1530" i="2"/>
  <c r="P1525" i="2"/>
  <c r="S1525" i="2"/>
  <c r="X1525" i="2"/>
  <c r="Q1525" i="2"/>
  <c r="W1525" i="2"/>
  <c r="T1525" i="2"/>
  <c r="P1519" i="2"/>
  <c r="U1519" i="2"/>
  <c r="S1519" i="2"/>
  <c r="Q1519" i="2"/>
  <c r="X1519" i="2"/>
  <c r="W1519" i="2"/>
  <c r="T1519" i="2"/>
  <c r="P1509" i="2"/>
  <c r="S1509" i="2"/>
  <c r="V1509" i="2"/>
  <c r="U1509" i="2"/>
  <c r="W1509" i="2"/>
  <c r="R1509" i="2"/>
  <c r="Q1509" i="2"/>
  <c r="P1505" i="2"/>
  <c r="Q1505" i="2"/>
  <c r="V1505" i="2"/>
  <c r="W1505" i="2"/>
  <c r="U1505" i="2"/>
  <c r="R1505" i="2"/>
  <c r="P1500" i="2"/>
  <c r="S1500" i="2"/>
  <c r="Q1500" i="2"/>
  <c r="W1500" i="2"/>
  <c r="V1500" i="2"/>
  <c r="U1500" i="2"/>
  <c r="R1500" i="2"/>
  <c r="P1496" i="2"/>
  <c r="X1496" i="2"/>
  <c r="V1496" i="2"/>
  <c r="R1496" i="2"/>
  <c r="P1492" i="2"/>
  <c r="Q1492" i="2"/>
  <c r="W1492" i="2"/>
  <c r="X1492" i="2"/>
  <c r="U1492" i="2"/>
  <c r="T1492" i="2"/>
  <c r="P1483" i="2"/>
  <c r="T1483" i="2"/>
  <c r="Q1483" i="2"/>
  <c r="X1483" i="2"/>
  <c r="W1483" i="2"/>
  <c r="U1483" i="2"/>
  <c r="S1483" i="2"/>
  <c r="P1473" i="2"/>
  <c r="U1473" i="2"/>
  <c r="S1473" i="2"/>
  <c r="R1473" i="2"/>
  <c r="W1473" i="2"/>
  <c r="V1473" i="2"/>
  <c r="S1469" i="2"/>
  <c r="Q1469" i="2"/>
  <c r="O1469" i="2" s="1"/>
  <c r="W1469" i="2"/>
  <c r="U1469" i="2"/>
  <c r="R1469" i="2"/>
  <c r="V1469" i="2"/>
  <c r="T1455" i="2"/>
  <c r="U1455" i="2"/>
  <c r="W1455" i="2"/>
  <c r="S1455" i="2"/>
  <c r="X1455" i="2"/>
  <c r="Q1447" i="2"/>
  <c r="U1447" i="2"/>
  <c r="T1447" i="2"/>
  <c r="S1447" i="2"/>
  <c r="X1447" i="2"/>
  <c r="T1443" i="2"/>
  <c r="W1443" i="2"/>
  <c r="S1443" i="2"/>
  <c r="Q1443" i="2"/>
  <c r="X1443" i="2"/>
  <c r="O1443" i="2" s="1"/>
  <c r="J1443" i="2" s="1"/>
  <c r="U1443" i="2"/>
  <c r="R1438" i="2"/>
  <c r="V1438" i="2"/>
  <c r="Q1438" i="2"/>
  <c r="T1438" i="2"/>
  <c r="U1428" i="2"/>
  <c r="Q1428" i="2"/>
  <c r="X1428" i="2"/>
  <c r="V1428" i="2"/>
  <c r="T1428" i="2"/>
  <c r="R1428" i="2"/>
  <c r="U1419" i="2"/>
  <c r="S1419" i="2"/>
  <c r="Q1419" i="2"/>
  <c r="W1409" i="2"/>
  <c r="Q1409" i="2"/>
  <c r="Q1401" i="2"/>
  <c r="S1401" i="2"/>
  <c r="U1401" i="2"/>
  <c r="Q1397" i="2"/>
  <c r="S1397" i="2"/>
  <c r="W1397" i="2"/>
  <c r="S1391" i="2"/>
  <c r="Q1391" i="2"/>
  <c r="W1391" i="2"/>
  <c r="Q1384" i="2"/>
  <c r="X1384" i="2"/>
  <c r="U1384" i="2"/>
  <c r="R1384" i="2"/>
  <c r="T1380" i="2"/>
  <c r="O1380" i="2" s="1"/>
  <c r="Q1380" i="2"/>
  <c r="X1380" i="2"/>
  <c r="V1380" i="2"/>
  <c r="U1380" i="2"/>
  <c r="R1380" i="2"/>
  <c r="Q1375" i="2"/>
  <c r="R1375" i="2"/>
  <c r="U1375" i="2"/>
  <c r="T1375" i="2"/>
  <c r="X1375" i="2"/>
  <c r="W1365" i="2"/>
  <c r="S1365" i="2"/>
  <c r="Q1365" i="2"/>
  <c r="W1361" i="2"/>
  <c r="U1361" i="2"/>
  <c r="Q1361" i="2"/>
  <c r="W1356" i="2"/>
  <c r="U1356" i="2"/>
  <c r="S1352" i="2"/>
  <c r="W1352" i="2"/>
  <c r="Q1352" i="2"/>
  <c r="S1346" i="2"/>
  <c r="U1346" i="2"/>
  <c r="W1346" i="2"/>
  <c r="S1342" i="2"/>
  <c r="U1342" i="2"/>
  <c r="Q1342" i="2"/>
  <c r="W1342" i="2"/>
  <c r="W1336" i="2"/>
  <c r="Q1336" i="2"/>
  <c r="W1329" i="2"/>
  <c r="Q1329" i="2"/>
  <c r="S1329" i="2"/>
  <c r="Q1320" i="2"/>
  <c r="U1320" i="2"/>
  <c r="S1320" i="2"/>
  <c r="R1320" i="2"/>
  <c r="W1320" i="2"/>
  <c r="S1311" i="2"/>
  <c r="Q1311" i="2"/>
  <c r="U1274" i="2"/>
  <c r="S1274" i="2"/>
  <c r="W1274" i="2"/>
  <c r="V1265" i="2"/>
  <c r="R1265" i="2"/>
  <c r="X1265" i="2"/>
  <c r="W1265" i="2"/>
  <c r="S1265" i="2"/>
  <c r="S1255" i="2"/>
  <c r="R1255" i="2"/>
  <c r="W1255" i="2"/>
  <c r="V1255" i="2"/>
  <c r="T1255" i="2"/>
  <c r="V1249" i="2"/>
  <c r="S1249" i="2"/>
  <c r="W1249" i="2"/>
  <c r="T1249" i="2"/>
  <c r="X1249" i="2"/>
  <c r="S1240" i="2"/>
  <c r="T1240" i="2"/>
  <c r="V1240" i="2"/>
  <c r="R1240" i="2"/>
  <c r="W1240" i="2"/>
  <c r="Q1230" i="2"/>
  <c r="T1230" i="2"/>
  <c r="S1230" i="2"/>
  <c r="X1230" i="2"/>
  <c r="U1230" i="2"/>
  <c r="T1226" i="2"/>
  <c r="U1226" i="2"/>
  <c r="Q1226" i="2"/>
  <c r="X1226" i="2"/>
  <c r="S1226" i="2"/>
  <c r="R1221" i="2"/>
  <c r="V1221" i="2"/>
  <c r="Q1221" i="2"/>
  <c r="U1221" i="2"/>
  <c r="U1217" i="2"/>
  <c r="Q1217" i="2"/>
  <c r="X1217" i="2"/>
  <c r="V1217" i="2"/>
  <c r="T1217" i="2"/>
  <c r="R1217" i="2"/>
  <c r="V1212" i="2"/>
  <c r="T1212" i="2"/>
  <c r="R1212" i="2"/>
  <c r="X1212" i="2"/>
  <c r="S1212" i="2"/>
  <c r="S1208" i="2"/>
  <c r="V1208" i="2"/>
  <c r="W1208" i="2"/>
  <c r="T1208" i="2"/>
  <c r="R1208" i="2"/>
  <c r="V1202" i="2"/>
  <c r="W1202" i="2"/>
  <c r="X1202" i="2"/>
  <c r="T1202" i="2"/>
  <c r="R1202" i="2"/>
  <c r="U1197" i="2"/>
  <c r="R1197" i="2"/>
  <c r="Q1197" i="2"/>
  <c r="X1197" i="2"/>
  <c r="V1197" i="2"/>
  <c r="R1192" i="2"/>
  <c r="T1192" i="2"/>
  <c r="V1192" i="2"/>
  <c r="U1192" i="2"/>
  <c r="Q1192" i="2"/>
  <c r="R1188" i="2"/>
  <c r="X1188" i="2"/>
  <c r="O1188" i="2" s="1"/>
  <c r="J1188" i="2" s="1"/>
  <c r="T1188" i="2"/>
  <c r="T1183" i="2"/>
  <c r="Q1183" i="2"/>
  <c r="X1183" i="2"/>
  <c r="R1183" i="2"/>
  <c r="V1183" i="2"/>
  <c r="R1179" i="2"/>
  <c r="Q1179" i="2"/>
  <c r="V1179" i="2"/>
  <c r="U1179" i="2"/>
  <c r="S1179" i="2"/>
  <c r="U1174" i="2"/>
  <c r="R1174" i="2"/>
  <c r="W1174" i="2"/>
  <c r="V1174" i="2"/>
  <c r="S1174" i="2"/>
  <c r="T1166" i="2"/>
  <c r="W1166" i="2"/>
  <c r="R1166" i="2"/>
  <c r="X1166" i="2"/>
  <c r="V1166" i="2"/>
  <c r="S1166" i="2"/>
  <c r="R1157" i="2"/>
  <c r="X1157" i="2"/>
  <c r="V1157" i="2"/>
  <c r="S1157" i="2"/>
  <c r="Q1147" i="2"/>
  <c r="T1147" i="2"/>
  <c r="R1147" i="2"/>
  <c r="U1147" i="2"/>
  <c r="Q1139" i="2"/>
  <c r="U1139" i="2"/>
  <c r="X1139" i="2"/>
  <c r="R1139" i="2"/>
  <c r="T1130" i="2"/>
  <c r="V1130" i="2"/>
  <c r="R1130" i="2"/>
  <c r="X1130" i="2"/>
  <c r="W1130" i="2"/>
  <c r="S1130" i="2"/>
  <c r="R1123" i="2"/>
  <c r="V1123" i="2"/>
  <c r="X1123" i="2"/>
  <c r="S1123" i="2"/>
  <c r="T1119" i="2"/>
  <c r="W1119" i="2"/>
  <c r="X1119" i="2"/>
  <c r="V1119" i="2"/>
  <c r="S1119" i="2"/>
  <c r="R1119" i="2"/>
  <c r="R1114" i="2"/>
  <c r="X1114" i="2"/>
  <c r="V1114" i="2"/>
  <c r="T1114" i="2"/>
  <c r="S1104" i="2"/>
  <c r="Q1104" i="2"/>
  <c r="T1104" i="2"/>
  <c r="W1104" i="2"/>
  <c r="U1104" i="2"/>
  <c r="U1100" i="2"/>
  <c r="S1100" i="2"/>
  <c r="Q1100" i="2"/>
  <c r="X1100" i="2"/>
  <c r="T1100" i="2"/>
  <c r="S1094" i="2"/>
  <c r="T1094" i="2"/>
  <c r="W1094" i="2"/>
  <c r="U1094" i="2"/>
  <c r="Q1094" i="2"/>
  <c r="R1090" i="2"/>
  <c r="U1090" i="2"/>
  <c r="V1090" i="2"/>
  <c r="S1090" i="2"/>
  <c r="Q1090" i="2"/>
  <c r="U1086" i="2"/>
  <c r="V1086" i="2"/>
  <c r="W1086" i="2"/>
  <c r="S1086" i="2"/>
  <c r="R1086" i="2"/>
  <c r="R1082" i="2"/>
  <c r="V1082" i="2"/>
  <c r="U1082" i="2"/>
  <c r="S1082" i="2"/>
  <c r="Q1082" i="2"/>
  <c r="U1076" i="2"/>
  <c r="Q1076" i="2"/>
  <c r="W1076" i="2"/>
  <c r="S1076" i="2"/>
  <c r="R1076" i="2"/>
  <c r="V1076" i="2"/>
  <c r="T1072" i="2"/>
  <c r="O1072" i="2" s="1"/>
  <c r="V1072" i="2"/>
  <c r="W1072" i="2"/>
  <c r="S1072" i="2"/>
  <c r="R1072" i="2"/>
  <c r="R1067" i="2"/>
  <c r="V1067" i="2"/>
  <c r="T1067" i="2"/>
  <c r="S1067" i="2"/>
  <c r="X1067" i="2"/>
  <c r="R1058" i="2"/>
  <c r="X1058" i="2"/>
  <c r="S1058" i="2"/>
  <c r="V1058" i="2"/>
  <c r="T1058" i="2"/>
  <c r="T1051" i="2"/>
  <c r="R1051" i="2"/>
  <c r="X1051" i="2"/>
  <c r="W1051" i="2"/>
  <c r="V1051" i="2"/>
  <c r="U1030" i="2"/>
  <c r="W1030" i="2"/>
  <c r="T1030" i="2"/>
  <c r="S1030" i="2"/>
  <c r="X1030" i="2"/>
  <c r="Q1030" i="2"/>
  <c r="S1022" i="2"/>
  <c r="W1022" i="2"/>
  <c r="T1022" i="2"/>
  <c r="Q1022" i="2"/>
  <c r="Q1015" i="2"/>
  <c r="R1015" i="2"/>
  <c r="U1015" i="2"/>
  <c r="T1015" i="2"/>
  <c r="X1015" i="2"/>
  <c r="T1006" i="2"/>
  <c r="R1006" i="2"/>
  <c r="U1006" i="2"/>
  <c r="Q1006" i="2"/>
  <c r="X1006" i="2"/>
  <c r="Q996" i="2"/>
  <c r="T996" i="2"/>
  <c r="R996" i="2"/>
  <c r="X996" i="2"/>
  <c r="U996" i="2"/>
  <c r="T987" i="2"/>
  <c r="U987" i="2"/>
  <c r="Q987" i="2"/>
  <c r="X987" i="2"/>
  <c r="V987" i="2"/>
  <c r="Q983" i="2"/>
  <c r="U983" i="2"/>
  <c r="X983" i="2"/>
  <c r="T983" i="2"/>
  <c r="O983" i="2" s="1"/>
  <c r="J983" i="2" s="1"/>
  <c r="L983" i="2" s="1"/>
  <c r="R983" i="2"/>
  <c r="T977" i="2"/>
  <c r="V977" i="2"/>
  <c r="X977" i="2"/>
  <c r="U977" i="2"/>
  <c r="R977" i="2"/>
  <c r="Q970" i="2"/>
  <c r="X970" i="2"/>
  <c r="U970" i="2"/>
  <c r="T970" i="2"/>
  <c r="R970" i="2"/>
  <c r="Q961" i="2"/>
  <c r="R961" i="2"/>
  <c r="T961" i="2"/>
  <c r="X961" i="2"/>
  <c r="Q951" i="2"/>
  <c r="T951" i="2"/>
  <c r="X951" i="2"/>
  <c r="U951" i="2"/>
  <c r="T947" i="2"/>
  <c r="U947" i="2"/>
  <c r="X947" i="2"/>
  <c r="V947" i="2"/>
  <c r="R947" i="2"/>
  <c r="Q947" i="2"/>
  <c r="Q942" i="2"/>
  <c r="U942" i="2"/>
  <c r="X942" i="2"/>
  <c r="T942" i="2"/>
  <c r="R942" i="2"/>
  <c r="T933" i="2"/>
  <c r="V933" i="2"/>
  <c r="U933" i="2"/>
  <c r="R933" i="2"/>
  <c r="Q933" i="2"/>
  <c r="R929" i="2"/>
  <c r="V929" i="2"/>
  <c r="S929" i="2"/>
  <c r="Q929" i="2"/>
  <c r="U929" i="2"/>
  <c r="U925" i="2"/>
  <c r="Q925" i="2"/>
  <c r="W925" i="2"/>
  <c r="R925" i="2"/>
  <c r="V925" i="2"/>
  <c r="R921" i="2"/>
  <c r="Q921" i="2"/>
  <c r="V921" i="2"/>
  <c r="U921" i="2"/>
  <c r="S921" i="2"/>
  <c r="U916" i="2"/>
  <c r="R916" i="2"/>
  <c r="W916" i="2"/>
  <c r="V916" i="2"/>
  <c r="S916" i="2"/>
  <c r="V912" i="2"/>
  <c r="Q912" i="2"/>
  <c r="U912" i="2"/>
  <c r="T912" i="2"/>
  <c r="R908" i="2"/>
  <c r="T908" i="2"/>
  <c r="X908" i="2"/>
  <c r="U908" i="2"/>
  <c r="R904" i="2"/>
  <c r="X904" i="2"/>
  <c r="V904" i="2"/>
  <c r="U904" i="2"/>
  <c r="T897" i="2"/>
  <c r="X897" i="2"/>
  <c r="U897" i="2"/>
  <c r="R897" i="2"/>
  <c r="U893" i="2"/>
  <c r="V893" i="2"/>
  <c r="Q893" i="2"/>
  <c r="X893" i="2"/>
  <c r="R893" i="2"/>
  <c r="R887" i="2"/>
  <c r="X887" i="2"/>
  <c r="Q887" i="2"/>
  <c r="U887" i="2"/>
  <c r="T883" i="2"/>
  <c r="X883" i="2"/>
  <c r="U883" i="2"/>
  <c r="R883" i="2"/>
  <c r="U878" i="2"/>
  <c r="V878" i="2"/>
  <c r="R878" i="2"/>
  <c r="Q878" i="2"/>
  <c r="X878" i="2"/>
  <c r="U862" i="2"/>
  <c r="T862" i="2"/>
  <c r="R862" i="2"/>
  <c r="X850" i="2"/>
  <c r="T850" i="2"/>
  <c r="V843" i="2"/>
  <c r="R843" i="2"/>
  <c r="Q843" i="2"/>
  <c r="U843" i="2"/>
  <c r="R833" i="2"/>
  <c r="T833" i="2"/>
  <c r="X833" i="2"/>
  <c r="V833" i="2"/>
  <c r="Q833" i="2"/>
  <c r="T824" i="2"/>
  <c r="Q824" i="2"/>
  <c r="X824" i="2"/>
  <c r="V824" i="2"/>
  <c r="U814" i="2"/>
  <c r="V814" i="2"/>
  <c r="T814" i="2"/>
  <c r="Q814" i="2"/>
  <c r="U796" i="2"/>
  <c r="V796" i="2"/>
  <c r="R796" i="2"/>
  <c r="Q796" i="2"/>
  <c r="X796" i="2"/>
  <c r="U788" i="2"/>
  <c r="T788" i="2"/>
  <c r="X788" i="2"/>
  <c r="Q778" i="2"/>
  <c r="R778" i="2"/>
  <c r="V778" i="2"/>
  <c r="T778" i="2"/>
  <c r="Q774" i="2"/>
  <c r="T774" i="2"/>
  <c r="O774" i="2" s="1"/>
  <c r="J774" i="2" s="1"/>
  <c r="V774" i="2"/>
  <c r="U774" i="2"/>
  <c r="P760" i="2"/>
  <c r="O760" i="2" s="1"/>
  <c r="J760" i="2" s="1"/>
  <c r="V760" i="2"/>
  <c r="U760" i="2"/>
  <c r="Q760" i="2"/>
  <c r="T754" i="2"/>
  <c r="V754" i="2"/>
  <c r="Q754" i="2"/>
  <c r="P754" i="2"/>
  <c r="X754" i="2"/>
  <c r="R754" i="2"/>
  <c r="U744" i="2"/>
  <c r="T744" i="2"/>
  <c r="V744" i="2"/>
  <c r="Q744" i="2"/>
  <c r="U716" i="2"/>
  <c r="S716" i="2"/>
  <c r="Q716" i="2"/>
  <c r="V716" i="2"/>
  <c r="V708" i="2"/>
  <c r="R708" i="2"/>
  <c r="W708" i="2"/>
  <c r="P708" i="2"/>
  <c r="S708" i="2"/>
  <c r="R700" i="2"/>
  <c r="U700" i="2"/>
  <c r="W700" i="2"/>
  <c r="S700" i="2"/>
  <c r="R696" i="2"/>
  <c r="S696" i="2"/>
  <c r="W696" i="2"/>
  <c r="Q696" i="2"/>
  <c r="S679" i="2"/>
  <c r="V679" i="2"/>
  <c r="Q679" i="2"/>
  <c r="W664" i="2"/>
  <c r="Q664" i="2"/>
  <c r="P664" i="2"/>
  <c r="U664" i="2"/>
  <c r="W619" i="2"/>
  <c r="U619" i="2"/>
  <c r="R610" i="2"/>
  <c r="S610" i="2"/>
  <c r="V610" i="2"/>
  <c r="W610" i="2"/>
  <c r="U601" i="2"/>
  <c r="W601" i="2"/>
  <c r="V601" i="2"/>
  <c r="R601" i="2"/>
  <c r="U591" i="2"/>
  <c r="V591" i="2"/>
  <c r="S591" i="2"/>
  <c r="Q591" i="2"/>
  <c r="R573" i="2"/>
  <c r="Q573" i="2"/>
  <c r="V573" i="2"/>
  <c r="S573" i="2"/>
  <c r="U564" i="2"/>
  <c r="S564" i="2"/>
  <c r="V554" i="2"/>
  <c r="U554" i="2"/>
  <c r="S554" i="2"/>
  <c r="W550" i="2"/>
  <c r="P550" i="2"/>
  <c r="R550" i="2"/>
  <c r="S550" i="2"/>
  <c r="S538" i="2"/>
  <c r="V538" i="2"/>
  <c r="R538" i="2"/>
  <c r="S534" i="2"/>
  <c r="U534" i="2"/>
  <c r="P534" i="2"/>
  <c r="X534" i="2"/>
  <c r="Q529" i="2"/>
  <c r="U529" i="2"/>
  <c r="U518" i="2"/>
  <c r="S518" i="2"/>
  <c r="X518" i="2"/>
  <c r="U466" i="2"/>
  <c r="V466" i="2"/>
  <c r="S466" i="2"/>
  <c r="P466" i="2"/>
  <c r="W456" i="2"/>
  <c r="U456" i="2"/>
  <c r="X456" i="2"/>
  <c r="S456" i="2"/>
  <c r="R448" i="2"/>
  <c r="V448" i="2"/>
  <c r="R444" i="2"/>
  <c r="U444" i="2"/>
  <c r="S444" i="2"/>
  <c r="S392" i="2"/>
  <c r="T392" i="2"/>
  <c r="X392" i="2"/>
  <c r="Q392" i="2"/>
  <c r="U375" i="2"/>
  <c r="Q375" i="2"/>
  <c r="X375" i="2"/>
  <c r="R375" i="2"/>
  <c r="V365" i="2"/>
  <c r="W365" i="2"/>
  <c r="Q267" i="2"/>
  <c r="T267" i="2"/>
  <c r="V267" i="2"/>
  <c r="Q241" i="2"/>
  <c r="V241" i="2"/>
  <c r="U241" i="2"/>
  <c r="R159" i="2"/>
  <c r="V159" i="2"/>
  <c r="X159" i="2"/>
  <c r="T133" i="2"/>
  <c r="R133" i="2"/>
  <c r="X133" i="2"/>
  <c r="V133" i="2"/>
  <c r="Q2004" i="2"/>
  <c r="S1996" i="2"/>
  <c r="V1980" i="2"/>
  <c r="S1972" i="2"/>
  <c r="V1955" i="2"/>
  <c r="S1924" i="2"/>
  <c r="S1885" i="2"/>
  <c r="Q1778" i="2"/>
  <c r="W1752" i="2"/>
  <c r="U1720" i="2"/>
  <c r="R1607" i="2"/>
  <c r="W1539" i="2"/>
  <c r="Q1455" i="2"/>
  <c r="T1384" i="2"/>
  <c r="S1336" i="2"/>
  <c r="W1226" i="2"/>
  <c r="W1212" i="2"/>
  <c r="U1183" i="2"/>
  <c r="S1114" i="2"/>
  <c r="V1006" i="2"/>
  <c r="R951" i="2"/>
  <c r="Q904" i="2"/>
  <c r="X843" i="2"/>
  <c r="Q734" i="2"/>
  <c r="T159" i="2"/>
  <c r="V2000" i="2"/>
  <c r="X1984" i="2"/>
  <c r="X1959" i="2"/>
  <c r="T1941" i="2"/>
  <c r="R1932" i="2"/>
  <c r="X1902" i="2"/>
  <c r="R1894" i="2"/>
  <c r="Q1864" i="2"/>
  <c r="S1838" i="2"/>
  <c r="W1824" i="2"/>
  <c r="U1796" i="2"/>
  <c r="W1761" i="2"/>
  <c r="W1734" i="2"/>
  <c r="S1707" i="2"/>
  <c r="S1685" i="2"/>
  <c r="Q1653" i="2"/>
  <c r="U1525" i="2"/>
  <c r="S1492" i="2"/>
  <c r="R1249" i="2"/>
  <c r="T1197" i="2"/>
  <c r="T1157" i="2"/>
  <c r="T1139" i="2"/>
  <c r="T1123" i="2"/>
  <c r="Q1086" i="2"/>
  <c r="S1051" i="2"/>
  <c r="U961" i="2"/>
  <c r="Q916" i="2"/>
  <c r="X862" i="2"/>
  <c r="R824" i="2"/>
  <c r="Q554" i="2"/>
  <c r="T1976" i="2"/>
  <c r="S1968" i="2"/>
  <c r="X1868" i="2"/>
  <c r="U1806" i="2"/>
  <c r="V1743" i="2"/>
  <c r="W1662" i="2"/>
  <c r="U1572" i="2"/>
  <c r="Q1548" i="2"/>
  <c r="T1534" i="2"/>
  <c r="Q1473" i="2"/>
  <c r="S1409" i="2"/>
  <c r="S1356" i="2"/>
  <c r="T1265" i="2"/>
  <c r="T1221" i="2"/>
  <c r="X1147" i="2"/>
  <c r="U1022" i="2"/>
  <c r="Q977" i="2"/>
  <c r="S925" i="2"/>
  <c r="V887" i="2"/>
  <c r="R788" i="2"/>
  <c r="R365" i="2"/>
  <c r="V1876" i="2"/>
  <c r="S1861" i="2"/>
  <c r="S1366" i="2"/>
  <c r="X1337" i="2"/>
  <c r="P2599" i="2"/>
  <c r="T2599" i="2"/>
  <c r="P2595" i="2"/>
  <c r="X2595" i="2"/>
  <c r="P2591" i="2"/>
  <c r="T2591" i="2"/>
  <c r="P2587" i="2"/>
  <c r="X2587" i="2"/>
  <c r="P2583" i="2"/>
  <c r="T2583" i="2"/>
  <c r="P2579" i="2"/>
  <c r="X2579" i="2"/>
  <c r="P2575" i="2"/>
  <c r="T2575" i="2"/>
  <c r="P2571" i="2"/>
  <c r="X2571" i="2"/>
  <c r="P2567" i="2"/>
  <c r="T2567" i="2"/>
  <c r="P2563" i="2"/>
  <c r="R2563" i="2"/>
  <c r="P2559" i="2"/>
  <c r="V2559" i="2"/>
  <c r="P2555" i="2"/>
  <c r="T2555" i="2"/>
  <c r="R2555" i="2"/>
  <c r="P2551" i="2"/>
  <c r="X2551" i="2"/>
  <c r="V2551" i="2"/>
  <c r="P2547" i="2"/>
  <c r="T2547" i="2"/>
  <c r="R2547" i="2"/>
  <c r="P2543" i="2"/>
  <c r="X2543" i="2"/>
  <c r="V2543" i="2"/>
  <c r="P2539" i="2"/>
  <c r="T2539" i="2"/>
  <c r="R2539" i="2"/>
  <c r="P2535" i="2"/>
  <c r="X2535" i="2"/>
  <c r="V2535" i="2"/>
  <c r="P2531" i="2"/>
  <c r="T2531" i="2"/>
  <c r="R2531" i="2"/>
  <c r="P2527" i="2"/>
  <c r="R2527" i="2"/>
  <c r="X2527" i="2"/>
  <c r="P2523" i="2"/>
  <c r="V2523" i="2"/>
  <c r="T2523" i="2"/>
  <c r="P2519" i="2"/>
  <c r="R2519" i="2"/>
  <c r="X2519" i="2"/>
  <c r="P2515" i="2"/>
  <c r="V2515" i="2"/>
  <c r="T2515" i="2"/>
  <c r="P2511" i="2"/>
  <c r="R2511" i="2"/>
  <c r="X2511" i="2"/>
  <c r="P2507" i="2"/>
  <c r="V2507" i="2"/>
  <c r="T2507" i="2"/>
  <c r="P2503" i="2"/>
  <c r="T2503" i="2"/>
  <c r="X2503" i="2"/>
  <c r="S2503" i="2"/>
  <c r="W2503" i="2"/>
  <c r="P2499" i="2"/>
  <c r="T2499" i="2"/>
  <c r="X2499" i="2"/>
  <c r="S2499" i="2"/>
  <c r="W2499" i="2"/>
  <c r="P2495" i="2"/>
  <c r="T2495" i="2"/>
  <c r="X2495" i="2"/>
  <c r="S2495" i="2"/>
  <c r="W2495" i="2"/>
  <c r="P2491" i="2"/>
  <c r="T2491" i="2"/>
  <c r="X2491" i="2"/>
  <c r="S2491" i="2"/>
  <c r="W2491" i="2"/>
  <c r="P2487" i="2"/>
  <c r="T2487" i="2"/>
  <c r="X2487" i="2"/>
  <c r="S2487" i="2"/>
  <c r="W2487" i="2"/>
  <c r="P2483" i="2"/>
  <c r="T2483" i="2"/>
  <c r="X2483" i="2"/>
  <c r="S2483" i="2"/>
  <c r="W2483" i="2"/>
  <c r="P2479" i="2"/>
  <c r="T2479" i="2"/>
  <c r="X2479" i="2"/>
  <c r="S2479" i="2"/>
  <c r="W2479" i="2"/>
  <c r="P2475" i="2"/>
  <c r="T2475" i="2"/>
  <c r="X2475" i="2"/>
  <c r="S2475" i="2"/>
  <c r="W2475" i="2"/>
  <c r="P2471" i="2"/>
  <c r="T2471" i="2"/>
  <c r="X2471" i="2"/>
  <c r="S2471" i="2"/>
  <c r="W2471" i="2"/>
  <c r="P2467" i="2"/>
  <c r="T2467" i="2"/>
  <c r="X2467" i="2"/>
  <c r="S2467" i="2"/>
  <c r="W2467" i="2"/>
  <c r="P2463" i="2"/>
  <c r="T2463" i="2"/>
  <c r="X2463" i="2"/>
  <c r="S2463" i="2"/>
  <c r="W2463" i="2"/>
  <c r="P2459" i="2"/>
  <c r="T2459" i="2"/>
  <c r="X2459" i="2"/>
  <c r="S2459" i="2"/>
  <c r="W2459" i="2"/>
  <c r="P2455" i="2"/>
  <c r="T2455" i="2"/>
  <c r="X2455" i="2"/>
  <c r="S2455" i="2"/>
  <c r="W2455" i="2"/>
  <c r="P2451" i="2"/>
  <c r="S2451" i="2"/>
  <c r="W2451" i="2"/>
  <c r="R2451" i="2"/>
  <c r="V2451" i="2"/>
  <c r="P2447" i="2"/>
  <c r="R2447" i="2"/>
  <c r="V2447" i="2"/>
  <c r="Q2447" i="2"/>
  <c r="U2447" i="2"/>
  <c r="P2443" i="2"/>
  <c r="Q2443" i="2"/>
  <c r="U2443" i="2"/>
  <c r="T2443" i="2"/>
  <c r="X2443" i="2"/>
  <c r="P2439" i="2"/>
  <c r="T2439" i="2"/>
  <c r="X2439" i="2"/>
  <c r="S2439" i="2"/>
  <c r="W2439" i="2"/>
  <c r="P2435" i="2"/>
  <c r="S2435" i="2"/>
  <c r="W2435" i="2"/>
  <c r="R2435" i="2"/>
  <c r="V2435" i="2"/>
  <c r="P2431" i="2"/>
  <c r="T2431" i="2"/>
  <c r="X2431" i="2"/>
  <c r="S2431" i="2"/>
  <c r="W2431" i="2"/>
  <c r="T2427" i="2"/>
  <c r="S2427" i="2"/>
  <c r="X2427" i="2"/>
  <c r="S2423" i="2"/>
  <c r="X2423" i="2"/>
  <c r="Q2423" i="2"/>
  <c r="W2423" i="2"/>
  <c r="Q2419" i="2"/>
  <c r="V2419" i="2"/>
  <c r="U2419" i="2"/>
  <c r="U2415" i="2"/>
  <c r="S2415" i="2"/>
  <c r="T2411" i="2"/>
  <c r="S2411" i="2"/>
  <c r="X2411" i="2"/>
  <c r="S2407" i="2"/>
  <c r="X2407" i="2"/>
  <c r="Q2407" i="2"/>
  <c r="W2407" i="2"/>
  <c r="Q2403" i="2"/>
  <c r="V2403" i="2"/>
  <c r="U2403" i="2"/>
  <c r="U2399" i="2"/>
  <c r="S2399" i="2"/>
  <c r="T2395" i="2"/>
  <c r="S2395" i="2"/>
  <c r="X2395" i="2"/>
  <c r="S2391" i="2"/>
  <c r="X2391" i="2"/>
  <c r="Q2391" i="2"/>
  <c r="W2391" i="2"/>
  <c r="Q2387" i="2"/>
  <c r="V2387" i="2"/>
  <c r="U2387" i="2"/>
  <c r="U2383" i="2"/>
  <c r="S2383" i="2"/>
  <c r="T2379" i="2"/>
  <c r="S2379" i="2"/>
  <c r="X2379" i="2"/>
  <c r="S2375" i="2"/>
  <c r="X2375" i="2"/>
  <c r="Q2375" i="2"/>
  <c r="W2375" i="2"/>
  <c r="Q2371" i="2"/>
  <c r="V2371" i="2"/>
  <c r="U2371" i="2"/>
  <c r="U2367" i="2"/>
  <c r="S2367" i="2"/>
  <c r="T2363" i="2"/>
  <c r="S2363" i="2"/>
  <c r="X2363" i="2"/>
  <c r="T2359" i="2"/>
  <c r="R2359" i="2"/>
  <c r="X2359" i="2"/>
  <c r="Q2355" i="2"/>
  <c r="V2355" i="2"/>
  <c r="U2355" i="2"/>
  <c r="T2351" i="2"/>
  <c r="R2351" i="2"/>
  <c r="X2351" i="2"/>
  <c r="Q2347" i="2"/>
  <c r="V2347" i="2"/>
  <c r="U2347" i="2"/>
  <c r="T2343" i="2"/>
  <c r="R2343" i="2"/>
  <c r="X2343" i="2"/>
  <c r="Q2339" i="2"/>
  <c r="V2339" i="2"/>
  <c r="U2339" i="2"/>
  <c r="T2335" i="2"/>
  <c r="R2335" i="2"/>
  <c r="X2335" i="2"/>
  <c r="Q2331" i="2"/>
  <c r="V2331" i="2"/>
  <c r="U2331" i="2"/>
  <c r="T2327" i="2"/>
  <c r="R2327" i="2"/>
  <c r="X2327" i="2"/>
  <c r="Q2323" i="2"/>
  <c r="V2323" i="2"/>
  <c r="U2323" i="2"/>
  <c r="T2319" i="2"/>
  <c r="R2319" i="2"/>
  <c r="X2319" i="2"/>
  <c r="Q2315" i="2"/>
  <c r="V2315" i="2"/>
  <c r="U2315" i="2"/>
  <c r="S2311" i="2"/>
  <c r="X2311" i="2"/>
  <c r="Q2311" i="2"/>
  <c r="W2311" i="2"/>
  <c r="T2307" i="2"/>
  <c r="S2307" i="2"/>
  <c r="X2307" i="2"/>
  <c r="U2303" i="2"/>
  <c r="S2303" i="2"/>
  <c r="Q2299" i="2"/>
  <c r="V2299" i="2"/>
  <c r="U2299" i="2"/>
  <c r="S2295" i="2"/>
  <c r="X2295" i="2"/>
  <c r="Q2295" i="2"/>
  <c r="W2295" i="2"/>
  <c r="T2291" i="2"/>
  <c r="S2291" i="2"/>
  <c r="X2291" i="2"/>
  <c r="U2287" i="2"/>
  <c r="S2287" i="2"/>
  <c r="Q2283" i="2"/>
  <c r="V2283" i="2"/>
  <c r="U2283" i="2"/>
  <c r="S2279" i="2"/>
  <c r="X2279" i="2"/>
  <c r="Q2279" i="2"/>
  <c r="W2279" i="2"/>
  <c r="T2275" i="2"/>
  <c r="S2275" i="2"/>
  <c r="X2275" i="2"/>
  <c r="R2271" i="2"/>
  <c r="W2271" i="2"/>
  <c r="V2271" i="2"/>
  <c r="T2267" i="2"/>
  <c r="S2267" i="2"/>
  <c r="X2267" i="2"/>
  <c r="R2263" i="2"/>
  <c r="W2263" i="2"/>
  <c r="V2263" i="2"/>
  <c r="T2259" i="2"/>
  <c r="S2259" i="2"/>
  <c r="X2259" i="2"/>
  <c r="R2255" i="2"/>
  <c r="W2255" i="2"/>
  <c r="V2255" i="2"/>
  <c r="T2251" i="2"/>
  <c r="S2251" i="2"/>
  <c r="X2251" i="2"/>
  <c r="R2247" i="2"/>
  <c r="W2247" i="2"/>
  <c r="V2247" i="2"/>
  <c r="T2243" i="2"/>
  <c r="S2243" i="2"/>
  <c r="X2243" i="2"/>
  <c r="R2239" i="2"/>
  <c r="W2239" i="2"/>
  <c r="V2239" i="2"/>
  <c r="R2235" i="2"/>
  <c r="W2235" i="2"/>
  <c r="Q2235" i="2"/>
  <c r="V2235" i="2"/>
  <c r="S2231" i="2"/>
  <c r="X2231" i="2"/>
  <c r="Q2231" i="2"/>
  <c r="W2231" i="2"/>
  <c r="R2227" i="2"/>
  <c r="W2227" i="2"/>
  <c r="Q2227" i="2"/>
  <c r="V2227" i="2"/>
  <c r="S2223" i="2"/>
  <c r="X2223" i="2"/>
  <c r="Q2223" i="2"/>
  <c r="W2223" i="2"/>
  <c r="T2219" i="2"/>
  <c r="S2219" i="2"/>
  <c r="X2219" i="2"/>
  <c r="U2215" i="2"/>
  <c r="S2215" i="2"/>
  <c r="U2211" i="2"/>
  <c r="T2211" i="2"/>
  <c r="U2207" i="2"/>
  <c r="S2207" i="2"/>
  <c r="Q2203" i="2"/>
  <c r="V2203" i="2"/>
  <c r="U2203" i="2"/>
  <c r="S2199" i="2"/>
  <c r="X2199" i="2"/>
  <c r="Q2199" i="2"/>
  <c r="W2199" i="2"/>
  <c r="R2195" i="2"/>
  <c r="W2195" i="2"/>
  <c r="Q2195" i="2"/>
  <c r="V2195" i="2"/>
  <c r="S2191" i="2"/>
  <c r="X2191" i="2"/>
  <c r="Q2191" i="2"/>
  <c r="W2191" i="2"/>
  <c r="T2187" i="2"/>
  <c r="S2187" i="2"/>
  <c r="X2187" i="2"/>
  <c r="U2183" i="2"/>
  <c r="S2183" i="2"/>
  <c r="U2179" i="2"/>
  <c r="T2179" i="2"/>
  <c r="U2175" i="2"/>
  <c r="S2175" i="2"/>
  <c r="Q2171" i="2"/>
  <c r="V2171" i="2"/>
  <c r="U2171" i="2"/>
  <c r="S2167" i="2"/>
  <c r="X2167" i="2"/>
  <c r="Q2167" i="2"/>
  <c r="W2167" i="2"/>
  <c r="R2163" i="2"/>
  <c r="W2163" i="2"/>
  <c r="Q2163" i="2"/>
  <c r="V2163" i="2"/>
  <c r="S2159" i="2"/>
  <c r="X2159" i="2"/>
  <c r="Q2159" i="2"/>
  <c r="W2159" i="2"/>
  <c r="T2155" i="2"/>
  <c r="S2155" i="2"/>
  <c r="X2155" i="2"/>
  <c r="U2151" i="2"/>
  <c r="S2151" i="2"/>
  <c r="U2147" i="2"/>
  <c r="T2147" i="2"/>
  <c r="U2143" i="2"/>
  <c r="S2143" i="2"/>
  <c r="Q2139" i="2"/>
  <c r="V2139" i="2"/>
  <c r="U2139" i="2"/>
  <c r="S2135" i="2"/>
  <c r="X2135" i="2"/>
  <c r="Q2135" i="2"/>
  <c r="W2135" i="2"/>
  <c r="R2131" i="2"/>
  <c r="W2131" i="2"/>
  <c r="Q2131" i="2"/>
  <c r="V2131" i="2"/>
  <c r="S2127" i="2"/>
  <c r="X2127" i="2"/>
  <c r="Q2127" i="2"/>
  <c r="W2127" i="2"/>
  <c r="T2123" i="2"/>
  <c r="S2123" i="2"/>
  <c r="X2123" i="2"/>
  <c r="R2119" i="2"/>
  <c r="W2119" i="2"/>
  <c r="V2119" i="2"/>
  <c r="R2115" i="2"/>
  <c r="W2115" i="2"/>
  <c r="Q2115" i="2"/>
  <c r="V2115" i="2"/>
  <c r="T2111" i="2"/>
  <c r="R2111" i="2"/>
  <c r="X2111" i="2"/>
  <c r="U2107" i="2"/>
  <c r="T2107" i="2"/>
  <c r="R2103" i="2"/>
  <c r="W2103" i="2"/>
  <c r="V2103" i="2"/>
  <c r="R2099" i="2"/>
  <c r="W2099" i="2"/>
  <c r="Q2099" i="2"/>
  <c r="V2099" i="2"/>
  <c r="T2095" i="2"/>
  <c r="R2095" i="2"/>
  <c r="X2095" i="2"/>
  <c r="U2091" i="2"/>
  <c r="T2091" i="2"/>
  <c r="R2087" i="2"/>
  <c r="W2087" i="2"/>
  <c r="V2087" i="2"/>
  <c r="R2083" i="2"/>
  <c r="W2083" i="2"/>
  <c r="Q2083" i="2"/>
  <c r="V2083" i="2"/>
  <c r="T2079" i="2"/>
  <c r="R2079" i="2"/>
  <c r="X2079" i="2"/>
  <c r="U2075" i="2"/>
  <c r="T2075" i="2"/>
  <c r="R2071" i="2"/>
  <c r="W2071" i="2"/>
  <c r="V2071" i="2"/>
  <c r="Q2067" i="2"/>
  <c r="V2067" i="2"/>
  <c r="U2067" i="2"/>
  <c r="S2063" i="2"/>
  <c r="X2063" i="2"/>
  <c r="Q2063" i="2"/>
  <c r="W2063" i="2"/>
  <c r="R2059" i="2"/>
  <c r="W2059" i="2"/>
  <c r="Q2059" i="2"/>
  <c r="V2059" i="2"/>
  <c r="T2055" i="2"/>
  <c r="R2055" i="2"/>
  <c r="X2055" i="2"/>
  <c r="T2051" i="2"/>
  <c r="S2051" i="2"/>
  <c r="X2051" i="2"/>
  <c r="U2047" i="2"/>
  <c r="S2047" i="2"/>
  <c r="U2040" i="2"/>
  <c r="T2040" i="2"/>
  <c r="P2036" i="2"/>
  <c r="R2036" i="2"/>
  <c r="W2036" i="2"/>
  <c r="V2036" i="2"/>
  <c r="V2031" i="2"/>
  <c r="T2031" i="2"/>
  <c r="R2031" i="2"/>
  <c r="T2027" i="2"/>
  <c r="X2027" i="2"/>
  <c r="X2023" i="2"/>
  <c r="R2023" i="2"/>
  <c r="V2019" i="2"/>
  <c r="X2019" i="2"/>
  <c r="T2019" i="2"/>
  <c r="R2014" i="2"/>
  <c r="X2014" i="2"/>
  <c r="X2010" i="2"/>
  <c r="T2010" i="2"/>
  <c r="R2010" i="2"/>
  <c r="T2005" i="2"/>
  <c r="X2005" i="2"/>
  <c r="V2005" i="2"/>
  <c r="R2001" i="2"/>
  <c r="T2001" i="2"/>
  <c r="V1997" i="2"/>
  <c r="T1997" i="2"/>
  <c r="R1997" i="2"/>
  <c r="R1993" i="2"/>
  <c r="X1993" i="2"/>
  <c r="V1993" i="2"/>
  <c r="V1989" i="2"/>
  <c r="X1989" i="2"/>
  <c r="T1985" i="2"/>
  <c r="V1985" i="2"/>
  <c r="R1985" i="2"/>
  <c r="X1981" i="2"/>
  <c r="V1981" i="2"/>
  <c r="T1981" i="2"/>
  <c r="T1977" i="2"/>
  <c r="X1977" i="2"/>
  <c r="X1973" i="2"/>
  <c r="R1973" i="2"/>
  <c r="T1969" i="2"/>
  <c r="V1969" i="2"/>
  <c r="R1969" i="2"/>
  <c r="X1965" i="2"/>
  <c r="V1965" i="2"/>
  <c r="T1965" i="2"/>
  <c r="T1960" i="2"/>
  <c r="X1960" i="2"/>
  <c r="X1956" i="2"/>
  <c r="R1956" i="2"/>
  <c r="T1950" i="2"/>
  <c r="V1950" i="2"/>
  <c r="R1950" i="2"/>
  <c r="X1946" i="2"/>
  <c r="V1946" i="2"/>
  <c r="T1946" i="2"/>
  <c r="T1942" i="2"/>
  <c r="X1942" i="2"/>
  <c r="X1938" i="2"/>
  <c r="R1938" i="2"/>
  <c r="T1933" i="2"/>
  <c r="V1933" i="2"/>
  <c r="R1933" i="2"/>
  <c r="X1929" i="2"/>
  <c r="V1929" i="2"/>
  <c r="T1929" i="2"/>
  <c r="T1925" i="2"/>
  <c r="X1925" i="2"/>
  <c r="X1915" i="2"/>
  <c r="R1915" i="2"/>
  <c r="T1911" i="2"/>
  <c r="V1911" i="2"/>
  <c r="R1911" i="2"/>
  <c r="X1907" i="2"/>
  <c r="V1907" i="2"/>
  <c r="T1907" i="2"/>
  <c r="T1903" i="2"/>
  <c r="X1903" i="2"/>
  <c r="X1899" i="2"/>
  <c r="R1899" i="2"/>
  <c r="T1895" i="2"/>
  <c r="V1895" i="2"/>
  <c r="R1895" i="2"/>
  <c r="X1891" i="2"/>
  <c r="V1891" i="2"/>
  <c r="T1891" i="2"/>
  <c r="S1886" i="2"/>
  <c r="X1886" i="2"/>
  <c r="V1882" i="2"/>
  <c r="X1882" i="2"/>
  <c r="V1869" i="2"/>
  <c r="S1869" i="2"/>
  <c r="V1852" i="2"/>
  <c r="X1852" i="2"/>
  <c r="V1830" i="2"/>
  <c r="S1830" i="2"/>
  <c r="R1735" i="2"/>
  <c r="X1735" i="2"/>
  <c r="R1699" i="2"/>
  <c r="X1699" i="2"/>
  <c r="X1690" i="2"/>
  <c r="R1690" i="2"/>
  <c r="Q1540" i="2"/>
  <c r="V1540" i="2"/>
  <c r="V1410" i="2"/>
  <c r="Q1410" i="2"/>
  <c r="W1402" i="2"/>
  <c r="R1402" i="2"/>
  <c r="X1326" i="2"/>
  <c r="S1326" i="2"/>
  <c r="R930" i="2"/>
  <c r="V930" i="2"/>
  <c r="Q735" i="2"/>
  <c r="U735" i="2"/>
  <c r="W2367" i="2"/>
  <c r="Q2359" i="2"/>
  <c r="V2351" i="2"/>
  <c r="T2347" i="2"/>
  <c r="Q2343" i="2"/>
  <c r="V2335" i="2"/>
  <c r="T2331" i="2"/>
  <c r="Q2327" i="2"/>
  <c r="V2319" i="2"/>
  <c r="T2315" i="2"/>
  <c r="R2307" i="2"/>
  <c r="W2303" i="2"/>
  <c r="T2299" i="2"/>
  <c r="R2291" i="2"/>
  <c r="W2287" i="2"/>
  <c r="T2283" i="2"/>
  <c r="R2275" i="2"/>
  <c r="W2267" i="2"/>
  <c r="T2263" i="2"/>
  <c r="R2259" i="2"/>
  <c r="W2251" i="2"/>
  <c r="T2247" i="2"/>
  <c r="R2243" i="2"/>
  <c r="S2235" i="2"/>
  <c r="T2231" i="2"/>
  <c r="S2227" i="2"/>
  <c r="T2223" i="2"/>
  <c r="W2219" i="2"/>
  <c r="R2215" i="2"/>
  <c r="X2211" i="2"/>
  <c r="R2207" i="2"/>
  <c r="T2199" i="2"/>
  <c r="S2195" i="2"/>
  <c r="T2191" i="2"/>
  <c r="W2187" i="2"/>
  <c r="R2183" i="2"/>
  <c r="X2179" i="2"/>
  <c r="R2175" i="2"/>
  <c r="T2167" i="2"/>
  <c r="S2163" i="2"/>
  <c r="T2159" i="2"/>
  <c r="W2155" i="2"/>
  <c r="R2151" i="2"/>
  <c r="X2147" i="2"/>
  <c r="R2143" i="2"/>
  <c r="T2135" i="2"/>
  <c r="S2131" i="2"/>
  <c r="T2127" i="2"/>
  <c r="W2123" i="2"/>
  <c r="T2119" i="2"/>
  <c r="Q2111" i="2"/>
  <c r="X2107" i="2"/>
  <c r="T2103" i="2"/>
  <c r="Q2095" i="2"/>
  <c r="X2091" i="2"/>
  <c r="T2087" i="2"/>
  <c r="Q2079" i="2"/>
  <c r="X2075" i="2"/>
  <c r="T2071" i="2"/>
  <c r="X2067" i="2"/>
  <c r="U2055" i="2"/>
  <c r="W2051" i="2"/>
  <c r="R2047" i="2"/>
  <c r="X2040" i="2"/>
  <c r="T2036" i="2"/>
  <c r="X2031" i="2"/>
  <c r="V2027" i="2"/>
  <c r="V2023" i="2"/>
  <c r="V2014" i="2"/>
  <c r="R2005" i="2"/>
  <c r="X2001" i="2"/>
  <c r="X1997" i="2"/>
  <c r="R1965" i="2"/>
  <c r="R1960" i="2"/>
  <c r="T1956" i="2"/>
  <c r="R1929" i="2"/>
  <c r="R1925" i="2"/>
  <c r="T1915" i="2"/>
  <c r="R1891" i="2"/>
  <c r="X1839" i="2"/>
  <c r="S1821" i="2"/>
  <c r="T1775" i="2"/>
  <c r="W2447" i="2"/>
  <c r="S2443" i="2"/>
  <c r="Q2439" i="2"/>
  <c r="X2435" i="2"/>
  <c r="Q2431" i="2"/>
  <c r="R2427" i="2"/>
  <c r="Q2415" i="2"/>
  <c r="R2411" i="2"/>
  <c r="Q2399" i="2"/>
  <c r="R2395" i="2"/>
  <c r="Q2383" i="2"/>
  <c r="R2379" i="2"/>
  <c r="Q2367" i="2"/>
  <c r="R2363" i="2"/>
  <c r="U2359" i="2"/>
  <c r="R2355" i="2"/>
  <c r="X2347" i="2"/>
  <c r="U2343" i="2"/>
  <c r="R2339" i="2"/>
  <c r="X2331" i="2"/>
  <c r="U2327" i="2"/>
  <c r="R2323" i="2"/>
  <c r="X2315" i="2"/>
  <c r="V2307" i="2"/>
  <c r="Q2303" i="2"/>
  <c r="X2299" i="2"/>
  <c r="V2291" i="2"/>
  <c r="Q2287" i="2"/>
  <c r="X2283" i="2"/>
  <c r="V2275" i="2"/>
  <c r="S2271" i="2"/>
  <c r="X2263" i="2"/>
  <c r="V2259" i="2"/>
  <c r="S2255" i="2"/>
  <c r="X2247" i="2"/>
  <c r="V2243" i="2"/>
  <c r="S2239" i="2"/>
  <c r="U2235" i="2"/>
  <c r="U2231" i="2"/>
  <c r="U2227" i="2"/>
  <c r="U2223" i="2"/>
  <c r="V2215" i="2"/>
  <c r="Q2211" i="2"/>
  <c r="V2207" i="2"/>
  <c r="R2203" i="2"/>
  <c r="U2199" i="2"/>
  <c r="U2195" i="2"/>
  <c r="U2191" i="2"/>
  <c r="V2183" i="2"/>
  <c r="Q2179" i="2"/>
  <c r="V2175" i="2"/>
  <c r="R2171" i="2"/>
  <c r="U2167" i="2"/>
  <c r="U2163" i="2"/>
  <c r="U2159" i="2"/>
  <c r="V2151" i="2"/>
  <c r="Q2147" i="2"/>
  <c r="V2143" i="2"/>
  <c r="R2139" i="2"/>
  <c r="U2135" i="2"/>
  <c r="U2131" i="2"/>
  <c r="U2127" i="2"/>
  <c r="X2119" i="2"/>
  <c r="U2111" i="2"/>
  <c r="Q2107" i="2"/>
  <c r="X2103" i="2"/>
  <c r="U2095" i="2"/>
  <c r="Q2091" i="2"/>
  <c r="X2087" i="2"/>
  <c r="U2079" i="2"/>
  <c r="Q2075" i="2"/>
  <c r="X2071" i="2"/>
  <c r="T2063" i="2"/>
  <c r="S2059" i="2"/>
  <c r="V2055" i="2"/>
  <c r="V2047" i="2"/>
  <c r="Q2040" i="2"/>
  <c r="X2036" i="2"/>
  <c r="T1993" i="2"/>
  <c r="R1989" i="2"/>
  <c r="X1985" i="2"/>
  <c r="V1960" i="2"/>
  <c r="V1956" i="2"/>
  <c r="X1950" i="2"/>
  <c r="V1925" i="2"/>
  <c r="V1915" i="2"/>
  <c r="X1911" i="2"/>
  <c r="V1886" i="2"/>
  <c r="V1779" i="2"/>
  <c r="U643" i="2"/>
  <c r="P302" i="2"/>
  <c r="P2427" i="2"/>
  <c r="Q2427" i="2"/>
  <c r="U2427" i="2"/>
  <c r="P2423" i="2"/>
  <c r="R2423" i="2"/>
  <c r="V2423" i="2"/>
  <c r="P2419" i="2"/>
  <c r="S2419" i="2"/>
  <c r="W2419" i="2"/>
  <c r="P2415" i="2"/>
  <c r="T2415" i="2"/>
  <c r="X2415" i="2"/>
  <c r="P2411" i="2"/>
  <c r="Q2411" i="2"/>
  <c r="U2411" i="2"/>
  <c r="P2407" i="2"/>
  <c r="R2407" i="2"/>
  <c r="V2407" i="2"/>
  <c r="P2403" i="2"/>
  <c r="S2403" i="2"/>
  <c r="W2403" i="2"/>
  <c r="P2399" i="2"/>
  <c r="T2399" i="2"/>
  <c r="X2399" i="2"/>
  <c r="P2395" i="2"/>
  <c r="Q2395" i="2"/>
  <c r="U2395" i="2"/>
  <c r="P2391" i="2"/>
  <c r="R2391" i="2"/>
  <c r="V2391" i="2"/>
  <c r="P2387" i="2"/>
  <c r="S2387" i="2"/>
  <c r="W2387" i="2"/>
  <c r="P2383" i="2"/>
  <c r="T2383" i="2"/>
  <c r="X2383" i="2"/>
  <c r="P2379" i="2"/>
  <c r="Q2379" i="2"/>
  <c r="U2379" i="2"/>
  <c r="P2375" i="2"/>
  <c r="R2375" i="2"/>
  <c r="V2375" i="2"/>
  <c r="P2371" i="2"/>
  <c r="S2371" i="2"/>
  <c r="W2371" i="2"/>
  <c r="P2367" i="2"/>
  <c r="T2367" i="2"/>
  <c r="X2367" i="2"/>
  <c r="P2363" i="2"/>
  <c r="Q2363" i="2"/>
  <c r="U2363" i="2"/>
  <c r="P2359" i="2"/>
  <c r="S2359" i="2"/>
  <c r="W2359" i="2"/>
  <c r="P2355" i="2"/>
  <c r="S2355" i="2"/>
  <c r="W2355" i="2"/>
  <c r="P2351" i="2"/>
  <c r="S2351" i="2"/>
  <c r="W2351" i="2"/>
  <c r="P2347" i="2"/>
  <c r="S2347" i="2"/>
  <c r="W2347" i="2"/>
  <c r="P2343" i="2"/>
  <c r="S2343" i="2"/>
  <c r="W2343" i="2"/>
  <c r="P2339" i="2"/>
  <c r="S2339" i="2"/>
  <c r="W2339" i="2"/>
  <c r="P2335" i="2"/>
  <c r="S2335" i="2"/>
  <c r="W2335" i="2"/>
  <c r="P2331" i="2"/>
  <c r="S2331" i="2"/>
  <c r="W2331" i="2"/>
  <c r="P2327" i="2"/>
  <c r="S2327" i="2"/>
  <c r="W2327" i="2"/>
  <c r="P2323" i="2"/>
  <c r="S2323" i="2"/>
  <c r="W2323" i="2"/>
  <c r="P2319" i="2"/>
  <c r="S2319" i="2"/>
  <c r="W2319" i="2"/>
  <c r="P2315" i="2"/>
  <c r="S2315" i="2"/>
  <c r="W2315" i="2"/>
  <c r="P2311" i="2"/>
  <c r="R2311" i="2"/>
  <c r="V2311" i="2"/>
  <c r="P2307" i="2"/>
  <c r="Q2307" i="2"/>
  <c r="U2307" i="2"/>
  <c r="P2303" i="2"/>
  <c r="T2303" i="2"/>
  <c r="X2303" i="2"/>
  <c r="P2299" i="2"/>
  <c r="S2299" i="2"/>
  <c r="W2299" i="2"/>
  <c r="P2295" i="2"/>
  <c r="R2295" i="2"/>
  <c r="V2295" i="2"/>
  <c r="P2291" i="2"/>
  <c r="Q2291" i="2"/>
  <c r="U2291" i="2"/>
  <c r="P2287" i="2"/>
  <c r="T2287" i="2"/>
  <c r="X2287" i="2"/>
  <c r="P2283" i="2"/>
  <c r="S2283" i="2"/>
  <c r="W2283" i="2"/>
  <c r="P2279" i="2"/>
  <c r="R2279" i="2"/>
  <c r="V2279" i="2"/>
  <c r="P2275" i="2"/>
  <c r="Q2275" i="2"/>
  <c r="U2275" i="2"/>
  <c r="P2271" i="2"/>
  <c r="Q2271" i="2"/>
  <c r="U2271" i="2"/>
  <c r="P2267" i="2"/>
  <c r="Q2267" i="2"/>
  <c r="U2267" i="2"/>
  <c r="P2263" i="2"/>
  <c r="Q2263" i="2"/>
  <c r="U2263" i="2"/>
  <c r="P2259" i="2"/>
  <c r="Q2259" i="2"/>
  <c r="U2259" i="2"/>
  <c r="P2255" i="2"/>
  <c r="Q2255" i="2"/>
  <c r="U2255" i="2"/>
  <c r="P2251" i="2"/>
  <c r="Q2251" i="2"/>
  <c r="U2251" i="2"/>
  <c r="P2247" i="2"/>
  <c r="Q2247" i="2"/>
  <c r="U2247" i="2"/>
  <c r="P2243" i="2"/>
  <c r="Q2243" i="2"/>
  <c r="U2243" i="2"/>
  <c r="P2239" i="2"/>
  <c r="Q2239" i="2"/>
  <c r="U2239" i="2"/>
  <c r="P2235" i="2"/>
  <c r="T2235" i="2"/>
  <c r="X2235" i="2"/>
  <c r="P2231" i="2"/>
  <c r="R2231" i="2"/>
  <c r="V2231" i="2"/>
  <c r="P2227" i="2"/>
  <c r="T2227" i="2"/>
  <c r="X2227" i="2"/>
  <c r="P2223" i="2"/>
  <c r="R2223" i="2"/>
  <c r="V2223" i="2"/>
  <c r="P2219" i="2"/>
  <c r="Q2219" i="2"/>
  <c r="U2219" i="2"/>
  <c r="P2215" i="2"/>
  <c r="T2215" i="2"/>
  <c r="X2215" i="2"/>
  <c r="P2211" i="2"/>
  <c r="R2211" i="2"/>
  <c r="V2211" i="2"/>
  <c r="P2207" i="2"/>
  <c r="T2207" i="2"/>
  <c r="X2207" i="2"/>
  <c r="P2203" i="2"/>
  <c r="S2203" i="2"/>
  <c r="W2203" i="2"/>
  <c r="P2199" i="2"/>
  <c r="R2199" i="2"/>
  <c r="V2199" i="2"/>
  <c r="P2195" i="2"/>
  <c r="T2195" i="2"/>
  <c r="X2195" i="2"/>
  <c r="P2191" i="2"/>
  <c r="R2191" i="2"/>
  <c r="V2191" i="2"/>
  <c r="P2187" i="2"/>
  <c r="Q2187" i="2"/>
  <c r="U2187" i="2"/>
  <c r="P2183" i="2"/>
  <c r="T2183" i="2"/>
  <c r="X2183" i="2"/>
  <c r="P2179" i="2"/>
  <c r="R2179" i="2"/>
  <c r="V2179" i="2"/>
  <c r="P2175" i="2"/>
  <c r="T2175" i="2"/>
  <c r="X2175" i="2"/>
  <c r="P2171" i="2"/>
  <c r="S2171" i="2"/>
  <c r="W2171" i="2"/>
  <c r="P2167" i="2"/>
  <c r="R2167" i="2"/>
  <c r="V2167" i="2"/>
  <c r="P2163" i="2"/>
  <c r="T2163" i="2"/>
  <c r="X2163" i="2"/>
  <c r="P2159" i="2"/>
  <c r="R2159" i="2"/>
  <c r="V2159" i="2"/>
  <c r="P2155" i="2"/>
  <c r="Q2155" i="2"/>
  <c r="U2155" i="2"/>
  <c r="P2151" i="2"/>
  <c r="T2151" i="2"/>
  <c r="X2151" i="2"/>
  <c r="P2147" i="2"/>
  <c r="R2147" i="2"/>
  <c r="V2147" i="2"/>
  <c r="P2143" i="2"/>
  <c r="T2143" i="2"/>
  <c r="X2143" i="2"/>
  <c r="P2139" i="2"/>
  <c r="S2139" i="2"/>
  <c r="W2139" i="2"/>
  <c r="P2135" i="2"/>
  <c r="R2135" i="2"/>
  <c r="V2135" i="2"/>
  <c r="P2131" i="2"/>
  <c r="T2131" i="2"/>
  <c r="X2131" i="2"/>
  <c r="P2127" i="2"/>
  <c r="R2127" i="2"/>
  <c r="V2127" i="2"/>
  <c r="P2123" i="2"/>
  <c r="Q2123" i="2"/>
  <c r="U2123" i="2"/>
  <c r="P2119" i="2"/>
  <c r="Q2119" i="2"/>
  <c r="U2119" i="2"/>
  <c r="P2115" i="2"/>
  <c r="T2115" i="2"/>
  <c r="X2115" i="2"/>
  <c r="P2111" i="2"/>
  <c r="S2111" i="2"/>
  <c r="W2111" i="2"/>
  <c r="P2107" i="2"/>
  <c r="R2107" i="2"/>
  <c r="V2107" i="2"/>
  <c r="P2103" i="2"/>
  <c r="Q2103" i="2"/>
  <c r="U2103" i="2"/>
  <c r="P2099" i="2"/>
  <c r="T2099" i="2"/>
  <c r="X2099" i="2"/>
  <c r="P2095" i="2"/>
  <c r="S2095" i="2"/>
  <c r="W2095" i="2"/>
  <c r="P2091" i="2"/>
  <c r="R2091" i="2"/>
  <c r="V2091" i="2"/>
  <c r="P2087" i="2"/>
  <c r="Q2087" i="2"/>
  <c r="U2087" i="2"/>
  <c r="P2083" i="2"/>
  <c r="T2083" i="2"/>
  <c r="X2083" i="2"/>
  <c r="P2079" i="2"/>
  <c r="S2079" i="2"/>
  <c r="W2079" i="2"/>
  <c r="P2075" i="2"/>
  <c r="R2075" i="2"/>
  <c r="V2075" i="2"/>
  <c r="P2071" i="2"/>
  <c r="Q2071" i="2"/>
  <c r="U2071" i="2"/>
  <c r="P2067" i="2"/>
  <c r="S2067" i="2"/>
  <c r="W2067" i="2"/>
  <c r="P2063" i="2"/>
  <c r="R2063" i="2"/>
  <c r="V2063" i="2"/>
  <c r="P2059" i="2"/>
  <c r="T2059" i="2"/>
  <c r="X2059" i="2"/>
  <c r="P2055" i="2"/>
  <c r="S2055" i="2"/>
  <c r="W2055" i="2"/>
  <c r="P2051" i="2"/>
  <c r="Q2051" i="2"/>
  <c r="U2051" i="2"/>
  <c r="P2047" i="2"/>
  <c r="T2047" i="2"/>
  <c r="X2047" i="2"/>
  <c r="P2040" i="2"/>
  <c r="R2040" i="2"/>
  <c r="V2040" i="2"/>
  <c r="U2036" i="2"/>
  <c r="Q2036" i="2"/>
  <c r="X1869" i="2"/>
  <c r="V1865" i="2"/>
  <c r="X1861" i="2"/>
  <c r="V1857" i="2"/>
  <c r="S1852" i="2"/>
  <c r="V1843" i="2"/>
  <c r="S1839" i="2"/>
  <c r="V1834" i="2"/>
  <c r="X1830" i="2"/>
  <c r="V1825" i="2"/>
  <c r="X1821" i="2"/>
  <c r="V1816" i="2"/>
  <c r="U1797" i="2"/>
  <c r="R1725" i="2"/>
  <c r="Q1531" i="2"/>
  <c r="V1497" i="2"/>
  <c r="X1456" i="2"/>
  <c r="X909" i="2"/>
  <c r="X888" i="2"/>
  <c r="S779" i="2"/>
  <c r="T131" i="2"/>
  <c r="X132" i="2"/>
  <c r="X14" i="2"/>
  <c r="P10" i="2"/>
  <c r="X11" i="2"/>
  <c r="X12" i="2"/>
  <c r="W3628" i="2"/>
  <c r="S3628" i="2"/>
  <c r="W3624" i="2"/>
  <c r="S3624" i="2"/>
  <c r="W3620" i="2"/>
  <c r="S3620" i="2"/>
  <c r="W3616" i="2"/>
  <c r="S3616" i="2"/>
  <c r="W3612" i="2"/>
  <c r="S3612" i="2"/>
  <c r="W3608" i="2"/>
  <c r="S3608" i="2"/>
  <c r="W3604" i="2"/>
  <c r="S3604" i="2"/>
  <c r="W3600" i="2"/>
  <c r="S3600" i="2"/>
  <c r="W3596" i="2"/>
  <c r="S3596" i="2"/>
  <c r="W3592" i="2"/>
  <c r="S3592" i="2"/>
  <c r="W3588" i="2"/>
  <c r="S3588" i="2"/>
  <c r="W3584" i="2"/>
  <c r="S3584" i="2"/>
  <c r="W3580" i="2"/>
  <c r="S3580" i="2"/>
  <c r="W3576" i="2"/>
  <c r="S3576" i="2"/>
  <c r="W3572" i="2"/>
  <c r="S3572" i="2"/>
  <c r="W3568" i="2"/>
  <c r="S3568" i="2"/>
  <c r="W3564" i="2"/>
  <c r="S3564" i="2"/>
  <c r="W3560" i="2"/>
  <c r="S3560" i="2"/>
  <c r="W3556" i="2"/>
  <c r="S3556" i="2"/>
  <c r="W3552" i="2"/>
  <c r="S3552" i="2"/>
  <c r="W3548" i="2"/>
  <c r="S3548" i="2"/>
  <c r="W3544" i="2"/>
  <c r="S3544" i="2"/>
  <c r="W3540" i="2"/>
  <c r="S3540" i="2"/>
  <c r="W3536" i="2"/>
  <c r="S3536" i="2"/>
  <c r="W3532" i="2"/>
  <c r="S3532" i="2"/>
  <c r="W3528" i="2"/>
  <c r="S3528" i="2"/>
  <c r="W3524" i="2"/>
  <c r="S3524" i="2"/>
  <c r="W3520" i="2"/>
  <c r="S3520" i="2"/>
  <c r="W3516" i="2"/>
  <c r="S3516" i="2"/>
  <c r="W3512" i="2"/>
  <c r="S3512" i="2"/>
  <c r="W3508" i="2"/>
  <c r="S3508" i="2"/>
  <c r="W3504" i="2"/>
  <c r="S3504" i="2"/>
  <c r="W3500" i="2"/>
  <c r="S3500" i="2"/>
  <c r="W3496" i="2"/>
  <c r="S3496" i="2"/>
  <c r="W3492" i="2"/>
  <c r="S3492" i="2"/>
  <c r="W3488" i="2"/>
  <c r="S3488" i="2"/>
  <c r="W3484" i="2"/>
  <c r="S3484" i="2"/>
  <c r="W3480" i="2"/>
  <c r="S3480" i="2"/>
  <c r="W3476" i="2"/>
  <c r="S3476" i="2"/>
  <c r="W3472" i="2"/>
  <c r="S3472" i="2"/>
  <c r="W3468" i="2"/>
  <c r="S3468" i="2"/>
  <c r="W3464" i="2"/>
  <c r="S3464" i="2"/>
  <c r="W3460" i="2"/>
  <c r="W3452" i="2"/>
  <c r="W3444" i="2"/>
  <c r="W3436" i="2"/>
  <c r="W3428" i="2"/>
  <c r="W3420" i="2"/>
  <c r="W3412" i="2"/>
  <c r="W3404" i="2"/>
  <c r="W3396" i="2"/>
  <c r="W3388" i="2"/>
  <c r="W3380" i="2"/>
  <c r="T3368" i="2"/>
  <c r="V3364" i="2"/>
  <c r="V3360" i="2"/>
  <c r="W3356" i="2"/>
  <c r="X3352" i="2"/>
  <c r="X3348" i="2"/>
  <c r="R3348" i="2"/>
  <c r="S3344" i="2"/>
  <c r="S3340" i="2"/>
  <c r="T3336" i="2"/>
  <c r="V3332" i="2"/>
  <c r="V3328" i="2"/>
  <c r="W3324" i="2"/>
  <c r="X3320" i="2"/>
  <c r="X3316" i="2"/>
  <c r="T3308" i="2"/>
  <c r="X3300" i="2"/>
  <c r="T3292" i="2"/>
  <c r="X3284" i="2"/>
  <c r="T3276" i="2"/>
  <c r="X3268" i="2"/>
  <c r="V2680" i="2"/>
  <c r="V2640" i="2"/>
  <c r="V2628" i="2"/>
  <c r="R2544" i="2"/>
  <c r="W2692" i="2"/>
  <c r="V2648" i="2"/>
  <c r="V2636" i="2"/>
  <c r="V2624" i="2"/>
  <c r="U2580" i="2"/>
  <c r="R2464" i="2"/>
  <c r="Q2424" i="2"/>
  <c r="X3364" i="2"/>
  <c r="X3332" i="2"/>
  <c r="V2664" i="2"/>
  <c r="V2620" i="2"/>
  <c r="R2480" i="2"/>
  <c r="U2448" i="2"/>
  <c r="U2340" i="2"/>
  <c r="Q2232" i="2"/>
  <c r="U2688" i="2"/>
  <c r="V2656" i="2"/>
  <c r="V2632" i="2"/>
  <c r="R2560" i="2"/>
  <c r="V2532" i="2"/>
  <c r="R2376" i="2"/>
  <c r="R2316" i="2"/>
  <c r="Q2296" i="2"/>
  <c r="U2276" i="2"/>
  <c r="P3460" i="2"/>
  <c r="Q3460" i="2"/>
  <c r="U3460" i="2"/>
  <c r="P3456" i="2"/>
  <c r="Q3456" i="2"/>
  <c r="U3456" i="2"/>
  <c r="P3452" i="2"/>
  <c r="Q3452" i="2"/>
  <c r="U3452" i="2"/>
  <c r="P3448" i="2"/>
  <c r="Q3448" i="2"/>
  <c r="U3448" i="2"/>
  <c r="P3444" i="2"/>
  <c r="Q3444" i="2"/>
  <c r="U3444" i="2"/>
  <c r="P3440" i="2"/>
  <c r="Q3440" i="2"/>
  <c r="U3440" i="2"/>
  <c r="P3436" i="2"/>
  <c r="Q3436" i="2"/>
  <c r="U3436" i="2"/>
  <c r="P3432" i="2"/>
  <c r="Q3432" i="2"/>
  <c r="U3432" i="2"/>
  <c r="P3428" i="2"/>
  <c r="Q3428" i="2"/>
  <c r="U3428" i="2"/>
  <c r="P3424" i="2"/>
  <c r="Q3424" i="2"/>
  <c r="U3424" i="2"/>
  <c r="P3420" i="2"/>
  <c r="Q3420" i="2"/>
  <c r="U3420" i="2"/>
  <c r="P3416" i="2"/>
  <c r="Q3416" i="2"/>
  <c r="U3416" i="2"/>
  <c r="P3412" i="2"/>
  <c r="Q3412" i="2"/>
  <c r="U3412" i="2"/>
  <c r="P3408" i="2"/>
  <c r="Q3408" i="2"/>
  <c r="U3408" i="2"/>
  <c r="P3404" i="2"/>
  <c r="Q3404" i="2"/>
  <c r="U3404" i="2"/>
  <c r="P3400" i="2"/>
  <c r="Q3400" i="2"/>
  <c r="U3400" i="2"/>
  <c r="P3396" i="2"/>
  <c r="Q3396" i="2"/>
  <c r="U3396" i="2"/>
  <c r="P3392" i="2"/>
  <c r="Q3392" i="2"/>
  <c r="U3392" i="2"/>
  <c r="P3388" i="2"/>
  <c r="Q3388" i="2"/>
  <c r="U3388" i="2"/>
  <c r="P3384" i="2"/>
  <c r="Q3384" i="2"/>
  <c r="U3384" i="2"/>
  <c r="P3380" i="2"/>
  <c r="Q3380" i="2"/>
  <c r="U3380" i="2"/>
  <c r="P3376" i="2"/>
  <c r="Q3376" i="2"/>
  <c r="U3376" i="2"/>
  <c r="P3372" i="2"/>
  <c r="Q3372" i="2"/>
  <c r="U3372" i="2"/>
  <c r="P3368" i="2"/>
  <c r="Q3368" i="2"/>
  <c r="U3368" i="2"/>
  <c r="P3364" i="2"/>
  <c r="Q3364" i="2"/>
  <c r="U3364" i="2"/>
  <c r="P3360" i="2"/>
  <c r="Q3360" i="2"/>
  <c r="U3360" i="2"/>
  <c r="P3356" i="2"/>
  <c r="Q3356" i="2"/>
  <c r="U3356" i="2"/>
  <c r="P3352" i="2"/>
  <c r="Q3352" i="2"/>
  <c r="U3352" i="2"/>
  <c r="P3348" i="2"/>
  <c r="Q3348" i="2"/>
  <c r="U3348" i="2"/>
  <c r="P3344" i="2"/>
  <c r="Q3344" i="2"/>
  <c r="U3344" i="2"/>
  <c r="P3340" i="2"/>
  <c r="Q3340" i="2"/>
  <c r="U3340" i="2"/>
  <c r="P3336" i="2"/>
  <c r="Q3336" i="2"/>
  <c r="U3336" i="2"/>
  <c r="P3332" i="2"/>
  <c r="Q3332" i="2"/>
  <c r="U3332" i="2"/>
  <c r="P3328" i="2"/>
  <c r="Q3328" i="2"/>
  <c r="U3328" i="2"/>
  <c r="P3324" i="2"/>
  <c r="Q3324" i="2"/>
  <c r="U3324" i="2"/>
  <c r="P3320" i="2"/>
  <c r="Q3320" i="2"/>
  <c r="U3320" i="2"/>
  <c r="P3316" i="2"/>
  <c r="Q3316" i="2"/>
  <c r="U3316" i="2"/>
  <c r="S3316" i="2"/>
  <c r="W3316" i="2"/>
  <c r="P3312" i="2"/>
  <c r="Q3312" i="2"/>
  <c r="U3312" i="2"/>
  <c r="S3312" i="2"/>
  <c r="W3312" i="2"/>
  <c r="P3308" i="2"/>
  <c r="Q3308" i="2"/>
  <c r="U3308" i="2"/>
  <c r="S3308" i="2"/>
  <c r="W3308" i="2"/>
  <c r="P3304" i="2"/>
  <c r="Q3304" i="2"/>
  <c r="U3304" i="2"/>
  <c r="S3304" i="2"/>
  <c r="W3304" i="2"/>
  <c r="P3300" i="2"/>
  <c r="Q3300" i="2"/>
  <c r="U3300" i="2"/>
  <c r="S3300" i="2"/>
  <c r="W3300" i="2"/>
  <c r="P3296" i="2"/>
  <c r="Q3296" i="2"/>
  <c r="U3296" i="2"/>
  <c r="S3296" i="2"/>
  <c r="W3296" i="2"/>
  <c r="P3292" i="2"/>
  <c r="Q3292" i="2"/>
  <c r="U3292" i="2"/>
  <c r="S3292" i="2"/>
  <c r="W3292" i="2"/>
  <c r="P3288" i="2"/>
  <c r="Q3288" i="2"/>
  <c r="U3288" i="2"/>
  <c r="S3288" i="2"/>
  <c r="W3288" i="2"/>
  <c r="P3284" i="2"/>
  <c r="Q3284" i="2"/>
  <c r="U3284" i="2"/>
  <c r="S3284" i="2"/>
  <c r="W3284" i="2"/>
  <c r="P3280" i="2"/>
  <c r="Q3280" i="2"/>
  <c r="U3280" i="2"/>
  <c r="S3280" i="2"/>
  <c r="W3280" i="2"/>
  <c r="P3276" i="2"/>
  <c r="Q3276" i="2"/>
  <c r="U3276" i="2"/>
  <c r="S3276" i="2"/>
  <c r="W3276" i="2"/>
  <c r="P3272" i="2"/>
  <c r="Q3272" i="2"/>
  <c r="U3272" i="2"/>
  <c r="S3272" i="2"/>
  <c r="W3272" i="2"/>
  <c r="P3268" i="2"/>
  <c r="Q3268" i="2"/>
  <c r="U3268" i="2"/>
  <c r="S3268" i="2"/>
  <c r="W3268" i="2"/>
  <c r="P3264" i="2"/>
  <c r="Q3264" i="2"/>
  <c r="U3264" i="2"/>
  <c r="S3264" i="2"/>
  <c r="W3264" i="2"/>
  <c r="P3260" i="2"/>
  <c r="Q3260" i="2"/>
  <c r="U3260" i="2"/>
  <c r="S3260" i="2"/>
  <c r="W3260" i="2"/>
  <c r="P3256" i="2"/>
  <c r="Q3256" i="2"/>
  <c r="U3256" i="2"/>
  <c r="S3256" i="2"/>
  <c r="W3256" i="2"/>
  <c r="P3252" i="2"/>
  <c r="Q3252" i="2"/>
  <c r="U3252" i="2"/>
  <c r="S3252" i="2"/>
  <c r="W3252" i="2"/>
  <c r="P3248" i="2"/>
  <c r="Q3248" i="2"/>
  <c r="U3248" i="2"/>
  <c r="S3248" i="2"/>
  <c r="W3248" i="2"/>
  <c r="P3244" i="2"/>
  <c r="Q3244" i="2"/>
  <c r="U3244" i="2"/>
  <c r="S3244" i="2"/>
  <c r="W3244" i="2"/>
  <c r="P3240" i="2"/>
  <c r="Q3240" i="2"/>
  <c r="U3240" i="2"/>
  <c r="S3240" i="2"/>
  <c r="W3240" i="2"/>
  <c r="P3236" i="2"/>
  <c r="Q3236" i="2"/>
  <c r="U3236" i="2"/>
  <c r="S3236" i="2"/>
  <c r="W3236" i="2"/>
  <c r="P3232" i="2"/>
  <c r="Q3232" i="2"/>
  <c r="U3232" i="2"/>
  <c r="S3232" i="2"/>
  <c r="W3232" i="2"/>
  <c r="P3228" i="2"/>
  <c r="Q3228" i="2"/>
  <c r="U3228" i="2"/>
  <c r="S3228" i="2"/>
  <c r="W3228" i="2"/>
  <c r="P3224" i="2"/>
  <c r="Q3224" i="2"/>
  <c r="U3224" i="2"/>
  <c r="S3224" i="2"/>
  <c r="W3224" i="2"/>
  <c r="P3220" i="2"/>
  <c r="Q3220" i="2"/>
  <c r="U3220" i="2"/>
  <c r="S3220" i="2"/>
  <c r="W3220" i="2"/>
  <c r="P3216" i="2"/>
  <c r="Q3216" i="2"/>
  <c r="U3216" i="2"/>
  <c r="S3216" i="2"/>
  <c r="W3216" i="2"/>
  <c r="P3212" i="2"/>
  <c r="Q3212" i="2"/>
  <c r="U3212" i="2"/>
  <c r="S3212" i="2"/>
  <c r="W3212" i="2"/>
  <c r="P3208" i="2"/>
  <c r="Q3208" i="2"/>
  <c r="U3208" i="2"/>
  <c r="S3208" i="2"/>
  <c r="W3208" i="2"/>
  <c r="P3204" i="2"/>
  <c r="T3204" i="2"/>
  <c r="Q3204" i="2"/>
  <c r="W3204" i="2"/>
  <c r="P3200" i="2"/>
  <c r="Q3200" i="2"/>
  <c r="W3200" i="2"/>
  <c r="T3200" i="2"/>
  <c r="P3196" i="2"/>
  <c r="T3196" i="2"/>
  <c r="Q3196" i="2"/>
  <c r="W3196" i="2"/>
  <c r="P3192" i="2"/>
  <c r="Q3192" i="2"/>
  <c r="W3192" i="2"/>
  <c r="T3192" i="2"/>
  <c r="P3188" i="2"/>
  <c r="T3188" i="2"/>
  <c r="Q3188" i="2"/>
  <c r="W3188" i="2"/>
  <c r="P3184" i="2"/>
  <c r="Q3184" i="2"/>
  <c r="W3184" i="2"/>
  <c r="T3184" i="2"/>
  <c r="P3180" i="2"/>
  <c r="T3180" i="2"/>
  <c r="Q3180" i="2"/>
  <c r="W3180" i="2"/>
  <c r="P3176" i="2"/>
  <c r="Q3176" i="2"/>
  <c r="W3176" i="2"/>
  <c r="T3176" i="2"/>
  <c r="P3172" i="2"/>
  <c r="T3172" i="2"/>
  <c r="Q3172" i="2"/>
  <c r="W3172" i="2"/>
  <c r="P3168" i="2"/>
  <c r="Q3168" i="2"/>
  <c r="W3168" i="2"/>
  <c r="T3168" i="2"/>
  <c r="P3164" i="2"/>
  <c r="T3164" i="2"/>
  <c r="Q3164" i="2"/>
  <c r="W3164" i="2"/>
  <c r="P3160" i="2"/>
  <c r="Q3160" i="2"/>
  <c r="W3160" i="2"/>
  <c r="T3160" i="2"/>
  <c r="P3156" i="2"/>
  <c r="T3156" i="2"/>
  <c r="Q3156" i="2"/>
  <c r="W3156" i="2"/>
  <c r="P3152" i="2"/>
  <c r="Q3152" i="2"/>
  <c r="W3152" i="2"/>
  <c r="T3152" i="2"/>
  <c r="P3148" i="2"/>
  <c r="T3148" i="2"/>
  <c r="Q3148" i="2"/>
  <c r="W3148" i="2"/>
  <c r="P3144" i="2"/>
  <c r="Q3144" i="2"/>
  <c r="W3144" i="2"/>
  <c r="T3144" i="2"/>
  <c r="P3140" i="2"/>
  <c r="T3140" i="2"/>
  <c r="Q3140" i="2"/>
  <c r="W3140" i="2"/>
  <c r="P3136" i="2"/>
  <c r="Q3136" i="2"/>
  <c r="W3136" i="2"/>
  <c r="T3136" i="2"/>
  <c r="P3132" i="2"/>
  <c r="T3132" i="2"/>
  <c r="Q3132" i="2"/>
  <c r="W3132" i="2"/>
  <c r="P3128" i="2"/>
  <c r="Q3128" i="2"/>
  <c r="W3128" i="2"/>
  <c r="T3128" i="2"/>
  <c r="P3124" i="2"/>
  <c r="T3124" i="2"/>
  <c r="Q3124" i="2"/>
  <c r="W3124" i="2"/>
  <c r="P3120" i="2"/>
  <c r="Q3120" i="2"/>
  <c r="W3120" i="2"/>
  <c r="T3120" i="2"/>
  <c r="P3116" i="2"/>
  <c r="T3116" i="2"/>
  <c r="Q3116" i="2"/>
  <c r="W3116" i="2"/>
  <c r="P3112" i="2"/>
  <c r="Q3112" i="2"/>
  <c r="W3112" i="2"/>
  <c r="T3112" i="2"/>
  <c r="P3108" i="2"/>
  <c r="T3108" i="2"/>
  <c r="Q3108" i="2"/>
  <c r="W3108" i="2"/>
  <c r="P3104" i="2"/>
  <c r="Q3104" i="2"/>
  <c r="W3104" i="2"/>
  <c r="T3104" i="2"/>
  <c r="P3100" i="2"/>
  <c r="T3100" i="2"/>
  <c r="Q3100" i="2"/>
  <c r="W3100" i="2"/>
  <c r="P3096" i="2"/>
  <c r="Q3096" i="2"/>
  <c r="W3096" i="2"/>
  <c r="T3096" i="2"/>
  <c r="P3092" i="2"/>
  <c r="T3092" i="2"/>
  <c r="Q3092" i="2"/>
  <c r="W3092" i="2"/>
  <c r="P3088" i="2"/>
  <c r="Q3088" i="2"/>
  <c r="W3088" i="2"/>
  <c r="T3088" i="2"/>
  <c r="P3084" i="2"/>
  <c r="T3084" i="2"/>
  <c r="Q3084" i="2"/>
  <c r="W3084" i="2"/>
  <c r="P3080" i="2"/>
  <c r="Q3080" i="2"/>
  <c r="W3080" i="2"/>
  <c r="T3080" i="2"/>
  <c r="P3076" i="2"/>
  <c r="T3076" i="2"/>
  <c r="Q3076" i="2"/>
  <c r="W3076" i="2"/>
  <c r="P3072" i="2"/>
  <c r="Q3072" i="2"/>
  <c r="W3072" i="2"/>
  <c r="T3072" i="2"/>
  <c r="P3068" i="2"/>
  <c r="T3068" i="2"/>
  <c r="Q3068" i="2"/>
  <c r="W3068" i="2"/>
  <c r="P3064" i="2"/>
  <c r="Q3064" i="2"/>
  <c r="W3064" i="2"/>
  <c r="T3064" i="2"/>
  <c r="P3060" i="2"/>
  <c r="T3060" i="2"/>
  <c r="Q3060" i="2"/>
  <c r="W3060" i="2"/>
  <c r="P3056" i="2"/>
  <c r="Q3056" i="2"/>
  <c r="W3056" i="2"/>
  <c r="T3056" i="2"/>
  <c r="P3052" i="2"/>
  <c r="T3052" i="2"/>
  <c r="Q3052" i="2"/>
  <c r="W3052" i="2"/>
  <c r="P3048" i="2"/>
  <c r="Q3048" i="2"/>
  <c r="W3048" i="2"/>
  <c r="T3048" i="2"/>
  <c r="P3044" i="2"/>
  <c r="T3044" i="2"/>
  <c r="Q3044" i="2"/>
  <c r="W3044" i="2"/>
  <c r="P3040" i="2"/>
  <c r="Q3040" i="2"/>
  <c r="W3040" i="2"/>
  <c r="T3040" i="2"/>
  <c r="P3036" i="2"/>
  <c r="T3036" i="2"/>
  <c r="Q3036" i="2"/>
  <c r="W3036" i="2"/>
  <c r="P3032" i="2"/>
  <c r="Q3032" i="2"/>
  <c r="W3032" i="2"/>
  <c r="T3032" i="2"/>
  <c r="P3028" i="2"/>
  <c r="T3028" i="2"/>
  <c r="Q3028" i="2"/>
  <c r="W3028" i="2"/>
  <c r="P3024" i="2"/>
  <c r="Q3024" i="2"/>
  <c r="W3024" i="2"/>
  <c r="T3024" i="2"/>
  <c r="P3020" i="2"/>
  <c r="T3020" i="2"/>
  <c r="Q3020" i="2"/>
  <c r="W3020" i="2"/>
  <c r="P3016" i="2"/>
  <c r="Q3016" i="2"/>
  <c r="W3016" i="2"/>
  <c r="T3016" i="2"/>
  <c r="P3012" i="2"/>
  <c r="T3012" i="2"/>
  <c r="Q3012" i="2"/>
  <c r="W3012" i="2"/>
  <c r="P3008" i="2"/>
  <c r="Q3008" i="2"/>
  <c r="W3008" i="2"/>
  <c r="T3008" i="2"/>
  <c r="P3004" i="2"/>
  <c r="T3004" i="2"/>
  <c r="S3004" i="2"/>
  <c r="X3004" i="2"/>
  <c r="Q3004" i="2"/>
  <c r="W3004" i="2"/>
  <c r="P3000" i="2"/>
  <c r="Q3000" i="2"/>
  <c r="W3000" i="2"/>
  <c r="U3000" i="2"/>
  <c r="T3000" i="2"/>
  <c r="P2996" i="2"/>
  <c r="T2996" i="2"/>
  <c r="S2996" i="2"/>
  <c r="X2996" i="2"/>
  <c r="Q2996" i="2"/>
  <c r="W2996" i="2"/>
  <c r="P2992" i="2"/>
  <c r="Q2992" i="2"/>
  <c r="W2992" i="2"/>
  <c r="U2992" i="2"/>
  <c r="T2992" i="2"/>
  <c r="P2988" i="2"/>
  <c r="T2988" i="2"/>
  <c r="S2988" i="2"/>
  <c r="X2988" i="2"/>
  <c r="Q2988" i="2"/>
  <c r="W2988" i="2"/>
  <c r="P2984" i="2"/>
  <c r="Q2984" i="2"/>
  <c r="W2984" i="2"/>
  <c r="U2984" i="2"/>
  <c r="T2984" i="2"/>
  <c r="P2980" i="2"/>
  <c r="T2980" i="2"/>
  <c r="S2980" i="2"/>
  <c r="X2980" i="2"/>
  <c r="Q2980" i="2"/>
  <c r="W2980" i="2"/>
  <c r="P2976" i="2"/>
  <c r="Q2976" i="2"/>
  <c r="W2976" i="2"/>
  <c r="U2976" i="2"/>
  <c r="T2976" i="2"/>
  <c r="P2972" i="2"/>
  <c r="T2972" i="2"/>
  <c r="S2972" i="2"/>
  <c r="X2972" i="2"/>
  <c r="Q2972" i="2"/>
  <c r="W2972" i="2"/>
  <c r="P2968" i="2"/>
  <c r="Q2968" i="2"/>
  <c r="W2968" i="2"/>
  <c r="U2968" i="2"/>
  <c r="T2968" i="2"/>
  <c r="P2964" i="2"/>
  <c r="Q2964" i="2"/>
  <c r="X2964" i="2"/>
  <c r="U2964" i="2"/>
  <c r="P2960" i="2"/>
  <c r="Q2960" i="2"/>
  <c r="X2960" i="2"/>
  <c r="U2960" i="2"/>
  <c r="P2956" i="2"/>
  <c r="Q2956" i="2"/>
  <c r="X2956" i="2"/>
  <c r="U2956" i="2"/>
  <c r="P2952" i="2"/>
  <c r="Q2952" i="2"/>
  <c r="X2952" i="2"/>
  <c r="U2952" i="2"/>
  <c r="P2948" i="2"/>
  <c r="Q2948" i="2"/>
  <c r="X2948" i="2"/>
  <c r="U2948" i="2"/>
  <c r="P2944" i="2"/>
  <c r="Q2944" i="2"/>
  <c r="X2944" i="2"/>
  <c r="U2944" i="2"/>
  <c r="P2940" i="2"/>
  <c r="Q2940" i="2"/>
  <c r="X2940" i="2"/>
  <c r="U2940" i="2"/>
  <c r="P2936" i="2"/>
  <c r="Q2936" i="2"/>
  <c r="X2936" i="2"/>
  <c r="U2936" i="2"/>
  <c r="P2932" i="2"/>
  <c r="Q2932" i="2"/>
  <c r="X2932" i="2"/>
  <c r="U2932" i="2"/>
  <c r="P2928" i="2"/>
  <c r="Q2928" i="2"/>
  <c r="X2928" i="2"/>
  <c r="U2928" i="2"/>
  <c r="P2924" i="2"/>
  <c r="Q2924" i="2"/>
  <c r="X2924" i="2"/>
  <c r="U2924" i="2"/>
  <c r="P2920" i="2"/>
  <c r="Q2920" i="2"/>
  <c r="X2920" i="2"/>
  <c r="U2920" i="2"/>
  <c r="P2916" i="2"/>
  <c r="Q2916" i="2"/>
  <c r="X2916" i="2"/>
  <c r="U2916" i="2"/>
  <c r="P2912" i="2"/>
  <c r="U2912" i="2"/>
  <c r="X2912" i="2"/>
  <c r="T2912" i="2"/>
  <c r="P2908" i="2"/>
  <c r="U2908" i="2"/>
  <c r="X2908" i="2"/>
  <c r="T2908" i="2"/>
  <c r="Q2908" i="2"/>
  <c r="Q2904" i="2"/>
  <c r="T2904" i="2"/>
  <c r="S2904" i="2"/>
  <c r="T2900" i="2"/>
  <c r="Q2900" i="2"/>
  <c r="W2900" i="2"/>
  <c r="U2900" i="2"/>
  <c r="Q2896" i="2"/>
  <c r="T2896" i="2"/>
  <c r="S2896" i="2"/>
  <c r="T2892" i="2"/>
  <c r="W2892" i="2"/>
  <c r="U2892" i="2"/>
  <c r="Q2888" i="2"/>
  <c r="T2888" i="2"/>
  <c r="X2888" i="2"/>
  <c r="S2888" i="2"/>
  <c r="T2884" i="2"/>
  <c r="Q2884" i="2"/>
  <c r="W2884" i="2"/>
  <c r="Q2880" i="2"/>
  <c r="X2880" i="2"/>
  <c r="T2880" i="2"/>
  <c r="S2880" i="2"/>
  <c r="T2876" i="2"/>
  <c r="W2876" i="2"/>
  <c r="Q2876" i="2"/>
  <c r="Q2872" i="2"/>
  <c r="T2872" i="2"/>
  <c r="X2872" i="2"/>
  <c r="S2872" i="2"/>
  <c r="T2868" i="2"/>
  <c r="Q2868" i="2"/>
  <c r="U2868" i="2"/>
  <c r="Q2864" i="2"/>
  <c r="X2864" i="2"/>
  <c r="T2864" i="2"/>
  <c r="T2860" i="2"/>
  <c r="W2860" i="2"/>
  <c r="U2860" i="2"/>
  <c r="Q2860" i="2"/>
  <c r="Q2856" i="2"/>
  <c r="T2856" i="2"/>
  <c r="X2856" i="2"/>
  <c r="T2852" i="2"/>
  <c r="Q2852" i="2"/>
  <c r="W2852" i="2"/>
  <c r="U2852" i="2"/>
  <c r="S2848" i="2"/>
  <c r="U2848" i="2"/>
  <c r="V2848" i="2"/>
  <c r="Q2848" i="2"/>
  <c r="Q2844" i="2"/>
  <c r="R2844" i="2"/>
  <c r="W2844" i="2"/>
  <c r="S2840" i="2"/>
  <c r="V2840" i="2"/>
  <c r="U2840" i="2"/>
  <c r="Q2840" i="2"/>
  <c r="Q2836" i="2"/>
  <c r="W2836" i="2"/>
  <c r="R2836" i="2"/>
  <c r="S2832" i="2"/>
  <c r="U2832" i="2"/>
  <c r="V2832" i="2"/>
  <c r="Q2832" i="2"/>
  <c r="Q2828" i="2"/>
  <c r="R2828" i="2"/>
  <c r="S2828" i="2"/>
  <c r="S2824" i="2"/>
  <c r="V2824" i="2"/>
  <c r="U2824" i="2"/>
  <c r="V2820" i="2"/>
  <c r="W2820" i="2"/>
  <c r="R2820" i="2"/>
  <c r="V2816" i="2"/>
  <c r="W2816" i="2"/>
  <c r="R2816" i="2"/>
  <c r="V2812" i="2"/>
  <c r="W2812" i="2"/>
  <c r="V2808" i="2"/>
  <c r="W2808" i="2"/>
  <c r="R2808" i="2"/>
  <c r="V2804" i="2"/>
  <c r="W2804" i="2"/>
  <c r="R2804" i="2"/>
  <c r="V2800" i="2"/>
  <c r="R2800" i="2"/>
  <c r="V2796" i="2"/>
  <c r="W2796" i="2"/>
  <c r="R2796" i="2"/>
  <c r="V2792" i="2"/>
  <c r="W2792" i="2"/>
  <c r="V2788" i="2"/>
  <c r="W2788" i="2"/>
  <c r="R2788" i="2"/>
  <c r="V2784" i="2"/>
  <c r="W2784" i="2"/>
  <c r="R2784" i="2"/>
  <c r="V2780" i="2"/>
  <c r="W2780" i="2"/>
  <c r="V2776" i="2"/>
  <c r="W2776" i="2"/>
  <c r="R2776" i="2"/>
  <c r="V2772" i="2"/>
  <c r="W2772" i="2"/>
  <c r="R2772" i="2"/>
  <c r="V2768" i="2"/>
  <c r="R2768" i="2"/>
  <c r="V2764" i="2"/>
  <c r="W2764" i="2"/>
  <c r="R2764" i="2"/>
  <c r="V2760" i="2"/>
  <c r="W2760" i="2"/>
  <c r="V2756" i="2"/>
  <c r="W2756" i="2"/>
  <c r="R2756" i="2"/>
  <c r="V2752" i="2"/>
  <c r="W2752" i="2"/>
  <c r="R2752" i="2"/>
  <c r="V2748" i="2"/>
  <c r="W2748" i="2"/>
  <c r="V2744" i="2"/>
  <c r="W2744" i="2"/>
  <c r="R2744" i="2"/>
  <c r="V2740" i="2"/>
  <c r="W2740" i="2"/>
  <c r="R2740" i="2"/>
  <c r="V2736" i="2"/>
  <c r="R2736" i="2"/>
  <c r="V2732" i="2"/>
  <c r="W2732" i="2"/>
  <c r="R2732" i="2"/>
  <c r="V2728" i="2"/>
  <c r="W2728" i="2"/>
  <c r="V2724" i="2"/>
  <c r="W2724" i="2"/>
  <c r="R2724" i="2"/>
  <c r="V2720" i="2"/>
  <c r="W2720" i="2"/>
  <c r="R2720" i="2"/>
  <c r="V2716" i="2"/>
  <c r="W2716" i="2"/>
  <c r="V2712" i="2"/>
  <c r="W2712" i="2"/>
  <c r="R2712" i="2"/>
  <c r="V2708" i="2"/>
  <c r="W2708" i="2"/>
  <c r="R2708" i="2"/>
  <c r="V2704" i="2"/>
  <c r="R2704" i="2"/>
  <c r="V2700" i="2"/>
  <c r="W2700" i="2"/>
  <c r="R2700" i="2"/>
  <c r="X3264" i="2"/>
  <c r="X3260" i="2"/>
  <c r="X3256" i="2"/>
  <c r="X3252" i="2"/>
  <c r="X3248" i="2"/>
  <c r="X3244" i="2"/>
  <c r="X3240" i="2"/>
  <c r="X3236" i="2"/>
  <c r="X3232" i="2"/>
  <c r="X3228" i="2"/>
  <c r="X3224" i="2"/>
  <c r="X3220" i="2"/>
  <c r="X3216" i="2"/>
  <c r="X3212" i="2"/>
  <c r="X3208" i="2"/>
  <c r="X3204" i="2"/>
  <c r="U3200" i="2"/>
  <c r="S3196" i="2"/>
  <c r="X3188" i="2"/>
  <c r="U3184" i="2"/>
  <c r="S3180" i="2"/>
  <c r="X3172" i="2"/>
  <c r="U3168" i="2"/>
  <c r="S3164" i="2"/>
  <c r="X3156" i="2"/>
  <c r="U3152" i="2"/>
  <c r="S3148" i="2"/>
  <c r="X3140" i="2"/>
  <c r="U3136" i="2"/>
  <c r="S3132" i="2"/>
  <c r="X3124" i="2"/>
  <c r="U3120" i="2"/>
  <c r="S3116" i="2"/>
  <c r="X3108" i="2"/>
  <c r="U3104" i="2"/>
  <c r="S3100" i="2"/>
  <c r="X3092" i="2"/>
  <c r="U3088" i="2"/>
  <c r="S3084" i="2"/>
  <c r="X3076" i="2"/>
  <c r="U3072" i="2"/>
  <c r="S3068" i="2"/>
  <c r="X3060" i="2"/>
  <c r="U3056" i="2"/>
  <c r="S3052" i="2"/>
  <c r="X3044" i="2"/>
  <c r="U3040" i="2"/>
  <c r="S3036" i="2"/>
  <c r="X3028" i="2"/>
  <c r="U3024" i="2"/>
  <c r="S3020" i="2"/>
  <c r="X3012" i="2"/>
  <c r="U3008" i="2"/>
  <c r="S3000" i="2"/>
  <c r="U2988" i="2"/>
  <c r="X2976" i="2"/>
  <c r="S2968" i="2"/>
  <c r="T2952" i="2"/>
  <c r="T2936" i="2"/>
  <c r="T2920" i="2"/>
  <c r="X2896" i="2"/>
  <c r="W2868" i="2"/>
  <c r="Q2824" i="2"/>
  <c r="R2780" i="2"/>
  <c r="W2736" i="2"/>
  <c r="W3376" i="2"/>
  <c r="R3376" i="2"/>
  <c r="T3372" i="2"/>
  <c r="W3368" i="2"/>
  <c r="R3368" i="2"/>
  <c r="T3364" i="2"/>
  <c r="W3360" i="2"/>
  <c r="R3360" i="2"/>
  <c r="T3356" i="2"/>
  <c r="W3352" i="2"/>
  <c r="R3352" i="2"/>
  <c r="T3348" i="2"/>
  <c r="W3344" i="2"/>
  <c r="R3344" i="2"/>
  <c r="T3340" i="2"/>
  <c r="W3336" i="2"/>
  <c r="R3336" i="2"/>
  <c r="T3332" i="2"/>
  <c r="W3328" i="2"/>
  <c r="R3328" i="2"/>
  <c r="T3324" i="2"/>
  <c r="W3320" i="2"/>
  <c r="R3320" i="2"/>
  <c r="R3316" i="2"/>
  <c r="R3312" i="2"/>
  <c r="R3308" i="2"/>
  <c r="R3304" i="2"/>
  <c r="R3300" i="2"/>
  <c r="R3296" i="2"/>
  <c r="R3292" i="2"/>
  <c r="R3288" i="2"/>
  <c r="R3284" i="2"/>
  <c r="R3280" i="2"/>
  <c r="R3276" i="2"/>
  <c r="R3272" i="2"/>
  <c r="R3268" i="2"/>
  <c r="R3264" i="2"/>
  <c r="R3260" i="2"/>
  <c r="R3256" i="2"/>
  <c r="R3252" i="2"/>
  <c r="R3248" i="2"/>
  <c r="R3244" i="2"/>
  <c r="R3240" i="2"/>
  <c r="R3236" i="2"/>
  <c r="R3232" i="2"/>
  <c r="R3228" i="2"/>
  <c r="R3224" i="2"/>
  <c r="R3220" i="2"/>
  <c r="R3216" i="2"/>
  <c r="R3212" i="2"/>
  <c r="R3208" i="2"/>
  <c r="X3200" i="2"/>
  <c r="U3196" i="2"/>
  <c r="S3192" i="2"/>
  <c r="X3184" i="2"/>
  <c r="U3180" i="2"/>
  <c r="S3176" i="2"/>
  <c r="X3168" i="2"/>
  <c r="U3164" i="2"/>
  <c r="S3160" i="2"/>
  <c r="X3152" i="2"/>
  <c r="U3148" i="2"/>
  <c r="S3144" i="2"/>
  <c r="X3136" i="2"/>
  <c r="U3132" i="2"/>
  <c r="S3128" i="2"/>
  <c r="X3120" i="2"/>
  <c r="U3116" i="2"/>
  <c r="S3112" i="2"/>
  <c r="X3104" i="2"/>
  <c r="U3100" i="2"/>
  <c r="S3096" i="2"/>
  <c r="X3088" i="2"/>
  <c r="U3084" i="2"/>
  <c r="S3080" i="2"/>
  <c r="X3072" i="2"/>
  <c r="U3068" i="2"/>
  <c r="S3064" i="2"/>
  <c r="X3056" i="2"/>
  <c r="U3052" i="2"/>
  <c r="S3048" i="2"/>
  <c r="X3040" i="2"/>
  <c r="U3036" i="2"/>
  <c r="S3032" i="2"/>
  <c r="X3024" i="2"/>
  <c r="U3020" i="2"/>
  <c r="S3016" i="2"/>
  <c r="X3008" i="2"/>
  <c r="X3000" i="2"/>
  <c r="S2992" i="2"/>
  <c r="U2980" i="2"/>
  <c r="X2968" i="2"/>
  <c r="T2956" i="2"/>
  <c r="T2940" i="2"/>
  <c r="T2924" i="2"/>
  <c r="X2904" i="2"/>
  <c r="U2876" i="2"/>
  <c r="W2828" i="2"/>
  <c r="R2792" i="2"/>
  <c r="R2748" i="2"/>
  <c r="W2704" i="2"/>
  <c r="T3264" i="2"/>
  <c r="T3260" i="2"/>
  <c r="T3256" i="2"/>
  <c r="T3252" i="2"/>
  <c r="T3248" i="2"/>
  <c r="T3244" i="2"/>
  <c r="T3240" i="2"/>
  <c r="T3236" i="2"/>
  <c r="T3232" i="2"/>
  <c r="T3228" i="2"/>
  <c r="T3224" i="2"/>
  <c r="T3220" i="2"/>
  <c r="T3216" i="2"/>
  <c r="T3212" i="2"/>
  <c r="T3208" i="2"/>
  <c r="S3204" i="2"/>
  <c r="X3196" i="2"/>
  <c r="U3192" i="2"/>
  <c r="S3188" i="2"/>
  <c r="X3180" i="2"/>
  <c r="U3176" i="2"/>
  <c r="S3172" i="2"/>
  <c r="X3164" i="2"/>
  <c r="U3160" i="2"/>
  <c r="S3156" i="2"/>
  <c r="X3148" i="2"/>
  <c r="U3144" i="2"/>
  <c r="S3140" i="2"/>
  <c r="X3132" i="2"/>
  <c r="U3128" i="2"/>
  <c r="S3124" i="2"/>
  <c r="X3116" i="2"/>
  <c r="U3112" i="2"/>
  <c r="S3108" i="2"/>
  <c r="X3100" i="2"/>
  <c r="U3096" i="2"/>
  <c r="S3092" i="2"/>
  <c r="X3084" i="2"/>
  <c r="U3080" i="2"/>
  <c r="S3076" i="2"/>
  <c r="X3068" i="2"/>
  <c r="U3064" i="2"/>
  <c r="S3060" i="2"/>
  <c r="X3052" i="2"/>
  <c r="U3048" i="2"/>
  <c r="S3044" i="2"/>
  <c r="X3036" i="2"/>
  <c r="U3032" i="2"/>
  <c r="S3028" i="2"/>
  <c r="X3020" i="2"/>
  <c r="U3016" i="2"/>
  <c r="S3012" i="2"/>
  <c r="U3004" i="2"/>
  <c r="X2992" i="2"/>
  <c r="S2984" i="2"/>
  <c r="U2972" i="2"/>
  <c r="T2960" i="2"/>
  <c r="T2944" i="2"/>
  <c r="T2928" i="2"/>
  <c r="Q2912" i="2"/>
  <c r="U2884" i="2"/>
  <c r="S2856" i="2"/>
  <c r="S2836" i="2"/>
  <c r="W2800" i="2"/>
  <c r="R2760" i="2"/>
  <c r="R2716" i="2"/>
  <c r="V2126" i="2"/>
  <c r="R2126" i="2"/>
  <c r="W2122" i="2"/>
  <c r="S2122" i="2"/>
  <c r="U2118" i="2"/>
  <c r="Q2118" i="2"/>
  <c r="V2114" i="2"/>
  <c r="R2114" i="2"/>
  <c r="W2110" i="2"/>
  <c r="S2110" i="2"/>
  <c r="X2106" i="2"/>
  <c r="T2106" i="2"/>
  <c r="U2102" i="2"/>
  <c r="Q2102" i="2"/>
  <c r="V2098" i="2"/>
  <c r="R2098" i="2"/>
  <c r="W2094" i="2"/>
  <c r="S2094" i="2"/>
  <c r="X2090" i="2"/>
  <c r="T2090" i="2"/>
  <c r="V2086" i="2"/>
  <c r="R2086" i="2"/>
  <c r="W2082" i="2"/>
  <c r="S2082" i="2"/>
  <c r="X2078" i="2"/>
  <c r="T2078" i="2"/>
  <c r="U2074" i="2"/>
  <c r="Q2074" i="2"/>
  <c r="V2070" i="2"/>
  <c r="R2070" i="2"/>
  <c r="V2066" i="2"/>
  <c r="R2066" i="2"/>
  <c r="W2062" i="2"/>
  <c r="S2062" i="2"/>
  <c r="W2058" i="2"/>
  <c r="S2058" i="2"/>
  <c r="X2054" i="2"/>
  <c r="T2054" i="2"/>
  <c r="X2050" i="2"/>
  <c r="T2050" i="2"/>
  <c r="V2046" i="2"/>
  <c r="R2046" i="2"/>
  <c r="V2039" i="2"/>
  <c r="R2039" i="2"/>
  <c r="W2035" i="2"/>
  <c r="S2035" i="2"/>
  <c r="W2030" i="2"/>
  <c r="S2030" i="2"/>
  <c r="X2026" i="2"/>
  <c r="T2026" i="2"/>
  <c r="X2022" i="2"/>
  <c r="T2022" i="2"/>
  <c r="U2018" i="2"/>
  <c r="Q2018" i="2"/>
  <c r="U2013" i="2"/>
  <c r="Q2013" i="2"/>
  <c r="W2009" i="2"/>
  <c r="S2009" i="2"/>
  <c r="W2004" i="2"/>
  <c r="S2004" i="2"/>
  <c r="X2000" i="2"/>
  <c r="T2000" i="2"/>
  <c r="X1996" i="2"/>
  <c r="T1996" i="2"/>
  <c r="X1992" i="2"/>
  <c r="T1992" i="2"/>
  <c r="X1988" i="2"/>
  <c r="T1988" i="2"/>
  <c r="U1984" i="2"/>
  <c r="Q1984" i="2"/>
  <c r="U1980" i="2"/>
  <c r="Q1980" i="2"/>
  <c r="U1976" i="2"/>
  <c r="Q1976" i="2"/>
  <c r="U1972" i="2"/>
  <c r="Q1972" i="2"/>
  <c r="U1968" i="2"/>
  <c r="Q1968" i="2"/>
  <c r="U1964" i="2"/>
  <c r="Q1964" i="2"/>
  <c r="U1959" i="2"/>
  <c r="Q1959" i="2"/>
  <c r="U1955" i="2"/>
  <c r="Q1955" i="2"/>
  <c r="U1949" i="2"/>
  <c r="Q1949" i="2"/>
  <c r="U1945" i="2"/>
  <c r="Q1945" i="2"/>
  <c r="U1941" i="2"/>
  <c r="Q1941" i="2"/>
  <c r="U1937" i="2"/>
  <c r="Q1937" i="2"/>
  <c r="U1932" i="2"/>
  <c r="Q1932" i="2"/>
  <c r="U1928" i="2"/>
  <c r="Q1928" i="2"/>
  <c r="U1924" i="2"/>
  <c r="Q1924" i="2"/>
  <c r="U1914" i="2"/>
  <c r="Q1914" i="2"/>
  <c r="U1910" i="2"/>
  <c r="Q1910" i="2"/>
  <c r="U1906" i="2"/>
  <c r="Q1906" i="2"/>
  <c r="U1902" i="2"/>
  <c r="Q1902" i="2"/>
  <c r="U1898" i="2"/>
  <c r="Q1898" i="2"/>
  <c r="U1894" i="2"/>
  <c r="Q1894" i="2"/>
  <c r="U1890" i="2"/>
  <c r="Q1890" i="2"/>
  <c r="X1885" i="2"/>
  <c r="T1885" i="2"/>
  <c r="W1879" i="2"/>
  <c r="S1879" i="2"/>
  <c r="U1875" i="2"/>
  <c r="Q1875" i="2"/>
  <c r="W1868" i="2"/>
  <c r="S1868" i="2"/>
  <c r="X1864" i="2"/>
  <c r="T1864" i="2"/>
  <c r="W1860" i="2"/>
  <c r="S1860" i="2"/>
  <c r="X1856" i="2"/>
  <c r="T1856" i="2"/>
  <c r="V1851" i="2"/>
  <c r="R1851" i="2"/>
  <c r="X1842" i="2"/>
  <c r="T1842" i="2"/>
  <c r="V1838" i="2"/>
  <c r="R1838" i="2"/>
  <c r="X1833" i="2"/>
  <c r="T1833" i="2"/>
  <c r="W1829" i="2"/>
  <c r="S1829" i="2"/>
  <c r="X1824" i="2"/>
  <c r="T1824" i="2"/>
  <c r="W1820" i="2"/>
  <c r="S1820" i="2"/>
  <c r="X1815" i="2"/>
  <c r="T1815" i="2"/>
  <c r="X1806" i="2"/>
  <c r="T1806" i="2"/>
  <c r="U1802" i="2"/>
  <c r="Q1802" i="2"/>
  <c r="S1796" i="2"/>
  <c r="V1787" i="2"/>
  <c r="R1787" i="2"/>
  <c r="U1778" i="2"/>
  <c r="U1771" i="2"/>
  <c r="Q1771" i="2"/>
  <c r="V1767" i="2"/>
  <c r="R1767" i="2"/>
  <c r="V1761" i="2"/>
  <c r="R1761" i="2"/>
  <c r="V1757" i="2"/>
  <c r="R1757" i="2"/>
  <c r="U1752" i="2"/>
  <c r="U1748" i="2"/>
  <c r="X1743" i="2"/>
  <c r="T1743" i="2"/>
  <c r="X1739" i="2"/>
  <c r="T1739" i="2"/>
  <c r="Q1734" i="2"/>
  <c r="S1724" i="2"/>
  <c r="S1720" i="2"/>
  <c r="U1716" i="2"/>
  <c r="W1712" i="2"/>
  <c r="W1707" i="2"/>
  <c r="W1703" i="2"/>
  <c r="S1698" i="2"/>
  <c r="S1694" i="2"/>
  <c r="U1689" i="2"/>
  <c r="W1685" i="2"/>
  <c r="U1669" i="2"/>
  <c r="Q1669" i="2"/>
  <c r="V1662" i="2"/>
  <c r="R1662" i="2"/>
  <c r="V1653" i="2"/>
  <c r="R1653" i="2"/>
  <c r="S1641" i="2"/>
  <c r="W1626" i="2"/>
  <c r="Q1617" i="2"/>
  <c r="W1607" i="2"/>
  <c r="S1607" i="2"/>
  <c r="U1598" i="2"/>
  <c r="U1594" i="2"/>
  <c r="X1588" i="2"/>
  <c r="T1588" i="2"/>
  <c r="X1582" i="2"/>
  <c r="T1582" i="2"/>
  <c r="X1572" i="2"/>
  <c r="T1572" i="2"/>
  <c r="U1562" i="2"/>
  <c r="Q1562" i="2"/>
  <c r="V1552" i="2"/>
  <c r="R1552" i="2"/>
  <c r="V1548" i="2"/>
  <c r="R1548" i="2"/>
  <c r="V1543" i="2"/>
  <c r="R1543" i="2"/>
  <c r="X1539" i="2"/>
  <c r="T1539" i="2"/>
  <c r="U1534" i="2"/>
  <c r="Q1534" i="2"/>
  <c r="V1530" i="2"/>
  <c r="R1530" i="2"/>
  <c r="V1525" i="2"/>
  <c r="R1525" i="2"/>
  <c r="V1519" i="2"/>
  <c r="R1519" i="2"/>
  <c r="X1509" i="2"/>
  <c r="T1509" i="2"/>
  <c r="X1505" i="2"/>
  <c r="T1505" i="2"/>
  <c r="X1500" i="2"/>
  <c r="T1500" i="2"/>
  <c r="T1496" i="2"/>
  <c r="O1496" i="2" s="1"/>
  <c r="V1492" i="2"/>
  <c r="R1492" i="2"/>
  <c r="V1483" i="2"/>
  <c r="R1483" i="2"/>
  <c r="X1473" i="2"/>
  <c r="T1473" i="2"/>
  <c r="X1469" i="2"/>
  <c r="W1447" i="2"/>
  <c r="X1438" i="2"/>
  <c r="W1419" i="2"/>
  <c r="U1409" i="2"/>
  <c r="W1401" i="2"/>
  <c r="U1397" i="2"/>
  <c r="U1391" i="2"/>
  <c r="V1384" i="2"/>
  <c r="V1375" i="2"/>
  <c r="U1365" i="2"/>
  <c r="S1361" i="2"/>
  <c r="Q1356" i="2"/>
  <c r="U1352" i="2"/>
  <c r="Q1346" i="2"/>
  <c r="V1320" i="2"/>
  <c r="X1255" i="2"/>
  <c r="X1240" i="2"/>
  <c r="W1230" i="2"/>
  <c r="X1221" i="2"/>
  <c r="X1208" i="2"/>
  <c r="X1192" i="2"/>
  <c r="W1179" i="2"/>
  <c r="W1157" i="2"/>
  <c r="V1147" i="2"/>
  <c r="V1139" i="2"/>
  <c r="W1123" i="2"/>
  <c r="W1114" i="2"/>
  <c r="X1104" i="2"/>
  <c r="X1094" i="2"/>
  <c r="W1090" i="2"/>
  <c r="W1082" i="2"/>
  <c r="W1067" i="2"/>
  <c r="W1058" i="2"/>
  <c r="X1022" i="2"/>
  <c r="V1015" i="2"/>
  <c r="V996" i="2"/>
  <c r="V983" i="2"/>
  <c r="V970" i="2"/>
  <c r="V961" i="2"/>
  <c r="V951" i="2"/>
  <c r="V942" i="2"/>
  <c r="W929" i="2"/>
  <c r="W921" i="2"/>
  <c r="X778" i="2"/>
  <c r="T760" i="2"/>
  <c r="U679" i="2"/>
  <c r="Q610" i="2"/>
  <c r="Q601" i="2"/>
  <c r="W573" i="2"/>
  <c r="U550" i="2"/>
  <c r="T534" i="2"/>
  <c r="T518" i="2"/>
  <c r="Q466" i="2"/>
  <c r="Q456" i="2"/>
  <c r="W444" i="2"/>
  <c r="W392" i="2"/>
  <c r="O392" i="2" s="1"/>
  <c r="V375" i="2"/>
  <c r="T365" i="2"/>
  <c r="U267" i="2"/>
  <c r="T241" i="2"/>
  <c r="Q159" i="2"/>
  <c r="Q133" i="2"/>
  <c r="V105" i="2"/>
  <c r="T79" i="2"/>
  <c r="T33" i="2"/>
  <c r="Q15" i="2"/>
  <c r="P610" i="2"/>
  <c r="P456" i="2"/>
  <c r="P1469" i="2"/>
  <c r="T1469" i="2"/>
  <c r="P1455" i="2"/>
  <c r="R1455" i="2"/>
  <c r="V1455" i="2"/>
  <c r="P1447" i="2"/>
  <c r="R1447" i="2"/>
  <c r="V1447" i="2"/>
  <c r="P1443" i="2"/>
  <c r="R1443" i="2"/>
  <c r="V1443" i="2"/>
  <c r="P1438" i="2"/>
  <c r="S1438" i="2"/>
  <c r="W1438" i="2"/>
  <c r="P1428" i="2"/>
  <c r="S1428" i="2"/>
  <c r="W1428" i="2"/>
  <c r="P1384" i="2"/>
  <c r="S1384" i="2"/>
  <c r="W1384" i="2"/>
  <c r="P1380" i="2"/>
  <c r="S1380" i="2"/>
  <c r="W1380" i="2"/>
  <c r="P1375" i="2"/>
  <c r="S1375" i="2"/>
  <c r="W1375" i="2"/>
  <c r="P1336" i="2"/>
  <c r="U1336" i="2"/>
  <c r="P1329" i="2"/>
  <c r="U1329" i="2"/>
  <c r="P1320" i="2"/>
  <c r="T1320" i="2"/>
  <c r="X1320" i="2"/>
  <c r="P1311" i="2"/>
  <c r="W1311" i="2"/>
  <c r="P1274" i="2"/>
  <c r="Q1274" i="2"/>
  <c r="P1265" i="2"/>
  <c r="Q1265" i="2"/>
  <c r="U1265" i="2"/>
  <c r="P1255" i="2"/>
  <c r="Q1255" i="2"/>
  <c r="U1255" i="2"/>
  <c r="P1249" i="2"/>
  <c r="Q1249" i="2"/>
  <c r="U1249" i="2"/>
  <c r="P1240" i="2"/>
  <c r="Q1240" i="2"/>
  <c r="U1240" i="2"/>
  <c r="P1230" i="2"/>
  <c r="R1230" i="2"/>
  <c r="V1230" i="2"/>
  <c r="P1226" i="2"/>
  <c r="R1226" i="2"/>
  <c r="V1226" i="2"/>
  <c r="P1221" i="2"/>
  <c r="S1221" i="2"/>
  <c r="W1221" i="2"/>
  <c r="P1217" i="2"/>
  <c r="S1217" i="2"/>
  <c r="W1217" i="2"/>
  <c r="P1212" i="2"/>
  <c r="Q1212" i="2"/>
  <c r="U1212" i="2"/>
  <c r="P1208" i="2"/>
  <c r="Q1208" i="2"/>
  <c r="U1208" i="2"/>
  <c r="P1202" i="2"/>
  <c r="Q1202" i="2"/>
  <c r="U1202" i="2"/>
  <c r="P1197" i="2"/>
  <c r="S1197" i="2"/>
  <c r="W1197" i="2"/>
  <c r="P1192" i="2"/>
  <c r="S1192" i="2"/>
  <c r="W1192" i="2"/>
  <c r="P1188" i="2"/>
  <c r="V1188" i="2"/>
  <c r="P1183" i="2"/>
  <c r="S1183" i="2"/>
  <c r="W1183" i="2"/>
  <c r="P1179" i="2"/>
  <c r="T1179" i="2"/>
  <c r="X1179" i="2"/>
  <c r="P1174" i="2"/>
  <c r="T1174" i="2"/>
  <c r="X1174" i="2"/>
  <c r="P1166" i="2"/>
  <c r="Q1166" i="2"/>
  <c r="U1166" i="2"/>
  <c r="P1157" i="2"/>
  <c r="Q1157" i="2"/>
  <c r="U1157" i="2"/>
  <c r="P1147" i="2"/>
  <c r="S1147" i="2"/>
  <c r="W1147" i="2"/>
  <c r="P1139" i="2"/>
  <c r="S1139" i="2"/>
  <c r="W1139" i="2"/>
  <c r="P1130" i="2"/>
  <c r="Q1130" i="2"/>
  <c r="U1130" i="2"/>
  <c r="P1123" i="2"/>
  <c r="Q1123" i="2"/>
  <c r="U1123" i="2"/>
  <c r="P1119" i="2"/>
  <c r="Q1119" i="2"/>
  <c r="U1119" i="2"/>
  <c r="P1114" i="2"/>
  <c r="Q1114" i="2"/>
  <c r="U1114" i="2"/>
  <c r="P1104" i="2"/>
  <c r="R1104" i="2"/>
  <c r="V1104" i="2"/>
  <c r="P1100" i="2"/>
  <c r="R1100" i="2"/>
  <c r="V1100" i="2"/>
  <c r="P1094" i="2"/>
  <c r="R1094" i="2"/>
  <c r="V1094" i="2"/>
  <c r="P1090" i="2"/>
  <c r="T1090" i="2"/>
  <c r="O1090" i="2" s="1"/>
  <c r="X1090" i="2"/>
  <c r="P1086" i="2"/>
  <c r="T1086" i="2"/>
  <c r="X1086" i="2"/>
  <c r="P1082" i="2"/>
  <c r="T1082" i="2"/>
  <c r="X1082" i="2"/>
  <c r="P1076" i="2"/>
  <c r="T1076" i="2"/>
  <c r="X1076" i="2"/>
  <c r="P1072" i="2"/>
  <c r="Q1072" i="2"/>
  <c r="U1072" i="2"/>
  <c r="P1067" i="2"/>
  <c r="Q1067" i="2"/>
  <c r="U1067" i="2"/>
  <c r="P1058" i="2"/>
  <c r="Q1058" i="2"/>
  <c r="U1058" i="2"/>
  <c r="P1051" i="2"/>
  <c r="Q1051" i="2"/>
  <c r="U1051" i="2"/>
  <c r="P1030" i="2"/>
  <c r="R1030" i="2"/>
  <c r="V1030" i="2"/>
  <c r="P1022" i="2"/>
  <c r="R1022" i="2"/>
  <c r="V1022" i="2"/>
  <c r="P1015" i="2"/>
  <c r="S1015" i="2"/>
  <c r="W1015" i="2"/>
  <c r="P1006" i="2"/>
  <c r="S1006" i="2"/>
  <c r="W1006" i="2"/>
  <c r="P996" i="2"/>
  <c r="S996" i="2"/>
  <c r="W996" i="2"/>
  <c r="P987" i="2"/>
  <c r="S987" i="2"/>
  <c r="W987" i="2"/>
  <c r="P983" i="2"/>
  <c r="S983" i="2"/>
  <c r="W983" i="2"/>
  <c r="P977" i="2"/>
  <c r="S977" i="2"/>
  <c r="W977" i="2"/>
  <c r="P970" i="2"/>
  <c r="S970" i="2"/>
  <c r="W970" i="2"/>
  <c r="P961" i="2"/>
  <c r="S961" i="2"/>
  <c r="W961" i="2"/>
  <c r="P951" i="2"/>
  <c r="S951" i="2"/>
  <c r="W951" i="2"/>
  <c r="P947" i="2"/>
  <c r="S947" i="2"/>
  <c r="W947" i="2"/>
  <c r="P942" i="2"/>
  <c r="S942" i="2"/>
  <c r="W942" i="2"/>
  <c r="P933" i="2"/>
  <c r="S933" i="2"/>
  <c r="W933" i="2"/>
  <c r="P929" i="2"/>
  <c r="T929" i="2"/>
  <c r="X929" i="2"/>
  <c r="P925" i="2"/>
  <c r="T925" i="2"/>
  <c r="X925" i="2"/>
  <c r="P921" i="2"/>
  <c r="T921" i="2"/>
  <c r="X921" i="2"/>
  <c r="P916" i="2"/>
  <c r="T916" i="2"/>
  <c r="X916" i="2"/>
  <c r="P912" i="2"/>
  <c r="R912" i="2"/>
  <c r="X912" i="2"/>
  <c r="P908" i="2"/>
  <c r="O908" i="2" s="1"/>
  <c r="J908" i="2" s="1"/>
  <c r="Q908" i="2"/>
  <c r="V908" i="2"/>
  <c r="P904" i="2"/>
  <c r="T904" i="2"/>
  <c r="P897" i="2"/>
  <c r="Q897" i="2"/>
  <c r="V897" i="2"/>
  <c r="P893" i="2"/>
  <c r="T893" i="2"/>
  <c r="P887" i="2"/>
  <c r="T887" i="2"/>
  <c r="P883" i="2"/>
  <c r="Q883" i="2"/>
  <c r="V883" i="2"/>
  <c r="P878" i="2"/>
  <c r="T878" i="2"/>
  <c r="P862" i="2"/>
  <c r="Q862" i="2"/>
  <c r="V862" i="2"/>
  <c r="P850" i="2"/>
  <c r="R850" i="2"/>
  <c r="P843" i="2"/>
  <c r="T843" i="2"/>
  <c r="P833" i="2"/>
  <c r="U833" i="2"/>
  <c r="P824" i="2"/>
  <c r="U824" i="2"/>
  <c r="P814" i="2"/>
  <c r="R814" i="2"/>
  <c r="X814" i="2"/>
  <c r="P796" i="2"/>
  <c r="T796" i="2"/>
  <c r="P788" i="2"/>
  <c r="Q788" i="2"/>
  <c r="V788" i="2"/>
  <c r="P778" i="2"/>
  <c r="U778" i="2"/>
  <c r="P774" i="2"/>
  <c r="R774" i="2"/>
  <c r="X774" i="2"/>
  <c r="S760" i="2"/>
  <c r="R760" i="2"/>
  <c r="X760" i="2"/>
  <c r="S754" i="2"/>
  <c r="U754" i="2"/>
  <c r="P744" i="2"/>
  <c r="R744" i="2"/>
  <c r="X744" i="2"/>
  <c r="W734" i="2"/>
  <c r="S734" i="2"/>
  <c r="P716" i="2"/>
  <c r="R716" i="2"/>
  <c r="W716" i="2"/>
  <c r="T708" i="2"/>
  <c r="U708" i="2"/>
  <c r="P696" i="2"/>
  <c r="V696" i="2"/>
  <c r="W646" i="2"/>
  <c r="U646" i="2"/>
  <c r="W564" i="2"/>
  <c r="Q564" i="2"/>
  <c r="P538" i="2"/>
  <c r="Q538" i="2"/>
  <c r="W538" i="2"/>
  <c r="P448" i="2"/>
  <c r="Q448" i="2"/>
  <c r="X448" i="2"/>
  <c r="Q11" i="2"/>
  <c r="V3204" i="2"/>
  <c r="R3204" i="2"/>
  <c r="V3200" i="2"/>
  <c r="R3200" i="2"/>
  <c r="V3196" i="2"/>
  <c r="R3196" i="2"/>
  <c r="V3192" i="2"/>
  <c r="R3192" i="2"/>
  <c r="V3188" i="2"/>
  <c r="R3188" i="2"/>
  <c r="V3184" i="2"/>
  <c r="R3184" i="2"/>
  <c r="V3180" i="2"/>
  <c r="R3180" i="2"/>
  <c r="V3176" i="2"/>
  <c r="R3176" i="2"/>
  <c r="V3172" i="2"/>
  <c r="R3172" i="2"/>
  <c r="V3168" i="2"/>
  <c r="R3168" i="2"/>
  <c r="V3164" i="2"/>
  <c r="R3164" i="2"/>
  <c r="V3160" i="2"/>
  <c r="R3160" i="2"/>
  <c r="V3156" i="2"/>
  <c r="R3156" i="2"/>
  <c r="V3152" i="2"/>
  <c r="R3152" i="2"/>
  <c r="V3148" i="2"/>
  <c r="R3148" i="2"/>
  <c r="V3144" i="2"/>
  <c r="R3144" i="2"/>
  <c r="V3140" i="2"/>
  <c r="R3140" i="2"/>
  <c r="V3136" i="2"/>
  <c r="R3136" i="2"/>
  <c r="V3132" i="2"/>
  <c r="R3132" i="2"/>
  <c r="V3128" i="2"/>
  <c r="R3128" i="2"/>
  <c r="V3124" i="2"/>
  <c r="R3124" i="2"/>
  <c r="V3120" i="2"/>
  <c r="R3120" i="2"/>
  <c r="V3116" i="2"/>
  <c r="R3116" i="2"/>
  <c r="V3112" i="2"/>
  <c r="R3112" i="2"/>
  <c r="V3108" i="2"/>
  <c r="R3108" i="2"/>
  <c r="V3104" i="2"/>
  <c r="R3104" i="2"/>
  <c r="V3100" i="2"/>
  <c r="R3100" i="2"/>
  <c r="V3096" i="2"/>
  <c r="R3096" i="2"/>
  <c r="V3092" i="2"/>
  <c r="R3092" i="2"/>
  <c r="V3088" i="2"/>
  <c r="R3088" i="2"/>
  <c r="V3084" i="2"/>
  <c r="R3084" i="2"/>
  <c r="V3080" i="2"/>
  <c r="R3080" i="2"/>
  <c r="V3076" i="2"/>
  <c r="R3076" i="2"/>
  <c r="V3072" i="2"/>
  <c r="R3072" i="2"/>
  <c r="V3068" i="2"/>
  <c r="R3068" i="2"/>
  <c r="V3064" i="2"/>
  <c r="R3064" i="2"/>
  <c r="V3060" i="2"/>
  <c r="R3060" i="2"/>
  <c r="V3056" i="2"/>
  <c r="R3056" i="2"/>
  <c r="V3052" i="2"/>
  <c r="R3052" i="2"/>
  <c r="V3048" i="2"/>
  <c r="R3048" i="2"/>
  <c r="V3044" i="2"/>
  <c r="R3044" i="2"/>
  <c r="V3040" i="2"/>
  <c r="R3040" i="2"/>
  <c r="V3036" i="2"/>
  <c r="R3036" i="2"/>
  <c r="V3032" i="2"/>
  <c r="R3032" i="2"/>
  <c r="V3028" i="2"/>
  <c r="R3028" i="2"/>
  <c r="V3024" i="2"/>
  <c r="R3024" i="2"/>
  <c r="V3020" i="2"/>
  <c r="R3020" i="2"/>
  <c r="V3016" i="2"/>
  <c r="R3016" i="2"/>
  <c r="V3012" i="2"/>
  <c r="R3012" i="2"/>
  <c r="V3008" i="2"/>
  <c r="R3008" i="2"/>
  <c r="V3004" i="2"/>
  <c r="R3004" i="2"/>
  <c r="V3000" i="2"/>
  <c r="R3000" i="2"/>
  <c r="V2996" i="2"/>
  <c r="R2996" i="2"/>
  <c r="V2992" i="2"/>
  <c r="R2992" i="2"/>
  <c r="V2988" i="2"/>
  <c r="R2988" i="2"/>
  <c r="V2984" i="2"/>
  <c r="R2984" i="2"/>
  <c r="V2980" i="2"/>
  <c r="R2980" i="2"/>
  <c r="V2976" i="2"/>
  <c r="R2976" i="2"/>
  <c r="V2972" i="2"/>
  <c r="R2972" i="2"/>
  <c r="V2968" i="2"/>
  <c r="R2968" i="2"/>
  <c r="V2964" i="2"/>
  <c r="R2964" i="2"/>
  <c r="V2960" i="2"/>
  <c r="R2960" i="2"/>
  <c r="V2956" i="2"/>
  <c r="R2956" i="2"/>
  <c r="V2952" i="2"/>
  <c r="R2952" i="2"/>
  <c r="V2948" i="2"/>
  <c r="R2948" i="2"/>
  <c r="V2944" i="2"/>
  <c r="R2944" i="2"/>
  <c r="V2940" i="2"/>
  <c r="R2940" i="2"/>
  <c r="V2936" i="2"/>
  <c r="R2936" i="2"/>
  <c r="V2932" i="2"/>
  <c r="R2932" i="2"/>
  <c r="V2928" i="2"/>
  <c r="R2928" i="2"/>
  <c r="V2924" i="2"/>
  <c r="R2924" i="2"/>
  <c r="V2920" i="2"/>
  <c r="R2920" i="2"/>
  <c r="V2916" i="2"/>
  <c r="R2916" i="2"/>
  <c r="V2912" i="2"/>
  <c r="R2912" i="2"/>
  <c r="V2908" i="2"/>
  <c r="R2908" i="2"/>
  <c r="U2904" i="2"/>
  <c r="X2900" i="2"/>
  <c r="S2900" i="2"/>
  <c r="U2896" i="2"/>
  <c r="X2892" i="2"/>
  <c r="S2892" i="2"/>
  <c r="U2888" i="2"/>
  <c r="X2884" i="2"/>
  <c r="S2884" i="2"/>
  <c r="U2880" i="2"/>
  <c r="X2876" i="2"/>
  <c r="S2876" i="2"/>
  <c r="U2872" i="2"/>
  <c r="X2868" i="2"/>
  <c r="S2868" i="2"/>
  <c r="U2864" i="2"/>
  <c r="X2860" i="2"/>
  <c r="S2860" i="2"/>
  <c r="U2856" i="2"/>
  <c r="X2852" i="2"/>
  <c r="S2852" i="2"/>
  <c r="W2848" i="2"/>
  <c r="R2848" i="2"/>
  <c r="U2844" i="2"/>
  <c r="W2840" i="2"/>
  <c r="R2840" i="2"/>
  <c r="U2836" i="2"/>
  <c r="W2832" i="2"/>
  <c r="R2832" i="2"/>
  <c r="U2828" i="2"/>
  <c r="W2824" i="2"/>
  <c r="R2824" i="2"/>
  <c r="S2820" i="2"/>
  <c r="S2816" i="2"/>
  <c r="S2812" i="2"/>
  <c r="S2808" i="2"/>
  <c r="S2804" i="2"/>
  <c r="S2800" i="2"/>
  <c r="S2796" i="2"/>
  <c r="S2792" i="2"/>
  <c r="S2788" i="2"/>
  <c r="S2784" i="2"/>
  <c r="S2780" i="2"/>
  <c r="S2776" i="2"/>
  <c r="S2772" i="2"/>
  <c r="S2768" i="2"/>
  <c r="S2764" i="2"/>
  <c r="S2760" i="2"/>
  <c r="S2756" i="2"/>
  <c r="S2752" i="2"/>
  <c r="S2748" i="2"/>
  <c r="S2744" i="2"/>
  <c r="S2740" i="2"/>
  <c r="S2736" i="2"/>
  <c r="S2732" i="2"/>
  <c r="S2728" i="2"/>
  <c r="S2724" i="2"/>
  <c r="S2720" i="2"/>
  <c r="S2716" i="2"/>
  <c r="S2712" i="2"/>
  <c r="S2708" i="2"/>
  <c r="S2704" i="2"/>
  <c r="S2700" i="2"/>
  <c r="Q2696" i="2"/>
  <c r="V2688" i="2"/>
  <c r="Q2684" i="2"/>
  <c r="Q2676" i="2"/>
  <c r="Q2668" i="2"/>
  <c r="Q2660" i="2"/>
  <c r="Q2652" i="2"/>
  <c r="Q2644" i="2"/>
  <c r="U2612" i="2"/>
  <c r="U2596" i="2"/>
  <c r="R2592" i="2"/>
  <c r="R2576" i="2"/>
  <c r="R2496" i="2"/>
  <c r="U2468" i="2"/>
  <c r="U2452" i="2"/>
  <c r="V2436" i="2"/>
  <c r="U2420" i="2"/>
  <c r="V2372" i="2"/>
  <c r="R2344" i="2"/>
  <c r="V2324" i="2"/>
  <c r="V2304" i="2"/>
  <c r="R2280" i="2"/>
  <c r="W2964" i="2"/>
  <c r="S2964" i="2"/>
  <c r="W2960" i="2"/>
  <c r="S2960" i="2"/>
  <c r="W2956" i="2"/>
  <c r="S2956" i="2"/>
  <c r="W2952" i="2"/>
  <c r="S2952" i="2"/>
  <c r="W2948" i="2"/>
  <c r="S2948" i="2"/>
  <c r="W2944" i="2"/>
  <c r="S2944" i="2"/>
  <c r="W2940" i="2"/>
  <c r="S2940" i="2"/>
  <c r="W2936" i="2"/>
  <c r="S2936" i="2"/>
  <c r="W2932" i="2"/>
  <c r="S2932" i="2"/>
  <c r="W2928" i="2"/>
  <c r="S2928" i="2"/>
  <c r="W2924" i="2"/>
  <c r="S2924" i="2"/>
  <c r="W2920" i="2"/>
  <c r="S2920" i="2"/>
  <c r="W2916" i="2"/>
  <c r="S2916" i="2"/>
  <c r="W2912" i="2"/>
  <c r="S2912" i="2"/>
  <c r="W2908" i="2"/>
  <c r="S2908" i="2"/>
  <c r="W2904" i="2"/>
  <c r="W2896" i="2"/>
  <c r="W2888" i="2"/>
  <c r="W2880" i="2"/>
  <c r="W2872" i="2"/>
  <c r="W2864" i="2"/>
  <c r="W2856" i="2"/>
  <c r="V2844" i="2"/>
  <c r="V2836" i="2"/>
  <c r="V2828" i="2"/>
  <c r="U2696" i="2"/>
  <c r="R2692" i="2"/>
  <c r="R2608" i="2"/>
  <c r="U2516" i="2"/>
  <c r="U2500" i="2"/>
  <c r="U2484" i="2"/>
  <c r="R2408" i="2"/>
  <c r="Q2392" i="2"/>
  <c r="R2348" i="2"/>
  <c r="Q2328" i="2"/>
  <c r="U2308" i="2"/>
  <c r="R2284" i="2"/>
  <c r="U2548" i="2"/>
  <c r="R2512" i="2"/>
  <c r="V2404" i="2"/>
  <c r="U2388" i="2"/>
  <c r="V2356" i="2"/>
  <c r="V2336" i="2"/>
  <c r="R2312" i="2"/>
  <c r="V2292" i="2"/>
  <c r="V2272" i="2"/>
  <c r="S1978" i="2"/>
  <c r="X1586" i="2"/>
  <c r="V2352" i="2"/>
  <c r="V2340" i="2"/>
  <c r="R2328" i="2"/>
  <c r="V2320" i="2"/>
  <c r="V2308" i="2"/>
  <c r="R2296" i="2"/>
  <c r="V2288" i="2"/>
  <c r="V2276" i="2"/>
  <c r="Q2200" i="2"/>
  <c r="W1912" i="2"/>
  <c r="T1804" i="2"/>
  <c r="U1550" i="2"/>
  <c r="Q1532" i="2"/>
  <c r="Q2344" i="2"/>
  <c r="R2332" i="2"/>
  <c r="U2324" i="2"/>
  <c r="Q2312" i="2"/>
  <c r="R2300" i="2"/>
  <c r="U2292" i="2"/>
  <c r="Q2280" i="2"/>
  <c r="R2268" i="2"/>
  <c r="Q2216" i="2"/>
  <c r="S1943" i="2"/>
  <c r="V1769" i="2"/>
  <c r="T1671" i="2"/>
  <c r="S1962" i="2"/>
  <c r="W1741" i="2"/>
  <c r="V1609" i="2"/>
  <c r="P2638" i="2"/>
  <c r="T2638" i="2"/>
  <c r="X2638" i="2"/>
  <c r="P2634" i="2"/>
  <c r="R2634" i="2"/>
  <c r="V2634" i="2"/>
  <c r="P2630" i="2"/>
  <c r="T2630" i="2"/>
  <c r="X2630" i="2"/>
  <c r="P2626" i="2"/>
  <c r="R2626" i="2"/>
  <c r="V2626" i="2"/>
  <c r="P2622" i="2"/>
  <c r="T2622" i="2"/>
  <c r="X2622" i="2"/>
  <c r="P2618" i="2"/>
  <c r="R2618" i="2"/>
  <c r="V2618" i="2"/>
  <c r="P2614" i="2"/>
  <c r="S2614" i="2"/>
  <c r="W2614" i="2"/>
  <c r="P2610" i="2"/>
  <c r="Q2610" i="2"/>
  <c r="U2610" i="2"/>
  <c r="P2606" i="2"/>
  <c r="S2606" i="2"/>
  <c r="W2606" i="2"/>
  <c r="P2602" i="2"/>
  <c r="T2602" i="2"/>
  <c r="X2602" i="2"/>
  <c r="P2598" i="2"/>
  <c r="Q2598" i="2"/>
  <c r="U2598" i="2"/>
  <c r="P2594" i="2"/>
  <c r="S2594" i="2"/>
  <c r="W2594" i="2"/>
  <c r="P2590" i="2"/>
  <c r="Q2590" i="2"/>
  <c r="U2590" i="2"/>
  <c r="P2586" i="2"/>
  <c r="R2586" i="2"/>
  <c r="V2586" i="2"/>
  <c r="P2582" i="2"/>
  <c r="S2582" i="2"/>
  <c r="W2582" i="2"/>
  <c r="P2578" i="2"/>
  <c r="Q2578" i="2"/>
  <c r="U2578" i="2"/>
  <c r="P2574" i="2"/>
  <c r="S2574" i="2"/>
  <c r="W2574" i="2"/>
  <c r="P2570" i="2"/>
  <c r="T2570" i="2"/>
  <c r="X2570" i="2"/>
  <c r="P2566" i="2"/>
  <c r="Q2566" i="2"/>
  <c r="U2566" i="2"/>
  <c r="P2562" i="2"/>
  <c r="S2562" i="2"/>
  <c r="W2562" i="2"/>
  <c r="P2558" i="2"/>
  <c r="Q2558" i="2"/>
  <c r="U2558" i="2"/>
  <c r="P2554" i="2"/>
  <c r="R2554" i="2"/>
  <c r="V2554" i="2"/>
  <c r="P2550" i="2"/>
  <c r="S2550" i="2"/>
  <c r="W2550" i="2"/>
  <c r="P2546" i="2"/>
  <c r="Q2546" i="2"/>
  <c r="U2546" i="2"/>
  <c r="P2542" i="2"/>
  <c r="S2542" i="2"/>
  <c r="W2542" i="2"/>
  <c r="P2538" i="2"/>
  <c r="T2538" i="2"/>
  <c r="X2538" i="2"/>
  <c r="P2534" i="2"/>
  <c r="Q2534" i="2"/>
  <c r="U2534" i="2"/>
  <c r="P2530" i="2"/>
  <c r="S2530" i="2"/>
  <c r="W2530" i="2"/>
  <c r="P2526" i="2"/>
  <c r="Q2526" i="2"/>
  <c r="U2526" i="2"/>
  <c r="P2522" i="2"/>
  <c r="R2522" i="2"/>
  <c r="V2522" i="2"/>
  <c r="P2518" i="2"/>
  <c r="S2518" i="2"/>
  <c r="W2518" i="2"/>
  <c r="P2514" i="2"/>
  <c r="Q2514" i="2"/>
  <c r="U2514" i="2"/>
  <c r="P2510" i="2"/>
  <c r="S2510" i="2"/>
  <c r="W2510" i="2"/>
  <c r="P2506" i="2"/>
  <c r="Q2506" i="2"/>
  <c r="U2506" i="2"/>
  <c r="T2506" i="2"/>
  <c r="X2506" i="2"/>
  <c r="P2502" i="2"/>
  <c r="R2502" i="2"/>
  <c r="V2502" i="2"/>
  <c r="Q2502" i="2"/>
  <c r="U2502" i="2"/>
  <c r="P2498" i="2"/>
  <c r="T2498" i="2"/>
  <c r="X2498" i="2"/>
  <c r="S2498" i="2"/>
  <c r="W2498" i="2"/>
  <c r="P2494" i="2"/>
  <c r="R2494" i="2"/>
  <c r="V2494" i="2"/>
  <c r="Q2494" i="2"/>
  <c r="U2494" i="2"/>
  <c r="P2490" i="2"/>
  <c r="S2490" i="2"/>
  <c r="W2490" i="2"/>
  <c r="R2490" i="2"/>
  <c r="V2490" i="2"/>
  <c r="P2486" i="2"/>
  <c r="T2486" i="2"/>
  <c r="X2486" i="2"/>
  <c r="S2486" i="2"/>
  <c r="W2486" i="2"/>
  <c r="P2482" i="2"/>
  <c r="R2482" i="2"/>
  <c r="V2482" i="2"/>
  <c r="Q2482" i="2"/>
  <c r="U2482" i="2"/>
  <c r="P2478" i="2"/>
  <c r="T2478" i="2"/>
  <c r="X2478" i="2"/>
  <c r="S2478" i="2"/>
  <c r="W2478" i="2"/>
  <c r="P2474" i="2"/>
  <c r="Q2474" i="2"/>
  <c r="U2474" i="2"/>
  <c r="T2474" i="2"/>
  <c r="X2474" i="2"/>
  <c r="P2470" i="2"/>
  <c r="R2470" i="2"/>
  <c r="V2470" i="2"/>
  <c r="Q2470" i="2"/>
  <c r="U2470" i="2"/>
  <c r="P2466" i="2"/>
  <c r="T2466" i="2"/>
  <c r="X2466" i="2"/>
  <c r="S2466" i="2"/>
  <c r="W2466" i="2"/>
  <c r="P2462" i="2"/>
  <c r="R2462" i="2"/>
  <c r="V2462" i="2"/>
  <c r="Q2462" i="2"/>
  <c r="U2462" i="2"/>
  <c r="P2458" i="2"/>
  <c r="S2458" i="2"/>
  <c r="W2458" i="2"/>
  <c r="R2458" i="2"/>
  <c r="V2458" i="2"/>
  <c r="P2454" i="2"/>
  <c r="T2454" i="2"/>
  <c r="X2454" i="2"/>
  <c r="S2454" i="2"/>
  <c r="W2454" i="2"/>
  <c r="P2450" i="2"/>
  <c r="R2450" i="2"/>
  <c r="V2450" i="2"/>
  <c r="Q2450" i="2"/>
  <c r="U2450" i="2"/>
  <c r="P2446" i="2"/>
  <c r="T2446" i="2"/>
  <c r="X2446" i="2"/>
  <c r="S2446" i="2"/>
  <c r="W2446" i="2"/>
  <c r="P2442" i="2"/>
  <c r="Q2442" i="2"/>
  <c r="U2442" i="2"/>
  <c r="T2442" i="2"/>
  <c r="X2442" i="2"/>
  <c r="P2438" i="2"/>
  <c r="R2438" i="2"/>
  <c r="V2438" i="2"/>
  <c r="Q2438" i="2"/>
  <c r="U2438" i="2"/>
  <c r="P2434" i="2"/>
  <c r="T2434" i="2"/>
  <c r="X2434" i="2"/>
  <c r="S2434" i="2"/>
  <c r="W2434" i="2"/>
  <c r="P2430" i="2"/>
  <c r="S2430" i="2"/>
  <c r="W2430" i="2"/>
  <c r="R2430" i="2"/>
  <c r="V2430" i="2"/>
  <c r="P2426" i="2"/>
  <c r="R2426" i="2"/>
  <c r="V2426" i="2"/>
  <c r="Q2426" i="2"/>
  <c r="U2426" i="2"/>
  <c r="P2422" i="2"/>
  <c r="R2422" i="2"/>
  <c r="V2422" i="2"/>
  <c r="Q2422" i="2"/>
  <c r="U2422" i="2"/>
  <c r="P2418" i="2"/>
  <c r="R2418" i="2"/>
  <c r="V2418" i="2"/>
  <c r="Q2418" i="2"/>
  <c r="U2418" i="2"/>
  <c r="P2414" i="2"/>
  <c r="Q2414" i="2"/>
  <c r="U2414" i="2"/>
  <c r="T2414" i="2"/>
  <c r="X2414" i="2"/>
  <c r="P2410" i="2"/>
  <c r="T2410" i="2"/>
  <c r="X2410" i="2"/>
  <c r="S2410" i="2"/>
  <c r="W2410" i="2"/>
  <c r="P2406" i="2"/>
  <c r="T2406" i="2"/>
  <c r="X2406" i="2"/>
  <c r="S2406" i="2"/>
  <c r="W2406" i="2"/>
  <c r="P2402" i="2"/>
  <c r="T2402" i="2"/>
  <c r="X2402" i="2"/>
  <c r="S2402" i="2"/>
  <c r="W2402" i="2"/>
  <c r="P2398" i="2"/>
  <c r="S2398" i="2"/>
  <c r="W2398" i="2"/>
  <c r="R2398" i="2"/>
  <c r="V2398" i="2"/>
  <c r="P2394" i="2"/>
  <c r="R2394" i="2"/>
  <c r="V2394" i="2"/>
  <c r="Q2394" i="2"/>
  <c r="U2394" i="2"/>
  <c r="P2390" i="2"/>
  <c r="R2390" i="2"/>
  <c r="V2390" i="2"/>
  <c r="Q2390" i="2"/>
  <c r="U2390" i="2"/>
  <c r="P2386" i="2"/>
  <c r="R2386" i="2"/>
  <c r="V2386" i="2"/>
  <c r="Q2386" i="2"/>
  <c r="U2386" i="2"/>
  <c r="P2382" i="2"/>
  <c r="Q2382" i="2"/>
  <c r="U2382" i="2"/>
  <c r="T2382" i="2"/>
  <c r="X2382" i="2"/>
  <c r="P2378" i="2"/>
  <c r="T2378" i="2"/>
  <c r="X2378" i="2"/>
  <c r="S2378" i="2"/>
  <c r="W2378" i="2"/>
  <c r="P2374" i="2"/>
  <c r="T2374" i="2"/>
  <c r="X2374" i="2"/>
  <c r="S2374" i="2"/>
  <c r="W2374" i="2"/>
  <c r="P2370" i="2"/>
  <c r="T2370" i="2"/>
  <c r="X2370" i="2"/>
  <c r="S2370" i="2"/>
  <c r="W2370" i="2"/>
  <c r="P2366" i="2"/>
  <c r="S2366" i="2"/>
  <c r="W2366" i="2"/>
  <c r="R2366" i="2"/>
  <c r="V2366" i="2"/>
  <c r="P2362" i="2"/>
  <c r="R2362" i="2"/>
  <c r="V2362" i="2"/>
  <c r="Q2362" i="2"/>
  <c r="U2362" i="2"/>
  <c r="P2358" i="2"/>
  <c r="T2358" i="2"/>
  <c r="X2358" i="2"/>
  <c r="R2358" i="2"/>
  <c r="V2358" i="2"/>
  <c r="Q2358" i="2"/>
  <c r="U2358" i="2"/>
  <c r="P2354" i="2"/>
  <c r="T2354" i="2"/>
  <c r="X2354" i="2"/>
  <c r="R2354" i="2"/>
  <c r="V2354" i="2"/>
  <c r="Q2354" i="2"/>
  <c r="U2354" i="2"/>
  <c r="P2350" i="2"/>
  <c r="S2350" i="2"/>
  <c r="W2350" i="2"/>
  <c r="Q2350" i="2"/>
  <c r="U2350" i="2"/>
  <c r="T2350" i="2"/>
  <c r="X2350" i="2"/>
  <c r="P2346" i="2"/>
  <c r="R2346" i="2"/>
  <c r="V2346" i="2"/>
  <c r="T2346" i="2"/>
  <c r="X2346" i="2"/>
  <c r="S2346" i="2"/>
  <c r="W2346" i="2"/>
  <c r="P2342" i="2"/>
  <c r="R2342" i="2"/>
  <c r="V2342" i="2"/>
  <c r="T2342" i="2"/>
  <c r="X2342" i="2"/>
  <c r="S2342" i="2"/>
  <c r="W2342" i="2"/>
  <c r="P2338" i="2"/>
  <c r="R2338" i="2"/>
  <c r="V2338" i="2"/>
  <c r="T2338" i="2"/>
  <c r="X2338" i="2"/>
  <c r="S2338" i="2"/>
  <c r="W2338" i="2"/>
  <c r="P2334" i="2"/>
  <c r="Q2334" i="2"/>
  <c r="U2334" i="2"/>
  <c r="S2334" i="2"/>
  <c r="W2334" i="2"/>
  <c r="R2334" i="2"/>
  <c r="V2334" i="2"/>
  <c r="P2330" i="2"/>
  <c r="T2330" i="2"/>
  <c r="X2330" i="2"/>
  <c r="R2330" i="2"/>
  <c r="V2330" i="2"/>
  <c r="Q2330" i="2"/>
  <c r="U2330" i="2"/>
  <c r="P2326" i="2"/>
  <c r="T2326" i="2"/>
  <c r="X2326" i="2"/>
  <c r="R2326" i="2"/>
  <c r="V2326" i="2"/>
  <c r="Q2326" i="2"/>
  <c r="U2326" i="2"/>
  <c r="P2322" i="2"/>
  <c r="T2322" i="2"/>
  <c r="X2322" i="2"/>
  <c r="R2322" i="2"/>
  <c r="V2322" i="2"/>
  <c r="Q2322" i="2"/>
  <c r="U2322" i="2"/>
  <c r="P2318" i="2"/>
  <c r="S2318" i="2"/>
  <c r="W2318" i="2"/>
  <c r="Q2318" i="2"/>
  <c r="U2318" i="2"/>
  <c r="T2318" i="2"/>
  <c r="X2318" i="2"/>
  <c r="P2314" i="2"/>
  <c r="R2314" i="2"/>
  <c r="V2314" i="2"/>
  <c r="T2314" i="2"/>
  <c r="X2314" i="2"/>
  <c r="S2314" i="2"/>
  <c r="W2314" i="2"/>
  <c r="P2310" i="2"/>
  <c r="R2310" i="2"/>
  <c r="V2310" i="2"/>
  <c r="T2310" i="2"/>
  <c r="X2310" i="2"/>
  <c r="S2310" i="2"/>
  <c r="W2310" i="2"/>
  <c r="P2306" i="2"/>
  <c r="R2306" i="2"/>
  <c r="V2306" i="2"/>
  <c r="T2306" i="2"/>
  <c r="X2306" i="2"/>
  <c r="S2306" i="2"/>
  <c r="W2306" i="2"/>
  <c r="P2302" i="2"/>
  <c r="Q2302" i="2"/>
  <c r="U2302" i="2"/>
  <c r="S2302" i="2"/>
  <c r="W2302" i="2"/>
  <c r="R2302" i="2"/>
  <c r="V2302" i="2"/>
  <c r="P2298" i="2"/>
  <c r="T2298" i="2"/>
  <c r="X2298" i="2"/>
  <c r="R2298" i="2"/>
  <c r="V2298" i="2"/>
  <c r="Q2298" i="2"/>
  <c r="U2298" i="2"/>
  <c r="P2294" i="2"/>
  <c r="T2294" i="2"/>
  <c r="X2294" i="2"/>
  <c r="R2294" i="2"/>
  <c r="V2294" i="2"/>
  <c r="Q2294" i="2"/>
  <c r="U2294" i="2"/>
  <c r="P2290" i="2"/>
  <c r="T2290" i="2"/>
  <c r="X2290" i="2"/>
  <c r="R2290" i="2"/>
  <c r="V2290" i="2"/>
  <c r="Q2290" i="2"/>
  <c r="U2290" i="2"/>
  <c r="P2286" i="2"/>
  <c r="S2286" i="2"/>
  <c r="W2286" i="2"/>
  <c r="Q2286" i="2"/>
  <c r="U2286" i="2"/>
  <c r="T2286" i="2"/>
  <c r="X2286" i="2"/>
  <c r="P2282" i="2"/>
  <c r="R2282" i="2"/>
  <c r="V2282" i="2"/>
  <c r="T2282" i="2"/>
  <c r="X2282" i="2"/>
  <c r="S2282" i="2"/>
  <c r="W2282" i="2"/>
  <c r="P2278" i="2"/>
  <c r="R2278" i="2"/>
  <c r="V2278" i="2"/>
  <c r="T2278" i="2"/>
  <c r="X2278" i="2"/>
  <c r="S2278" i="2"/>
  <c r="W2278" i="2"/>
  <c r="P2274" i="2"/>
  <c r="R2274" i="2"/>
  <c r="V2274" i="2"/>
  <c r="T2274" i="2"/>
  <c r="X2274" i="2"/>
  <c r="S2274" i="2"/>
  <c r="W2274" i="2"/>
  <c r="P2270" i="2"/>
  <c r="Q2270" i="2"/>
  <c r="U2270" i="2"/>
  <c r="S2270" i="2"/>
  <c r="W2270" i="2"/>
  <c r="R2270" i="2"/>
  <c r="V2270" i="2"/>
  <c r="P2266" i="2"/>
  <c r="T2266" i="2"/>
  <c r="X2266" i="2"/>
  <c r="R2266" i="2"/>
  <c r="V2266" i="2"/>
  <c r="Q2266" i="2"/>
  <c r="U2266" i="2"/>
  <c r="P2262" i="2"/>
  <c r="R2262" i="2"/>
  <c r="V2262" i="2"/>
  <c r="T2262" i="2"/>
  <c r="X2262" i="2"/>
  <c r="S2262" i="2"/>
  <c r="W2262" i="2"/>
  <c r="P2258" i="2"/>
  <c r="T2258" i="2"/>
  <c r="X2258" i="2"/>
  <c r="R2258" i="2"/>
  <c r="V2258" i="2"/>
  <c r="Q2258" i="2"/>
  <c r="U2258" i="2"/>
  <c r="P2254" i="2"/>
  <c r="R2254" i="2"/>
  <c r="V2254" i="2"/>
  <c r="T2254" i="2"/>
  <c r="X2254" i="2"/>
  <c r="S2254" i="2"/>
  <c r="W2254" i="2"/>
  <c r="P2250" i="2"/>
  <c r="T2250" i="2"/>
  <c r="X2250" i="2"/>
  <c r="R2250" i="2"/>
  <c r="V2250" i="2"/>
  <c r="Q2250" i="2"/>
  <c r="U2250" i="2"/>
  <c r="P2246" i="2"/>
  <c r="R2246" i="2"/>
  <c r="V2246" i="2"/>
  <c r="T2246" i="2"/>
  <c r="X2246" i="2"/>
  <c r="S2246" i="2"/>
  <c r="W2246" i="2"/>
  <c r="P2242" i="2"/>
  <c r="T2242" i="2"/>
  <c r="X2242" i="2"/>
  <c r="R2242" i="2"/>
  <c r="V2242" i="2"/>
  <c r="Q2242" i="2"/>
  <c r="U2242" i="2"/>
  <c r="P2238" i="2"/>
  <c r="R2238" i="2"/>
  <c r="V2238" i="2"/>
  <c r="T2238" i="2"/>
  <c r="X2238" i="2"/>
  <c r="S2238" i="2"/>
  <c r="W2238" i="2"/>
  <c r="P2234" i="2"/>
  <c r="S2234" i="2"/>
  <c r="W2234" i="2"/>
  <c r="Q2234" i="2"/>
  <c r="U2234" i="2"/>
  <c r="T2234" i="2"/>
  <c r="X2234" i="2"/>
  <c r="P2230" i="2"/>
  <c r="Q2230" i="2"/>
  <c r="U2230" i="2"/>
  <c r="S2230" i="2"/>
  <c r="W2230" i="2"/>
  <c r="R2230" i="2"/>
  <c r="V2230" i="2"/>
  <c r="P2226" i="2"/>
  <c r="R2226" i="2"/>
  <c r="V2226" i="2"/>
  <c r="T2226" i="2"/>
  <c r="X2226" i="2"/>
  <c r="S2226" i="2"/>
  <c r="W2226" i="2"/>
  <c r="P2222" i="2"/>
  <c r="S2222" i="2"/>
  <c r="W2222" i="2"/>
  <c r="Q2222" i="2"/>
  <c r="U2222" i="2"/>
  <c r="T2222" i="2"/>
  <c r="X2222" i="2"/>
  <c r="P2218" i="2"/>
  <c r="T2218" i="2"/>
  <c r="X2218" i="2"/>
  <c r="R2218" i="2"/>
  <c r="V2218" i="2"/>
  <c r="Q2218" i="2"/>
  <c r="U2218" i="2"/>
  <c r="P2214" i="2"/>
  <c r="R2214" i="2"/>
  <c r="V2214" i="2"/>
  <c r="T2214" i="2"/>
  <c r="X2214" i="2"/>
  <c r="S2214" i="2"/>
  <c r="W2214" i="2"/>
  <c r="P2210" i="2"/>
  <c r="S2210" i="2"/>
  <c r="W2210" i="2"/>
  <c r="Q2210" i="2"/>
  <c r="U2210" i="2"/>
  <c r="T2210" i="2"/>
  <c r="X2210" i="2"/>
  <c r="P2206" i="2"/>
  <c r="T2206" i="2"/>
  <c r="X2206" i="2"/>
  <c r="R2206" i="2"/>
  <c r="V2206" i="2"/>
  <c r="Q2206" i="2"/>
  <c r="U2206" i="2"/>
  <c r="P2202" i="2"/>
  <c r="Q2202" i="2"/>
  <c r="U2202" i="2"/>
  <c r="S2202" i="2"/>
  <c r="W2202" i="2"/>
  <c r="R2202" i="2"/>
  <c r="V2202" i="2"/>
  <c r="P2198" i="2"/>
  <c r="S2198" i="2"/>
  <c r="W2198" i="2"/>
  <c r="Q2198" i="2"/>
  <c r="U2198" i="2"/>
  <c r="T2198" i="2"/>
  <c r="X2198" i="2"/>
  <c r="P2194" i="2"/>
  <c r="T2194" i="2"/>
  <c r="X2194" i="2"/>
  <c r="R2194" i="2"/>
  <c r="V2194" i="2"/>
  <c r="Q2194" i="2"/>
  <c r="U2194" i="2"/>
  <c r="P2190" i="2"/>
  <c r="Q2190" i="2"/>
  <c r="U2190" i="2"/>
  <c r="S2190" i="2"/>
  <c r="W2190" i="2"/>
  <c r="R2190" i="2"/>
  <c r="V2190" i="2"/>
  <c r="P2186" i="2"/>
  <c r="R2186" i="2"/>
  <c r="V2186" i="2"/>
  <c r="T2186" i="2"/>
  <c r="X2186" i="2"/>
  <c r="S2186" i="2"/>
  <c r="W2186" i="2"/>
  <c r="P2182" i="2"/>
  <c r="T2182" i="2"/>
  <c r="X2182" i="2"/>
  <c r="R2182" i="2"/>
  <c r="V2182" i="2"/>
  <c r="Q2182" i="2"/>
  <c r="U2182" i="2"/>
  <c r="P2178" i="2"/>
  <c r="R2178" i="2"/>
  <c r="V2178" i="2"/>
  <c r="T2178" i="2"/>
  <c r="X2178" i="2"/>
  <c r="S2178" i="2"/>
  <c r="W2178" i="2"/>
  <c r="P2174" i="2"/>
  <c r="T2174" i="2"/>
  <c r="X2174" i="2"/>
  <c r="R2174" i="2"/>
  <c r="V2174" i="2"/>
  <c r="Q2174" i="2"/>
  <c r="U2174" i="2"/>
  <c r="P2170" i="2"/>
  <c r="R2170" i="2"/>
  <c r="V2170" i="2"/>
  <c r="T2170" i="2"/>
  <c r="X2170" i="2"/>
  <c r="S2170" i="2"/>
  <c r="W2170" i="2"/>
  <c r="P2166" i="2"/>
  <c r="T2166" i="2"/>
  <c r="X2166" i="2"/>
  <c r="R2166" i="2"/>
  <c r="V2166" i="2"/>
  <c r="Q2166" i="2"/>
  <c r="U2166" i="2"/>
  <c r="P2162" i="2"/>
  <c r="R2162" i="2"/>
  <c r="V2162" i="2"/>
  <c r="T2162" i="2"/>
  <c r="X2162" i="2"/>
  <c r="S2162" i="2"/>
  <c r="W2162" i="2"/>
  <c r="P2158" i="2"/>
  <c r="T2158" i="2"/>
  <c r="X2158" i="2"/>
  <c r="R2158" i="2"/>
  <c r="V2158" i="2"/>
  <c r="Q2158" i="2"/>
  <c r="U2158" i="2"/>
  <c r="P2154" i="2"/>
  <c r="R2154" i="2"/>
  <c r="V2154" i="2"/>
  <c r="T2154" i="2"/>
  <c r="X2154" i="2"/>
  <c r="S2154" i="2"/>
  <c r="W2154" i="2"/>
  <c r="P2150" i="2"/>
  <c r="T2150" i="2"/>
  <c r="X2150" i="2"/>
  <c r="R2150" i="2"/>
  <c r="V2150" i="2"/>
  <c r="Q2150" i="2"/>
  <c r="U2150" i="2"/>
  <c r="P2146" i="2"/>
  <c r="R2146" i="2"/>
  <c r="V2146" i="2"/>
  <c r="T2146" i="2"/>
  <c r="X2146" i="2"/>
  <c r="S2146" i="2"/>
  <c r="W2146" i="2"/>
  <c r="P2142" i="2"/>
  <c r="T2142" i="2"/>
  <c r="X2142" i="2"/>
  <c r="R2142" i="2"/>
  <c r="V2142" i="2"/>
  <c r="Q2142" i="2"/>
  <c r="U2142" i="2"/>
  <c r="P2138" i="2"/>
  <c r="R2138" i="2"/>
  <c r="V2138" i="2"/>
  <c r="T2138" i="2"/>
  <c r="X2138" i="2"/>
  <c r="S2138" i="2"/>
  <c r="W2138" i="2"/>
  <c r="P2134" i="2"/>
  <c r="T2134" i="2"/>
  <c r="X2134" i="2"/>
  <c r="R2134" i="2"/>
  <c r="V2134" i="2"/>
  <c r="Q2134" i="2"/>
  <c r="U2134" i="2"/>
  <c r="P2130" i="2"/>
  <c r="R2130" i="2"/>
  <c r="V2130" i="2"/>
  <c r="T2130" i="2"/>
  <c r="X2130" i="2"/>
  <c r="S2130" i="2"/>
  <c r="W2130" i="2"/>
  <c r="P2904" i="2"/>
  <c r="R2904" i="2"/>
  <c r="V2904" i="2"/>
  <c r="P2900" i="2"/>
  <c r="R2900" i="2"/>
  <c r="V2900" i="2"/>
  <c r="P2896" i="2"/>
  <c r="R2896" i="2"/>
  <c r="V2896" i="2"/>
  <c r="P2892" i="2"/>
  <c r="R2892" i="2"/>
  <c r="V2892" i="2"/>
  <c r="P2888" i="2"/>
  <c r="R2888" i="2"/>
  <c r="V2888" i="2"/>
  <c r="P2884" i="2"/>
  <c r="R2884" i="2"/>
  <c r="V2884" i="2"/>
  <c r="P2880" i="2"/>
  <c r="R2880" i="2"/>
  <c r="V2880" i="2"/>
  <c r="P2876" i="2"/>
  <c r="R2876" i="2"/>
  <c r="V2876" i="2"/>
  <c r="P2872" i="2"/>
  <c r="R2872" i="2"/>
  <c r="V2872" i="2"/>
  <c r="P2868" i="2"/>
  <c r="R2868" i="2"/>
  <c r="V2868" i="2"/>
  <c r="P2864" i="2"/>
  <c r="R2864" i="2"/>
  <c r="V2864" i="2"/>
  <c r="P2860" i="2"/>
  <c r="R2860" i="2"/>
  <c r="V2860" i="2"/>
  <c r="P2856" i="2"/>
  <c r="R2856" i="2"/>
  <c r="V2856" i="2"/>
  <c r="P2852" i="2"/>
  <c r="R2852" i="2"/>
  <c r="V2852" i="2"/>
  <c r="P2848" i="2"/>
  <c r="T2848" i="2"/>
  <c r="X2848" i="2"/>
  <c r="P2844" i="2"/>
  <c r="T2844" i="2"/>
  <c r="X2844" i="2"/>
  <c r="P2840" i="2"/>
  <c r="T2840" i="2"/>
  <c r="X2840" i="2"/>
  <c r="P2836" i="2"/>
  <c r="T2836" i="2"/>
  <c r="X2836" i="2"/>
  <c r="P2832" i="2"/>
  <c r="T2832" i="2"/>
  <c r="X2832" i="2"/>
  <c r="P2828" i="2"/>
  <c r="T2828" i="2"/>
  <c r="X2828" i="2"/>
  <c r="P2824" i="2"/>
  <c r="T2824" i="2"/>
  <c r="X2824" i="2"/>
  <c r="P2820" i="2"/>
  <c r="Q2820" i="2"/>
  <c r="U2820" i="2"/>
  <c r="T2820" i="2"/>
  <c r="X2820" i="2"/>
  <c r="P2816" i="2"/>
  <c r="Q2816" i="2"/>
  <c r="U2816" i="2"/>
  <c r="T2816" i="2"/>
  <c r="X2816" i="2"/>
  <c r="P2812" i="2"/>
  <c r="Q2812" i="2"/>
  <c r="U2812" i="2"/>
  <c r="T2812" i="2"/>
  <c r="X2812" i="2"/>
  <c r="P2808" i="2"/>
  <c r="Q2808" i="2"/>
  <c r="U2808" i="2"/>
  <c r="T2808" i="2"/>
  <c r="X2808" i="2"/>
  <c r="P2804" i="2"/>
  <c r="Q2804" i="2"/>
  <c r="U2804" i="2"/>
  <c r="T2804" i="2"/>
  <c r="X2804" i="2"/>
  <c r="P2800" i="2"/>
  <c r="Q2800" i="2"/>
  <c r="U2800" i="2"/>
  <c r="T2800" i="2"/>
  <c r="X2800" i="2"/>
  <c r="P2796" i="2"/>
  <c r="Q2796" i="2"/>
  <c r="U2796" i="2"/>
  <c r="T2796" i="2"/>
  <c r="X2796" i="2"/>
  <c r="P2792" i="2"/>
  <c r="Q2792" i="2"/>
  <c r="U2792" i="2"/>
  <c r="T2792" i="2"/>
  <c r="X2792" i="2"/>
  <c r="P2788" i="2"/>
  <c r="Q2788" i="2"/>
  <c r="U2788" i="2"/>
  <c r="T2788" i="2"/>
  <c r="X2788" i="2"/>
  <c r="P2784" i="2"/>
  <c r="Q2784" i="2"/>
  <c r="U2784" i="2"/>
  <c r="T2784" i="2"/>
  <c r="X2784" i="2"/>
  <c r="P2780" i="2"/>
  <c r="Q2780" i="2"/>
  <c r="U2780" i="2"/>
  <c r="T2780" i="2"/>
  <c r="X2780" i="2"/>
  <c r="P2776" i="2"/>
  <c r="Q2776" i="2"/>
  <c r="U2776" i="2"/>
  <c r="T2776" i="2"/>
  <c r="X2776" i="2"/>
  <c r="P2772" i="2"/>
  <c r="Q2772" i="2"/>
  <c r="U2772" i="2"/>
  <c r="T2772" i="2"/>
  <c r="X2772" i="2"/>
  <c r="P2768" i="2"/>
  <c r="Q2768" i="2"/>
  <c r="U2768" i="2"/>
  <c r="T2768" i="2"/>
  <c r="X2768" i="2"/>
  <c r="P2764" i="2"/>
  <c r="Q2764" i="2"/>
  <c r="U2764" i="2"/>
  <c r="T2764" i="2"/>
  <c r="X2764" i="2"/>
  <c r="P2760" i="2"/>
  <c r="Q2760" i="2"/>
  <c r="U2760" i="2"/>
  <c r="T2760" i="2"/>
  <c r="X2760" i="2"/>
  <c r="P2756" i="2"/>
  <c r="Q2756" i="2"/>
  <c r="U2756" i="2"/>
  <c r="T2756" i="2"/>
  <c r="X2756" i="2"/>
  <c r="P2752" i="2"/>
  <c r="Q2752" i="2"/>
  <c r="U2752" i="2"/>
  <c r="T2752" i="2"/>
  <c r="X2752" i="2"/>
  <c r="P2748" i="2"/>
  <c r="Q2748" i="2"/>
  <c r="U2748" i="2"/>
  <c r="T2748" i="2"/>
  <c r="X2748" i="2"/>
  <c r="P2744" i="2"/>
  <c r="Q2744" i="2"/>
  <c r="U2744" i="2"/>
  <c r="T2744" i="2"/>
  <c r="X2744" i="2"/>
  <c r="P2740" i="2"/>
  <c r="Q2740" i="2"/>
  <c r="U2740" i="2"/>
  <c r="T2740" i="2"/>
  <c r="X2740" i="2"/>
  <c r="P2736" i="2"/>
  <c r="Q2736" i="2"/>
  <c r="U2736" i="2"/>
  <c r="T2736" i="2"/>
  <c r="X2736" i="2"/>
  <c r="P2732" i="2"/>
  <c r="Q2732" i="2"/>
  <c r="U2732" i="2"/>
  <c r="T2732" i="2"/>
  <c r="X2732" i="2"/>
  <c r="P2728" i="2"/>
  <c r="Q2728" i="2"/>
  <c r="U2728" i="2"/>
  <c r="T2728" i="2"/>
  <c r="X2728" i="2"/>
  <c r="P2724" i="2"/>
  <c r="Q2724" i="2"/>
  <c r="U2724" i="2"/>
  <c r="T2724" i="2"/>
  <c r="X2724" i="2"/>
  <c r="P2720" i="2"/>
  <c r="Q2720" i="2"/>
  <c r="U2720" i="2"/>
  <c r="T2720" i="2"/>
  <c r="X2720" i="2"/>
  <c r="P2716" i="2"/>
  <c r="Q2716" i="2"/>
  <c r="U2716" i="2"/>
  <c r="T2716" i="2"/>
  <c r="X2716" i="2"/>
  <c r="P2712" i="2"/>
  <c r="Q2712" i="2"/>
  <c r="U2712" i="2"/>
  <c r="T2712" i="2"/>
  <c r="X2712" i="2"/>
  <c r="P2708" i="2"/>
  <c r="Q2708" i="2"/>
  <c r="U2708" i="2"/>
  <c r="T2708" i="2"/>
  <c r="X2708" i="2"/>
  <c r="P2704" i="2"/>
  <c r="Q2704" i="2"/>
  <c r="U2704" i="2"/>
  <c r="T2704" i="2"/>
  <c r="X2704" i="2"/>
  <c r="P2700" i="2"/>
  <c r="Q2700" i="2"/>
  <c r="U2700" i="2"/>
  <c r="T2700" i="2"/>
  <c r="X2700" i="2"/>
  <c r="S2696" i="2"/>
  <c r="R2696" i="2"/>
  <c r="W2696" i="2"/>
  <c r="Q2692" i="2"/>
  <c r="V2692" i="2"/>
  <c r="U2692" i="2"/>
  <c r="S2688" i="2"/>
  <c r="R2688" i="2"/>
  <c r="W2688" i="2"/>
  <c r="U2684" i="2"/>
  <c r="R2684" i="2"/>
  <c r="U2680" i="2"/>
  <c r="R2680" i="2"/>
  <c r="U2676" i="2"/>
  <c r="R2676" i="2"/>
  <c r="U2672" i="2"/>
  <c r="R2672" i="2"/>
  <c r="U2668" i="2"/>
  <c r="R2668" i="2"/>
  <c r="U2664" i="2"/>
  <c r="R2664" i="2"/>
  <c r="U2660" i="2"/>
  <c r="R2660" i="2"/>
  <c r="U2656" i="2"/>
  <c r="R2656" i="2"/>
  <c r="U2652" i="2"/>
  <c r="R2652" i="2"/>
  <c r="U2648" i="2"/>
  <c r="R2648" i="2"/>
  <c r="U2644" i="2"/>
  <c r="R2644" i="2"/>
  <c r="U2640" i="2"/>
  <c r="R2640" i="2"/>
  <c r="U2636" i="2"/>
  <c r="R2636" i="2"/>
  <c r="U2632" i="2"/>
  <c r="R2632" i="2"/>
  <c r="U2628" i="2"/>
  <c r="R2628" i="2"/>
  <c r="U2624" i="2"/>
  <c r="R2624" i="2"/>
  <c r="U2620" i="2"/>
  <c r="R2620" i="2"/>
  <c r="Q2616" i="2"/>
  <c r="U2616" i="2"/>
  <c r="R2616" i="2"/>
  <c r="Q2612" i="2"/>
  <c r="R2612" i="2"/>
  <c r="Q2608" i="2"/>
  <c r="V2608" i="2"/>
  <c r="Q2604" i="2"/>
  <c r="V2604" i="2"/>
  <c r="U2604" i="2"/>
  <c r="Q2600" i="2"/>
  <c r="U2600" i="2"/>
  <c r="R2600" i="2"/>
  <c r="Q2596" i="2"/>
  <c r="R2596" i="2"/>
  <c r="Q2592" i="2"/>
  <c r="V2592" i="2"/>
  <c r="Q2588" i="2"/>
  <c r="V2588" i="2"/>
  <c r="U2588" i="2"/>
  <c r="Q2584" i="2"/>
  <c r="U2584" i="2"/>
  <c r="R2584" i="2"/>
  <c r="Q2580" i="2"/>
  <c r="R2580" i="2"/>
  <c r="Q2576" i="2"/>
  <c r="V2576" i="2"/>
  <c r="Q2572" i="2"/>
  <c r="V2572" i="2"/>
  <c r="U2572" i="2"/>
  <c r="Q2568" i="2"/>
  <c r="U2568" i="2"/>
  <c r="R2568" i="2"/>
  <c r="Q2564" i="2"/>
  <c r="R2564" i="2"/>
  <c r="Q2560" i="2"/>
  <c r="V2560" i="2"/>
  <c r="Q2556" i="2"/>
  <c r="V2556" i="2"/>
  <c r="U2556" i="2"/>
  <c r="Q2552" i="2"/>
  <c r="U2552" i="2"/>
  <c r="R2552" i="2"/>
  <c r="Q2548" i="2"/>
  <c r="R2548" i="2"/>
  <c r="Q2544" i="2"/>
  <c r="V2544" i="2"/>
  <c r="Q2540" i="2"/>
  <c r="V2540" i="2"/>
  <c r="U2540" i="2"/>
  <c r="Q2536" i="2"/>
  <c r="U2536" i="2"/>
  <c r="R2536" i="2"/>
  <c r="Q2532" i="2"/>
  <c r="R2532" i="2"/>
  <c r="Q2528" i="2"/>
  <c r="V2528" i="2"/>
  <c r="Q2524" i="2"/>
  <c r="V2524" i="2"/>
  <c r="U2524" i="2"/>
  <c r="Q2520" i="2"/>
  <c r="U2520" i="2"/>
  <c r="R2520" i="2"/>
  <c r="Q2516" i="2"/>
  <c r="R2516" i="2"/>
  <c r="Q2512" i="2"/>
  <c r="V2512" i="2"/>
  <c r="Q2508" i="2"/>
  <c r="V2508" i="2"/>
  <c r="U2508" i="2"/>
  <c r="Q2504" i="2"/>
  <c r="U2504" i="2"/>
  <c r="R2504" i="2"/>
  <c r="Q2500" i="2"/>
  <c r="R2500" i="2"/>
  <c r="Q2496" i="2"/>
  <c r="V2496" i="2"/>
  <c r="Q2492" i="2"/>
  <c r="V2492" i="2"/>
  <c r="U2492" i="2"/>
  <c r="Q2488" i="2"/>
  <c r="U2488" i="2"/>
  <c r="R2488" i="2"/>
  <c r="Q2484" i="2"/>
  <c r="R2484" i="2"/>
  <c r="Q2480" i="2"/>
  <c r="V2480" i="2"/>
  <c r="Q2476" i="2"/>
  <c r="V2476" i="2"/>
  <c r="U2476" i="2"/>
  <c r="Q2472" i="2"/>
  <c r="U2472" i="2"/>
  <c r="R2472" i="2"/>
  <c r="Q2468" i="2"/>
  <c r="R2468" i="2"/>
  <c r="Q2464" i="2"/>
  <c r="V2464" i="2"/>
  <c r="Q2460" i="2"/>
  <c r="V2460" i="2"/>
  <c r="U2460" i="2"/>
  <c r="Q2456" i="2"/>
  <c r="U2456" i="2"/>
  <c r="R2456" i="2"/>
  <c r="Q2452" i="2"/>
  <c r="R2452" i="2"/>
  <c r="Q2448" i="2"/>
  <c r="V2448" i="2"/>
  <c r="Q2444" i="2"/>
  <c r="V2444" i="2"/>
  <c r="U2444" i="2"/>
  <c r="Q2440" i="2"/>
  <c r="U2440" i="2"/>
  <c r="R2440" i="2"/>
  <c r="Q2436" i="2"/>
  <c r="R2436" i="2"/>
  <c r="U2432" i="2"/>
  <c r="R2432" i="2"/>
  <c r="Q2432" i="2"/>
  <c r="Q2428" i="2"/>
  <c r="V2428" i="2"/>
  <c r="U2428" i="2"/>
  <c r="U2424" i="2"/>
  <c r="V2424" i="2"/>
  <c r="Q2420" i="2"/>
  <c r="R2420" i="2"/>
  <c r="U2416" i="2"/>
  <c r="R2416" i="2"/>
  <c r="Q2416" i="2"/>
  <c r="Q2412" i="2"/>
  <c r="V2412" i="2"/>
  <c r="U2412" i="2"/>
  <c r="U2408" i="2"/>
  <c r="V2408" i="2"/>
  <c r="Q2404" i="2"/>
  <c r="R2404" i="2"/>
  <c r="U2400" i="2"/>
  <c r="R2400" i="2"/>
  <c r="Q2400" i="2"/>
  <c r="Q2396" i="2"/>
  <c r="V2396" i="2"/>
  <c r="U2396" i="2"/>
  <c r="U2392" i="2"/>
  <c r="V2392" i="2"/>
  <c r="Q2388" i="2"/>
  <c r="R2388" i="2"/>
  <c r="U2384" i="2"/>
  <c r="R2384" i="2"/>
  <c r="Q2384" i="2"/>
  <c r="Q2380" i="2"/>
  <c r="V2380" i="2"/>
  <c r="U2380" i="2"/>
  <c r="U2376" i="2"/>
  <c r="V2376" i="2"/>
  <c r="Q2372" i="2"/>
  <c r="R2372" i="2"/>
  <c r="U2368" i="2"/>
  <c r="R2368" i="2"/>
  <c r="Q2368" i="2"/>
  <c r="Q2364" i="2"/>
  <c r="V2364" i="2"/>
  <c r="U2364" i="2"/>
  <c r="U2360" i="2"/>
  <c r="V2360" i="2"/>
  <c r="Q2356" i="2"/>
  <c r="R2356" i="2"/>
  <c r="U2256" i="2"/>
  <c r="Q2256" i="2"/>
  <c r="U2252" i="2"/>
  <c r="Q2252" i="2"/>
  <c r="U2248" i="2"/>
  <c r="Q2248" i="2"/>
  <c r="U2244" i="2"/>
  <c r="Q2244" i="2"/>
  <c r="U2240" i="2"/>
  <c r="Q2240" i="2"/>
  <c r="U2224" i="2"/>
  <c r="Q2224" i="2"/>
  <c r="U2208" i="2"/>
  <c r="Q2208" i="2"/>
  <c r="U2192" i="2"/>
  <c r="Q2192" i="2"/>
  <c r="P2184" i="2"/>
  <c r="R2184" i="2"/>
  <c r="V2184" i="2"/>
  <c r="Q2184" i="2"/>
  <c r="U2184" i="2"/>
  <c r="P2180" i="2"/>
  <c r="S2180" i="2"/>
  <c r="W2180" i="2"/>
  <c r="R2180" i="2"/>
  <c r="V2180" i="2"/>
  <c r="P2176" i="2"/>
  <c r="T2176" i="2"/>
  <c r="X2176" i="2"/>
  <c r="S2176" i="2"/>
  <c r="W2176" i="2"/>
  <c r="P2172" i="2"/>
  <c r="Q2172" i="2"/>
  <c r="U2172" i="2"/>
  <c r="T2172" i="2"/>
  <c r="X2172" i="2"/>
  <c r="P2168" i="2"/>
  <c r="R2168" i="2"/>
  <c r="V2168" i="2"/>
  <c r="Q2168" i="2"/>
  <c r="U2168" i="2"/>
  <c r="P2164" i="2"/>
  <c r="S2164" i="2"/>
  <c r="W2164" i="2"/>
  <c r="R2164" i="2"/>
  <c r="V2164" i="2"/>
  <c r="P2160" i="2"/>
  <c r="T2160" i="2"/>
  <c r="X2160" i="2"/>
  <c r="S2160" i="2"/>
  <c r="W2160" i="2"/>
  <c r="P2156" i="2"/>
  <c r="Q2156" i="2"/>
  <c r="U2156" i="2"/>
  <c r="T2156" i="2"/>
  <c r="X2156" i="2"/>
  <c r="P2152" i="2"/>
  <c r="R2152" i="2"/>
  <c r="V2152" i="2"/>
  <c r="Q2152" i="2"/>
  <c r="U2152" i="2"/>
  <c r="P2148" i="2"/>
  <c r="S2148" i="2"/>
  <c r="W2148" i="2"/>
  <c r="R2148" i="2"/>
  <c r="V2148" i="2"/>
  <c r="P2144" i="2"/>
  <c r="T2144" i="2"/>
  <c r="X2144" i="2"/>
  <c r="S2144" i="2"/>
  <c r="W2144" i="2"/>
  <c r="P2140" i="2"/>
  <c r="Q2140" i="2"/>
  <c r="U2140" i="2"/>
  <c r="T2140" i="2"/>
  <c r="X2140" i="2"/>
  <c r="P2136" i="2"/>
  <c r="R2136" i="2"/>
  <c r="V2136" i="2"/>
  <c r="Q2136" i="2"/>
  <c r="U2136" i="2"/>
  <c r="P2132" i="2"/>
  <c r="S2132" i="2"/>
  <c r="W2132" i="2"/>
  <c r="R2132" i="2"/>
  <c r="V2132" i="2"/>
  <c r="P2128" i="2"/>
  <c r="T2128" i="2"/>
  <c r="X2128" i="2"/>
  <c r="S2128" i="2"/>
  <c r="W2128" i="2"/>
  <c r="P2124" i="2"/>
  <c r="Q2124" i="2"/>
  <c r="U2124" i="2"/>
  <c r="T2124" i="2"/>
  <c r="X2124" i="2"/>
  <c r="P2120" i="2"/>
  <c r="R2120" i="2"/>
  <c r="V2120" i="2"/>
  <c r="Q2120" i="2"/>
  <c r="U2120" i="2"/>
  <c r="P2116" i="2"/>
  <c r="S2116" i="2"/>
  <c r="W2116" i="2"/>
  <c r="R2116" i="2"/>
  <c r="V2116" i="2"/>
  <c r="P2112" i="2"/>
  <c r="T2112" i="2"/>
  <c r="X2112" i="2"/>
  <c r="S2112" i="2"/>
  <c r="W2112" i="2"/>
  <c r="P2108" i="2"/>
  <c r="Q2108" i="2"/>
  <c r="U2108" i="2"/>
  <c r="T2108" i="2"/>
  <c r="X2108" i="2"/>
  <c r="P2104" i="2"/>
  <c r="R2104" i="2"/>
  <c r="V2104" i="2"/>
  <c r="Q2104" i="2"/>
  <c r="U2104" i="2"/>
  <c r="P2100" i="2"/>
  <c r="S2100" i="2"/>
  <c r="W2100" i="2"/>
  <c r="R2100" i="2"/>
  <c r="V2100" i="2"/>
  <c r="P2096" i="2"/>
  <c r="T2096" i="2"/>
  <c r="X2096" i="2"/>
  <c r="S2096" i="2"/>
  <c r="W2096" i="2"/>
  <c r="P2092" i="2"/>
  <c r="Q2092" i="2"/>
  <c r="U2092" i="2"/>
  <c r="T2092" i="2"/>
  <c r="X2092" i="2"/>
  <c r="P2088" i="2"/>
  <c r="R2088" i="2"/>
  <c r="V2088" i="2"/>
  <c r="Q2088" i="2"/>
  <c r="U2088" i="2"/>
  <c r="P2084" i="2"/>
  <c r="S2084" i="2"/>
  <c r="W2084" i="2"/>
  <c r="R2084" i="2"/>
  <c r="V2084" i="2"/>
  <c r="P2080" i="2"/>
  <c r="T2080" i="2"/>
  <c r="X2080" i="2"/>
  <c r="S2080" i="2"/>
  <c r="W2080" i="2"/>
  <c r="P2076" i="2"/>
  <c r="Q2076" i="2"/>
  <c r="U2076" i="2"/>
  <c r="T2076" i="2"/>
  <c r="X2076" i="2"/>
  <c r="P2072" i="2"/>
  <c r="R2072" i="2"/>
  <c r="V2072" i="2"/>
  <c r="Q2072" i="2"/>
  <c r="U2072" i="2"/>
  <c r="P2068" i="2"/>
  <c r="R2068" i="2"/>
  <c r="V2068" i="2"/>
  <c r="Q2068" i="2"/>
  <c r="U2068" i="2"/>
  <c r="P2064" i="2"/>
  <c r="S2064" i="2"/>
  <c r="W2064" i="2"/>
  <c r="R2064" i="2"/>
  <c r="V2064" i="2"/>
  <c r="P2060" i="2"/>
  <c r="S2060" i="2"/>
  <c r="W2060" i="2"/>
  <c r="R2060" i="2"/>
  <c r="V2060" i="2"/>
  <c r="P2056" i="2"/>
  <c r="T2056" i="2"/>
  <c r="X2056" i="2"/>
  <c r="S2056" i="2"/>
  <c r="W2056" i="2"/>
  <c r="P2052" i="2"/>
  <c r="T2052" i="2"/>
  <c r="X2052" i="2"/>
  <c r="S2052" i="2"/>
  <c r="W2052" i="2"/>
  <c r="P2048" i="2"/>
  <c r="Q2048" i="2"/>
  <c r="U2048" i="2"/>
  <c r="T2048" i="2"/>
  <c r="X2048" i="2"/>
  <c r="P2041" i="2"/>
  <c r="Q2041" i="2"/>
  <c r="U2041" i="2"/>
  <c r="T2041" i="2"/>
  <c r="X2041" i="2"/>
  <c r="P2037" i="2"/>
  <c r="R2037" i="2"/>
  <c r="V2037" i="2"/>
  <c r="Q2037" i="2"/>
  <c r="U2037" i="2"/>
  <c r="P2032" i="2"/>
  <c r="R2032" i="2"/>
  <c r="V2032" i="2"/>
  <c r="Q2032" i="2"/>
  <c r="U2032" i="2"/>
  <c r="P2028" i="2"/>
  <c r="S2028" i="2"/>
  <c r="W2028" i="2"/>
  <c r="R2028" i="2"/>
  <c r="V2028" i="2"/>
  <c r="P2024" i="2"/>
  <c r="S2024" i="2"/>
  <c r="W2024" i="2"/>
  <c r="R2024" i="2"/>
  <c r="V2024" i="2"/>
  <c r="P2020" i="2"/>
  <c r="T2020" i="2"/>
  <c r="X2020" i="2"/>
  <c r="S2020" i="2"/>
  <c r="W2020" i="2"/>
  <c r="P2016" i="2"/>
  <c r="T2016" i="2"/>
  <c r="X2016" i="2"/>
  <c r="S2016" i="2"/>
  <c r="W2016" i="2"/>
  <c r="P2011" i="2"/>
  <c r="Q2011" i="2"/>
  <c r="U2011" i="2"/>
  <c r="T2011" i="2"/>
  <c r="X2011" i="2"/>
  <c r="P2007" i="2"/>
  <c r="Q2007" i="2"/>
  <c r="U2007" i="2"/>
  <c r="T2007" i="2"/>
  <c r="X2007" i="2"/>
  <c r="P2002" i="2"/>
  <c r="R2002" i="2"/>
  <c r="V2002" i="2"/>
  <c r="Q2002" i="2"/>
  <c r="U2002" i="2"/>
  <c r="Q1998" i="2"/>
  <c r="V1998" i="2"/>
  <c r="U1998" i="2"/>
  <c r="S1994" i="2"/>
  <c r="R1994" i="2"/>
  <c r="W1994" i="2"/>
  <c r="V1990" i="2"/>
  <c r="S1990" i="2"/>
  <c r="W1986" i="2"/>
  <c r="V1986" i="2"/>
  <c r="W1982" i="2"/>
  <c r="S1982" i="2"/>
  <c r="W1974" i="2"/>
  <c r="S1974" i="2"/>
  <c r="W1966" i="2"/>
  <c r="S1966" i="2"/>
  <c r="W1957" i="2"/>
  <c r="S1957" i="2"/>
  <c r="W1947" i="2"/>
  <c r="S1947" i="2"/>
  <c r="W1939" i="2"/>
  <c r="S1939" i="2"/>
  <c r="W1930" i="2"/>
  <c r="S1930" i="2"/>
  <c r="W1922" i="2"/>
  <c r="S1922" i="2"/>
  <c r="W1908" i="2"/>
  <c r="S1908" i="2"/>
  <c r="W1900" i="2"/>
  <c r="S1900" i="2"/>
  <c r="W1892" i="2"/>
  <c r="S1892" i="2"/>
  <c r="V1883" i="2"/>
  <c r="R1883" i="2"/>
  <c r="V1870" i="2"/>
  <c r="R1870" i="2"/>
  <c r="X1866" i="2"/>
  <c r="T1866" i="2"/>
  <c r="U1862" i="2"/>
  <c r="Q1862" i="2"/>
  <c r="W1858" i="2"/>
  <c r="S1858" i="2"/>
  <c r="X1854" i="2"/>
  <c r="T1854" i="2"/>
  <c r="V1849" i="2"/>
  <c r="R1849" i="2"/>
  <c r="W1840" i="2"/>
  <c r="S1840" i="2"/>
  <c r="U1836" i="2"/>
  <c r="Q1836" i="2"/>
  <c r="V1831" i="2"/>
  <c r="R1831" i="2"/>
  <c r="X1827" i="2"/>
  <c r="T1827" i="2"/>
  <c r="U1822" i="2"/>
  <c r="Q1822" i="2"/>
  <c r="W1818" i="2"/>
  <c r="S1818" i="2"/>
  <c r="V1755" i="2"/>
  <c r="R1755" i="2"/>
  <c r="W1737" i="2"/>
  <c r="S1737" i="2"/>
  <c r="U1660" i="2"/>
  <c r="Q1660" i="2"/>
  <c r="U1635" i="2"/>
  <c r="Q1635" i="2"/>
  <c r="W1590" i="2"/>
  <c r="S1590" i="2"/>
  <c r="X1580" i="2"/>
  <c r="T1580" i="2"/>
  <c r="X1554" i="2"/>
  <c r="T1554" i="2"/>
  <c r="U1545" i="2"/>
  <c r="Q1545" i="2"/>
  <c r="U1541" i="2"/>
  <c r="Q1541" i="2"/>
  <c r="V1536" i="2"/>
  <c r="R1536" i="2"/>
  <c r="W1503" i="2"/>
  <c r="R1503" i="2"/>
  <c r="X2184" i="2"/>
  <c r="Q2180" i="2"/>
  <c r="R2176" i="2"/>
  <c r="V2172" i="2"/>
  <c r="X2168" i="2"/>
  <c r="Q2164" i="2"/>
  <c r="R2160" i="2"/>
  <c r="V2156" i="2"/>
  <c r="X2152" i="2"/>
  <c r="Q2148" i="2"/>
  <c r="R2144" i="2"/>
  <c r="V2140" i="2"/>
  <c r="X2136" i="2"/>
  <c r="Q2132" i="2"/>
  <c r="R2128" i="2"/>
  <c r="V2124" i="2"/>
  <c r="X2120" i="2"/>
  <c r="Q2116" i="2"/>
  <c r="R2112" i="2"/>
  <c r="V2108" i="2"/>
  <c r="X2104" i="2"/>
  <c r="Q2100" i="2"/>
  <c r="R2096" i="2"/>
  <c r="V2092" i="2"/>
  <c r="X2088" i="2"/>
  <c r="Q2084" i="2"/>
  <c r="R2080" i="2"/>
  <c r="V2076" i="2"/>
  <c r="X2072" i="2"/>
  <c r="X2068" i="2"/>
  <c r="Q2064" i="2"/>
  <c r="Q2060" i="2"/>
  <c r="R2056" i="2"/>
  <c r="R2052" i="2"/>
  <c r="V2048" i="2"/>
  <c r="V2041" i="2"/>
  <c r="X2037" i="2"/>
  <c r="X2032" i="2"/>
  <c r="Q2028" i="2"/>
  <c r="Q2024" i="2"/>
  <c r="R2020" i="2"/>
  <c r="R2016" i="2"/>
  <c r="V2011" i="2"/>
  <c r="V2007" i="2"/>
  <c r="X2002" i="2"/>
  <c r="X1998" i="2"/>
  <c r="V1994" i="2"/>
  <c r="R1990" i="2"/>
  <c r="W1926" i="2"/>
  <c r="W1887" i="2"/>
  <c r="Q1877" i="2"/>
  <c r="X1789" i="2"/>
  <c r="T1681" i="2"/>
  <c r="Q2352" i="2"/>
  <c r="U2348" i="2"/>
  <c r="V2344" i="2"/>
  <c r="Q2336" i="2"/>
  <c r="U2332" i="2"/>
  <c r="V2328" i="2"/>
  <c r="Q2320" i="2"/>
  <c r="U2316" i="2"/>
  <c r="V2312" i="2"/>
  <c r="Q2304" i="2"/>
  <c r="U2300" i="2"/>
  <c r="V2296" i="2"/>
  <c r="Q2288" i="2"/>
  <c r="U2284" i="2"/>
  <c r="V2280" i="2"/>
  <c r="Q2272" i="2"/>
  <c r="U2268" i="2"/>
  <c r="U2264" i="2"/>
  <c r="Q2228" i="2"/>
  <c r="Q2212" i="2"/>
  <c r="Q2196" i="2"/>
  <c r="S2184" i="2"/>
  <c r="T2180" i="2"/>
  <c r="U2176" i="2"/>
  <c r="W2172" i="2"/>
  <c r="S2168" i="2"/>
  <c r="T2164" i="2"/>
  <c r="U2160" i="2"/>
  <c r="W2156" i="2"/>
  <c r="S2152" i="2"/>
  <c r="T2148" i="2"/>
  <c r="U2144" i="2"/>
  <c r="W2140" i="2"/>
  <c r="S2136" i="2"/>
  <c r="T2132" i="2"/>
  <c r="U2128" i="2"/>
  <c r="W2124" i="2"/>
  <c r="S2120" i="2"/>
  <c r="T2116" i="2"/>
  <c r="U2112" i="2"/>
  <c r="W2108" i="2"/>
  <c r="S2104" i="2"/>
  <c r="T2100" i="2"/>
  <c r="U2096" i="2"/>
  <c r="W2092" i="2"/>
  <c r="S2088" i="2"/>
  <c r="T2084" i="2"/>
  <c r="U2080" i="2"/>
  <c r="W2076" i="2"/>
  <c r="S2072" i="2"/>
  <c r="S2068" i="2"/>
  <c r="T2064" i="2"/>
  <c r="T2060" i="2"/>
  <c r="U2056" i="2"/>
  <c r="U2052" i="2"/>
  <c r="W2048" i="2"/>
  <c r="W2041" i="2"/>
  <c r="S2037" i="2"/>
  <c r="S2032" i="2"/>
  <c r="T2028" i="2"/>
  <c r="T2024" i="2"/>
  <c r="U2020" i="2"/>
  <c r="U2016" i="2"/>
  <c r="W2011" i="2"/>
  <c r="W2007" i="2"/>
  <c r="S2002" i="2"/>
  <c r="R1998" i="2"/>
  <c r="W1990" i="2"/>
  <c r="R1986" i="2"/>
  <c r="S1970" i="2"/>
  <c r="S1951" i="2"/>
  <c r="S1935" i="2"/>
  <c r="W1896" i="2"/>
  <c r="T1564" i="2"/>
  <c r="R1523" i="2"/>
  <c r="R2352" i="2"/>
  <c r="V2348" i="2"/>
  <c r="R2340" i="2"/>
  <c r="R2336" i="2"/>
  <c r="V2332" i="2"/>
  <c r="R2324" i="2"/>
  <c r="R2320" i="2"/>
  <c r="V2316" i="2"/>
  <c r="R2308" i="2"/>
  <c r="R2304" i="2"/>
  <c r="V2300" i="2"/>
  <c r="R2292" i="2"/>
  <c r="R2288" i="2"/>
  <c r="V2284" i="2"/>
  <c r="R2276" i="2"/>
  <c r="R2272" i="2"/>
  <c r="V2268" i="2"/>
  <c r="U2260" i="2"/>
  <c r="U2236" i="2"/>
  <c r="U2220" i="2"/>
  <c r="U2204" i="2"/>
  <c r="U2188" i="2"/>
  <c r="T2184" i="2"/>
  <c r="U2180" i="2"/>
  <c r="V2176" i="2"/>
  <c r="R2172" i="2"/>
  <c r="T2168" i="2"/>
  <c r="U2164" i="2"/>
  <c r="V2160" i="2"/>
  <c r="R2156" i="2"/>
  <c r="T2152" i="2"/>
  <c r="U2148" i="2"/>
  <c r="V2144" i="2"/>
  <c r="R2140" i="2"/>
  <c r="T2136" i="2"/>
  <c r="U2132" i="2"/>
  <c r="V2128" i="2"/>
  <c r="R2124" i="2"/>
  <c r="T2120" i="2"/>
  <c r="U2116" i="2"/>
  <c r="V2112" i="2"/>
  <c r="R2108" i="2"/>
  <c r="T2104" i="2"/>
  <c r="U2100" i="2"/>
  <c r="V2096" i="2"/>
  <c r="R2092" i="2"/>
  <c r="T2088" i="2"/>
  <c r="U2084" i="2"/>
  <c r="V2080" i="2"/>
  <c r="R2076" i="2"/>
  <c r="T2072" i="2"/>
  <c r="T2068" i="2"/>
  <c r="U2064" i="2"/>
  <c r="U2060" i="2"/>
  <c r="V2056" i="2"/>
  <c r="V2052" i="2"/>
  <c r="R2048" i="2"/>
  <c r="R2041" i="2"/>
  <c r="T2037" i="2"/>
  <c r="T2032" i="2"/>
  <c r="U2028" i="2"/>
  <c r="U2024" i="2"/>
  <c r="V2020" i="2"/>
  <c r="V2016" i="2"/>
  <c r="R2011" i="2"/>
  <c r="R2007" i="2"/>
  <c r="T2002" i="2"/>
  <c r="S1998" i="2"/>
  <c r="Q1994" i="2"/>
  <c r="S1986" i="2"/>
  <c r="W1904" i="2"/>
  <c r="V1759" i="2"/>
  <c r="P2981" i="2"/>
  <c r="R2981" i="2"/>
  <c r="V2981" i="2"/>
  <c r="T2981" i="2"/>
  <c r="X2981" i="2"/>
  <c r="P2977" i="2"/>
  <c r="R2977" i="2"/>
  <c r="V2977" i="2"/>
  <c r="T2977" i="2"/>
  <c r="X2977" i="2"/>
  <c r="P2973" i="2"/>
  <c r="R2973" i="2"/>
  <c r="V2973" i="2"/>
  <c r="T2973" i="2"/>
  <c r="X2973" i="2"/>
  <c r="P2969" i="2"/>
  <c r="R2969" i="2"/>
  <c r="V2969" i="2"/>
  <c r="T2969" i="2"/>
  <c r="X2969" i="2"/>
  <c r="P2965" i="2"/>
  <c r="R2965" i="2"/>
  <c r="V2965" i="2"/>
  <c r="T2965" i="2"/>
  <c r="X2965" i="2"/>
  <c r="P2961" i="2"/>
  <c r="R2961" i="2"/>
  <c r="V2961" i="2"/>
  <c r="T2961" i="2"/>
  <c r="X2961" i="2"/>
  <c r="P2957" i="2"/>
  <c r="R2957" i="2"/>
  <c r="V2957" i="2"/>
  <c r="T2957" i="2"/>
  <c r="X2957" i="2"/>
  <c r="P2953" i="2"/>
  <c r="R2953" i="2"/>
  <c r="V2953" i="2"/>
  <c r="T2953" i="2"/>
  <c r="X2953" i="2"/>
  <c r="P2949" i="2"/>
  <c r="R2949" i="2"/>
  <c r="V2949" i="2"/>
  <c r="T2949" i="2"/>
  <c r="X2949" i="2"/>
  <c r="P2945" i="2"/>
  <c r="R2945" i="2"/>
  <c r="V2945" i="2"/>
  <c r="T2945" i="2"/>
  <c r="X2945" i="2"/>
  <c r="P2941" i="2"/>
  <c r="R2941" i="2"/>
  <c r="V2941" i="2"/>
  <c r="T2941" i="2"/>
  <c r="X2941" i="2"/>
  <c r="P2937" i="2"/>
  <c r="R2937" i="2"/>
  <c r="V2937" i="2"/>
  <c r="T2937" i="2"/>
  <c r="X2937" i="2"/>
  <c r="P2933" i="2"/>
  <c r="R2933" i="2"/>
  <c r="V2933" i="2"/>
  <c r="T2933" i="2"/>
  <c r="X2933" i="2"/>
  <c r="P2929" i="2"/>
  <c r="R2929" i="2"/>
  <c r="V2929" i="2"/>
  <c r="T2929" i="2"/>
  <c r="X2929" i="2"/>
  <c r="P2925" i="2"/>
  <c r="R2925" i="2"/>
  <c r="V2925" i="2"/>
  <c r="T2925" i="2"/>
  <c r="X2925" i="2"/>
  <c r="P2921" i="2"/>
  <c r="R2921" i="2"/>
  <c r="V2921" i="2"/>
  <c r="T2921" i="2"/>
  <c r="X2921" i="2"/>
  <c r="P2917" i="2"/>
  <c r="R2917" i="2"/>
  <c r="V2917" i="2"/>
  <c r="T2917" i="2"/>
  <c r="X2917" i="2"/>
  <c r="P2913" i="2"/>
  <c r="R2913" i="2"/>
  <c r="V2913" i="2"/>
  <c r="T2913" i="2"/>
  <c r="X2913" i="2"/>
  <c r="P2909" i="2"/>
  <c r="R2909" i="2"/>
  <c r="V2909" i="2"/>
  <c r="T2909" i="2"/>
  <c r="X2909" i="2"/>
  <c r="P2905" i="2"/>
  <c r="R2905" i="2"/>
  <c r="V2905" i="2"/>
  <c r="T2905" i="2"/>
  <c r="X2905" i="2"/>
  <c r="P2901" i="2"/>
  <c r="R2901" i="2"/>
  <c r="V2901" i="2"/>
  <c r="T2901" i="2"/>
  <c r="X2901" i="2"/>
  <c r="P2897" i="2"/>
  <c r="R2897" i="2"/>
  <c r="V2897" i="2"/>
  <c r="T2897" i="2"/>
  <c r="X2897" i="2"/>
  <c r="P2893" i="2"/>
  <c r="R2893" i="2"/>
  <c r="V2893" i="2"/>
  <c r="T2893" i="2"/>
  <c r="X2893" i="2"/>
  <c r="P2889" i="2"/>
  <c r="R2889" i="2"/>
  <c r="V2889" i="2"/>
  <c r="T2889" i="2"/>
  <c r="X2889" i="2"/>
  <c r="P2885" i="2"/>
  <c r="R2885" i="2"/>
  <c r="V2885" i="2"/>
  <c r="T2885" i="2"/>
  <c r="X2885" i="2"/>
  <c r="P2881" i="2"/>
  <c r="R2881" i="2"/>
  <c r="V2881" i="2"/>
  <c r="T2881" i="2"/>
  <c r="X2881" i="2"/>
  <c r="P2877" i="2"/>
  <c r="R2877" i="2"/>
  <c r="V2877" i="2"/>
  <c r="T2877" i="2"/>
  <c r="X2877" i="2"/>
  <c r="P2873" i="2"/>
  <c r="R2873" i="2"/>
  <c r="V2873" i="2"/>
  <c r="T2873" i="2"/>
  <c r="X2873" i="2"/>
  <c r="P2869" i="2"/>
  <c r="R2869" i="2"/>
  <c r="V2869" i="2"/>
  <c r="T2869" i="2"/>
  <c r="X2869" i="2"/>
  <c r="P2865" i="2"/>
  <c r="R2865" i="2"/>
  <c r="V2865" i="2"/>
  <c r="T2865" i="2"/>
  <c r="X2865" i="2"/>
  <c r="P2861" i="2"/>
  <c r="R2861" i="2"/>
  <c r="V2861" i="2"/>
  <c r="T2861" i="2"/>
  <c r="X2861" i="2"/>
  <c r="P2857" i="2"/>
  <c r="R2857" i="2"/>
  <c r="V2857" i="2"/>
  <c r="T2857" i="2"/>
  <c r="X2857" i="2"/>
  <c r="P2853" i="2"/>
  <c r="R2853" i="2"/>
  <c r="V2853" i="2"/>
  <c r="T2853" i="2"/>
  <c r="X2853" i="2"/>
  <c r="P2849" i="2"/>
  <c r="T2849" i="2"/>
  <c r="X2849" i="2"/>
  <c r="R2849" i="2"/>
  <c r="V2849" i="2"/>
  <c r="P2845" i="2"/>
  <c r="T2845" i="2"/>
  <c r="X2845" i="2"/>
  <c r="R2845" i="2"/>
  <c r="V2845" i="2"/>
  <c r="P2841" i="2"/>
  <c r="T2841" i="2"/>
  <c r="X2841" i="2"/>
  <c r="R2841" i="2"/>
  <c r="V2841" i="2"/>
  <c r="P2837" i="2"/>
  <c r="T2837" i="2"/>
  <c r="X2837" i="2"/>
  <c r="R2837" i="2"/>
  <c r="V2837" i="2"/>
  <c r="P2833" i="2"/>
  <c r="T2833" i="2"/>
  <c r="X2833" i="2"/>
  <c r="R2833" i="2"/>
  <c r="V2833" i="2"/>
  <c r="P2829" i="2"/>
  <c r="T2829" i="2"/>
  <c r="X2829" i="2"/>
  <c r="R2829" i="2"/>
  <c r="V2829" i="2"/>
  <c r="P2825" i="2"/>
  <c r="T2825" i="2"/>
  <c r="X2825" i="2"/>
  <c r="R2825" i="2"/>
  <c r="V2825" i="2"/>
  <c r="P2821" i="2"/>
  <c r="T2821" i="2"/>
  <c r="X2821" i="2"/>
  <c r="R2821" i="2"/>
  <c r="V2821" i="2"/>
  <c r="P2817" i="2"/>
  <c r="T2817" i="2"/>
  <c r="X2817" i="2"/>
  <c r="R2817" i="2"/>
  <c r="V2817" i="2"/>
  <c r="P2813" i="2"/>
  <c r="T2813" i="2"/>
  <c r="X2813" i="2"/>
  <c r="R2813" i="2"/>
  <c r="V2813" i="2"/>
  <c r="P2809" i="2"/>
  <c r="T2809" i="2"/>
  <c r="X2809" i="2"/>
  <c r="R2809" i="2"/>
  <c r="V2809" i="2"/>
  <c r="P2805" i="2"/>
  <c r="T2805" i="2"/>
  <c r="X2805" i="2"/>
  <c r="R2805" i="2"/>
  <c r="V2805" i="2"/>
  <c r="P2801" i="2"/>
  <c r="T2801" i="2"/>
  <c r="X2801" i="2"/>
  <c r="R2801" i="2"/>
  <c r="V2801" i="2"/>
  <c r="P2797" i="2"/>
  <c r="T2797" i="2"/>
  <c r="X2797" i="2"/>
  <c r="R2797" i="2"/>
  <c r="V2797" i="2"/>
  <c r="P2793" i="2"/>
  <c r="T2793" i="2"/>
  <c r="X2793" i="2"/>
  <c r="R2793" i="2"/>
  <c r="V2793" i="2"/>
  <c r="P2789" i="2"/>
  <c r="T2789" i="2"/>
  <c r="X2789" i="2"/>
  <c r="R2789" i="2"/>
  <c r="V2789" i="2"/>
  <c r="P2785" i="2"/>
  <c r="T2785" i="2"/>
  <c r="X2785" i="2"/>
  <c r="R2785" i="2"/>
  <c r="V2785" i="2"/>
  <c r="P2781" i="2"/>
  <c r="T2781" i="2"/>
  <c r="X2781" i="2"/>
  <c r="R2781" i="2"/>
  <c r="V2781" i="2"/>
  <c r="P2777" i="2"/>
  <c r="T2777" i="2"/>
  <c r="X2777" i="2"/>
  <c r="R2777" i="2"/>
  <c r="V2777" i="2"/>
  <c r="P2773" i="2"/>
  <c r="T2773" i="2"/>
  <c r="X2773" i="2"/>
  <c r="R2773" i="2"/>
  <c r="V2773" i="2"/>
  <c r="P2769" i="2"/>
  <c r="T2769" i="2"/>
  <c r="X2769" i="2"/>
  <c r="R2769" i="2"/>
  <c r="V2769" i="2"/>
  <c r="P2765" i="2"/>
  <c r="T2765" i="2"/>
  <c r="X2765" i="2"/>
  <c r="R2765" i="2"/>
  <c r="V2765" i="2"/>
  <c r="P2761" i="2"/>
  <c r="T2761" i="2"/>
  <c r="X2761" i="2"/>
  <c r="R2761" i="2"/>
  <c r="V2761" i="2"/>
  <c r="P2757" i="2"/>
  <c r="T2757" i="2"/>
  <c r="X2757" i="2"/>
  <c r="R2757" i="2"/>
  <c r="V2757" i="2"/>
  <c r="P2753" i="2"/>
  <c r="T2753" i="2"/>
  <c r="X2753" i="2"/>
  <c r="R2753" i="2"/>
  <c r="V2753" i="2"/>
  <c r="P2749" i="2"/>
  <c r="T2749" i="2"/>
  <c r="X2749" i="2"/>
  <c r="R2749" i="2"/>
  <c r="V2749" i="2"/>
  <c r="P2745" i="2"/>
  <c r="T2745" i="2"/>
  <c r="X2745" i="2"/>
  <c r="R2745" i="2"/>
  <c r="V2745" i="2"/>
  <c r="P2741" i="2"/>
  <c r="T2741" i="2"/>
  <c r="X2741" i="2"/>
  <c r="R2741" i="2"/>
  <c r="V2741" i="2"/>
  <c r="P2737" i="2"/>
  <c r="T2737" i="2"/>
  <c r="X2737" i="2"/>
  <c r="R2737" i="2"/>
  <c r="V2737" i="2"/>
  <c r="P2733" i="2"/>
  <c r="T2733" i="2"/>
  <c r="X2733" i="2"/>
  <c r="R2733" i="2"/>
  <c r="V2733" i="2"/>
  <c r="P2729" i="2"/>
  <c r="T2729" i="2"/>
  <c r="X2729" i="2"/>
  <c r="R2729" i="2"/>
  <c r="V2729" i="2"/>
  <c r="P2725" i="2"/>
  <c r="T2725" i="2"/>
  <c r="X2725" i="2"/>
  <c r="R2725" i="2"/>
  <c r="V2725" i="2"/>
  <c r="P2721" i="2"/>
  <c r="T2721" i="2"/>
  <c r="X2721" i="2"/>
  <c r="R2721" i="2"/>
  <c r="V2721" i="2"/>
  <c r="P2717" i="2"/>
  <c r="T2717" i="2"/>
  <c r="X2717" i="2"/>
  <c r="R2717" i="2"/>
  <c r="V2717" i="2"/>
  <c r="P2713" i="2"/>
  <c r="T2713" i="2"/>
  <c r="X2713" i="2"/>
  <c r="R2713" i="2"/>
  <c r="V2713" i="2"/>
  <c r="P2709" i="2"/>
  <c r="T2709" i="2"/>
  <c r="X2709" i="2"/>
  <c r="R2709" i="2"/>
  <c r="V2709" i="2"/>
  <c r="P2705" i="2"/>
  <c r="T2705" i="2"/>
  <c r="X2705" i="2"/>
  <c r="R2705" i="2"/>
  <c r="V2705" i="2"/>
  <c r="P2701" i="2"/>
  <c r="T2701" i="2"/>
  <c r="X2701" i="2"/>
  <c r="R2701" i="2"/>
  <c r="V2701" i="2"/>
  <c r="P2697" i="2"/>
  <c r="T2697" i="2"/>
  <c r="X2697" i="2"/>
  <c r="R2697" i="2"/>
  <c r="V2697" i="2"/>
  <c r="P2693" i="2"/>
  <c r="R2693" i="2"/>
  <c r="V2693" i="2"/>
  <c r="T2693" i="2"/>
  <c r="X2693" i="2"/>
  <c r="P2689" i="2"/>
  <c r="T2689" i="2"/>
  <c r="X2689" i="2"/>
  <c r="R2689" i="2"/>
  <c r="V2689" i="2"/>
  <c r="P2685" i="2"/>
  <c r="R2685" i="2"/>
  <c r="V2685" i="2"/>
  <c r="T2685" i="2"/>
  <c r="X2685" i="2"/>
  <c r="P2681" i="2"/>
  <c r="R2681" i="2"/>
  <c r="V2681" i="2"/>
  <c r="T2681" i="2"/>
  <c r="X2681" i="2"/>
  <c r="P2677" i="2"/>
  <c r="R2677" i="2"/>
  <c r="V2677" i="2"/>
  <c r="T2677" i="2"/>
  <c r="X2677" i="2"/>
  <c r="P2673" i="2"/>
  <c r="R2673" i="2"/>
  <c r="V2673" i="2"/>
  <c r="T2673" i="2"/>
  <c r="X2673" i="2"/>
  <c r="P2669" i="2"/>
  <c r="R2669" i="2"/>
  <c r="V2669" i="2"/>
  <c r="T2669" i="2"/>
  <c r="X2669" i="2"/>
  <c r="P2665" i="2"/>
  <c r="R2665" i="2"/>
  <c r="V2665" i="2"/>
  <c r="T2665" i="2"/>
  <c r="X2665" i="2"/>
  <c r="P2661" i="2"/>
  <c r="R2661" i="2"/>
  <c r="V2661" i="2"/>
  <c r="T2661" i="2"/>
  <c r="X2661" i="2"/>
  <c r="P2657" i="2"/>
  <c r="R2657" i="2"/>
  <c r="V2657" i="2"/>
  <c r="T2657" i="2"/>
  <c r="X2657" i="2"/>
  <c r="P2653" i="2"/>
  <c r="R2653" i="2"/>
  <c r="V2653" i="2"/>
  <c r="T2653" i="2"/>
  <c r="X2653" i="2"/>
  <c r="P2649" i="2"/>
  <c r="R2649" i="2"/>
  <c r="V2649" i="2"/>
  <c r="T2649" i="2"/>
  <c r="X2649" i="2"/>
  <c r="P2645" i="2"/>
  <c r="R2645" i="2"/>
  <c r="V2645" i="2"/>
  <c r="T2645" i="2"/>
  <c r="X2645" i="2"/>
  <c r="P2641" i="2"/>
  <c r="R2641" i="2"/>
  <c r="V2641" i="2"/>
  <c r="T2641" i="2"/>
  <c r="X2641" i="2"/>
  <c r="P2637" i="2"/>
  <c r="R2637" i="2"/>
  <c r="V2637" i="2"/>
  <c r="T2637" i="2"/>
  <c r="X2637" i="2"/>
  <c r="P2633" i="2"/>
  <c r="R2633" i="2"/>
  <c r="V2633" i="2"/>
  <c r="T2633" i="2"/>
  <c r="X2633" i="2"/>
  <c r="P2629" i="2"/>
  <c r="R2629" i="2"/>
  <c r="V2629" i="2"/>
  <c r="T2629" i="2"/>
  <c r="X2629" i="2"/>
  <c r="P2625" i="2"/>
  <c r="R2625" i="2"/>
  <c r="V2625" i="2"/>
  <c r="T2625" i="2"/>
  <c r="X2625" i="2"/>
  <c r="P2621" i="2"/>
  <c r="R2621" i="2"/>
  <c r="V2621" i="2"/>
  <c r="T2621" i="2"/>
  <c r="X2621" i="2"/>
  <c r="P2617" i="2"/>
  <c r="R2617" i="2"/>
  <c r="V2617" i="2"/>
  <c r="T2617" i="2"/>
  <c r="X2617" i="2"/>
  <c r="P2613" i="2"/>
  <c r="R2613" i="2"/>
  <c r="V2613" i="2"/>
  <c r="T2613" i="2"/>
  <c r="X2613" i="2"/>
  <c r="P2609" i="2"/>
  <c r="R2609" i="2"/>
  <c r="V2609" i="2"/>
  <c r="T2609" i="2"/>
  <c r="X2609" i="2"/>
  <c r="P2605" i="2"/>
  <c r="R2605" i="2"/>
  <c r="V2605" i="2"/>
  <c r="T2605" i="2"/>
  <c r="X2605" i="2"/>
  <c r="P2601" i="2"/>
  <c r="R2601" i="2"/>
  <c r="V2601" i="2"/>
  <c r="T2601" i="2"/>
  <c r="X2601" i="2"/>
  <c r="P2597" i="2"/>
  <c r="R2597" i="2"/>
  <c r="V2597" i="2"/>
  <c r="T2597" i="2"/>
  <c r="X2597" i="2"/>
  <c r="P2593" i="2"/>
  <c r="R2593" i="2"/>
  <c r="V2593" i="2"/>
  <c r="T2593" i="2"/>
  <c r="X2593" i="2"/>
  <c r="P2589" i="2"/>
  <c r="R2589" i="2"/>
  <c r="V2589" i="2"/>
  <c r="T2589" i="2"/>
  <c r="X2589" i="2"/>
  <c r="P2585" i="2"/>
  <c r="R2585" i="2"/>
  <c r="V2585" i="2"/>
  <c r="T2585" i="2"/>
  <c r="X2585" i="2"/>
  <c r="P2581" i="2"/>
  <c r="R2581" i="2"/>
  <c r="V2581" i="2"/>
  <c r="T2581" i="2"/>
  <c r="X2581" i="2"/>
  <c r="P2577" i="2"/>
  <c r="R2577" i="2"/>
  <c r="V2577" i="2"/>
  <c r="T2577" i="2"/>
  <c r="X2577" i="2"/>
  <c r="P2573" i="2"/>
  <c r="R2573" i="2"/>
  <c r="V2573" i="2"/>
  <c r="T2573" i="2"/>
  <c r="X2573" i="2"/>
  <c r="P2569" i="2"/>
  <c r="R2569" i="2"/>
  <c r="V2569" i="2"/>
  <c r="T2569" i="2"/>
  <c r="X2569" i="2"/>
  <c r="P2565" i="2"/>
  <c r="R2565" i="2"/>
  <c r="V2565" i="2"/>
  <c r="T2565" i="2"/>
  <c r="X2565" i="2"/>
  <c r="P2561" i="2"/>
  <c r="R2561" i="2"/>
  <c r="V2561" i="2"/>
  <c r="T2561" i="2"/>
  <c r="X2561" i="2"/>
  <c r="P2557" i="2"/>
  <c r="R2557" i="2"/>
  <c r="V2557" i="2"/>
  <c r="T2557" i="2"/>
  <c r="X2557" i="2"/>
  <c r="P2553" i="2"/>
  <c r="R2553" i="2"/>
  <c r="V2553" i="2"/>
  <c r="T2553" i="2"/>
  <c r="X2553" i="2"/>
  <c r="P2549" i="2"/>
  <c r="R2549" i="2"/>
  <c r="V2549" i="2"/>
  <c r="T2549" i="2"/>
  <c r="X2549" i="2"/>
  <c r="P2545" i="2"/>
  <c r="R2545" i="2"/>
  <c r="V2545" i="2"/>
  <c r="T2545" i="2"/>
  <c r="X2545" i="2"/>
  <c r="P2541" i="2"/>
  <c r="R2541" i="2"/>
  <c r="V2541" i="2"/>
  <c r="T2541" i="2"/>
  <c r="X2541" i="2"/>
  <c r="P2537" i="2"/>
  <c r="R2537" i="2"/>
  <c r="V2537" i="2"/>
  <c r="T2537" i="2"/>
  <c r="X2537" i="2"/>
  <c r="P2533" i="2"/>
  <c r="R2533" i="2"/>
  <c r="V2533" i="2"/>
  <c r="T2533" i="2"/>
  <c r="X2533" i="2"/>
  <c r="P2529" i="2"/>
  <c r="R2529" i="2"/>
  <c r="V2529" i="2"/>
  <c r="T2529" i="2"/>
  <c r="X2529" i="2"/>
  <c r="P2525" i="2"/>
  <c r="R2525" i="2"/>
  <c r="V2525" i="2"/>
  <c r="T2525" i="2"/>
  <c r="X2525" i="2"/>
  <c r="P2521" i="2"/>
  <c r="R2521" i="2"/>
  <c r="V2521" i="2"/>
  <c r="T2521" i="2"/>
  <c r="X2521" i="2"/>
  <c r="P2517" i="2"/>
  <c r="R2517" i="2"/>
  <c r="V2517" i="2"/>
  <c r="T2517" i="2"/>
  <c r="X2517" i="2"/>
  <c r="P2513" i="2"/>
  <c r="R2513" i="2"/>
  <c r="V2513" i="2"/>
  <c r="T2513" i="2"/>
  <c r="X2513" i="2"/>
  <c r="P2509" i="2"/>
  <c r="R2509" i="2"/>
  <c r="V2509" i="2"/>
  <c r="T2509" i="2"/>
  <c r="X2509" i="2"/>
  <c r="P2505" i="2"/>
  <c r="R2505" i="2"/>
  <c r="V2505" i="2"/>
  <c r="T2505" i="2"/>
  <c r="X2505" i="2"/>
  <c r="P2501" i="2"/>
  <c r="R2501" i="2"/>
  <c r="V2501" i="2"/>
  <c r="T2501" i="2"/>
  <c r="X2501" i="2"/>
  <c r="P2497" i="2"/>
  <c r="R2497" i="2"/>
  <c r="V2497" i="2"/>
  <c r="T2497" i="2"/>
  <c r="X2497" i="2"/>
  <c r="P2493" i="2"/>
  <c r="R2493" i="2"/>
  <c r="V2493" i="2"/>
  <c r="T2493" i="2"/>
  <c r="X2493" i="2"/>
  <c r="P2489" i="2"/>
  <c r="R2489" i="2"/>
  <c r="V2489" i="2"/>
  <c r="T2489" i="2"/>
  <c r="X2489" i="2"/>
  <c r="P2485" i="2"/>
  <c r="R2485" i="2"/>
  <c r="V2485" i="2"/>
  <c r="T2485" i="2"/>
  <c r="X2485" i="2"/>
  <c r="P2481" i="2"/>
  <c r="R2481" i="2"/>
  <c r="V2481" i="2"/>
  <c r="T2481" i="2"/>
  <c r="X2481" i="2"/>
  <c r="P2477" i="2"/>
  <c r="R2477" i="2"/>
  <c r="V2477" i="2"/>
  <c r="T2477" i="2"/>
  <c r="X2477" i="2"/>
  <c r="P2473" i="2"/>
  <c r="R2473" i="2"/>
  <c r="V2473" i="2"/>
  <c r="T2473" i="2"/>
  <c r="X2473" i="2"/>
  <c r="P2469" i="2"/>
  <c r="R2469" i="2"/>
  <c r="V2469" i="2"/>
  <c r="T2469" i="2"/>
  <c r="X2469" i="2"/>
  <c r="P2465" i="2"/>
  <c r="R2465" i="2"/>
  <c r="V2465" i="2"/>
  <c r="T2465" i="2"/>
  <c r="X2465" i="2"/>
  <c r="P2461" i="2"/>
  <c r="R2461" i="2"/>
  <c r="V2461" i="2"/>
  <c r="T2461" i="2"/>
  <c r="X2461" i="2"/>
  <c r="P2457" i="2"/>
  <c r="R2457" i="2"/>
  <c r="V2457" i="2"/>
  <c r="T2457" i="2"/>
  <c r="X2457" i="2"/>
  <c r="P2453" i="2"/>
  <c r="R2453" i="2"/>
  <c r="V2453" i="2"/>
  <c r="T2453" i="2"/>
  <c r="X2453" i="2"/>
  <c r="P2449" i="2"/>
  <c r="R2449" i="2"/>
  <c r="V2449" i="2"/>
  <c r="T2449" i="2"/>
  <c r="X2449" i="2"/>
  <c r="P2445" i="2"/>
  <c r="R2445" i="2"/>
  <c r="V2445" i="2"/>
  <c r="T2445" i="2"/>
  <c r="X2445" i="2"/>
  <c r="P2441" i="2"/>
  <c r="R2441" i="2"/>
  <c r="V2441" i="2"/>
  <c r="T2441" i="2"/>
  <c r="X2441" i="2"/>
  <c r="P2437" i="2"/>
  <c r="R2437" i="2"/>
  <c r="V2437" i="2"/>
  <c r="T2437" i="2"/>
  <c r="X2437" i="2"/>
  <c r="P2433" i="2"/>
  <c r="S2433" i="2"/>
  <c r="W2433" i="2"/>
  <c r="R2433" i="2"/>
  <c r="V2433" i="2"/>
  <c r="T2433" i="2"/>
  <c r="X2433" i="2"/>
  <c r="P2429" i="2"/>
  <c r="S2429" i="2"/>
  <c r="W2429" i="2"/>
  <c r="R2429" i="2"/>
  <c r="V2429" i="2"/>
  <c r="T2429" i="2"/>
  <c r="X2429" i="2"/>
  <c r="P2425" i="2"/>
  <c r="S2425" i="2"/>
  <c r="W2425" i="2"/>
  <c r="R2425" i="2"/>
  <c r="V2425" i="2"/>
  <c r="T2425" i="2"/>
  <c r="X2425" i="2"/>
  <c r="P2421" i="2"/>
  <c r="S2421" i="2"/>
  <c r="W2421" i="2"/>
  <c r="R2421" i="2"/>
  <c r="V2421" i="2"/>
  <c r="T2421" i="2"/>
  <c r="X2421" i="2"/>
  <c r="P2417" i="2"/>
  <c r="S2417" i="2"/>
  <c r="W2417" i="2"/>
  <c r="R2417" i="2"/>
  <c r="V2417" i="2"/>
  <c r="T2417" i="2"/>
  <c r="X2417" i="2"/>
  <c r="P2413" i="2"/>
  <c r="S2413" i="2"/>
  <c r="W2413" i="2"/>
  <c r="R2413" i="2"/>
  <c r="V2413" i="2"/>
  <c r="T2413" i="2"/>
  <c r="X2413" i="2"/>
  <c r="P2409" i="2"/>
  <c r="S2409" i="2"/>
  <c r="W2409" i="2"/>
  <c r="R2409" i="2"/>
  <c r="V2409" i="2"/>
  <c r="T2409" i="2"/>
  <c r="X2409" i="2"/>
  <c r="P2405" i="2"/>
  <c r="S2405" i="2"/>
  <c r="W2405" i="2"/>
  <c r="R2405" i="2"/>
  <c r="V2405" i="2"/>
  <c r="T2405" i="2"/>
  <c r="X2405" i="2"/>
  <c r="P2401" i="2"/>
  <c r="S2401" i="2"/>
  <c r="W2401" i="2"/>
  <c r="R2401" i="2"/>
  <c r="V2401" i="2"/>
  <c r="T2401" i="2"/>
  <c r="X2401" i="2"/>
  <c r="P2397" i="2"/>
  <c r="S2397" i="2"/>
  <c r="W2397" i="2"/>
  <c r="R2397" i="2"/>
  <c r="V2397" i="2"/>
  <c r="T2397" i="2"/>
  <c r="X2397" i="2"/>
  <c r="P2393" i="2"/>
  <c r="S2393" i="2"/>
  <c r="W2393" i="2"/>
  <c r="R2393" i="2"/>
  <c r="V2393" i="2"/>
  <c r="T2393" i="2"/>
  <c r="X2393" i="2"/>
  <c r="P2389" i="2"/>
  <c r="S2389" i="2"/>
  <c r="W2389" i="2"/>
  <c r="R2389" i="2"/>
  <c r="V2389" i="2"/>
  <c r="T2389" i="2"/>
  <c r="X2389" i="2"/>
  <c r="P2385" i="2"/>
  <c r="S2385" i="2"/>
  <c r="W2385" i="2"/>
  <c r="R2385" i="2"/>
  <c r="V2385" i="2"/>
  <c r="T2385" i="2"/>
  <c r="X2385" i="2"/>
  <c r="P2381" i="2"/>
  <c r="S2381" i="2"/>
  <c r="W2381" i="2"/>
  <c r="R2381" i="2"/>
  <c r="V2381" i="2"/>
  <c r="T2381" i="2"/>
  <c r="X2381" i="2"/>
  <c r="P2377" i="2"/>
  <c r="S2377" i="2"/>
  <c r="W2377" i="2"/>
  <c r="R2377" i="2"/>
  <c r="V2377" i="2"/>
  <c r="T2377" i="2"/>
  <c r="X2377" i="2"/>
  <c r="P2373" i="2"/>
  <c r="S2373" i="2"/>
  <c r="W2373" i="2"/>
  <c r="R2373" i="2"/>
  <c r="V2373" i="2"/>
  <c r="T2373" i="2"/>
  <c r="X2373" i="2"/>
  <c r="P2369" i="2"/>
  <c r="S2369" i="2"/>
  <c r="W2369" i="2"/>
  <c r="R2369" i="2"/>
  <c r="V2369" i="2"/>
  <c r="T2369" i="2"/>
  <c r="X2369" i="2"/>
  <c r="P2365" i="2"/>
  <c r="S2365" i="2"/>
  <c r="W2365" i="2"/>
  <c r="R2365" i="2"/>
  <c r="V2365" i="2"/>
  <c r="T2365" i="2"/>
  <c r="X2365" i="2"/>
  <c r="P2361" i="2"/>
  <c r="S2361" i="2"/>
  <c r="W2361" i="2"/>
  <c r="R2361" i="2"/>
  <c r="V2361" i="2"/>
  <c r="T2361" i="2"/>
  <c r="X2361" i="2"/>
  <c r="P2357" i="2"/>
  <c r="S2357" i="2"/>
  <c r="W2357" i="2"/>
  <c r="R2357" i="2"/>
  <c r="V2357" i="2"/>
  <c r="T2357" i="2"/>
  <c r="X2357" i="2"/>
  <c r="P2353" i="2"/>
  <c r="S2353" i="2"/>
  <c r="W2353" i="2"/>
  <c r="R2353" i="2"/>
  <c r="V2353" i="2"/>
  <c r="T2353" i="2"/>
  <c r="X2353" i="2"/>
  <c r="P2349" i="2"/>
  <c r="S2349" i="2"/>
  <c r="W2349" i="2"/>
  <c r="R2349" i="2"/>
  <c r="V2349" i="2"/>
  <c r="T2349" i="2"/>
  <c r="X2349" i="2"/>
  <c r="P2345" i="2"/>
  <c r="S2345" i="2"/>
  <c r="W2345" i="2"/>
  <c r="R2345" i="2"/>
  <c r="V2345" i="2"/>
  <c r="T2345" i="2"/>
  <c r="X2345" i="2"/>
  <c r="P2341" i="2"/>
  <c r="S2341" i="2"/>
  <c r="W2341" i="2"/>
  <c r="R2341" i="2"/>
  <c r="V2341" i="2"/>
  <c r="T2341" i="2"/>
  <c r="X2341" i="2"/>
  <c r="P2337" i="2"/>
  <c r="S2337" i="2"/>
  <c r="W2337" i="2"/>
  <c r="R2337" i="2"/>
  <c r="V2337" i="2"/>
  <c r="T2337" i="2"/>
  <c r="X2337" i="2"/>
  <c r="P2333" i="2"/>
  <c r="S2333" i="2"/>
  <c r="W2333" i="2"/>
  <c r="R2333" i="2"/>
  <c r="V2333" i="2"/>
  <c r="T2333" i="2"/>
  <c r="X2333" i="2"/>
  <c r="P2329" i="2"/>
  <c r="S2329" i="2"/>
  <c r="W2329" i="2"/>
  <c r="R2329" i="2"/>
  <c r="V2329" i="2"/>
  <c r="T2329" i="2"/>
  <c r="X2329" i="2"/>
  <c r="P2325" i="2"/>
  <c r="S2325" i="2"/>
  <c r="W2325" i="2"/>
  <c r="R2325" i="2"/>
  <c r="V2325" i="2"/>
  <c r="T2325" i="2"/>
  <c r="X2325" i="2"/>
  <c r="P2321" i="2"/>
  <c r="S2321" i="2"/>
  <c r="W2321" i="2"/>
  <c r="R2321" i="2"/>
  <c r="V2321" i="2"/>
  <c r="T2321" i="2"/>
  <c r="X2321" i="2"/>
  <c r="P2317" i="2"/>
  <c r="S2317" i="2"/>
  <c r="W2317" i="2"/>
  <c r="R2317" i="2"/>
  <c r="V2317" i="2"/>
  <c r="T2317" i="2"/>
  <c r="X2317" i="2"/>
  <c r="P2313" i="2"/>
  <c r="S2313" i="2"/>
  <c r="W2313" i="2"/>
  <c r="R2313" i="2"/>
  <c r="V2313" i="2"/>
  <c r="T2313" i="2"/>
  <c r="X2313" i="2"/>
  <c r="P2309" i="2"/>
  <c r="S2309" i="2"/>
  <c r="W2309" i="2"/>
  <c r="R2309" i="2"/>
  <c r="V2309" i="2"/>
  <c r="T2309" i="2"/>
  <c r="X2309" i="2"/>
  <c r="P2305" i="2"/>
  <c r="S2305" i="2"/>
  <c r="W2305" i="2"/>
  <c r="R2305" i="2"/>
  <c r="V2305" i="2"/>
  <c r="T2305" i="2"/>
  <c r="X2305" i="2"/>
  <c r="P2301" i="2"/>
  <c r="S2301" i="2"/>
  <c r="W2301" i="2"/>
  <c r="R2301" i="2"/>
  <c r="V2301" i="2"/>
  <c r="T2301" i="2"/>
  <c r="X2301" i="2"/>
  <c r="P2297" i="2"/>
  <c r="S2297" i="2"/>
  <c r="W2297" i="2"/>
  <c r="R2297" i="2"/>
  <c r="V2297" i="2"/>
  <c r="T2297" i="2"/>
  <c r="X2297" i="2"/>
  <c r="P2293" i="2"/>
  <c r="S2293" i="2"/>
  <c r="W2293" i="2"/>
  <c r="R2293" i="2"/>
  <c r="V2293" i="2"/>
  <c r="T2293" i="2"/>
  <c r="X2293" i="2"/>
  <c r="P2289" i="2"/>
  <c r="S2289" i="2"/>
  <c r="W2289" i="2"/>
  <c r="R2289" i="2"/>
  <c r="V2289" i="2"/>
  <c r="T2289" i="2"/>
  <c r="X2289" i="2"/>
  <c r="P2285" i="2"/>
  <c r="S2285" i="2"/>
  <c r="W2285" i="2"/>
  <c r="R2285" i="2"/>
  <c r="V2285" i="2"/>
  <c r="T2285" i="2"/>
  <c r="X2285" i="2"/>
  <c r="P2281" i="2"/>
  <c r="S2281" i="2"/>
  <c r="W2281" i="2"/>
  <c r="R2281" i="2"/>
  <c r="V2281" i="2"/>
  <c r="T2281" i="2"/>
  <c r="X2281" i="2"/>
  <c r="P2277" i="2"/>
  <c r="S2277" i="2"/>
  <c r="W2277" i="2"/>
  <c r="R2277" i="2"/>
  <c r="V2277" i="2"/>
  <c r="T2277" i="2"/>
  <c r="X2277" i="2"/>
  <c r="P2273" i="2"/>
  <c r="S2273" i="2"/>
  <c r="W2273" i="2"/>
  <c r="R2273" i="2"/>
  <c r="V2273" i="2"/>
  <c r="T2273" i="2"/>
  <c r="X2273" i="2"/>
  <c r="P2269" i="2"/>
  <c r="S2269" i="2"/>
  <c r="W2269" i="2"/>
  <c r="R2269" i="2"/>
  <c r="V2269" i="2"/>
  <c r="T2269" i="2"/>
  <c r="X2269" i="2"/>
  <c r="P2265" i="2"/>
  <c r="S2265" i="2"/>
  <c r="W2265" i="2"/>
  <c r="R2265" i="2"/>
  <c r="V2265" i="2"/>
  <c r="T2265" i="2"/>
  <c r="X2265" i="2"/>
  <c r="P2261" i="2"/>
  <c r="Q2261" i="2"/>
  <c r="U2261" i="2"/>
  <c r="T2261" i="2"/>
  <c r="X2261" i="2"/>
  <c r="R2261" i="2"/>
  <c r="V2261" i="2"/>
  <c r="P2257" i="2"/>
  <c r="S2257" i="2"/>
  <c r="W2257" i="2"/>
  <c r="R2257" i="2"/>
  <c r="V2257" i="2"/>
  <c r="T2257" i="2"/>
  <c r="X2257" i="2"/>
  <c r="P2253" i="2"/>
  <c r="Q2253" i="2"/>
  <c r="U2253" i="2"/>
  <c r="T2253" i="2"/>
  <c r="X2253" i="2"/>
  <c r="R2253" i="2"/>
  <c r="V2253" i="2"/>
  <c r="P2249" i="2"/>
  <c r="S2249" i="2"/>
  <c r="W2249" i="2"/>
  <c r="R2249" i="2"/>
  <c r="V2249" i="2"/>
  <c r="T2249" i="2"/>
  <c r="X2249" i="2"/>
  <c r="P2245" i="2"/>
  <c r="Q2245" i="2"/>
  <c r="U2245" i="2"/>
  <c r="T2245" i="2"/>
  <c r="X2245" i="2"/>
  <c r="R2245" i="2"/>
  <c r="V2245" i="2"/>
  <c r="P2241" i="2"/>
  <c r="S2241" i="2"/>
  <c r="W2241" i="2"/>
  <c r="R2241" i="2"/>
  <c r="V2241" i="2"/>
  <c r="T2241" i="2"/>
  <c r="X2241" i="2"/>
  <c r="P2237" i="2"/>
  <c r="T2237" i="2"/>
  <c r="X2237" i="2"/>
  <c r="R2237" i="2"/>
  <c r="V2237" i="2"/>
  <c r="Q2237" i="2"/>
  <c r="W2237" i="2"/>
  <c r="S2237" i="2"/>
  <c r="P2233" i="2"/>
  <c r="R2233" i="2"/>
  <c r="V2233" i="2"/>
  <c r="T2233" i="2"/>
  <c r="X2233" i="2"/>
  <c r="U2233" i="2"/>
  <c r="S2233" i="2"/>
  <c r="W2233" i="2"/>
  <c r="P2229" i="2"/>
  <c r="T2229" i="2"/>
  <c r="X2229" i="2"/>
  <c r="R2229" i="2"/>
  <c r="V2229" i="2"/>
  <c r="Q2229" i="2"/>
  <c r="W2229" i="2"/>
  <c r="S2229" i="2"/>
  <c r="P2225" i="2"/>
  <c r="R2225" i="2"/>
  <c r="V2225" i="2"/>
  <c r="T2225" i="2"/>
  <c r="X2225" i="2"/>
  <c r="U2225" i="2"/>
  <c r="S2225" i="2"/>
  <c r="W2225" i="2"/>
  <c r="P2221" i="2"/>
  <c r="T2221" i="2"/>
  <c r="X2221" i="2"/>
  <c r="R2221" i="2"/>
  <c r="V2221" i="2"/>
  <c r="Q2221" i="2"/>
  <c r="W2221" i="2"/>
  <c r="S2221" i="2"/>
  <c r="P2217" i="2"/>
  <c r="R2217" i="2"/>
  <c r="V2217" i="2"/>
  <c r="T2217" i="2"/>
  <c r="X2217" i="2"/>
  <c r="U2217" i="2"/>
  <c r="S2217" i="2"/>
  <c r="W2217" i="2"/>
  <c r="P2213" i="2"/>
  <c r="T2213" i="2"/>
  <c r="X2213" i="2"/>
  <c r="R2213" i="2"/>
  <c r="V2213" i="2"/>
  <c r="Q2213" i="2"/>
  <c r="W2213" i="2"/>
  <c r="S2213" i="2"/>
  <c r="P2209" i="2"/>
  <c r="R2209" i="2"/>
  <c r="V2209" i="2"/>
  <c r="T2209" i="2"/>
  <c r="X2209" i="2"/>
  <c r="U2209" i="2"/>
  <c r="S2209" i="2"/>
  <c r="W2209" i="2"/>
  <c r="P2205" i="2"/>
  <c r="T2205" i="2"/>
  <c r="X2205" i="2"/>
  <c r="R2205" i="2"/>
  <c r="V2205" i="2"/>
  <c r="Q2205" i="2"/>
  <c r="W2205" i="2"/>
  <c r="S2205" i="2"/>
  <c r="P2201" i="2"/>
  <c r="R2201" i="2"/>
  <c r="V2201" i="2"/>
  <c r="T2201" i="2"/>
  <c r="X2201" i="2"/>
  <c r="U2201" i="2"/>
  <c r="S2201" i="2"/>
  <c r="W2201" i="2"/>
  <c r="P2197" i="2"/>
  <c r="T2197" i="2"/>
  <c r="X2197" i="2"/>
  <c r="R2197" i="2"/>
  <c r="V2197" i="2"/>
  <c r="Q2197" i="2"/>
  <c r="W2197" i="2"/>
  <c r="S2197" i="2"/>
  <c r="P2193" i="2"/>
  <c r="R2193" i="2"/>
  <c r="V2193" i="2"/>
  <c r="T2193" i="2"/>
  <c r="X2193" i="2"/>
  <c r="U2193" i="2"/>
  <c r="S2193" i="2"/>
  <c r="W2193" i="2"/>
  <c r="P2189" i="2"/>
  <c r="T2189" i="2"/>
  <c r="X2189" i="2"/>
  <c r="R2189" i="2"/>
  <c r="V2189" i="2"/>
  <c r="Q2189" i="2"/>
  <c r="W2189" i="2"/>
  <c r="S2189" i="2"/>
  <c r="P2185" i="2"/>
  <c r="R2185" i="2"/>
  <c r="V2185" i="2"/>
  <c r="T2185" i="2"/>
  <c r="X2185" i="2"/>
  <c r="U2185" i="2"/>
  <c r="S2185" i="2"/>
  <c r="W2185" i="2"/>
  <c r="P2181" i="2"/>
  <c r="R2181" i="2"/>
  <c r="V2181" i="2"/>
  <c r="T2181" i="2"/>
  <c r="X2181" i="2"/>
  <c r="U2181" i="2"/>
  <c r="S2181" i="2"/>
  <c r="W2181" i="2"/>
  <c r="P2177" i="2"/>
  <c r="R2177" i="2"/>
  <c r="V2177" i="2"/>
  <c r="T2177" i="2"/>
  <c r="X2177" i="2"/>
  <c r="U2177" i="2"/>
  <c r="S2177" i="2"/>
  <c r="W2177" i="2"/>
  <c r="P2173" i="2"/>
  <c r="R2173" i="2"/>
  <c r="V2173" i="2"/>
  <c r="T2173" i="2"/>
  <c r="X2173" i="2"/>
  <c r="U2173" i="2"/>
  <c r="S2173" i="2"/>
  <c r="W2173" i="2"/>
  <c r="P2169" i="2"/>
  <c r="R2169" i="2"/>
  <c r="V2169" i="2"/>
  <c r="T2169" i="2"/>
  <c r="X2169" i="2"/>
  <c r="U2169" i="2"/>
  <c r="S2169" i="2"/>
  <c r="W2169" i="2"/>
  <c r="P2165" i="2"/>
  <c r="R2165" i="2"/>
  <c r="V2165" i="2"/>
  <c r="T2165" i="2"/>
  <c r="X2165" i="2"/>
  <c r="U2165" i="2"/>
  <c r="S2165" i="2"/>
  <c r="W2165" i="2"/>
  <c r="P2161" i="2"/>
  <c r="R2161" i="2"/>
  <c r="V2161" i="2"/>
  <c r="T2161" i="2"/>
  <c r="X2161" i="2"/>
  <c r="U2161" i="2"/>
  <c r="S2161" i="2"/>
  <c r="W2161" i="2"/>
  <c r="P2157" i="2"/>
  <c r="R2157" i="2"/>
  <c r="V2157" i="2"/>
  <c r="T2157" i="2"/>
  <c r="X2157" i="2"/>
  <c r="U2157" i="2"/>
  <c r="S2157" i="2"/>
  <c r="W2157" i="2"/>
  <c r="P2153" i="2"/>
  <c r="R2153" i="2"/>
  <c r="V2153" i="2"/>
  <c r="T2153" i="2"/>
  <c r="X2153" i="2"/>
  <c r="U2153" i="2"/>
  <c r="S2153" i="2"/>
  <c r="W2153" i="2"/>
  <c r="P2149" i="2"/>
  <c r="R2149" i="2"/>
  <c r="V2149" i="2"/>
  <c r="T2149" i="2"/>
  <c r="X2149" i="2"/>
  <c r="U2149" i="2"/>
  <c r="S2149" i="2"/>
  <c r="W2149" i="2"/>
  <c r="P2145" i="2"/>
  <c r="R2145" i="2"/>
  <c r="V2145" i="2"/>
  <c r="T2145" i="2"/>
  <c r="X2145" i="2"/>
  <c r="U2145" i="2"/>
  <c r="S2145" i="2"/>
  <c r="W2145" i="2"/>
  <c r="P2141" i="2"/>
  <c r="R2141" i="2"/>
  <c r="V2141" i="2"/>
  <c r="T2141" i="2"/>
  <c r="X2141" i="2"/>
  <c r="U2141" i="2"/>
  <c r="S2141" i="2"/>
  <c r="W2141" i="2"/>
  <c r="P2137" i="2"/>
  <c r="R2137" i="2"/>
  <c r="V2137" i="2"/>
  <c r="T2137" i="2"/>
  <c r="X2137" i="2"/>
  <c r="U2137" i="2"/>
  <c r="S2137" i="2"/>
  <c r="W2137" i="2"/>
  <c r="P2133" i="2"/>
  <c r="R2133" i="2"/>
  <c r="V2133" i="2"/>
  <c r="T2133" i="2"/>
  <c r="X2133" i="2"/>
  <c r="U2133" i="2"/>
  <c r="S2133" i="2"/>
  <c r="W2133" i="2"/>
  <c r="P2129" i="2"/>
  <c r="R2129" i="2"/>
  <c r="V2129" i="2"/>
  <c r="T2129" i="2"/>
  <c r="X2129" i="2"/>
  <c r="U2129" i="2"/>
  <c r="S2129" i="2"/>
  <c r="W2129" i="2"/>
  <c r="P2125" i="2"/>
  <c r="R2125" i="2"/>
  <c r="V2125" i="2"/>
  <c r="T2125" i="2"/>
  <c r="X2125" i="2"/>
  <c r="U2125" i="2"/>
  <c r="S2125" i="2"/>
  <c r="W2125" i="2"/>
  <c r="P2121" i="2"/>
  <c r="R2121" i="2"/>
  <c r="V2121" i="2"/>
  <c r="T2121" i="2"/>
  <c r="X2121" i="2"/>
  <c r="U2121" i="2"/>
  <c r="S2121" i="2"/>
  <c r="W2121" i="2"/>
  <c r="P2117" i="2"/>
  <c r="R2117" i="2"/>
  <c r="V2117" i="2"/>
  <c r="T2117" i="2"/>
  <c r="X2117" i="2"/>
  <c r="U2117" i="2"/>
  <c r="S2117" i="2"/>
  <c r="W2117" i="2"/>
  <c r="P2113" i="2"/>
  <c r="R2113" i="2"/>
  <c r="V2113" i="2"/>
  <c r="T2113" i="2"/>
  <c r="X2113" i="2"/>
  <c r="U2113" i="2"/>
  <c r="S2113" i="2"/>
  <c r="W2113" i="2"/>
  <c r="P2109" i="2"/>
  <c r="R2109" i="2"/>
  <c r="V2109" i="2"/>
  <c r="T2109" i="2"/>
  <c r="X2109" i="2"/>
  <c r="U2109" i="2"/>
  <c r="S2109" i="2"/>
  <c r="W2109" i="2"/>
  <c r="P2105" i="2"/>
  <c r="R2105" i="2"/>
  <c r="V2105" i="2"/>
  <c r="T2105" i="2"/>
  <c r="X2105" i="2"/>
  <c r="U2105" i="2"/>
  <c r="S2105" i="2"/>
  <c r="W2105" i="2"/>
  <c r="P2101" i="2"/>
  <c r="R2101" i="2"/>
  <c r="V2101" i="2"/>
  <c r="T2101" i="2"/>
  <c r="X2101" i="2"/>
  <c r="U2101" i="2"/>
  <c r="S2101" i="2"/>
  <c r="W2101" i="2"/>
  <c r="P2097" i="2"/>
  <c r="R2097" i="2"/>
  <c r="V2097" i="2"/>
  <c r="T2097" i="2"/>
  <c r="X2097" i="2"/>
  <c r="U2097" i="2"/>
  <c r="S2097" i="2"/>
  <c r="W2097" i="2"/>
  <c r="P2093" i="2"/>
  <c r="R2093" i="2"/>
  <c r="V2093" i="2"/>
  <c r="T2093" i="2"/>
  <c r="X2093" i="2"/>
  <c r="U2093" i="2"/>
  <c r="S2093" i="2"/>
  <c r="W2093" i="2"/>
  <c r="P2089" i="2"/>
  <c r="R2089" i="2"/>
  <c r="V2089" i="2"/>
  <c r="T2089" i="2"/>
  <c r="X2089" i="2"/>
  <c r="U2089" i="2"/>
  <c r="S2089" i="2"/>
  <c r="W2089" i="2"/>
  <c r="P2085" i="2"/>
  <c r="R2085" i="2"/>
  <c r="V2085" i="2"/>
  <c r="T2085" i="2"/>
  <c r="X2085" i="2"/>
  <c r="U2085" i="2"/>
  <c r="S2085" i="2"/>
  <c r="W2085" i="2"/>
  <c r="P2081" i="2"/>
  <c r="R2081" i="2"/>
  <c r="V2081" i="2"/>
  <c r="T2081" i="2"/>
  <c r="X2081" i="2"/>
  <c r="U2081" i="2"/>
  <c r="S2081" i="2"/>
  <c r="W2081" i="2"/>
  <c r="P2077" i="2"/>
  <c r="R2077" i="2"/>
  <c r="V2077" i="2"/>
  <c r="T2077" i="2"/>
  <c r="X2077" i="2"/>
  <c r="U2077" i="2"/>
  <c r="S2077" i="2"/>
  <c r="W2077" i="2"/>
  <c r="P2073" i="2"/>
  <c r="R2073" i="2"/>
  <c r="V2073" i="2"/>
  <c r="T2073" i="2"/>
  <c r="X2073" i="2"/>
  <c r="U2073" i="2"/>
  <c r="S2073" i="2"/>
  <c r="W2073" i="2"/>
  <c r="P2069" i="2"/>
  <c r="S2069" i="2"/>
  <c r="W2069" i="2"/>
  <c r="R2069" i="2"/>
  <c r="V2069" i="2"/>
  <c r="T2069" i="2"/>
  <c r="X2069" i="2"/>
  <c r="Q2069" i="2"/>
  <c r="U2069" i="2"/>
  <c r="P2065" i="2"/>
  <c r="S2065" i="2"/>
  <c r="W2065" i="2"/>
  <c r="R2065" i="2"/>
  <c r="V2065" i="2"/>
  <c r="T2065" i="2"/>
  <c r="X2065" i="2"/>
  <c r="U2065" i="2"/>
  <c r="P2061" i="2"/>
  <c r="S2061" i="2"/>
  <c r="W2061" i="2"/>
  <c r="R2061" i="2"/>
  <c r="V2061" i="2"/>
  <c r="T2061" i="2"/>
  <c r="X2061" i="2"/>
  <c r="Q2061" i="2"/>
  <c r="U2061" i="2"/>
  <c r="P2057" i="2"/>
  <c r="S2057" i="2"/>
  <c r="W2057" i="2"/>
  <c r="R2057" i="2"/>
  <c r="V2057" i="2"/>
  <c r="T2057" i="2"/>
  <c r="X2057" i="2"/>
  <c r="U2057" i="2"/>
  <c r="P2053" i="2"/>
  <c r="S2053" i="2"/>
  <c r="W2053" i="2"/>
  <c r="R2053" i="2"/>
  <c r="V2053" i="2"/>
  <c r="T2053" i="2"/>
  <c r="X2053" i="2"/>
  <c r="Q2053" i="2"/>
  <c r="U2053" i="2"/>
  <c r="P2049" i="2"/>
  <c r="S2049" i="2"/>
  <c r="W2049" i="2"/>
  <c r="R2049" i="2"/>
  <c r="V2049" i="2"/>
  <c r="T2049" i="2"/>
  <c r="X2049" i="2"/>
  <c r="U2049" i="2"/>
  <c r="P2045" i="2"/>
  <c r="S2045" i="2"/>
  <c r="W2045" i="2"/>
  <c r="R2045" i="2"/>
  <c r="V2045" i="2"/>
  <c r="T2045" i="2"/>
  <c r="X2045" i="2"/>
  <c r="Q2045" i="2"/>
  <c r="U2045" i="2"/>
  <c r="P2038" i="2"/>
  <c r="S2038" i="2"/>
  <c r="W2038" i="2"/>
  <c r="R2038" i="2"/>
  <c r="V2038" i="2"/>
  <c r="T2038" i="2"/>
  <c r="X2038" i="2"/>
  <c r="U2038" i="2"/>
  <c r="P2034" i="2"/>
  <c r="S2034" i="2"/>
  <c r="W2034" i="2"/>
  <c r="R2034" i="2"/>
  <c r="V2034" i="2"/>
  <c r="T2034" i="2"/>
  <c r="X2034" i="2"/>
  <c r="Q2034" i="2"/>
  <c r="U2034" i="2"/>
  <c r="P2029" i="2"/>
  <c r="S2029" i="2"/>
  <c r="W2029" i="2"/>
  <c r="R2029" i="2"/>
  <c r="V2029" i="2"/>
  <c r="T2029" i="2"/>
  <c r="X2029" i="2"/>
  <c r="U2029" i="2"/>
  <c r="P2025" i="2"/>
  <c r="S2025" i="2"/>
  <c r="W2025" i="2"/>
  <c r="R2025" i="2"/>
  <c r="V2025" i="2"/>
  <c r="T2025" i="2"/>
  <c r="X2025" i="2"/>
  <c r="Q2025" i="2"/>
  <c r="U2025" i="2"/>
  <c r="P2021" i="2"/>
  <c r="S2021" i="2"/>
  <c r="W2021" i="2"/>
  <c r="R2021" i="2"/>
  <c r="V2021" i="2"/>
  <c r="T2021" i="2"/>
  <c r="X2021" i="2"/>
  <c r="U2021" i="2"/>
  <c r="P2017" i="2"/>
  <c r="S2017" i="2"/>
  <c r="W2017" i="2"/>
  <c r="R2017" i="2"/>
  <c r="V2017" i="2"/>
  <c r="T2017" i="2"/>
  <c r="X2017" i="2"/>
  <c r="Q2017" i="2"/>
  <c r="U2017" i="2"/>
  <c r="P2012" i="2"/>
  <c r="S2012" i="2"/>
  <c r="W2012" i="2"/>
  <c r="R2012" i="2"/>
  <c r="V2012" i="2"/>
  <c r="T2012" i="2"/>
  <c r="X2012" i="2"/>
  <c r="U2012" i="2"/>
  <c r="P2008" i="2"/>
  <c r="S2008" i="2"/>
  <c r="W2008" i="2"/>
  <c r="R2008" i="2"/>
  <c r="V2008" i="2"/>
  <c r="T2008" i="2"/>
  <c r="X2008" i="2"/>
  <c r="Q2008" i="2"/>
  <c r="U2008" i="2"/>
  <c r="P2003" i="2"/>
  <c r="S2003" i="2"/>
  <c r="W2003" i="2"/>
  <c r="R2003" i="2"/>
  <c r="V2003" i="2"/>
  <c r="T2003" i="2"/>
  <c r="X2003" i="2"/>
  <c r="U2003" i="2"/>
  <c r="P1999" i="2"/>
  <c r="S1999" i="2"/>
  <c r="W1999" i="2"/>
  <c r="R1999" i="2"/>
  <c r="V1999" i="2"/>
  <c r="T1999" i="2"/>
  <c r="X1999" i="2"/>
  <c r="Q1999" i="2"/>
  <c r="U1999" i="2"/>
  <c r="P1995" i="2"/>
  <c r="R1995" i="2"/>
  <c r="V1995" i="2"/>
  <c r="Q1995" i="2"/>
  <c r="U1995" i="2"/>
  <c r="S1995" i="2"/>
  <c r="W1995" i="2"/>
  <c r="X1995" i="2"/>
  <c r="T1995" i="2"/>
  <c r="P1991" i="2"/>
  <c r="T1991" i="2"/>
  <c r="X1991" i="2"/>
  <c r="S1991" i="2"/>
  <c r="W1991" i="2"/>
  <c r="Q1991" i="2"/>
  <c r="U1991" i="2"/>
  <c r="V1991" i="2"/>
  <c r="R1991" i="2"/>
  <c r="P1987" i="2"/>
  <c r="T1987" i="2"/>
  <c r="X1987" i="2"/>
  <c r="S1987" i="2"/>
  <c r="W1987" i="2"/>
  <c r="Q1987" i="2"/>
  <c r="U1987" i="2"/>
  <c r="R1987" i="2"/>
  <c r="P1983" i="2"/>
  <c r="T1983" i="2"/>
  <c r="X1983" i="2"/>
  <c r="S1983" i="2"/>
  <c r="W1983" i="2"/>
  <c r="Q1983" i="2"/>
  <c r="U1983" i="2"/>
  <c r="V1983" i="2"/>
  <c r="R1983" i="2"/>
  <c r="P1979" i="2"/>
  <c r="R1979" i="2"/>
  <c r="V1979" i="2"/>
  <c r="Q1979" i="2"/>
  <c r="U1979" i="2"/>
  <c r="S1979" i="2"/>
  <c r="W1979" i="2"/>
  <c r="X1979" i="2"/>
  <c r="T1979" i="2"/>
  <c r="P1975" i="2"/>
  <c r="T1975" i="2"/>
  <c r="X1975" i="2"/>
  <c r="S1975" i="2"/>
  <c r="W1975" i="2"/>
  <c r="Q1975" i="2"/>
  <c r="U1975" i="2"/>
  <c r="V1975" i="2"/>
  <c r="R1975" i="2"/>
  <c r="P1971" i="2"/>
  <c r="R1971" i="2"/>
  <c r="V1971" i="2"/>
  <c r="Q1971" i="2"/>
  <c r="U1971" i="2"/>
  <c r="S1971" i="2"/>
  <c r="W1971" i="2"/>
  <c r="X1971" i="2"/>
  <c r="T1971" i="2"/>
  <c r="P1967" i="2"/>
  <c r="T1967" i="2"/>
  <c r="X1967" i="2"/>
  <c r="S1967" i="2"/>
  <c r="W1967" i="2"/>
  <c r="Q1967" i="2"/>
  <c r="U1967" i="2"/>
  <c r="V1967" i="2"/>
  <c r="R1967" i="2"/>
  <c r="P1963" i="2"/>
  <c r="R1963" i="2"/>
  <c r="V1963" i="2"/>
  <c r="Q1963" i="2"/>
  <c r="U1963" i="2"/>
  <c r="S1963" i="2"/>
  <c r="W1963" i="2"/>
  <c r="X1963" i="2"/>
  <c r="T1963" i="2"/>
  <c r="P1958" i="2"/>
  <c r="T1958" i="2"/>
  <c r="X1958" i="2"/>
  <c r="S1958" i="2"/>
  <c r="W1958" i="2"/>
  <c r="Q1958" i="2"/>
  <c r="U1958" i="2"/>
  <c r="V1958" i="2"/>
  <c r="R1958" i="2"/>
  <c r="P1954" i="2"/>
  <c r="R1954" i="2"/>
  <c r="V1954" i="2"/>
  <c r="Q1954" i="2"/>
  <c r="U1954" i="2"/>
  <c r="S1954" i="2"/>
  <c r="W1954" i="2"/>
  <c r="X1954" i="2"/>
  <c r="T1954" i="2"/>
  <c r="P1948" i="2"/>
  <c r="T1948" i="2"/>
  <c r="X1948" i="2"/>
  <c r="S1948" i="2"/>
  <c r="W1948" i="2"/>
  <c r="Q1948" i="2"/>
  <c r="U1948" i="2"/>
  <c r="V1948" i="2"/>
  <c r="R1948" i="2"/>
  <c r="P1944" i="2"/>
  <c r="R1944" i="2"/>
  <c r="V1944" i="2"/>
  <c r="Q1944" i="2"/>
  <c r="U1944" i="2"/>
  <c r="S1944" i="2"/>
  <c r="W1944" i="2"/>
  <c r="X1944" i="2"/>
  <c r="T1944" i="2"/>
  <c r="P1940" i="2"/>
  <c r="T1940" i="2"/>
  <c r="X1940" i="2"/>
  <c r="S1940" i="2"/>
  <c r="W1940" i="2"/>
  <c r="Q1940" i="2"/>
  <c r="U1940" i="2"/>
  <c r="V1940" i="2"/>
  <c r="R1940" i="2"/>
  <c r="P1936" i="2"/>
  <c r="R1936" i="2"/>
  <c r="V1936" i="2"/>
  <c r="Q1936" i="2"/>
  <c r="U1936" i="2"/>
  <c r="S1936" i="2"/>
  <c r="W1936" i="2"/>
  <c r="X1936" i="2"/>
  <c r="T1936" i="2"/>
  <c r="P1931" i="2"/>
  <c r="T1931" i="2"/>
  <c r="X1931" i="2"/>
  <c r="S1931" i="2"/>
  <c r="W1931" i="2"/>
  <c r="Q1931" i="2"/>
  <c r="U1931" i="2"/>
  <c r="V1931" i="2"/>
  <c r="R1931" i="2"/>
  <c r="P1927" i="2"/>
  <c r="R1927" i="2"/>
  <c r="V1927" i="2"/>
  <c r="Q1927" i="2"/>
  <c r="U1927" i="2"/>
  <c r="S1927" i="2"/>
  <c r="W1927" i="2"/>
  <c r="P1923" i="2"/>
  <c r="T1923" i="2"/>
  <c r="X1923" i="2"/>
  <c r="S1923" i="2"/>
  <c r="W1923" i="2"/>
  <c r="Q1923" i="2"/>
  <c r="U1923" i="2"/>
  <c r="P1913" i="2"/>
  <c r="R1913" i="2"/>
  <c r="V1913" i="2"/>
  <c r="Q1913" i="2"/>
  <c r="U1913" i="2"/>
  <c r="S1913" i="2"/>
  <c r="W1913" i="2"/>
  <c r="P1909" i="2"/>
  <c r="T1909" i="2"/>
  <c r="X1909" i="2"/>
  <c r="S1909" i="2"/>
  <c r="W1909" i="2"/>
  <c r="Q1909" i="2"/>
  <c r="U1909" i="2"/>
  <c r="P1905" i="2"/>
  <c r="R1905" i="2"/>
  <c r="V1905" i="2"/>
  <c r="Q1905" i="2"/>
  <c r="U1905" i="2"/>
  <c r="S1905" i="2"/>
  <c r="W1905" i="2"/>
  <c r="P1901" i="2"/>
  <c r="T1901" i="2"/>
  <c r="X1901" i="2"/>
  <c r="S1901" i="2"/>
  <c r="W1901" i="2"/>
  <c r="Q1901" i="2"/>
  <c r="U1901" i="2"/>
  <c r="P1897" i="2"/>
  <c r="R1897" i="2"/>
  <c r="V1897" i="2"/>
  <c r="Q1897" i="2"/>
  <c r="U1897" i="2"/>
  <c r="S1897" i="2"/>
  <c r="W1897" i="2"/>
  <c r="P1893" i="2"/>
  <c r="T1893" i="2"/>
  <c r="X1893" i="2"/>
  <c r="S1893" i="2"/>
  <c r="W1893" i="2"/>
  <c r="Q1893" i="2"/>
  <c r="U1893" i="2"/>
  <c r="P1888" i="2"/>
  <c r="R1888" i="2"/>
  <c r="V1888" i="2"/>
  <c r="Q1888" i="2"/>
  <c r="U1888" i="2"/>
  <c r="S1888" i="2"/>
  <c r="W1888" i="2"/>
  <c r="P1884" i="2"/>
  <c r="S1884" i="2"/>
  <c r="W1884" i="2"/>
  <c r="R1884" i="2"/>
  <c r="V1884" i="2"/>
  <c r="T1884" i="2"/>
  <c r="X1884" i="2"/>
  <c r="P1878" i="2"/>
  <c r="T1878" i="2"/>
  <c r="X1878" i="2"/>
  <c r="S1878" i="2"/>
  <c r="W1878" i="2"/>
  <c r="Q1878" i="2"/>
  <c r="U1878" i="2"/>
  <c r="P1874" i="2"/>
  <c r="U1874" i="2"/>
  <c r="S1874" i="2"/>
  <c r="W1874" i="2"/>
  <c r="P1867" i="2"/>
  <c r="S1867" i="2"/>
  <c r="W1867" i="2"/>
  <c r="R1867" i="2"/>
  <c r="V1867" i="2"/>
  <c r="T1867" i="2"/>
  <c r="X1867" i="2"/>
  <c r="P1863" i="2"/>
  <c r="R1863" i="2"/>
  <c r="V1863" i="2"/>
  <c r="Q1863" i="2"/>
  <c r="U1863" i="2"/>
  <c r="S1863" i="2"/>
  <c r="W1863" i="2"/>
  <c r="P1859" i="2"/>
  <c r="R1859" i="2"/>
  <c r="V1859" i="2"/>
  <c r="Q1859" i="2"/>
  <c r="U1859" i="2"/>
  <c r="S1859" i="2"/>
  <c r="W1859" i="2"/>
  <c r="P1855" i="2"/>
  <c r="Q1855" i="2"/>
  <c r="U1855" i="2"/>
  <c r="T1855" i="2"/>
  <c r="X1855" i="2"/>
  <c r="R1855" i="2"/>
  <c r="V1855" i="2"/>
  <c r="P1850" i="2"/>
  <c r="Q1850" i="2"/>
  <c r="U1850" i="2"/>
  <c r="T1850" i="2"/>
  <c r="X1850" i="2"/>
  <c r="R1850" i="2"/>
  <c r="V1850" i="2"/>
  <c r="P1841" i="2"/>
  <c r="T1841" i="2"/>
  <c r="X1841" i="2"/>
  <c r="S1841" i="2"/>
  <c r="W1841" i="2"/>
  <c r="Q1841" i="2"/>
  <c r="U1841" i="2"/>
  <c r="P1837" i="2"/>
  <c r="T1837" i="2"/>
  <c r="X1837" i="2"/>
  <c r="S1837" i="2"/>
  <c r="W1837" i="2"/>
  <c r="Q1837" i="2"/>
  <c r="U1837" i="2"/>
  <c r="P1832" i="2"/>
  <c r="S1832" i="2"/>
  <c r="W1832" i="2"/>
  <c r="R1832" i="2"/>
  <c r="V1832" i="2"/>
  <c r="T1832" i="2"/>
  <c r="X1832" i="2"/>
  <c r="P1828" i="2"/>
  <c r="S1828" i="2"/>
  <c r="W1828" i="2"/>
  <c r="R1828" i="2"/>
  <c r="V1828" i="2"/>
  <c r="T1828" i="2"/>
  <c r="X1828" i="2"/>
  <c r="P1823" i="2"/>
  <c r="R1823" i="2"/>
  <c r="V1823" i="2"/>
  <c r="Q1823" i="2"/>
  <c r="U1823" i="2"/>
  <c r="S1823" i="2"/>
  <c r="W1823" i="2"/>
  <c r="P1819" i="2"/>
  <c r="R1819" i="2"/>
  <c r="V1819" i="2"/>
  <c r="Q1819" i="2"/>
  <c r="U1819" i="2"/>
  <c r="S1819" i="2"/>
  <c r="W1819" i="2"/>
  <c r="P1814" i="2"/>
  <c r="Q1814" i="2"/>
  <c r="U1814" i="2"/>
  <c r="T1814" i="2"/>
  <c r="X1814" i="2"/>
  <c r="R1814" i="2"/>
  <c r="V1814" i="2"/>
  <c r="P1805" i="2"/>
  <c r="V1805" i="2"/>
  <c r="T1805" i="2"/>
  <c r="X1805" i="2"/>
  <c r="P1801" i="2"/>
  <c r="S1801" i="2"/>
  <c r="P1795" i="2"/>
  <c r="R1795" i="2"/>
  <c r="V1795" i="2"/>
  <c r="Q1795" i="2"/>
  <c r="U1795" i="2"/>
  <c r="S1795" i="2"/>
  <c r="W1795" i="2"/>
  <c r="P1785" i="2"/>
  <c r="W1785" i="2"/>
  <c r="U1785" i="2"/>
  <c r="Q1785" i="2"/>
  <c r="P1777" i="2"/>
  <c r="R1777" i="2"/>
  <c r="V1777" i="2"/>
  <c r="Q1777" i="2"/>
  <c r="U1777" i="2"/>
  <c r="S1777" i="2"/>
  <c r="W1777" i="2"/>
  <c r="P1770" i="2"/>
  <c r="W1770" i="2"/>
  <c r="U1770" i="2"/>
  <c r="Q1770" i="2"/>
  <c r="P1766" i="2"/>
  <c r="S1766" i="2"/>
  <c r="Q1766" i="2"/>
  <c r="U1766" i="2"/>
  <c r="P1760" i="2"/>
  <c r="W1760" i="2"/>
  <c r="U1760" i="2"/>
  <c r="Q1760" i="2"/>
  <c r="P1756" i="2"/>
  <c r="S1756" i="2"/>
  <c r="Q1756" i="2"/>
  <c r="U1756" i="2"/>
  <c r="P1751" i="2"/>
  <c r="Q1751" i="2"/>
  <c r="U1751" i="2"/>
  <c r="T1751" i="2"/>
  <c r="X1751" i="2"/>
  <c r="R1751" i="2"/>
  <c r="V1751" i="2"/>
  <c r="P1747" i="2"/>
  <c r="T1747" i="2"/>
  <c r="X1747" i="2"/>
  <c r="U1747" i="2"/>
  <c r="S1747" i="2"/>
  <c r="Q1747" i="2"/>
  <c r="V1747" i="2"/>
  <c r="P1742" i="2"/>
  <c r="Q1742" i="2"/>
  <c r="W1742" i="2"/>
  <c r="S1742" i="2"/>
  <c r="P1738" i="2"/>
  <c r="U1738" i="2"/>
  <c r="Q1738" i="2"/>
  <c r="S1738" i="2"/>
  <c r="P1733" i="2"/>
  <c r="R1733" i="2"/>
  <c r="V1733" i="2"/>
  <c r="S1733" i="2"/>
  <c r="X1733" i="2"/>
  <c r="Q1733" i="2"/>
  <c r="W1733" i="2"/>
  <c r="T1733" i="2"/>
  <c r="P1723" i="2"/>
  <c r="Q1723" i="2"/>
  <c r="U1723" i="2"/>
  <c r="S1723" i="2"/>
  <c r="X1723" i="2"/>
  <c r="R1723" i="2"/>
  <c r="W1723" i="2"/>
  <c r="T1723" i="2"/>
  <c r="P1719" i="2"/>
  <c r="R1719" i="2"/>
  <c r="V1719" i="2"/>
  <c r="Q1719" i="2"/>
  <c r="W1719" i="2"/>
  <c r="U1719" i="2"/>
  <c r="S1719" i="2"/>
  <c r="X1719" i="2"/>
  <c r="P1715" i="2"/>
  <c r="S1715" i="2"/>
  <c r="W1715" i="2"/>
  <c r="U1715" i="2"/>
  <c r="T1715" i="2"/>
  <c r="Q1715" i="2"/>
  <c r="V1715" i="2"/>
  <c r="P1711" i="2"/>
  <c r="Q1711" i="2"/>
  <c r="U1711" i="2"/>
  <c r="V1711" i="2"/>
  <c r="T1711" i="2"/>
  <c r="R1711" i="2"/>
  <c r="W1711" i="2"/>
  <c r="P1706" i="2"/>
  <c r="R1706" i="2"/>
  <c r="V1706" i="2"/>
  <c r="T1706" i="2"/>
  <c r="S1706" i="2"/>
  <c r="X1706" i="2"/>
  <c r="U1706" i="2"/>
  <c r="P1702" i="2"/>
  <c r="S1702" i="2"/>
  <c r="W1702" i="2"/>
  <c r="R1702" i="2"/>
  <c r="X1702" i="2"/>
  <c r="Q1702" i="2"/>
  <c r="V1702" i="2"/>
  <c r="T1702" i="2"/>
  <c r="P1697" i="2"/>
  <c r="Q1697" i="2"/>
  <c r="U1697" i="2"/>
  <c r="S1697" i="2"/>
  <c r="X1697" i="2"/>
  <c r="R1697" i="2"/>
  <c r="W1697" i="2"/>
  <c r="T1697" i="2"/>
  <c r="P1693" i="2"/>
  <c r="R1693" i="2"/>
  <c r="V1693" i="2"/>
  <c r="Q1693" i="2"/>
  <c r="W1693" i="2"/>
  <c r="U1693" i="2"/>
  <c r="S1693" i="2"/>
  <c r="X1693" i="2"/>
  <c r="P1688" i="2"/>
  <c r="T1688" i="2"/>
  <c r="X1688" i="2"/>
  <c r="Q1688" i="2"/>
  <c r="V1688" i="2"/>
  <c r="U1688" i="2"/>
  <c r="R1688" i="2"/>
  <c r="W1688" i="2"/>
  <c r="P1684" i="2"/>
  <c r="Q1684" i="2"/>
  <c r="U1684" i="2"/>
  <c r="V1684" i="2"/>
  <c r="T1684" i="2"/>
  <c r="R1684" i="2"/>
  <c r="W1684" i="2"/>
  <c r="P1672" i="2"/>
  <c r="Q1672" i="2"/>
  <c r="U1672" i="2"/>
  <c r="S1672" i="2"/>
  <c r="W1672" i="2"/>
  <c r="P1661" i="2"/>
  <c r="W1661" i="2"/>
  <c r="S1661" i="2"/>
  <c r="U1661" i="2"/>
  <c r="P1645" i="2"/>
  <c r="R1645" i="2"/>
  <c r="V1645" i="2"/>
  <c r="T1645" i="2"/>
  <c r="X1645" i="2"/>
  <c r="Q1645" i="2"/>
  <c r="W1645" i="2"/>
  <c r="S1645" i="2"/>
  <c r="P1636" i="2"/>
  <c r="U1636" i="2"/>
  <c r="Q1636" i="2"/>
  <c r="S1636" i="2"/>
  <c r="P1625" i="2"/>
  <c r="R1625" i="2"/>
  <c r="V1625" i="2"/>
  <c r="T1625" i="2"/>
  <c r="X1625" i="2"/>
  <c r="U1625" i="2"/>
  <c r="S1625" i="2"/>
  <c r="W1625" i="2"/>
  <c r="P1616" i="2"/>
  <c r="T1616" i="2"/>
  <c r="X1616" i="2"/>
  <c r="R1616" i="2"/>
  <c r="V1616" i="2"/>
  <c r="Q1616" i="2"/>
  <c r="W1616" i="2"/>
  <c r="S1616" i="2"/>
  <c r="P1605" i="2"/>
  <c r="U1605" i="2"/>
  <c r="Q1605" i="2"/>
  <c r="W1605" i="2"/>
  <c r="S1605" i="2"/>
  <c r="P1597" i="2"/>
  <c r="T1597" i="2"/>
  <c r="X1597" i="2"/>
  <c r="R1597" i="2"/>
  <c r="V1597" i="2"/>
  <c r="U1597" i="2"/>
  <c r="S1597" i="2"/>
  <c r="W1597" i="2"/>
  <c r="P1591" i="2"/>
  <c r="Q1591" i="2"/>
  <c r="U1591" i="2"/>
  <c r="W1591" i="2"/>
  <c r="S1591" i="2"/>
  <c r="P1587" i="2"/>
  <c r="W1587" i="2"/>
  <c r="S1587" i="2"/>
  <c r="U1587" i="2"/>
  <c r="P1581" i="2"/>
  <c r="S1581" i="2"/>
  <c r="W1581" i="2"/>
  <c r="U1581" i="2"/>
  <c r="P1571" i="2"/>
  <c r="W1571" i="2"/>
  <c r="S1571" i="2"/>
  <c r="U1571" i="2"/>
  <c r="P1555" i="2"/>
  <c r="T1555" i="2"/>
  <c r="X1555" i="2"/>
  <c r="R1555" i="2"/>
  <c r="V1555" i="2"/>
  <c r="Q1555" i="2"/>
  <c r="W1555" i="2"/>
  <c r="S1555" i="2"/>
  <c r="P1551" i="2"/>
  <c r="S1551" i="2"/>
  <c r="W1551" i="2"/>
  <c r="Q1551" i="2"/>
  <c r="U1551" i="2"/>
  <c r="X1551" i="2"/>
  <c r="V1551" i="2"/>
  <c r="R1551" i="2"/>
  <c r="P1546" i="2"/>
  <c r="Q1546" i="2"/>
  <c r="U1546" i="2"/>
  <c r="S1546" i="2"/>
  <c r="W1546" i="2"/>
  <c r="T1546" i="2"/>
  <c r="R1546" i="2"/>
  <c r="V1546" i="2"/>
  <c r="P1542" i="2"/>
  <c r="S1542" i="2"/>
  <c r="W1542" i="2"/>
  <c r="Q1542" i="2"/>
  <c r="U1542" i="2"/>
  <c r="X1542" i="2"/>
  <c r="V1542" i="2"/>
  <c r="R1542" i="2"/>
  <c r="P1537" i="2"/>
  <c r="R1537" i="2"/>
  <c r="V1537" i="2"/>
  <c r="T1537" i="2"/>
  <c r="X1537" i="2"/>
  <c r="U1537" i="2"/>
  <c r="S1537" i="2"/>
  <c r="W1537" i="2"/>
  <c r="P1533" i="2"/>
  <c r="T1533" i="2"/>
  <c r="X1533" i="2"/>
  <c r="R1533" i="2"/>
  <c r="V1533" i="2"/>
  <c r="Q1533" i="2"/>
  <c r="W1533" i="2"/>
  <c r="S1533" i="2"/>
  <c r="P1528" i="2"/>
  <c r="S1528" i="2"/>
  <c r="W1528" i="2"/>
  <c r="Q1528" i="2"/>
  <c r="U1528" i="2"/>
  <c r="X1528" i="2"/>
  <c r="V1528" i="2"/>
  <c r="R1528" i="2"/>
  <c r="P1524" i="2"/>
  <c r="T1524" i="2"/>
  <c r="X1524" i="2"/>
  <c r="R1524" i="2"/>
  <c r="V1524" i="2"/>
  <c r="Q1524" i="2"/>
  <c r="W1524" i="2"/>
  <c r="S1524" i="2"/>
  <c r="P1518" i="2"/>
  <c r="R1518" i="2"/>
  <c r="V1518" i="2"/>
  <c r="T1518" i="2"/>
  <c r="X1518" i="2"/>
  <c r="U1518" i="2"/>
  <c r="S1518" i="2"/>
  <c r="W1518" i="2"/>
  <c r="P1508" i="2"/>
  <c r="T1508" i="2"/>
  <c r="X1508" i="2"/>
  <c r="R1508" i="2"/>
  <c r="V1508" i="2"/>
  <c r="Q1508" i="2"/>
  <c r="W1508" i="2"/>
  <c r="S1508" i="2"/>
  <c r="P1504" i="2"/>
  <c r="Q1504" i="2"/>
  <c r="U1504" i="2"/>
  <c r="S1504" i="2"/>
  <c r="W1504" i="2"/>
  <c r="T1504" i="2"/>
  <c r="R1504" i="2"/>
  <c r="V1504" i="2"/>
  <c r="P1499" i="2"/>
  <c r="S1499" i="2"/>
  <c r="W1499" i="2"/>
  <c r="Q1499" i="2"/>
  <c r="U1499" i="2"/>
  <c r="X1499" i="2"/>
  <c r="V1499" i="2"/>
  <c r="R1499" i="2"/>
  <c r="P1495" i="2"/>
  <c r="T1495" i="2"/>
  <c r="O1495" i="2" s="1"/>
  <c r="X1495" i="2"/>
  <c r="R1495" i="2"/>
  <c r="V1495" i="2"/>
  <c r="Q1495" i="2"/>
  <c r="W1495" i="2"/>
  <c r="S1495" i="2"/>
  <c r="P1491" i="2"/>
  <c r="T1491" i="2"/>
  <c r="X1491" i="2"/>
  <c r="R1491" i="2"/>
  <c r="V1491" i="2"/>
  <c r="Q1491" i="2"/>
  <c r="W1491" i="2"/>
  <c r="S1491" i="2"/>
  <c r="P1482" i="2"/>
  <c r="Q1482" i="2"/>
  <c r="U1482" i="2"/>
  <c r="S1482" i="2"/>
  <c r="W1482" i="2"/>
  <c r="T1482" i="2"/>
  <c r="R1482" i="2"/>
  <c r="V1482" i="2"/>
  <c r="P1472" i="2"/>
  <c r="T1472" i="2"/>
  <c r="X1472" i="2"/>
  <c r="R1472" i="2"/>
  <c r="V1472" i="2"/>
  <c r="Q1472" i="2"/>
  <c r="W1472" i="2"/>
  <c r="S1472" i="2"/>
  <c r="P1468" i="2"/>
  <c r="Q1468" i="2"/>
  <c r="U1468" i="2"/>
  <c r="S1468" i="2"/>
  <c r="W1468" i="2"/>
  <c r="T1468" i="2"/>
  <c r="O1468" i="2" s="1"/>
  <c r="R1468" i="2"/>
  <c r="V1468" i="2"/>
  <c r="P1454" i="2"/>
  <c r="S1454" i="2"/>
  <c r="W1454" i="2"/>
  <c r="Q1454" i="2"/>
  <c r="U1454" i="2"/>
  <c r="X1454" i="2"/>
  <c r="V1454" i="2"/>
  <c r="R1454" i="2"/>
  <c r="W1446" i="2"/>
  <c r="S1446" i="2"/>
  <c r="U1446" i="2"/>
  <c r="Q1442" i="2"/>
  <c r="U1442" i="2"/>
  <c r="W1442" i="2"/>
  <c r="S1442" i="2"/>
  <c r="U1437" i="2"/>
  <c r="Q1437" i="2"/>
  <c r="W1437" i="2"/>
  <c r="S1437" i="2"/>
  <c r="W1427" i="2"/>
  <c r="S1427" i="2"/>
  <c r="Q1427" i="2"/>
  <c r="U1427" i="2"/>
  <c r="P1418" i="2"/>
  <c r="S1418" i="2"/>
  <c r="U1418" i="2"/>
  <c r="R1418" i="2"/>
  <c r="W1418" i="2"/>
  <c r="T1418" i="2"/>
  <c r="Q1418" i="2"/>
  <c r="V1418" i="2"/>
  <c r="P1400" i="2"/>
  <c r="T1400" i="2"/>
  <c r="X1400" i="2"/>
  <c r="R1400" i="2"/>
  <c r="W1400" i="2"/>
  <c r="U1400" i="2"/>
  <c r="Q1400" i="2"/>
  <c r="S1400" i="2"/>
  <c r="P1396" i="2"/>
  <c r="L1396" i="2" s="1"/>
  <c r="W1396" i="2"/>
  <c r="Q1396" i="2"/>
  <c r="U1396" i="2"/>
  <c r="S1396" i="2"/>
  <c r="P1390" i="2"/>
  <c r="Q1390" i="2"/>
  <c r="U1390" i="2"/>
  <c r="T1390" i="2"/>
  <c r="R1390" i="2"/>
  <c r="W1390" i="2"/>
  <c r="X1390" i="2"/>
  <c r="S1390" i="2"/>
  <c r="S1383" i="2"/>
  <c r="W1383" i="2"/>
  <c r="Q1383" i="2"/>
  <c r="U1383" i="2"/>
  <c r="U1379" i="2"/>
  <c r="W1379" i="2"/>
  <c r="Q1379" i="2"/>
  <c r="S1379" i="2"/>
  <c r="W1374" i="2"/>
  <c r="U1374" i="2"/>
  <c r="Q1374" i="2"/>
  <c r="S1374" i="2"/>
  <c r="P1364" i="2"/>
  <c r="S1364" i="2"/>
  <c r="W1364" i="2"/>
  <c r="T1364" i="2"/>
  <c r="Q1364" i="2"/>
  <c r="V1364" i="2"/>
  <c r="R1364" i="2"/>
  <c r="U1364" i="2"/>
  <c r="P1360" i="2"/>
  <c r="S1360" i="2"/>
  <c r="W1360" i="2"/>
  <c r="Q1360" i="2"/>
  <c r="V1360" i="2"/>
  <c r="T1360" i="2"/>
  <c r="X1360" i="2"/>
  <c r="R1360" i="2"/>
  <c r="P1355" i="2"/>
  <c r="T1355" i="2"/>
  <c r="X1355" i="2"/>
  <c r="U1355" i="2"/>
  <c r="R1355" i="2"/>
  <c r="W1355" i="2"/>
  <c r="V1355" i="2"/>
  <c r="Q1355" i="2"/>
  <c r="P1351" i="2"/>
  <c r="Q1351" i="2"/>
  <c r="U1351" i="2"/>
  <c r="T1351" i="2"/>
  <c r="R1351" i="2"/>
  <c r="W1351" i="2"/>
  <c r="X1351" i="2"/>
  <c r="S1351" i="2"/>
  <c r="P1345" i="2"/>
  <c r="Q1345" i="2"/>
  <c r="U1345" i="2"/>
  <c r="R1345" i="2"/>
  <c r="W1345" i="2"/>
  <c r="T1345" i="2"/>
  <c r="X1345" i="2"/>
  <c r="V1345" i="2"/>
  <c r="P1339" i="2"/>
  <c r="R1339" i="2"/>
  <c r="V1339" i="2"/>
  <c r="U1339" i="2"/>
  <c r="S1339" i="2"/>
  <c r="X1339" i="2"/>
  <c r="W1339" i="2"/>
  <c r="T1339" i="2"/>
  <c r="P1335" i="2"/>
  <c r="S1335" i="2"/>
  <c r="W1335" i="2"/>
  <c r="T1335" i="2"/>
  <c r="Q1335" i="2"/>
  <c r="V1335" i="2"/>
  <c r="X1335" i="2"/>
  <c r="U1335" i="2"/>
  <c r="P1328" i="2"/>
  <c r="T1328" i="2"/>
  <c r="X1328" i="2"/>
  <c r="R1328" i="2"/>
  <c r="W1328" i="2"/>
  <c r="U1328" i="2"/>
  <c r="V1328" i="2"/>
  <c r="S1328" i="2"/>
  <c r="P1319" i="2"/>
  <c r="Q1319" i="2"/>
  <c r="U1319" i="2"/>
  <c r="S1319" i="2"/>
  <c r="W1319" i="2"/>
  <c r="P1285" i="2"/>
  <c r="R1285" i="2"/>
  <c r="V1285" i="2"/>
  <c r="T1285" i="2"/>
  <c r="Q1285" i="2"/>
  <c r="W1285" i="2"/>
  <c r="S1285" i="2"/>
  <c r="U1285" i="2"/>
  <c r="P1273" i="2"/>
  <c r="Q1273" i="2"/>
  <c r="U1273" i="2"/>
  <c r="R1273" i="2"/>
  <c r="W1273" i="2"/>
  <c r="T1273" i="2"/>
  <c r="X1273" i="2"/>
  <c r="S1273" i="2"/>
  <c r="P1258" i="2"/>
  <c r="R1258" i="2"/>
  <c r="V1258" i="2"/>
  <c r="U1258" i="2"/>
  <c r="S1258" i="2"/>
  <c r="X1258" i="2"/>
  <c r="W1258" i="2"/>
  <c r="Q1258" i="2"/>
  <c r="S1254" i="2"/>
  <c r="W1254" i="2"/>
  <c r="P1254" i="2"/>
  <c r="T1254" i="2"/>
  <c r="Q1254" i="2"/>
  <c r="V1254" i="2"/>
  <c r="X1254" i="2"/>
  <c r="R1254" i="2"/>
  <c r="P1248" i="2"/>
  <c r="T1248" i="2"/>
  <c r="X1248" i="2"/>
  <c r="R1248" i="2"/>
  <c r="W1248" i="2"/>
  <c r="U1248" i="2"/>
  <c r="V1248" i="2"/>
  <c r="Q1248" i="2"/>
  <c r="P1239" i="2"/>
  <c r="Q1239" i="2"/>
  <c r="U1239" i="2"/>
  <c r="R1239" i="2"/>
  <c r="W1239" i="2"/>
  <c r="T1239" i="2"/>
  <c r="X1239" i="2"/>
  <c r="S1239" i="2"/>
  <c r="P1229" i="2"/>
  <c r="S1229" i="2"/>
  <c r="W1229" i="2"/>
  <c r="Q1229" i="2"/>
  <c r="V1229" i="2"/>
  <c r="T1229" i="2"/>
  <c r="R1229" i="2"/>
  <c r="U1229" i="2"/>
  <c r="P1225" i="2"/>
  <c r="T1225" i="2"/>
  <c r="X1225" i="2"/>
  <c r="U1225" i="2"/>
  <c r="R1225" i="2"/>
  <c r="W1225" i="2"/>
  <c r="Q1225" i="2"/>
  <c r="S1225" i="2"/>
  <c r="P1220" i="2"/>
  <c r="Q1220" i="2"/>
  <c r="U1220" i="2"/>
  <c r="T1220" i="2"/>
  <c r="R1220" i="2"/>
  <c r="W1220" i="2"/>
  <c r="S1220" i="2"/>
  <c r="V1220" i="2"/>
  <c r="P1216" i="2"/>
  <c r="R1216" i="2"/>
  <c r="V1216" i="2"/>
  <c r="S1216" i="2"/>
  <c r="X1216" i="2"/>
  <c r="U1216" i="2"/>
  <c r="Q1216" i="2"/>
  <c r="T1216" i="2"/>
  <c r="P1211" i="2"/>
  <c r="T1211" i="2"/>
  <c r="X1211" i="2"/>
  <c r="R1211" i="2"/>
  <c r="W1211" i="2"/>
  <c r="U1211" i="2"/>
  <c r="S1211" i="2"/>
  <c r="Q1211" i="2"/>
  <c r="V1211" i="2"/>
  <c r="P1201" i="2"/>
  <c r="Q1201" i="2"/>
  <c r="U1201" i="2"/>
  <c r="T1201" i="2"/>
  <c r="R1201" i="2"/>
  <c r="W1201" i="2"/>
  <c r="S1201" i="2"/>
  <c r="V1201" i="2"/>
  <c r="P1195" i="2"/>
  <c r="S1195" i="2"/>
  <c r="W1195" i="2"/>
  <c r="T1195" i="2"/>
  <c r="Q1195" i="2"/>
  <c r="V1195" i="2"/>
  <c r="U1195" i="2"/>
  <c r="R1195" i="2"/>
  <c r="X1195" i="2"/>
  <c r="P1191" i="2"/>
  <c r="T1191" i="2"/>
  <c r="X1191" i="2"/>
  <c r="R1191" i="2"/>
  <c r="W1191" i="2"/>
  <c r="U1191" i="2"/>
  <c r="S1191" i="2"/>
  <c r="Q1191" i="2"/>
  <c r="V1191" i="2"/>
  <c r="P1186" i="2"/>
  <c r="Q1186" i="2"/>
  <c r="U1186" i="2"/>
  <c r="R1186" i="2"/>
  <c r="W1186" i="2"/>
  <c r="T1186" i="2"/>
  <c r="V1186" i="2"/>
  <c r="S1186" i="2"/>
  <c r="X1186" i="2"/>
  <c r="P1182" i="2"/>
  <c r="Q1182" i="2"/>
  <c r="U1182" i="2"/>
  <c r="T1182" i="2"/>
  <c r="R1182" i="2"/>
  <c r="W1182" i="2"/>
  <c r="S1182" i="2"/>
  <c r="V1182" i="2"/>
  <c r="P1177" i="2"/>
  <c r="S1177" i="2"/>
  <c r="W1177" i="2"/>
  <c r="T1177" i="2"/>
  <c r="Q1177" i="2"/>
  <c r="V1177" i="2"/>
  <c r="U1177" i="2"/>
  <c r="R1177" i="2"/>
  <c r="X1177" i="2"/>
  <c r="P1173" i="2"/>
  <c r="S1173" i="2"/>
  <c r="W1173" i="2"/>
  <c r="Q1173" i="2"/>
  <c r="V1173" i="2"/>
  <c r="T1173" i="2"/>
  <c r="R1173" i="2"/>
  <c r="U1173" i="2"/>
  <c r="P1165" i="2"/>
  <c r="T1165" i="2"/>
  <c r="X1165" i="2"/>
  <c r="U1165" i="2"/>
  <c r="R1165" i="2"/>
  <c r="W1165" i="2"/>
  <c r="Q1165" i="2"/>
  <c r="S1165" i="2"/>
  <c r="Q1150" i="2"/>
  <c r="U1150" i="2"/>
  <c r="T1150" i="2"/>
  <c r="R1150" i="2"/>
  <c r="W1150" i="2"/>
  <c r="S1150" i="2"/>
  <c r="P1150" i="2"/>
  <c r="V1150" i="2"/>
  <c r="P1138" i="2"/>
  <c r="T1138" i="2"/>
  <c r="X1138" i="2"/>
  <c r="U1138" i="2"/>
  <c r="R1138" i="2"/>
  <c r="W1138" i="2"/>
  <c r="Q1138" i="2"/>
  <c r="S1138" i="2"/>
  <c r="P1129" i="2"/>
  <c r="S1129" i="2"/>
  <c r="W1129" i="2"/>
  <c r="T1129" i="2"/>
  <c r="Q1129" i="2"/>
  <c r="V1129" i="2"/>
  <c r="U1129" i="2"/>
  <c r="R1129" i="2"/>
  <c r="X1129" i="2"/>
  <c r="P1122" i="2"/>
  <c r="T1122" i="2"/>
  <c r="X1122" i="2"/>
  <c r="R1122" i="2"/>
  <c r="W1122" i="2"/>
  <c r="U1122" i="2"/>
  <c r="S1122" i="2"/>
  <c r="Q1122" i="2"/>
  <c r="V1122" i="2"/>
  <c r="P1118" i="2"/>
  <c r="Q1118" i="2"/>
  <c r="U1118" i="2"/>
  <c r="R1118" i="2"/>
  <c r="W1118" i="2"/>
  <c r="T1118" i="2"/>
  <c r="V1118" i="2"/>
  <c r="S1118" i="2"/>
  <c r="X1118" i="2"/>
  <c r="P1113" i="2"/>
  <c r="Q1113" i="2"/>
  <c r="U1113" i="2"/>
  <c r="T1113" i="2"/>
  <c r="R1113" i="2"/>
  <c r="W1113" i="2"/>
  <c r="S1113" i="2"/>
  <c r="V1113" i="2"/>
  <c r="P1103" i="2"/>
  <c r="T1103" i="2"/>
  <c r="X1103" i="2"/>
  <c r="R1103" i="2"/>
  <c r="W1103" i="2"/>
  <c r="U1103" i="2"/>
  <c r="S1103" i="2"/>
  <c r="Q1103" i="2"/>
  <c r="V1103" i="2"/>
  <c r="P1099" i="2"/>
  <c r="Q1099" i="2"/>
  <c r="U1099" i="2"/>
  <c r="R1099" i="2"/>
  <c r="W1099" i="2"/>
  <c r="T1099" i="2"/>
  <c r="V1099" i="2"/>
  <c r="S1099" i="2"/>
  <c r="X1099" i="2"/>
  <c r="P1093" i="2"/>
  <c r="Q1093" i="2"/>
  <c r="U1093" i="2"/>
  <c r="T1093" i="2"/>
  <c r="R1093" i="2"/>
  <c r="W1093" i="2"/>
  <c r="S1093" i="2"/>
  <c r="V1093" i="2"/>
  <c r="P1085" i="2"/>
  <c r="S1085" i="2"/>
  <c r="W1085" i="2"/>
  <c r="Q1085" i="2"/>
  <c r="V1085" i="2"/>
  <c r="T1085" i="2"/>
  <c r="R1085" i="2"/>
  <c r="U1085" i="2"/>
  <c r="P1081" i="2"/>
  <c r="T1081" i="2"/>
  <c r="X1081" i="2"/>
  <c r="U1081" i="2"/>
  <c r="R1081" i="2"/>
  <c r="W1081" i="2"/>
  <c r="Q1081" i="2"/>
  <c r="S1081" i="2"/>
  <c r="P1075" i="2"/>
  <c r="Q1075" i="2"/>
  <c r="U1075" i="2"/>
  <c r="T1075" i="2"/>
  <c r="R1075" i="2"/>
  <c r="W1075" i="2"/>
  <c r="S1075" i="2"/>
  <c r="V1075" i="2"/>
  <c r="P1071" i="2"/>
  <c r="S1071" i="2"/>
  <c r="W1071" i="2"/>
  <c r="T1071" i="2"/>
  <c r="O1071" i="2" s="1"/>
  <c r="Q1071" i="2"/>
  <c r="V1071" i="2"/>
  <c r="U1071" i="2"/>
  <c r="R1071" i="2"/>
  <c r="X1071" i="2"/>
  <c r="P1066" i="2"/>
  <c r="T1066" i="2"/>
  <c r="X1066" i="2"/>
  <c r="R1066" i="2"/>
  <c r="W1066" i="2"/>
  <c r="U1066" i="2"/>
  <c r="S1066" i="2"/>
  <c r="Q1066" i="2"/>
  <c r="V1066" i="2"/>
  <c r="P1057" i="2"/>
  <c r="Q1057" i="2"/>
  <c r="U1057" i="2"/>
  <c r="T1057" i="2"/>
  <c r="R1057" i="2"/>
  <c r="W1057" i="2"/>
  <c r="S1057" i="2"/>
  <c r="V1057" i="2"/>
  <c r="P1050" i="2"/>
  <c r="R1050" i="2"/>
  <c r="V1050" i="2"/>
  <c r="S1050" i="2"/>
  <c r="X1050" i="2"/>
  <c r="U1050" i="2"/>
  <c r="Q1050" i="2"/>
  <c r="T1050" i="2"/>
  <c r="P1033" i="2"/>
  <c r="T1033" i="2"/>
  <c r="X1033" i="2"/>
  <c r="R1033" i="2"/>
  <c r="W1033" i="2"/>
  <c r="U1033" i="2"/>
  <c r="V1033" i="2"/>
  <c r="Q1033" i="2"/>
  <c r="P1029" i="2"/>
  <c r="Q1029" i="2"/>
  <c r="U1029" i="2"/>
  <c r="R1029" i="2"/>
  <c r="W1029" i="2"/>
  <c r="T1029" i="2"/>
  <c r="X1029" i="2"/>
  <c r="S1029" i="2"/>
  <c r="P1021" i="2"/>
  <c r="R1021" i="2"/>
  <c r="V1021" i="2"/>
  <c r="U1021" i="2"/>
  <c r="S1021" i="2"/>
  <c r="X1021" i="2"/>
  <c r="W1021" i="2"/>
  <c r="O1021" i="2" s="1"/>
  <c r="Q1021" i="2"/>
  <c r="P1014" i="2"/>
  <c r="R1014" i="2"/>
  <c r="V1014" i="2"/>
  <c r="S1014" i="2"/>
  <c r="X1014" i="2"/>
  <c r="U1014" i="2"/>
  <c r="W1014" i="2"/>
  <c r="T1014" i="2"/>
  <c r="P1005" i="2"/>
  <c r="S1005" i="2"/>
  <c r="W1005" i="2"/>
  <c r="Q1005" i="2"/>
  <c r="V1005" i="2"/>
  <c r="T1005" i="2"/>
  <c r="X1005" i="2"/>
  <c r="U1005" i="2"/>
  <c r="P986" i="2"/>
  <c r="Q986" i="2"/>
  <c r="U986" i="2"/>
  <c r="T986" i="2"/>
  <c r="R986" i="2"/>
  <c r="W986" i="2"/>
  <c r="X986" i="2"/>
  <c r="V986" i="2"/>
  <c r="P982" i="2"/>
  <c r="Q982" i="2"/>
  <c r="U982" i="2"/>
  <c r="R982" i="2"/>
  <c r="W982" i="2"/>
  <c r="T982" i="2"/>
  <c r="O982" i="2" s="1"/>
  <c r="J982" i="2" s="1"/>
  <c r="L982" i="2" s="1"/>
  <c r="V982" i="2"/>
  <c r="S982" i="2"/>
  <c r="X982" i="2"/>
  <c r="P976" i="2"/>
  <c r="R976" i="2"/>
  <c r="V976" i="2"/>
  <c r="U976" i="2"/>
  <c r="S976" i="2"/>
  <c r="X976" i="2"/>
  <c r="T976" i="2"/>
  <c r="Q976" i="2"/>
  <c r="W976" i="2"/>
  <c r="P969" i="2"/>
  <c r="S969" i="2"/>
  <c r="W969" i="2"/>
  <c r="T969" i="2"/>
  <c r="Q969" i="2"/>
  <c r="V969" i="2"/>
  <c r="U969" i="2"/>
  <c r="R969" i="2"/>
  <c r="X969" i="2"/>
  <c r="P960" i="2"/>
  <c r="T960" i="2"/>
  <c r="X960" i="2"/>
  <c r="U960" i="2"/>
  <c r="R960" i="2"/>
  <c r="W960" i="2"/>
  <c r="Q960" i="2"/>
  <c r="S960" i="2"/>
  <c r="P950" i="2"/>
  <c r="Q950" i="2"/>
  <c r="U950" i="2"/>
  <c r="R950" i="2"/>
  <c r="W950" i="2"/>
  <c r="T950" i="2"/>
  <c r="X950" i="2"/>
  <c r="S950" i="2"/>
  <c r="P946" i="2"/>
  <c r="Q946" i="2"/>
  <c r="U946" i="2"/>
  <c r="T946" i="2"/>
  <c r="R946" i="2"/>
  <c r="W946" i="2"/>
  <c r="X946" i="2"/>
  <c r="V946" i="2"/>
  <c r="P941" i="2"/>
  <c r="U941" i="2"/>
  <c r="Q941" i="2"/>
  <c r="X941" i="2"/>
  <c r="T941" i="2"/>
  <c r="V941" i="2"/>
  <c r="R941" i="2"/>
  <c r="P932" i="2"/>
  <c r="R932" i="2"/>
  <c r="X932" i="2"/>
  <c r="Q932" i="2"/>
  <c r="U932" i="2"/>
  <c r="T932" i="2"/>
  <c r="P928" i="2"/>
  <c r="Q928" i="2"/>
  <c r="V928" i="2"/>
  <c r="T928" i="2"/>
  <c r="X928" i="2"/>
  <c r="U928" i="2"/>
  <c r="P924" i="2"/>
  <c r="T924" i="2"/>
  <c r="U924" i="2"/>
  <c r="Q924" i="2"/>
  <c r="X924" i="2"/>
  <c r="R924" i="2"/>
  <c r="V924" i="2"/>
  <c r="P920" i="2"/>
  <c r="Q920" i="2"/>
  <c r="V920" i="2"/>
  <c r="X920" i="2"/>
  <c r="U920" i="2"/>
  <c r="R920" i="2"/>
  <c r="T920" i="2"/>
  <c r="P915" i="2"/>
  <c r="U915" i="2"/>
  <c r="R915" i="2"/>
  <c r="Q915" i="2"/>
  <c r="X915" i="2"/>
  <c r="T915" i="2"/>
  <c r="V915" i="2"/>
  <c r="P911" i="2"/>
  <c r="U911" i="2"/>
  <c r="Q911" i="2"/>
  <c r="X911" i="2"/>
  <c r="V911" i="2"/>
  <c r="R911" i="2"/>
  <c r="P907" i="2"/>
  <c r="R907" i="2"/>
  <c r="X907" i="2"/>
  <c r="Q907" i="2"/>
  <c r="V907" i="2"/>
  <c r="T907" i="2"/>
  <c r="U907" i="2"/>
  <c r="P903" i="2"/>
  <c r="T903" i="2"/>
  <c r="Q903" i="2"/>
  <c r="X903" i="2"/>
  <c r="V903" i="2"/>
  <c r="R903" i="2"/>
  <c r="U903" i="2"/>
  <c r="P896" i="2"/>
  <c r="T896" i="2"/>
  <c r="V896" i="2"/>
  <c r="U896" i="2"/>
  <c r="Q896" i="2"/>
  <c r="X896" i="2"/>
  <c r="P892" i="2"/>
  <c r="T892" i="2"/>
  <c r="U892" i="2"/>
  <c r="R892" i="2"/>
  <c r="V892" i="2"/>
  <c r="X892" i="2"/>
  <c r="P886" i="2"/>
  <c r="Q886" i="2"/>
  <c r="V886" i="2"/>
  <c r="U886" i="2"/>
  <c r="T886" i="2"/>
  <c r="X886" i="2"/>
  <c r="R886" i="2"/>
  <c r="P882" i="2"/>
  <c r="O882" i="2" s="1"/>
  <c r="J882" i="2" s="1"/>
  <c r="Q882" i="2"/>
  <c r="V882" i="2"/>
  <c r="R882" i="2"/>
  <c r="X882" i="2"/>
  <c r="T882" i="2"/>
  <c r="P871" i="2"/>
  <c r="R871" i="2"/>
  <c r="X871" i="2"/>
  <c r="V871" i="2"/>
  <c r="U871" i="2"/>
  <c r="Q871" i="2"/>
  <c r="P853" i="2"/>
  <c r="T853" i="2"/>
  <c r="Q853" i="2"/>
  <c r="X853" i="2"/>
  <c r="V853" i="2"/>
  <c r="R853" i="2"/>
  <c r="U853" i="2"/>
  <c r="P849" i="2"/>
  <c r="Q849" i="2"/>
  <c r="W849" i="2"/>
  <c r="S849" i="2"/>
  <c r="P842" i="2"/>
  <c r="Q842" i="2"/>
  <c r="V842" i="2"/>
  <c r="X842" i="2"/>
  <c r="U842" i="2"/>
  <c r="R842" i="2"/>
  <c r="P817" i="2"/>
  <c r="T817" i="2"/>
  <c r="U817" i="2"/>
  <c r="R817" i="2"/>
  <c r="V817" i="2"/>
  <c r="X817" i="2"/>
  <c r="Q817" i="2"/>
  <c r="P808" i="2"/>
  <c r="T808" i="2"/>
  <c r="Q808" i="2"/>
  <c r="X808" i="2"/>
  <c r="V808" i="2"/>
  <c r="R808" i="2"/>
  <c r="U808" i="2"/>
  <c r="P799" i="2"/>
  <c r="U799" i="2"/>
  <c r="V799" i="2"/>
  <c r="T799" i="2"/>
  <c r="Q799" i="2"/>
  <c r="X799" i="2"/>
  <c r="P795" i="2"/>
  <c r="U795" i="2"/>
  <c r="T795" i="2"/>
  <c r="R795" i="2"/>
  <c r="V795" i="2"/>
  <c r="X795" i="2"/>
  <c r="P781" i="2"/>
  <c r="Q781" i="2"/>
  <c r="V781" i="2"/>
  <c r="T781" i="2"/>
  <c r="R781" i="2"/>
  <c r="U781" i="2"/>
  <c r="P777" i="2"/>
  <c r="R777" i="2"/>
  <c r="X777" i="2"/>
  <c r="Q777" i="2"/>
  <c r="V777" i="2"/>
  <c r="T777" i="2"/>
  <c r="P772" i="2"/>
  <c r="T772" i="2"/>
  <c r="Q772" i="2"/>
  <c r="X772" i="2"/>
  <c r="V772" i="2"/>
  <c r="R772" i="2"/>
  <c r="P763" i="2"/>
  <c r="T763" i="2"/>
  <c r="V763" i="2"/>
  <c r="U763" i="2"/>
  <c r="Q763" i="2"/>
  <c r="X763" i="2"/>
  <c r="R763" i="2"/>
  <c r="P759" i="2"/>
  <c r="O759" i="2" s="1"/>
  <c r="T759" i="2"/>
  <c r="U759" i="2"/>
  <c r="R759" i="2"/>
  <c r="V759" i="2"/>
  <c r="X759" i="2"/>
  <c r="Q759" i="2"/>
  <c r="P753" i="2"/>
  <c r="U753" i="2"/>
  <c r="T753" i="2"/>
  <c r="R753" i="2"/>
  <c r="V753" i="2"/>
  <c r="X753" i="2"/>
  <c r="P743" i="2"/>
  <c r="U743" i="2"/>
  <c r="R743" i="2"/>
  <c r="Q743" i="2"/>
  <c r="X743" i="2"/>
  <c r="T743" i="2"/>
  <c r="V743" i="2"/>
  <c r="P733" i="2"/>
  <c r="R733" i="2"/>
  <c r="W733" i="2"/>
  <c r="S733" i="2"/>
  <c r="Q733" i="2"/>
  <c r="U733" i="2"/>
  <c r="W715" i="2"/>
  <c r="Q715" i="2"/>
  <c r="U715" i="2"/>
  <c r="S715" i="2"/>
  <c r="W707" i="2"/>
  <c r="U707" i="2"/>
  <c r="Q707" i="2"/>
  <c r="S707" i="2"/>
  <c r="W699" i="2"/>
  <c r="U699" i="2"/>
  <c r="S699" i="2"/>
  <c r="W691" i="2"/>
  <c r="S691" i="2"/>
  <c r="Q691" i="2"/>
  <c r="W682" i="2"/>
  <c r="Q682" i="2"/>
  <c r="U682" i="2"/>
  <c r="W678" i="2"/>
  <c r="U678" i="2"/>
  <c r="S678" i="2"/>
  <c r="R663" i="2"/>
  <c r="W663" i="2"/>
  <c r="V663" i="2"/>
  <c r="Q663" i="2"/>
  <c r="S663" i="2"/>
  <c r="R645" i="2"/>
  <c r="V645" i="2"/>
  <c r="U645" i="2"/>
  <c r="W645" i="2"/>
  <c r="Q645" i="2"/>
  <c r="R637" i="2"/>
  <c r="Q637" i="2"/>
  <c r="W637" i="2"/>
  <c r="U637" i="2"/>
  <c r="V637" i="2"/>
  <c r="Q618" i="2"/>
  <c r="W618" i="2"/>
  <c r="P618" i="2"/>
  <c r="R618" i="2"/>
  <c r="U618" i="2"/>
  <c r="V618" i="2"/>
  <c r="W609" i="2"/>
  <c r="S609" i="2"/>
  <c r="Q609" i="2"/>
  <c r="W600" i="2"/>
  <c r="U600" i="2"/>
  <c r="Q600" i="2"/>
  <c r="W590" i="2"/>
  <c r="U590" i="2"/>
  <c r="S590" i="2"/>
  <c r="Q583" i="2"/>
  <c r="W583" i="2"/>
  <c r="R583" i="2"/>
  <c r="U583" i="2"/>
  <c r="W572" i="2"/>
  <c r="S572" i="2"/>
  <c r="Q572" i="2"/>
  <c r="S563" i="2"/>
  <c r="V563" i="2"/>
  <c r="Q563" i="2"/>
  <c r="W553" i="2"/>
  <c r="O553" i="2" s="1"/>
  <c r="S553" i="2"/>
  <c r="W547" i="2"/>
  <c r="U547" i="2"/>
  <c r="S547" i="2"/>
  <c r="Q547" i="2"/>
  <c r="W537" i="2"/>
  <c r="S537" i="2"/>
  <c r="Q537" i="2"/>
  <c r="U533" i="2"/>
  <c r="Q533" i="2"/>
  <c r="P528" i="2"/>
  <c r="V528" i="2"/>
  <c r="R528" i="2"/>
  <c r="Q528" i="2"/>
  <c r="U528" i="2"/>
  <c r="Q511" i="2"/>
  <c r="U511" i="2"/>
  <c r="U500" i="2"/>
  <c r="V500" i="2"/>
  <c r="P500" i="2"/>
  <c r="R500" i="2"/>
  <c r="W500" i="2"/>
  <c r="Q500" i="2"/>
  <c r="W484" i="2"/>
  <c r="S484" i="2"/>
  <c r="Q484" i="2"/>
  <c r="T484" i="2"/>
  <c r="P484" i="2"/>
  <c r="X484" i="2"/>
  <c r="X421" i="2"/>
  <c r="S421" i="2"/>
  <c r="T421" i="2"/>
  <c r="X411" i="2"/>
  <c r="V411" i="2"/>
  <c r="S411" i="2"/>
  <c r="T411" i="2"/>
  <c r="W402" i="2"/>
  <c r="U402" i="2"/>
  <c r="T402" i="2"/>
  <c r="P402" i="2"/>
  <c r="Q402" i="2"/>
  <c r="S349" i="2"/>
  <c r="X349" i="2"/>
  <c r="W349" i="2"/>
  <c r="R349" i="2"/>
  <c r="U339" i="2"/>
  <c r="V339" i="2"/>
  <c r="Q339" i="2"/>
  <c r="T339" i="2"/>
  <c r="Q321" i="2"/>
  <c r="X321" i="2"/>
  <c r="V321" i="2"/>
  <c r="R321" i="2"/>
  <c r="P304" i="2"/>
  <c r="T304" i="2"/>
  <c r="Q304" i="2"/>
  <c r="X304" i="2"/>
  <c r="R304" i="2"/>
  <c r="V304" i="2"/>
  <c r="V294" i="2"/>
  <c r="Q294" i="2"/>
  <c r="P294" i="2"/>
  <c r="X294" i="2"/>
  <c r="R294" i="2"/>
  <c r="T294" i="2"/>
  <c r="Q284" i="2"/>
  <c r="X284" i="2"/>
  <c r="V284" i="2"/>
  <c r="R284" i="2"/>
  <c r="R276" i="2"/>
  <c r="X276" i="2"/>
  <c r="V276" i="2"/>
  <c r="Q276" i="2"/>
  <c r="P276" i="2"/>
  <c r="O276" i="2" s="1"/>
  <c r="T276" i="2"/>
  <c r="T259" i="2"/>
  <c r="X259" i="2"/>
  <c r="V259" i="2"/>
  <c r="Q259" i="2"/>
  <c r="R259" i="2"/>
  <c r="V232" i="2"/>
  <c r="X232" i="2"/>
  <c r="T232" i="2"/>
  <c r="Q232" i="2"/>
  <c r="R232" i="2"/>
  <c r="Q196" i="2"/>
  <c r="V196" i="2"/>
  <c r="T196" i="2"/>
  <c r="U196" i="2"/>
  <c r="Q186" i="2"/>
  <c r="P186" i="2"/>
  <c r="V186" i="2"/>
  <c r="U186" i="2"/>
  <c r="T186" i="2"/>
  <c r="T141" i="2"/>
  <c r="X141" i="2"/>
  <c r="V141" i="2"/>
  <c r="Q141" i="2"/>
  <c r="Q115" i="2"/>
  <c r="X115" i="2"/>
  <c r="V115" i="2"/>
  <c r="R115" i="2"/>
  <c r="T115" i="2"/>
  <c r="R97" i="2"/>
  <c r="X97" i="2"/>
  <c r="V97" i="2"/>
  <c r="Q97" i="2"/>
  <c r="T97" i="2"/>
  <c r="T93" i="2"/>
  <c r="X93" i="2"/>
  <c r="V93" i="2"/>
  <c r="Q93" i="2"/>
  <c r="Q43" i="2"/>
  <c r="X43" i="2"/>
  <c r="V43" i="2"/>
  <c r="R43" i="2"/>
  <c r="T43" i="2"/>
  <c r="R25" i="2"/>
  <c r="X25" i="2"/>
  <c r="V25" i="2"/>
  <c r="Q25" i="2"/>
  <c r="T25" i="2"/>
  <c r="P1395" i="2"/>
  <c r="O1395" i="2" s="1"/>
  <c r="W1395" i="2"/>
  <c r="S1395" i="2"/>
  <c r="Q1395" i="2"/>
  <c r="T1927" i="2"/>
  <c r="R1923" i="2"/>
  <c r="T1913" i="2"/>
  <c r="R1909" i="2"/>
  <c r="T1905" i="2"/>
  <c r="R1901" i="2"/>
  <c r="T1897" i="2"/>
  <c r="R1893" i="2"/>
  <c r="T1888" i="2"/>
  <c r="Q1867" i="2"/>
  <c r="X1863" i="2"/>
  <c r="S1855" i="2"/>
  <c r="V1837" i="2"/>
  <c r="Q1828" i="2"/>
  <c r="X1823" i="2"/>
  <c r="S1814" i="2"/>
  <c r="W1766" i="2"/>
  <c r="U1742" i="2"/>
  <c r="R1715" i="2"/>
  <c r="S1711" i="2"/>
  <c r="V1697" i="2"/>
  <c r="S1684" i="2"/>
  <c r="Q1661" i="2"/>
  <c r="U1533" i="2"/>
  <c r="T1528" i="2"/>
  <c r="U1508" i="2"/>
  <c r="U1491" i="2"/>
  <c r="T1454" i="2"/>
  <c r="X1418" i="2"/>
  <c r="V1400" i="2"/>
  <c r="S1345" i="2"/>
  <c r="R1335" i="2"/>
  <c r="V1273" i="2"/>
  <c r="U1254" i="2"/>
  <c r="V1239" i="2"/>
  <c r="X1113" i="2"/>
  <c r="X1085" i="2"/>
  <c r="X1075" i="2"/>
  <c r="W1050" i="2"/>
  <c r="R1005" i="2"/>
  <c r="S986" i="2"/>
  <c r="V960" i="2"/>
  <c r="S946" i="2"/>
  <c r="R928" i="2"/>
  <c r="T911" i="2"/>
  <c r="U882" i="2"/>
  <c r="T871" i="2"/>
  <c r="Q795" i="2"/>
  <c r="X781" i="2"/>
  <c r="U777" i="2"/>
  <c r="U772" i="2"/>
  <c r="Q753" i="2"/>
  <c r="V583" i="2"/>
  <c r="T349" i="2"/>
  <c r="R141" i="2"/>
  <c r="X1927" i="2"/>
  <c r="V1923" i="2"/>
  <c r="X1913" i="2"/>
  <c r="V1909" i="2"/>
  <c r="X1905" i="2"/>
  <c r="V1901" i="2"/>
  <c r="X1897" i="2"/>
  <c r="V1893" i="2"/>
  <c r="X1888" i="2"/>
  <c r="Q1884" i="2"/>
  <c r="U1867" i="2"/>
  <c r="T1859" i="2"/>
  <c r="W1855" i="2"/>
  <c r="R1841" i="2"/>
  <c r="U1828" i="2"/>
  <c r="T1819" i="2"/>
  <c r="W1814" i="2"/>
  <c r="R1805" i="2"/>
  <c r="W1801" i="2"/>
  <c r="T1795" i="2"/>
  <c r="S1760" i="2"/>
  <c r="S1751" i="2"/>
  <c r="W1738" i="2"/>
  <c r="U1733" i="2"/>
  <c r="V1723" i="2"/>
  <c r="X1715" i="2"/>
  <c r="X1711" i="2"/>
  <c r="Q1706" i="2"/>
  <c r="X1684" i="2"/>
  <c r="U1645" i="2"/>
  <c r="Q1587" i="2"/>
  <c r="U1555" i="2"/>
  <c r="T1551" i="2"/>
  <c r="U1495" i="2"/>
  <c r="U1472" i="2"/>
  <c r="V1390" i="2"/>
  <c r="U1360" i="2"/>
  <c r="V1351" i="2"/>
  <c r="X1229" i="2"/>
  <c r="X1220" i="2"/>
  <c r="V1165" i="2"/>
  <c r="V1029" i="2"/>
  <c r="V950" i="2"/>
  <c r="V733" i="2"/>
  <c r="U563" i="2"/>
  <c r="U553" i="2"/>
  <c r="V421" i="2"/>
  <c r="T321" i="2"/>
  <c r="P2696" i="2"/>
  <c r="T2696" i="2"/>
  <c r="X2696" i="2"/>
  <c r="P2692" i="2"/>
  <c r="T2692" i="2"/>
  <c r="X2692" i="2"/>
  <c r="P2688" i="2"/>
  <c r="T2688" i="2"/>
  <c r="X2688" i="2"/>
  <c r="P2684" i="2"/>
  <c r="T2684" i="2"/>
  <c r="X2684" i="2"/>
  <c r="S2684" i="2"/>
  <c r="W2684" i="2"/>
  <c r="P2680" i="2"/>
  <c r="T2680" i="2"/>
  <c r="X2680" i="2"/>
  <c r="S2680" i="2"/>
  <c r="W2680" i="2"/>
  <c r="P2676" i="2"/>
  <c r="T2676" i="2"/>
  <c r="X2676" i="2"/>
  <c r="S2676" i="2"/>
  <c r="W2676" i="2"/>
  <c r="P2672" i="2"/>
  <c r="T2672" i="2"/>
  <c r="X2672" i="2"/>
  <c r="S2672" i="2"/>
  <c r="W2672" i="2"/>
  <c r="P2668" i="2"/>
  <c r="T2668" i="2"/>
  <c r="X2668" i="2"/>
  <c r="S2668" i="2"/>
  <c r="W2668" i="2"/>
  <c r="P2664" i="2"/>
  <c r="T2664" i="2"/>
  <c r="X2664" i="2"/>
  <c r="S2664" i="2"/>
  <c r="W2664" i="2"/>
  <c r="P2660" i="2"/>
  <c r="T2660" i="2"/>
  <c r="X2660" i="2"/>
  <c r="S2660" i="2"/>
  <c r="W2660" i="2"/>
  <c r="P2656" i="2"/>
  <c r="T2656" i="2"/>
  <c r="X2656" i="2"/>
  <c r="S2656" i="2"/>
  <c r="W2656" i="2"/>
  <c r="P2652" i="2"/>
  <c r="T2652" i="2"/>
  <c r="X2652" i="2"/>
  <c r="S2652" i="2"/>
  <c r="W2652" i="2"/>
  <c r="P2648" i="2"/>
  <c r="T2648" i="2"/>
  <c r="X2648" i="2"/>
  <c r="S2648" i="2"/>
  <c r="W2648" i="2"/>
  <c r="P2644" i="2"/>
  <c r="T2644" i="2"/>
  <c r="X2644" i="2"/>
  <c r="S2644" i="2"/>
  <c r="W2644" i="2"/>
  <c r="P2640" i="2"/>
  <c r="T2640" i="2"/>
  <c r="X2640" i="2"/>
  <c r="S2640" i="2"/>
  <c r="W2640" i="2"/>
  <c r="P2636" i="2"/>
  <c r="T2636" i="2"/>
  <c r="X2636" i="2"/>
  <c r="S2636" i="2"/>
  <c r="W2636" i="2"/>
  <c r="P2632" i="2"/>
  <c r="T2632" i="2"/>
  <c r="X2632" i="2"/>
  <c r="S2632" i="2"/>
  <c r="W2632" i="2"/>
  <c r="P2628" i="2"/>
  <c r="T2628" i="2"/>
  <c r="X2628" i="2"/>
  <c r="S2628" i="2"/>
  <c r="W2628" i="2"/>
  <c r="P2624" i="2"/>
  <c r="T2624" i="2"/>
  <c r="X2624" i="2"/>
  <c r="S2624" i="2"/>
  <c r="W2624" i="2"/>
  <c r="P2620" i="2"/>
  <c r="T2620" i="2"/>
  <c r="X2620" i="2"/>
  <c r="S2620" i="2"/>
  <c r="W2620" i="2"/>
  <c r="P2616" i="2"/>
  <c r="T2616" i="2"/>
  <c r="X2616" i="2"/>
  <c r="S2616" i="2"/>
  <c r="W2616" i="2"/>
  <c r="P2612" i="2"/>
  <c r="T2612" i="2"/>
  <c r="X2612" i="2"/>
  <c r="S2612" i="2"/>
  <c r="W2612" i="2"/>
  <c r="P2608" i="2"/>
  <c r="T2608" i="2"/>
  <c r="X2608" i="2"/>
  <c r="S2608" i="2"/>
  <c r="W2608" i="2"/>
  <c r="P2604" i="2"/>
  <c r="T2604" i="2"/>
  <c r="X2604" i="2"/>
  <c r="S2604" i="2"/>
  <c r="W2604" i="2"/>
  <c r="P2600" i="2"/>
  <c r="T2600" i="2"/>
  <c r="X2600" i="2"/>
  <c r="S2600" i="2"/>
  <c r="W2600" i="2"/>
  <c r="P2596" i="2"/>
  <c r="T2596" i="2"/>
  <c r="X2596" i="2"/>
  <c r="S2596" i="2"/>
  <c r="W2596" i="2"/>
  <c r="P2592" i="2"/>
  <c r="T2592" i="2"/>
  <c r="X2592" i="2"/>
  <c r="S2592" i="2"/>
  <c r="W2592" i="2"/>
  <c r="P2588" i="2"/>
  <c r="T2588" i="2"/>
  <c r="X2588" i="2"/>
  <c r="S2588" i="2"/>
  <c r="W2588" i="2"/>
  <c r="P2584" i="2"/>
  <c r="T2584" i="2"/>
  <c r="X2584" i="2"/>
  <c r="S2584" i="2"/>
  <c r="W2584" i="2"/>
  <c r="P2580" i="2"/>
  <c r="T2580" i="2"/>
  <c r="X2580" i="2"/>
  <c r="S2580" i="2"/>
  <c r="W2580" i="2"/>
  <c r="P2576" i="2"/>
  <c r="T2576" i="2"/>
  <c r="X2576" i="2"/>
  <c r="S2576" i="2"/>
  <c r="W2576" i="2"/>
  <c r="P2572" i="2"/>
  <c r="T2572" i="2"/>
  <c r="X2572" i="2"/>
  <c r="S2572" i="2"/>
  <c r="W2572" i="2"/>
  <c r="P2568" i="2"/>
  <c r="T2568" i="2"/>
  <c r="X2568" i="2"/>
  <c r="S2568" i="2"/>
  <c r="W2568" i="2"/>
  <c r="P2564" i="2"/>
  <c r="T2564" i="2"/>
  <c r="X2564" i="2"/>
  <c r="S2564" i="2"/>
  <c r="W2564" i="2"/>
  <c r="P2560" i="2"/>
  <c r="T2560" i="2"/>
  <c r="X2560" i="2"/>
  <c r="S2560" i="2"/>
  <c r="W2560" i="2"/>
  <c r="P2556" i="2"/>
  <c r="T2556" i="2"/>
  <c r="X2556" i="2"/>
  <c r="S2556" i="2"/>
  <c r="W2556" i="2"/>
  <c r="P2552" i="2"/>
  <c r="T2552" i="2"/>
  <c r="X2552" i="2"/>
  <c r="S2552" i="2"/>
  <c r="W2552" i="2"/>
  <c r="P2548" i="2"/>
  <c r="T2548" i="2"/>
  <c r="X2548" i="2"/>
  <c r="S2548" i="2"/>
  <c r="W2548" i="2"/>
  <c r="P2544" i="2"/>
  <c r="T2544" i="2"/>
  <c r="X2544" i="2"/>
  <c r="S2544" i="2"/>
  <c r="W2544" i="2"/>
  <c r="P2540" i="2"/>
  <c r="T2540" i="2"/>
  <c r="X2540" i="2"/>
  <c r="S2540" i="2"/>
  <c r="W2540" i="2"/>
  <c r="P2536" i="2"/>
  <c r="T2536" i="2"/>
  <c r="X2536" i="2"/>
  <c r="S2536" i="2"/>
  <c r="W2536" i="2"/>
  <c r="P2532" i="2"/>
  <c r="T2532" i="2"/>
  <c r="X2532" i="2"/>
  <c r="S2532" i="2"/>
  <c r="W2532" i="2"/>
  <c r="P2528" i="2"/>
  <c r="T2528" i="2"/>
  <c r="X2528" i="2"/>
  <c r="S2528" i="2"/>
  <c r="W2528" i="2"/>
  <c r="P2524" i="2"/>
  <c r="T2524" i="2"/>
  <c r="X2524" i="2"/>
  <c r="S2524" i="2"/>
  <c r="W2524" i="2"/>
  <c r="P2520" i="2"/>
  <c r="T2520" i="2"/>
  <c r="X2520" i="2"/>
  <c r="S2520" i="2"/>
  <c r="W2520" i="2"/>
  <c r="P2516" i="2"/>
  <c r="T2516" i="2"/>
  <c r="X2516" i="2"/>
  <c r="S2516" i="2"/>
  <c r="W2516" i="2"/>
  <c r="P2512" i="2"/>
  <c r="T2512" i="2"/>
  <c r="X2512" i="2"/>
  <c r="S2512" i="2"/>
  <c r="W2512" i="2"/>
  <c r="P2508" i="2"/>
  <c r="T2508" i="2"/>
  <c r="X2508" i="2"/>
  <c r="S2508" i="2"/>
  <c r="W2508" i="2"/>
  <c r="P2504" i="2"/>
  <c r="T2504" i="2"/>
  <c r="X2504" i="2"/>
  <c r="S2504" i="2"/>
  <c r="W2504" i="2"/>
  <c r="P2500" i="2"/>
  <c r="T2500" i="2"/>
  <c r="X2500" i="2"/>
  <c r="S2500" i="2"/>
  <c r="W2500" i="2"/>
  <c r="P2496" i="2"/>
  <c r="T2496" i="2"/>
  <c r="X2496" i="2"/>
  <c r="S2496" i="2"/>
  <c r="W2496" i="2"/>
  <c r="P2492" i="2"/>
  <c r="T2492" i="2"/>
  <c r="X2492" i="2"/>
  <c r="S2492" i="2"/>
  <c r="W2492" i="2"/>
  <c r="P2488" i="2"/>
  <c r="T2488" i="2"/>
  <c r="X2488" i="2"/>
  <c r="S2488" i="2"/>
  <c r="W2488" i="2"/>
  <c r="P2484" i="2"/>
  <c r="T2484" i="2"/>
  <c r="X2484" i="2"/>
  <c r="S2484" i="2"/>
  <c r="W2484" i="2"/>
  <c r="P2480" i="2"/>
  <c r="T2480" i="2"/>
  <c r="X2480" i="2"/>
  <c r="S2480" i="2"/>
  <c r="W2480" i="2"/>
  <c r="P2476" i="2"/>
  <c r="T2476" i="2"/>
  <c r="X2476" i="2"/>
  <c r="S2476" i="2"/>
  <c r="W2476" i="2"/>
  <c r="P2472" i="2"/>
  <c r="T2472" i="2"/>
  <c r="X2472" i="2"/>
  <c r="S2472" i="2"/>
  <c r="W2472" i="2"/>
  <c r="P2468" i="2"/>
  <c r="T2468" i="2"/>
  <c r="X2468" i="2"/>
  <c r="S2468" i="2"/>
  <c r="W2468" i="2"/>
  <c r="P2464" i="2"/>
  <c r="T2464" i="2"/>
  <c r="X2464" i="2"/>
  <c r="S2464" i="2"/>
  <c r="W2464" i="2"/>
  <c r="P2460" i="2"/>
  <c r="T2460" i="2"/>
  <c r="X2460" i="2"/>
  <c r="S2460" i="2"/>
  <c r="W2460" i="2"/>
  <c r="P2456" i="2"/>
  <c r="T2456" i="2"/>
  <c r="X2456" i="2"/>
  <c r="S2456" i="2"/>
  <c r="W2456" i="2"/>
  <c r="P2452" i="2"/>
  <c r="T2452" i="2"/>
  <c r="X2452" i="2"/>
  <c r="S2452" i="2"/>
  <c r="W2452" i="2"/>
  <c r="P2448" i="2"/>
  <c r="T2448" i="2"/>
  <c r="X2448" i="2"/>
  <c r="S2448" i="2"/>
  <c r="W2448" i="2"/>
  <c r="P2444" i="2"/>
  <c r="T2444" i="2"/>
  <c r="X2444" i="2"/>
  <c r="S2444" i="2"/>
  <c r="W2444" i="2"/>
  <c r="P2440" i="2"/>
  <c r="T2440" i="2"/>
  <c r="X2440" i="2"/>
  <c r="S2440" i="2"/>
  <c r="W2440" i="2"/>
  <c r="P2436" i="2"/>
  <c r="T2436" i="2"/>
  <c r="X2436" i="2"/>
  <c r="S2436" i="2"/>
  <c r="W2436" i="2"/>
  <c r="P2432" i="2"/>
  <c r="T2432" i="2"/>
  <c r="X2432" i="2"/>
  <c r="S2432" i="2"/>
  <c r="W2432" i="2"/>
  <c r="P2428" i="2"/>
  <c r="T2428" i="2"/>
  <c r="X2428" i="2"/>
  <c r="S2428" i="2"/>
  <c r="W2428" i="2"/>
  <c r="P2424" i="2"/>
  <c r="T2424" i="2"/>
  <c r="X2424" i="2"/>
  <c r="S2424" i="2"/>
  <c r="W2424" i="2"/>
  <c r="P2420" i="2"/>
  <c r="T2420" i="2"/>
  <c r="X2420" i="2"/>
  <c r="S2420" i="2"/>
  <c r="W2420" i="2"/>
  <c r="P2416" i="2"/>
  <c r="T2416" i="2"/>
  <c r="X2416" i="2"/>
  <c r="S2416" i="2"/>
  <c r="W2416" i="2"/>
  <c r="P2412" i="2"/>
  <c r="T2412" i="2"/>
  <c r="X2412" i="2"/>
  <c r="S2412" i="2"/>
  <c r="W2412" i="2"/>
  <c r="P2408" i="2"/>
  <c r="T2408" i="2"/>
  <c r="X2408" i="2"/>
  <c r="S2408" i="2"/>
  <c r="W2408" i="2"/>
  <c r="P2404" i="2"/>
  <c r="T2404" i="2"/>
  <c r="X2404" i="2"/>
  <c r="S2404" i="2"/>
  <c r="W2404" i="2"/>
  <c r="P2400" i="2"/>
  <c r="T2400" i="2"/>
  <c r="X2400" i="2"/>
  <c r="S2400" i="2"/>
  <c r="W2400" i="2"/>
  <c r="P2396" i="2"/>
  <c r="T2396" i="2"/>
  <c r="X2396" i="2"/>
  <c r="S2396" i="2"/>
  <c r="W2396" i="2"/>
  <c r="P2392" i="2"/>
  <c r="T2392" i="2"/>
  <c r="X2392" i="2"/>
  <c r="S2392" i="2"/>
  <c r="W2392" i="2"/>
  <c r="P2388" i="2"/>
  <c r="T2388" i="2"/>
  <c r="X2388" i="2"/>
  <c r="S2388" i="2"/>
  <c r="W2388" i="2"/>
  <c r="P2384" i="2"/>
  <c r="T2384" i="2"/>
  <c r="X2384" i="2"/>
  <c r="S2384" i="2"/>
  <c r="W2384" i="2"/>
  <c r="P2380" i="2"/>
  <c r="T2380" i="2"/>
  <c r="X2380" i="2"/>
  <c r="S2380" i="2"/>
  <c r="W2380" i="2"/>
  <c r="P2376" i="2"/>
  <c r="T2376" i="2"/>
  <c r="X2376" i="2"/>
  <c r="S2376" i="2"/>
  <c r="W2376" i="2"/>
  <c r="P2372" i="2"/>
  <c r="T2372" i="2"/>
  <c r="X2372" i="2"/>
  <c r="S2372" i="2"/>
  <c r="W2372" i="2"/>
  <c r="P2368" i="2"/>
  <c r="T2368" i="2"/>
  <c r="X2368" i="2"/>
  <c r="S2368" i="2"/>
  <c r="W2368" i="2"/>
  <c r="P2364" i="2"/>
  <c r="T2364" i="2"/>
  <c r="X2364" i="2"/>
  <c r="S2364" i="2"/>
  <c r="W2364" i="2"/>
  <c r="P2360" i="2"/>
  <c r="T2360" i="2"/>
  <c r="X2360" i="2"/>
  <c r="S2360" i="2"/>
  <c r="W2360" i="2"/>
  <c r="P2356" i="2"/>
  <c r="T2356" i="2"/>
  <c r="X2356" i="2"/>
  <c r="S2356" i="2"/>
  <c r="W2356" i="2"/>
  <c r="P2352" i="2"/>
  <c r="T2352" i="2"/>
  <c r="X2352" i="2"/>
  <c r="S2352" i="2"/>
  <c r="W2352" i="2"/>
  <c r="P2348" i="2"/>
  <c r="T2348" i="2"/>
  <c r="X2348" i="2"/>
  <c r="S2348" i="2"/>
  <c r="W2348" i="2"/>
  <c r="P2344" i="2"/>
  <c r="T2344" i="2"/>
  <c r="X2344" i="2"/>
  <c r="S2344" i="2"/>
  <c r="W2344" i="2"/>
  <c r="P2340" i="2"/>
  <c r="T2340" i="2"/>
  <c r="X2340" i="2"/>
  <c r="S2340" i="2"/>
  <c r="W2340" i="2"/>
  <c r="P2336" i="2"/>
  <c r="T2336" i="2"/>
  <c r="X2336" i="2"/>
  <c r="S2336" i="2"/>
  <c r="W2336" i="2"/>
  <c r="P2332" i="2"/>
  <c r="T2332" i="2"/>
  <c r="X2332" i="2"/>
  <c r="S2332" i="2"/>
  <c r="W2332" i="2"/>
  <c r="P2328" i="2"/>
  <c r="T2328" i="2"/>
  <c r="X2328" i="2"/>
  <c r="S2328" i="2"/>
  <c r="W2328" i="2"/>
  <c r="P2324" i="2"/>
  <c r="T2324" i="2"/>
  <c r="X2324" i="2"/>
  <c r="S2324" i="2"/>
  <c r="W2324" i="2"/>
  <c r="P2320" i="2"/>
  <c r="T2320" i="2"/>
  <c r="X2320" i="2"/>
  <c r="S2320" i="2"/>
  <c r="W2320" i="2"/>
  <c r="P2316" i="2"/>
  <c r="T2316" i="2"/>
  <c r="X2316" i="2"/>
  <c r="S2316" i="2"/>
  <c r="W2316" i="2"/>
  <c r="P2312" i="2"/>
  <c r="T2312" i="2"/>
  <c r="X2312" i="2"/>
  <c r="S2312" i="2"/>
  <c r="W2312" i="2"/>
  <c r="P2308" i="2"/>
  <c r="T2308" i="2"/>
  <c r="X2308" i="2"/>
  <c r="S2308" i="2"/>
  <c r="W2308" i="2"/>
  <c r="P2304" i="2"/>
  <c r="T2304" i="2"/>
  <c r="X2304" i="2"/>
  <c r="S2304" i="2"/>
  <c r="W2304" i="2"/>
  <c r="P2300" i="2"/>
  <c r="T2300" i="2"/>
  <c r="X2300" i="2"/>
  <c r="S2300" i="2"/>
  <c r="W2300" i="2"/>
  <c r="P2296" i="2"/>
  <c r="T2296" i="2"/>
  <c r="X2296" i="2"/>
  <c r="S2296" i="2"/>
  <c r="W2296" i="2"/>
  <c r="P2292" i="2"/>
  <c r="T2292" i="2"/>
  <c r="X2292" i="2"/>
  <c r="S2292" i="2"/>
  <c r="W2292" i="2"/>
  <c r="P2288" i="2"/>
  <c r="T2288" i="2"/>
  <c r="X2288" i="2"/>
  <c r="S2288" i="2"/>
  <c r="W2288" i="2"/>
  <c r="P2284" i="2"/>
  <c r="T2284" i="2"/>
  <c r="X2284" i="2"/>
  <c r="S2284" i="2"/>
  <c r="W2284" i="2"/>
  <c r="P2280" i="2"/>
  <c r="T2280" i="2"/>
  <c r="X2280" i="2"/>
  <c r="S2280" i="2"/>
  <c r="W2280" i="2"/>
  <c r="P2276" i="2"/>
  <c r="T2276" i="2"/>
  <c r="X2276" i="2"/>
  <c r="S2276" i="2"/>
  <c r="W2276" i="2"/>
  <c r="P2272" i="2"/>
  <c r="T2272" i="2"/>
  <c r="X2272" i="2"/>
  <c r="S2272" i="2"/>
  <c r="W2272" i="2"/>
  <c r="P2268" i="2"/>
  <c r="T2268" i="2"/>
  <c r="X2268" i="2"/>
  <c r="S2268" i="2"/>
  <c r="W2268" i="2"/>
  <c r="P2264" i="2"/>
  <c r="T2264" i="2"/>
  <c r="X2264" i="2"/>
  <c r="S2264" i="2"/>
  <c r="W2264" i="2"/>
  <c r="R2264" i="2"/>
  <c r="V2264" i="2"/>
  <c r="P2260" i="2"/>
  <c r="T2260" i="2"/>
  <c r="X2260" i="2"/>
  <c r="S2260" i="2"/>
  <c r="W2260" i="2"/>
  <c r="R2260" i="2"/>
  <c r="V2260" i="2"/>
  <c r="P2256" i="2"/>
  <c r="T2256" i="2"/>
  <c r="X2256" i="2"/>
  <c r="S2256" i="2"/>
  <c r="W2256" i="2"/>
  <c r="R2256" i="2"/>
  <c r="V2256" i="2"/>
  <c r="P2252" i="2"/>
  <c r="T2252" i="2"/>
  <c r="X2252" i="2"/>
  <c r="S2252" i="2"/>
  <c r="W2252" i="2"/>
  <c r="R2252" i="2"/>
  <c r="V2252" i="2"/>
  <c r="P2248" i="2"/>
  <c r="T2248" i="2"/>
  <c r="X2248" i="2"/>
  <c r="S2248" i="2"/>
  <c r="W2248" i="2"/>
  <c r="R2248" i="2"/>
  <c r="V2248" i="2"/>
  <c r="P2244" i="2"/>
  <c r="T2244" i="2"/>
  <c r="X2244" i="2"/>
  <c r="S2244" i="2"/>
  <c r="W2244" i="2"/>
  <c r="R2244" i="2"/>
  <c r="V2244" i="2"/>
  <c r="P2240" i="2"/>
  <c r="T2240" i="2"/>
  <c r="X2240" i="2"/>
  <c r="S2240" i="2"/>
  <c r="W2240" i="2"/>
  <c r="R2240" i="2"/>
  <c r="V2240" i="2"/>
  <c r="P2236" i="2"/>
  <c r="T2236" i="2"/>
  <c r="X2236" i="2"/>
  <c r="S2236" i="2"/>
  <c r="W2236" i="2"/>
  <c r="R2236" i="2"/>
  <c r="V2236" i="2"/>
  <c r="P2232" i="2"/>
  <c r="T2232" i="2"/>
  <c r="X2232" i="2"/>
  <c r="S2232" i="2"/>
  <c r="W2232" i="2"/>
  <c r="R2232" i="2"/>
  <c r="V2232" i="2"/>
  <c r="P2228" i="2"/>
  <c r="T2228" i="2"/>
  <c r="X2228" i="2"/>
  <c r="S2228" i="2"/>
  <c r="W2228" i="2"/>
  <c r="R2228" i="2"/>
  <c r="V2228" i="2"/>
  <c r="P2224" i="2"/>
  <c r="T2224" i="2"/>
  <c r="X2224" i="2"/>
  <c r="S2224" i="2"/>
  <c r="W2224" i="2"/>
  <c r="R2224" i="2"/>
  <c r="V2224" i="2"/>
  <c r="P2220" i="2"/>
  <c r="T2220" i="2"/>
  <c r="X2220" i="2"/>
  <c r="S2220" i="2"/>
  <c r="W2220" i="2"/>
  <c r="R2220" i="2"/>
  <c r="V2220" i="2"/>
  <c r="P2216" i="2"/>
  <c r="T2216" i="2"/>
  <c r="X2216" i="2"/>
  <c r="S2216" i="2"/>
  <c r="W2216" i="2"/>
  <c r="R2216" i="2"/>
  <c r="V2216" i="2"/>
  <c r="P2212" i="2"/>
  <c r="T2212" i="2"/>
  <c r="X2212" i="2"/>
  <c r="S2212" i="2"/>
  <c r="W2212" i="2"/>
  <c r="R2212" i="2"/>
  <c r="V2212" i="2"/>
  <c r="P2208" i="2"/>
  <c r="T2208" i="2"/>
  <c r="X2208" i="2"/>
  <c r="S2208" i="2"/>
  <c r="W2208" i="2"/>
  <c r="R2208" i="2"/>
  <c r="V2208" i="2"/>
  <c r="P2204" i="2"/>
  <c r="T2204" i="2"/>
  <c r="X2204" i="2"/>
  <c r="S2204" i="2"/>
  <c r="W2204" i="2"/>
  <c r="R2204" i="2"/>
  <c r="V2204" i="2"/>
  <c r="P2200" i="2"/>
  <c r="T2200" i="2"/>
  <c r="X2200" i="2"/>
  <c r="S2200" i="2"/>
  <c r="W2200" i="2"/>
  <c r="R2200" i="2"/>
  <c r="V2200" i="2"/>
  <c r="P2196" i="2"/>
  <c r="T2196" i="2"/>
  <c r="X2196" i="2"/>
  <c r="S2196" i="2"/>
  <c r="W2196" i="2"/>
  <c r="R2196" i="2"/>
  <c r="V2196" i="2"/>
  <c r="P2192" i="2"/>
  <c r="T2192" i="2"/>
  <c r="X2192" i="2"/>
  <c r="S2192" i="2"/>
  <c r="W2192" i="2"/>
  <c r="R2192" i="2"/>
  <c r="V2192" i="2"/>
  <c r="P2188" i="2"/>
  <c r="T2188" i="2"/>
  <c r="X2188" i="2"/>
  <c r="S2188" i="2"/>
  <c r="W2188" i="2"/>
  <c r="R2188" i="2"/>
  <c r="V2188" i="2"/>
  <c r="P1998" i="2"/>
  <c r="T1998" i="2"/>
  <c r="P1994" i="2"/>
  <c r="T1994" i="2"/>
  <c r="X1994" i="2"/>
  <c r="P1990" i="2"/>
  <c r="Q1990" i="2"/>
  <c r="U1990" i="2"/>
  <c r="T1990" i="2"/>
  <c r="X1990" i="2"/>
  <c r="P1986" i="2"/>
  <c r="Q1986" i="2"/>
  <c r="U1986" i="2"/>
  <c r="T1986" i="2"/>
  <c r="X1986" i="2"/>
  <c r="P1982" i="2"/>
  <c r="R1982" i="2"/>
  <c r="V1982" i="2"/>
  <c r="Q1982" i="2"/>
  <c r="U1982" i="2"/>
  <c r="T1982" i="2"/>
  <c r="X1982" i="2"/>
  <c r="P1978" i="2"/>
  <c r="R1978" i="2"/>
  <c r="V1978" i="2"/>
  <c r="Q1978" i="2"/>
  <c r="U1978" i="2"/>
  <c r="T1978" i="2"/>
  <c r="X1978" i="2"/>
  <c r="P1974" i="2"/>
  <c r="R1974" i="2"/>
  <c r="V1974" i="2"/>
  <c r="Q1974" i="2"/>
  <c r="U1974" i="2"/>
  <c r="T1974" i="2"/>
  <c r="X1974" i="2"/>
  <c r="P1970" i="2"/>
  <c r="R1970" i="2"/>
  <c r="V1970" i="2"/>
  <c r="Q1970" i="2"/>
  <c r="U1970" i="2"/>
  <c r="T1970" i="2"/>
  <c r="X1970" i="2"/>
  <c r="P1966" i="2"/>
  <c r="R1966" i="2"/>
  <c r="V1966" i="2"/>
  <c r="Q1966" i="2"/>
  <c r="U1966" i="2"/>
  <c r="T1966" i="2"/>
  <c r="X1966" i="2"/>
  <c r="P1962" i="2"/>
  <c r="R1962" i="2"/>
  <c r="V1962" i="2"/>
  <c r="Q1962" i="2"/>
  <c r="U1962" i="2"/>
  <c r="T1962" i="2"/>
  <c r="X1962" i="2"/>
  <c r="P1957" i="2"/>
  <c r="R1957" i="2"/>
  <c r="V1957" i="2"/>
  <c r="Q1957" i="2"/>
  <c r="U1957" i="2"/>
  <c r="T1957" i="2"/>
  <c r="X1957" i="2"/>
  <c r="P1951" i="2"/>
  <c r="R1951" i="2"/>
  <c r="V1951" i="2"/>
  <c r="Q1951" i="2"/>
  <c r="U1951" i="2"/>
  <c r="T1951" i="2"/>
  <c r="X1951" i="2"/>
  <c r="P1947" i="2"/>
  <c r="R1947" i="2"/>
  <c r="V1947" i="2"/>
  <c r="Q1947" i="2"/>
  <c r="U1947" i="2"/>
  <c r="T1947" i="2"/>
  <c r="X1947" i="2"/>
  <c r="P1943" i="2"/>
  <c r="R1943" i="2"/>
  <c r="V1943" i="2"/>
  <c r="Q1943" i="2"/>
  <c r="U1943" i="2"/>
  <c r="T1943" i="2"/>
  <c r="X1943" i="2"/>
  <c r="P1939" i="2"/>
  <c r="R1939" i="2"/>
  <c r="V1939" i="2"/>
  <c r="Q1939" i="2"/>
  <c r="U1939" i="2"/>
  <c r="T1939" i="2"/>
  <c r="X1939" i="2"/>
  <c r="P1935" i="2"/>
  <c r="R1935" i="2"/>
  <c r="V1935" i="2"/>
  <c r="Q1935" i="2"/>
  <c r="U1935" i="2"/>
  <c r="T1935" i="2"/>
  <c r="X1935" i="2"/>
  <c r="P1930" i="2"/>
  <c r="R1930" i="2"/>
  <c r="V1930" i="2"/>
  <c r="Q1930" i="2"/>
  <c r="U1930" i="2"/>
  <c r="T1930" i="2"/>
  <c r="X1930" i="2"/>
  <c r="P1926" i="2"/>
  <c r="R1926" i="2"/>
  <c r="V1926" i="2"/>
  <c r="Q1926" i="2"/>
  <c r="U1926" i="2"/>
  <c r="T1926" i="2"/>
  <c r="X1926" i="2"/>
  <c r="P1922" i="2"/>
  <c r="R1922" i="2"/>
  <c r="V1922" i="2"/>
  <c r="Q1922" i="2"/>
  <c r="U1922" i="2"/>
  <c r="T1922" i="2"/>
  <c r="X1922" i="2"/>
  <c r="P1912" i="2"/>
  <c r="R1912" i="2"/>
  <c r="V1912" i="2"/>
  <c r="Q1912" i="2"/>
  <c r="U1912" i="2"/>
  <c r="T1912" i="2"/>
  <c r="X1912" i="2"/>
  <c r="P1908" i="2"/>
  <c r="R1908" i="2"/>
  <c r="V1908" i="2"/>
  <c r="Q1908" i="2"/>
  <c r="U1908" i="2"/>
  <c r="T1908" i="2"/>
  <c r="X1908" i="2"/>
  <c r="P1904" i="2"/>
  <c r="R1904" i="2"/>
  <c r="V1904" i="2"/>
  <c r="Q1904" i="2"/>
  <c r="U1904" i="2"/>
  <c r="T1904" i="2"/>
  <c r="X1904" i="2"/>
  <c r="P1900" i="2"/>
  <c r="R1900" i="2"/>
  <c r="V1900" i="2"/>
  <c r="Q1900" i="2"/>
  <c r="U1900" i="2"/>
  <c r="T1900" i="2"/>
  <c r="X1900" i="2"/>
  <c r="P1896" i="2"/>
  <c r="R1896" i="2"/>
  <c r="V1896" i="2"/>
  <c r="Q1896" i="2"/>
  <c r="U1896" i="2"/>
  <c r="T1896" i="2"/>
  <c r="X1896" i="2"/>
  <c r="P1892" i="2"/>
  <c r="R1892" i="2"/>
  <c r="V1892" i="2"/>
  <c r="Q1892" i="2"/>
  <c r="U1892" i="2"/>
  <c r="T1892" i="2"/>
  <c r="X1892" i="2"/>
  <c r="P1887" i="2"/>
  <c r="R1887" i="2"/>
  <c r="V1887" i="2"/>
  <c r="Q1887" i="2"/>
  <c r="U1887" i="2"/>
  <c r="T1887" i="2"/>
  <c r="X1887" i="2"/>
  <c r="P1883" i="2"/>
  <c r="Q1883" i="2"/>
  <c r="U1883" i="2"/>
  <c r="T1883" i="2"/>
  <c r="X1883" i="2"/>
  <c r="S1883" i="2"/>
  <c r="W1883" i="2"/>
  <c r="P1877" i="2"/>
  <c r="T1877" i="2"/>
  <c r="X1877" i="2"/>
  <c r="S1877" i="2"/>
  <c r="W1877" i="2"/>
  <c r="R1877" i="2"/>
  <c r="V1877" i="2"/>
  <c r="P1870" i="2"/>
  <c r="Q1870" i="2"/>
  <c r="U1870" i="2"/>
  <c r="T1870" i="2"/>
  <c r="X1870" i="2"/>
  <c r="S1870" i="2"/>
  <c r="W1870" i="2"/>
  <c r="P1866" i="2"/>
  <c r="S1866" i="2"/>
  <c r="W1866" i="2"/>
  <c r="R1866" i="2"/>
  <c r="V1866" i="2"/>
  <c r="Q1866" i="2"/>
  <c r="U1866" i="2"/>
  <c r="P1862" i="2"/>
  <c r="T1862" i="2"/>
  <c r="X1862" i="2"/>
  <c r="S1862" i="2"/>
  <c r="W1862" i="2"/>
  <c r="R1862" i="2"/>
  <c r="V1862" i="2"/>
  <c r="P1858" i="2"/>
  <c r="R1858" i="2"/>
  <c r="V1858" i="2"/>
  <c r="Q1858" i="2"/>
  <c r="U1858" i="2"/>
  <c r="T1858" i="2"/>
  <c r="X1858" i="2"/>
  <c r="P1854" i="2"/>
  <c r="S1854" i="2"/>
  <c r="W1854" i="2"/>
  <c r="R1854" i="2"/>
  <c r="V1854" i="2"/>
  <c r="Q1854" i="2"/>
  <c r="U1854" i="2"/>
  <c r="P1849" i="2"/>
  <c r="Q1849" i="2"/>
  <c r="U1849" i="2"/>
  <c r="T1849" i="2"/>
  <c r="X1849" i="2"/>
  <c r="S1849" i="2"/>
  <c r="W1849" i="2"/>
  <c r="P1840" i="2"/>
  <c r="R1840" i="2"/>
  <c r="V1840" i="2"/>
  <c r="Q1840" i="2"/>
  <c r="U1840" i="2"/>
  <c r="T1840" i="2"/>
  <c r="X1840" i="2"/>
  <c r="P1836" i="2"/>
  <c r="T1836" i="2"/>
  <c r="X1836" i="2"/>
  <c r="S1836" i="2"/>
  <c r="W1836" i="2"/>
  <c r="R1836" i="2"/>
  <c r="V1836" i="2"/>
  <c r="P1831" i="2"/>
  <c r="Q1831" i="2"/>
  <c r="U1831" i="2"/>
  <c r="T1831" i="2"/>
  <c r="X1831" i="2"/>
  <c r="S1831" i="2"/>
  <c r="W1831" i="2"/>
  <c r="P1827" i="2"/>
  <c r="S1827" i="2"/>
  <c r="W1827" i="2"/>
  <c r="R1827" i="2"/>
  <c r="V1827" i="2"/>
  <c r="Q1827" i="2"/>
  <c r="U1827" i="2"/>
  <c r="P1822" i="2"/>
  <c r="T1822" i="2"/>
  <c r="X1822" i="2"/>
  <c r="S1822" i="2"/>
  <c r="W1822" i="2"/>
  <c r="R1822" i="2"/>
  <c r="V1822" i="2"/>
  <c r="P1818" i="2"/>
  <c r="R1818" i="2"/>
  <c r="V1818" i="2"/>
  <c r="Q1818" i="2"/>
  <c r="U1818" i="2"/>
  <c r="T1818" i="2"/>
  <c r="X1818" i="2"/>
  <c r="P1804" i="2"/>
  <c r="S1804" i="2"/>
  <c r="W1804" i="2"/>
  <c r="R1804" i="2"/>
  <c r="V1804" i="2"/>
  <c r="Q1804" i="2"/>
  <c r="U1804" i="2"/>
  <c r="P1798" i="2"/>
  <c r="S1798" i="2"/>
  <c r="Q1798" i="2"/>
  <c r="W1798" i="2"/>
  <c r="P1789" i="2"/>
  <c r="S1789" i="2"/>
  <c r="W1789" i="2"/>
  <c r="R1789" i="2"/>
  <c r="V1789" i="2"/>
  <c r="Q1789" i="2"/>
  <c r="U1789" i="2"/>
  <c r="P1780" i="2"/>
  <c r="U1780" i="2"/>
  <c r="S1780" i="2"/>
  <c r="Q1780" i="2"/>
  <c r="P1776" i="2"/>
  <c r="W1776" i="2"/>
  <c r="U1776" i="2"/>
  <c r="S1776" i="2"/>
  <c r="P1769" i="2"/>
  <c r="Q1769" i="2"/>
  <c r="U1769" i="2"/>
  <c r="T1769" i="2"/>
  <c r="X1769" i="2"/>
  <c r="S1769" i="2"/>
  <c r="W1769" i="2"/>
  <c r="P1759" i="2"/>
  <c r="Q1759" i="2"/>
  <c r="U1759" i="2"/>
  <c r="T1759" i="2"/>
  <c r="X1759" i="2"/>
  <c r="S1759" i="2"/>
  <c r="W1759" i="2"/>
  <c r="P1755" i="2"/>
  <c r="Q1755" i="2"/>
  <c r="U1755" i="2"/>
  <c r="T1755" i="2"/>
  <c r="X1755" i="2"/>
  <c r="S1755" i="2"/>
  <c r="W1755" i="2"/>
  <c r="P1750" i="2"/>
  <c r="S1750" i="2"/>
  <c r="Q1750" i="2"/>
  <c r="W1750" i="2"/>
  <c r="P1746" i="2"/>
  <c r="S1746" i="2"/>
  <c r="Q1746" i="2"/>
  <c r="W1746" i="2"/>
  <c r="P1741" i="2"/>
  <c r="R1741" i="2"/>
  <c r="V1741" i="2"/>
  <c r="Q1741" i="2"/>
  <c r="U1741" i="2"/>
  <c r="T1741" i="2"/>
  <c r="X1741" i="2"/>
  <c r="P1737" i="2"/>
  <c r="R1737" i="2"/>
  <c r="V1737" i="2"/>
  <c r="Q1737" i="2"/>
  <c r="U1737" i="2"/>
  <c r="T1737" i="2"/>
  <c r="X1737" i="2"/>
  <c r="P1732" i="2"/>
  <c r="U1732" i="2"/>
  <c r="S1732" i="2"/>
  <c r="Q1732" i="2"/>
  <c r="P1726" i="2"/>
  <c r="U1726" i="2"/>
  <c r="S1726" i="2"/>
  <c r="Q1726" i="2"/>
  <c r="P1722" i="2"/>
  <c r="W1722" i="2"/>
  <c r="U1722" i="2"/>
  <c r="S1722" i="2"/>
  <c r="P1718" i="2"/>
  <c r="O1718" i="2" s="1"/>
  <c r="W1718" i="2"/>
  <c r="U1718" i="2"/>
  <c r="S1718" i="2"/>
  <c r="P1714" i="2"/>
  <c r="W1714" i="2"/>
  <c r="U1714" i="2"/>
  <c r="S1714" i="2"/>
  <c r="P1710" i="2"/>
  <c r="Q1710" i="2"/>
  <c r="W1710" i="2"/>
  <c r="U1710" i="2"/>
  <c r="P1705" i="2"/>
  <c r="Q1705" i="2"/>
  <c r="W1705" i="2"/>
  <c r="U1705" i="2"/>
  <c r="P1701" i="2"/>
  <c r="Q1701" i="2"/>
  <c r="W1701" i="2"/>
  <c r="U1701" i="2"/>
  <c r="P1696" i="2"/>
  <c r="S1696" i="2"/>
  <c r="Q1696" i="2"/>
  <c r="W1696" i="2"/>
  <c r="P1687" i="2"/>
  <c r="U1687" i="2"/>
  <c r="S1687" i="2"/>
  <c r="Q1687" i="2"/>
  <c r="P1681" i="2"/>
  <c r="S1681" i="2"/>
  <c r="W1681" i="2"/>
  <c r="R1681" i="2"/>
  <c r="V1681" i="2"/>
  <c r="Q1681" i="2"/>
  <c r="U1681" i="2"/>
  <c r="P1671" i="2"/>
  <c r="S1671" i="2"/>
  <c r="W1671" i="2"/>
  <c r="R1671" i="2"/>
  <c r="V1671" i="2"/>
  <c r="Q1671" i="2"/>
  <c r="U1671" i="2"/>
  <c r="P1660" i="2"/>
  <c r="T1660" i="2"/>
  <c r="X1660" i="2"/>
  <c r="S1660" i="2"/>
  <c r="W1660" i="2"/>
  <c r="R1660" i="2"/>
  <c r="V1660" i="2"/>
  <c r="P1644" i="2"/>
  <c r="W1644" i="2"/>
  <c r="U1644" i="2"/>
  <c r="S1644" i="2"/>
  <c r="P1635" i="2"/>
  <c r="T1635" i="2"/>
  <c r="X1635" i="2"/>
  <c r="S1635" i="2"/>
  <c r="W1635" i="2"/>
  <c r="R1635" i="2"/>
  <c r="V1635" i="2"/>
  <c r="P1624" i="2"/>
  <c r="Q1624" i="2"/>
  <c r="W1624" i="2"/>
  <c r="U1624" i="2"/>
  <c r="P1609" i="2"/>
  <c r="Q1609" i="2"/>
  <c r="U1609" i="2"/>
  <c r="T1609" i="2"/>
  <c r="X1609" i="2"/>
  <c r="S1609" i="2"/>
  <c r="W1609" i="2"/>
  <c r="P1600" i="2"/>
  <c r="S1600" i="2"/>
  <c r="Q1600" i="2"/>
  <c r="W1600" i="2"/>
  <c r="P1596" i="2"/>
  <c r="S1596" i="2"/>
  <c r="Q1596" i="2"/>
  <c r="W1596" i="2"/>
  <c r="P1590" i="2"/>
  <c r="R1590" i="2"/>
  <c r="V1590" i="2"/>
  <c r="Q1590" i="2"/>
  <c r="U1590" i="2"/>
  <c r="T1590" i="2"/>
  <c r="X1590" i="2"/>
  <c r="P1586" i="2"/>
  <c r="S1586" i="2"/>
  <c r="W1586" i="2"/>
  <c r="R1586" i="2"/>
  <c r="V1586" i="2"/>
  <c r="Q1586" i="2"/>
  <c r="U1586" i="2"/>
  <c r="P1580" i="2"/>
  <c r="S1580" i="2"/>
  <c r="W1580" i="2"/>
  <c r="R1580" i="2"/>
  <c r="V1580" i="2"/>
  <c r="Q1580" i="2"/>
  <c r="U1580" i="2"/>
  <c r="P1564" i="2"/>
  <c r="S1564" i="2"/>
  <c r="W1564" i="2"/>
  <c r="R1564" i="2"/>
  <c r="V1564" i="2"/>
  <c r="Q1564" i="2"/>
  <c r="U1564" i="2"/>
  <c r="P1554" i="2"/>
  <c r="S1554" i="2"/>
  <c r="W1554" i="2"/>
  <c r="R1554" i="2"/>
  <c r="V1554" i="2"/>
  <c r="Q1554" i="2"/>
  <c r="U1554" i="2"/>
  <c r="P1550" i="2"/>
  <c r="T1550" i="2"/>
  <c r="X1550" i="2"/>
  <c r="S1550" i="2"/>
  <c r="W1550" i="2"/>
  <c r="R1550" i="2"/>
  <c r="V1550" i="2"/>
  <c r="P1545" i="2"/>
  <c r="T1545" i="2"/>
  <c r="X1545" i="2"/>
  <c r="S1545" i="2"/>
  <c r="W1545" i="2"/>
  <c r="R1545" i="2"/>
  <c r="V1545" i="2"/>
  <c r="P1541" i="2"/>
  <c r="T1541" i="2"/>
  <c r="X1541" i="2"/>
  <c r="S1541" i="2"/>
  <c r="W1541" i="2"/>
  <c r="R1541" i="2"/>
  <c r="V1541" i="2"/>
  <c r="P1536" i="2"/>
  <c r="Q1536" i="2"/>
  <c r="U1536" i="2"/>
  <c r="T1536" i="2"/>
  <c r="X1536" i="2"/>
  <c r="S1536" i="2"/>
  <c r="W1536" i="2"/>
  <c r="P1532" i="2"/>
  <c r="S1532" i="2"/>
  <c r="U1532" i="2"/>
  <c r="T1532" i="2"/>
  <c r="X1532" i="2"/>
  <c r="R1532" i="2"/>
  <c r="W1532" i="2"/>
  <c r="P1527" i="2"/>
  <c r="T1527" i="2"/>
  <c r="X1527" i="2"/>
  <c r="S1527" i="2"/>
  <c r="R1527" i="2"/>
  <c r="W1527" i="2"/>
  <c r="Q1527" i="2"/>
  <c r="V1527" i="2"/>
  <c r="P1523" i="2"/>
  <c r="T1523" i="2"/>
  <c r="X1523" i="2"/>
  <c r="Q1523" i="2"/>
  <c r="V1523" i="2"/>
  <c r="U1523" i="2"/>
  <c r="S1523" i="2"/>
  <c r="P1517" i="2"/>
  <c r="T1517" i="2"/>
  <c r="X1517" i="2"/>
  <c r="S1517" i="2"/>
  <c r="R1517" i="2"/>
  <c r="W1517" i="2"/>
  <c r="Q1517" i="2"/>
  <c r="V1517" i="2"/>
  <c r="P1507" i="2"/>
  <c r="Q1507" i="2"/>
  <c r="U1507" i="2"/>
  <c r="S1507" i="2"/>
  <c r="X1507" i="2"/>
  <c r="R1507" i="2"/>
  <c r="W1507" i="2"/>
  <c r="V1507" i="2"/>
  <c r="P1503" i="2"/>
  <c r="Q1503" i="2"/>
  <c r="U1503" i="2"/>
  <c r="V1503" i="2"/>
  <c r="T1503" i="2"/>
  <c r="S1503" i="2"/>
  <c r="X1503" i="2"/>
  <c r="P1498" i="2"/>
  <c r="R1498" i="2"/>
  <c r="X1498" i="2"/>
  <c r="V1498" i="2"/>
  <c r="O1498" i="2" s="1"/>
  <c r="T1498" i="2"/>
  <c r="P1494" i="2"/>
  <c r="T1494" i="2"/>
  <c r="O1494" i="2" s="1"/>
  <c r="R1494" i="2"/>
  <c r="X1494" i="2"/>
  <c r="V1494" i="2"/>
  <c r="P1490" i="2"/>
  <c r="R1490" i="2"/>
  <c r="V1490" i="2"/>
  <c r="Q1490" i="2"/>
  <c r="U1490" i="2"/>
  <c r="T1490" i="2"/>
  <c r="S1490" i="2"/>
  <c r="X1490" i="2"/>
  <c r="P1481" i="2"/>
  <c r="R1481" i="2"/>
  <c r="V1481" i="2"/>
  <c r="Q1481" i="2"/>
  <c r="U1481" i="2"/>
  <c r="T1481" i="2"/>
  <c r="S1481" i="2"/>
  <c r="X1481" i="2"/>
  <c r="P1471" i="2"/>
  <c r="S1471" i="2"/>
  <c r="W1471" i="2"/>
  <c r="O1471" i="2" s="1"/>
  <c r="R1471" i="2"/>
  <c r="V1471" i="2"/>
  <c r="U1471" i="2"/>
  <c r="T1471" i="2"/>
  <c r="Q1471" i="2"/>
  <c r="P1465" i="2"/>
  <c r="S1465" i="2"/>
  <c r="W1465" i="2"/>
  <c r="R1465" i="2"/>
  <c r="V1465" i="2"/>
  <c r="U1465" i="2"/>
  <c r="T1465" i="2"/>
  <c r="Q1465" i="2"/>
  <c r="P1453" i="2"/>
  <c r="T1453" i="2"/>
  <c r="X1453" i="2"/>
  <c r="S1453" i="2"/>
  <c r="W1453" i="2"/>
  <c r="V1453" i="2"/>
  <c r="U1453" i="2"/>
  <c r="R1453" i="2"/>
  <c r="P1445" i="2"/>
  <c r="T1445" i="2"/>
  <c r="X1445" i="2"/>
  <c r="S1445" i="2"/>
  <c r="W1445" i="2"/>
  <c r="V1445" i="2"/>
  <c r="U1445" i="2"/>
  <c r="R1445" i="2"/>
  <c r="P1441" i="2"/>
  <c r="T1441" i="2"/>
  <c r="O1441" i="2" s="1"/>
  <c r="J1441" i="2" s="1"/>
  <c r="X1441" i="2"/>
  <c r="S1441" i="2"/>
  <c r="W1441" i="2"/>
  <c r="V1441" i="2"/>
  <c r="U1441" i="2"/>
  <c r="R1441" i="2"/>
  <c r="P1436" i="2"/>
  <c r="Q1436" i="2"/>
  <c r="U1436" i="2"/>
  <c r="T1436" i="2"/>
  <c r="X1436" i="2"/>
  <c r="R1436" i="2"/>
  <c r="W1436" i="2"/>
  <c r="V1436" i="2"/>
  <c r="P1425" i="2"/>
  <c r="Q1425" i="2"/>
  <c r="U1425" i="2"/>
  <c r="T1425" i="2"/>
  <c r="X1425" i="2"/>
  <c r="R1425" i="2"/>
  <c r="W1425" i="2"/>
  <c r="V1425" i="2"/>
  <c r="Q1411" i="2"/>
  <c r="W1411" i="2"/>
  <c r="U1411" i="2"/>
  <c r="S1411" i="2"/>
  <c r="Q1399" i="2"/>
  <c r="W1399" i="2"/>
  <c r="U1399" i="2"/>
  <c r="S1399" i="2"/>
  <c r="Q1393" i="2"/>
  <c r="W1393" i="2"/>
  <c r="S1393" i="2"/>
  <c r="Q1389" i="2"/>
  <c r="W1389" i="2"/>
  <c r="U1389" i="2"/>
  <c r="S1389" i="2"/>
  <c r="P1382" i="2"/>
  <c r="R1382" i="2"/>
  <c r="V1382" i="2"/>
  <c r="Q1382" i="2"/>
  <c r="U1382" i="2"/>
  <c r="X1382" i="2"/>
  <c r="W1382" i="2"/>
  <c r="T1382" i="2"/>
  <c r="P1378" i="2"/>
  <c r="R1378" i="2"/>
  <c r="V1378" i="2"/>
  <c r="Q1378" i="2"/>
  <c r="U1378" i="2"/>
  <c r="X1378" i="2"/>
  <c r="W1378" i="2"/>
  <c r="T1378" i="2"/>
  <c r="O1378" i="2" s="1"/>
  <c r="P1373" i="2"/>
  <c r="R1373" i="2"/>
  <c r="V1373" i="2"/>
  <c r="Q1373" i="2"/>
  <c r="U1373" i="2"/>
  <c r="P1363" i="2"/>
  <c r="U1363" i="2"/>
  <c r="S1363" i="2"/>
  <c r="U1359" i="2"/>
  <c r="S1359" i="2"/>
  <c r="U1354" i="2"/>
  <c r="S1354" i="2"/>
  <c r="W1348" i="2"/>
  <c r="U1348" i="2"/>
  <c r="W1344" i="2"/>
  <c r="U1344" i="2"/>
  <c r="P1338" i="2"/>
  <c r="W1338" i="2"/>
  <c r="U1338" i="2"/>
  <c r="P1334" i="2"/>
  <c r="Q1334" i="2"/>
  <c r="W1334" i="2"/>
  <c r="P1327" i="2"/>
  <c r="Q1327" i="2"/>
  <c r="W1327" i="2"/>
  <c r="P1318" i="2"/>
  <c r="R1318" i="2"/>
  <c r="V1318" i="2"/>
  <c r="Q1318" i="2"/>
  <c r="U1318" i="2"/>
  <c r="P1284" i="2"/>
  <c r="S1284" i="2"/>
  <c r="Q1284" i="2"/>
  <c r="P1276" i="2"/>
  <c r="U1276" i="2"/>
  <c r="S1276" i="2"/>
  <c r="P1267" i="2"/>
  <c r="S1267" i="2"/>
  <c r="W1267" i="2"/>
  <c r="R1267" i="2"/>
  <c r="V1267" i="2"/>
  <c r="P1257" i="2"/>
  <c r="S1257" i="2"/>
  <c r="W1257" i="2"/>
  <c r="R1257" i="2"/>
  <c r="V1257" i="2"/>
  <c r="P1253" i="2"/>
  <c r="S1253" i="2"/>
  <c r="W1253" i="2"/>
  <c r="R1253" i="2"/>
  <c r="V1253" i="2"/>
  <c r="P1247" i="2"/>
  <c r="S1247" i="2"/>
  <c r="W1247" i="2"/>
  <c r="R1247" i="2"/>
  <c r="V1247" i="2"/>
  <c r="P1238" i="2"/>
  <c r="S1238" i="2"/>
  <c r="W1238" i="2"/>
  <c r="R1238" i="2"/>
  <c r="V1238" i="2"/>
  <c r="P1228" i="2"/>
  <c r="T1228" i="2"/>
  <c r="X1228" i="2"/>
  <c r="S1228" i="2"/>
  <c r="W1228" i="2"/>
  <c r="P1224" i="2"/>
  <c r="T1224" i="2"/>
  <c r="X1224" i="2"/>
  <c r="S1224" i="2"/>
  <c r="W1224" i="2"/>
  <c r="P1219" i="2"/>
  <c r="R1219" i="2"/>
  <c r="X1219" i="2"/>
  <c r="Q1219" i="2"/>
  <c r="V1219" i="2"/>
  <c r="P1215" i="2"/>
  <c r="U1215" i="2"/>
  <c r="T1215" i="2"/>
  <c r="P1210" i="2"/>
  <c r="T1210" i="2"/>
  <c r="R1210" i="2"/>
  <c r="X1210" i="2"/>
  <c r="P1204" i="2"/>
  <c r="Q1204" i="2"/>
  <c r="V1204" i="2"/>
  <c r="U1204" i="2"/>
  <c r="P1200" i="2"/>
  <c r="T1200" i="2"/>
  <c r="R1200" i="2"/>
  <c r="X1200" i="2"/>
  <c r="P1194" i="2"/>
  <c r="R1194" i="2"/>
  <c r="X1194" i="2"/>
  <c r="Q1194" i="2"/>
  <c r="V1194" i="2"/>
  <c r="P1190" i="2"/>
  <c r="U1190" i="2"/>
  <c r="T1190" i="2"/>
  <c r="P1185" i="2"/>
  <c r="R1185" i="2"/>
  <c r="X1185" i="2"/>
  <c r="Q1185" i="2"/>
  <c r="V1185" i="2"/>
  <c r="P1181" i="2"/>
  <c r="U1181" i="2"/>
  <c r="T1181" i="2"/>
  <c r="P1176" i="2"/>
  <c r="T1176" i="2"/>
  <c r="R1176" i="2"/>
  <c r="X1176" i="2"/>
  <c r="P1168" i="2"/>
  <c r="Q1168" i="2"/>
  <c r="V1168" i="2"/>
  <c r="U1168" i="2"/>
  <c r="P1159" i="2"/>
  <c r="T1159" i="2"/>
  <c r="R1159" i="2"/>
  <c r="X1159" i="2"/>
  <c r="P1149" i="2"/>
  <c r="Q1149" i="2"/>
  <c r="V1149" i="2"/>
  <c r="U1149" i="2"/>
  <c r="P1141" i="2"/>
  <c r="R1141" i="2"/>
  <c r="X1141" i="2"/>
  <c r="Q1141" i="2"/>
  <c r="V1141" i="2"/>
  <c r="P1132" i="2"/>
  <c r="R1132" i="2"/>
  <c r="X1132" i="2"/>
  <c r="Q1132" i="2"/>
  <c r="V1132" i="2"/>
  <c r="P1128" i="2"/>
  <c r="Q1128" i="2"/>
  <c r="V1128" i="2"/>
  <c r="U1128" i="2"/>
  <c r="P1121" i="2"/>
  <c r="T1121" i="2"/>
  <c r="R1121" i="2"/>
  <c r="X1121" i="2"/>
  <c r="P1117" i="2"/>
  <c r="Q1117" i="2"/>
  <c r="V1117" i="2"/>
  <c r="U1117" i="2"/>
  <c r="P1112" i="2"/>
  <c r="T1112" i="2"/>
  <c r="R1112" i="2"/>
  <c r="X1112" i="2"/>
  <c r="P1102" i="2"/>
  <c r="U1102" i="2"/>
  <c r="T1102" i="2"/>
  <c r="P1096" i="2"/>
  <c r="R1096" i="2"/>
  <c r="X1096" i="2"/>
  <c r="Q1096" i="2"/>
  <c r="V1096" i="2"/>
  <c r="P1092" i="2"/>
  <c r="U1092" i="2"/>
  <c r="T1092" i="2"/>
  <c r="O1092" i="2" s="1"/>
  <c r="P1084" i="2"/>
  <c r="Q1084" i="2"/>
  <c r="V1084" i="2"/>
  <c r="U1084" i="2"/>
  <c r="P1078" i="2"/>
  <c r="T1078" i="2"/>
  <c r="R1078" i="2"/>
  <c r="X1078" i="2"/>
  <c r="P1074" i="2"/>
  <c r="Q1074" i="2"/>
  <c r="V1074" i="2"/>
  <c r="U1074" i="2"/>
  <c r="P1069" i="2"/>
  <c r="U1069" i="2"/>
  <c r="T1069" i="2"/>
  <c r="P1060" i="2"/>
  <c r="U1060" i="2"/>
  <c r="T1060" i="2"/>
  <c r="P1056" i="2"/>
  <c r="R1056" i="2"/>
  <c r="X1056" i="2"/>
  <c r="Q1056" i="2"/>
  <c r="V1056" i="2"/>
  <c r="P1049" i="2"/>
  <c r="U1049" i="2"/>
  <c r="T1049" i="2"/>
  <c r="P1032" i="2"/>
  <c r="R1032" i="2"/>
  <c r="X1032" i="2"/>
  <c r="Q1032" i="2"/>
  <c r="V1032" i="2"/>
  <c r="P1024" i="2"/>
  <c r="U1024" i="2"/>
  <c r="T1024" i="2"/>
  <c r="P1020" i="2"/>
  <c r="O1020" i="2" s="1"/>
  <c r="R1020" i="2"/>
  <c r="X1020" i="2"/>
  <c r="Q1020" i="2"/>
  <c r="V1020" i="2"/>
  <c r="P1013" i="2"/>
  <c r="U1013" i="2"/>
  <c r="T1013" i="2"/>
  <c r="P1004" i="2"/>
  <c r="R1004" i="2"/>
  <c r="X1004" i="2"/>
  <c r="Q1004" i="2"/>
  <c r="V1004" i="2"/>
  <c r="P985" i="2"/>
  <c r="R985" i="2"/>
  <c r="X985" i="2"/>
  <c r="Q985" i="2"/>
  <c r="V985" i="2"/>
  <c r="P979" i="2"/>
  <c r="U979" i="2"/>
  <c r="T979" i="2"/>
  <c r="P975" i="2"/>
  <c r="R975" i="2"/>
  <c r="X975" i="2"/>
  <c r="Q975" i="2"/>
  <c r="V975" i="2"/>
  <c r="P949" i="2"/>
  <c r="U949" i="2"/>
  <c r="T949" i="2"/>
  <c r="R949" i="2"/>
  <c r="X949" i="2"/>
  <c r="P940" i="2"/>
  <c r="R940" i="2"/>
  <c r="X940" i="2"/>
  <c r="Q940" i="2"/>
  <c r="V940" i="2"/>
  <c r="U940" i="2"/>
  <c r="P931" i="2"/>
  <c r="R931" i="2"/>
  <c r="X931" i="2"/>
  <c r="Q931" i="2"/>
  <c r="V931" i="2"/>
  <c r="U931" i="2"/>
  <c r="P927" i="2"/>
  <c r="T927" i="2"/>
  <c r="R927" i="2"/>
  <c r="X927" i="2"/>
  <c r="Q927" i="2"/>
  <c r="V927" i="2"/>
  <c r="P923" i="2"/>
  <c r="T923" i="2"/>
  <c r="R923" i="2"/>
  <c r="X923" i="2"/>
  <c r="Q923" i="2"/>
  <c r="V923" i="2"/>
  <c r="P919" i="2"/>
  <c r="T919" i="2"/>
  <c r="R919" i="2"/>
  <c r="X919" i="2"/>
  <c r="Q919" i="2"/>
  <c r="V919" i="2"/>
  <c r="P914" i="2"/>
  <c r="T914" i="2"/>
  <c r="R914" i="2"/>
  <c r="X914" i="2"/>
  <c r="Q914" i="2"/>
  <c r="V914" i="2"/>
  <c r="P910" i="2"/>
  <c r="Q910" i="2"/>
  <c r="V910" i="2"/>
  <c r="U910" i="2"/>
  <c r="T910" i="2"/>
  <c r="P906" i="2"/>
  <c r="U906" i="2"/>
  <c r="T906" i="2"/>
  <c r="R906" i="2"/>
  <c r="X906" i="2"/>
  <c r="P902" i="2"/>
  <c r="R902" i="2"/>
  <c r="X902" i="2"/>
  <c r="Q902" i="2"/>
  <c r="V902" i="2"/>
  <c r="U902" i="2"/>
  <c r="P895" i="2"/>
  <c r="U895" i="2"/>
  <c r="T895" i="2"/>
  <c r="R895" i="2"/>
  <c r="X895" i="2"/>
  <c r="P889" i="2"/>
  <c r="R889" i="2"/>
  <c r="X889" i="2"/>
  <c r="Q889" i="2"/>
  <c r="V889" i="2"/>
  <c r="U889" i="2"/>
  <c r="P885" i="2"/>
  <c r="Q885" i="2"/>
  <c r="V885" i="2"/>
  <c r="U885" i="2"/>
  <c r="T885" i="2"/>
  <c r="P880" i="2"/>
  <c r="T880" i="2"/>
  <c r="R880" i="2"/>
  <c r="X880" i="2"/>
  <c r="Q880" i="2"/>
  <c r="V880" i="2"/>
  <c r="P870" i="2"/>
  <c r="Q870" i="2"/>
  <c r="V870" i="2"/>
  <c r="U870" i="2"/>
  <c r="T870" i="2"/>
  <c r="P852" i="2"/>
  <c r="U852" i="2"/>
  <c r="T852" i="2"/>
  <c r="R852" i="2"/>
  <c r="X852" i="2"/>
  <c r="P848" i="2"/>
  <c r="L848" i="2" s="1"/>
  <c r="R848" i="2"/>
  <c r="X848" i="2"/>
  <c r="P835" i="2"/>
  <c r="Q835" i="2"/>
  <c r="V835" i="2"/>
  <c r="U835" i="2"/>
  <c r="T835" i="2"/>
  <c r="P826" i="2"/>
  <c r="Q826" i="2"/>
  <c r="V826" i="2"/>
  <c r="U826" i="2"/>
  <c r="T826" i="2"/>
  <c r="P816" i="2"/>
  <c r="T816" i="2"/>
  <c r="R816" i="2"/>
  <c r="X816" i="2"/>
  <c r="Q816" i="2"/>
  <c r="V816" i="2"/>
  <c r="P807" i="2"/>
  <c r="T807" i="2"/>
  <c r="R807" i="2"/>
  <c r="X807" i="2"/>
  <c r="Q807" i="2"/>
  <c r="V807" i="2"/>
  <c r="P798" i="2"/>
  <c r="T798" i="2"/>
  <c r="R798" i="2"/>
  <c r="X798" i="2"/>
  <c r="Q798" i="2"/>
  <c r="V798" i="2"/>
  <c r="P790" i="2"/>
  <c r="Q790" i="2"/>
  <c r="V790" i="2"/>
  <c r="U790" i="2"/>
  <c r="T790" i="2"/>
  <c r="P780" i="2"/>
  <c r="T780" i="2"/>
  <c r="R780" i="2"/>
  <c r="X780" i="2"/>
  <c r="Q780" i="2"/>
  <c r="V780" i="2"/>
  <c r="P776" i="2"/>
  <c r="O776" i="2" s="1"/>
  <c r="J776" i="2" s="1"/>
  <c r="R776" i="2"/>
  <c r="X776" i="2"/>
  <c r="Q776" i="2"/>
  <c r="V776" i="2"/>
  <c r="U776" i="2"/>
  <c r="P771" i="2"/>
  <c r="U771" i="2"/>
  <c r="T771" i="2"/>
  <c r="R771" i="2"/>
  <c r="X771" i="2"/>
  <c r="P762" i="2"/>
  <c r="R762" i="2"/>
  <c r="X762" i="2"/>
  <c r="Q762" i="2"/>
  <c r="V762" i="2"/>
  <c r="U762" i="2"/>
  <c r="P752" i="2"/>
  <c r="R752" i="2"/>
  <c r="X752" i="2"/>
  <c r="Q752" i="2"/>
  <c r="V752" i="2"/>
  <c r="U752" i="2"/>
  <c r="W736" i="2"/>
  <c r="S736" i="2"/>
  <c r="Q736" i="2"/>
  <c r="X736" i="2"/>
  <c r="P727" i="2"/>
  <c r="R727" i="2"/>
  <c r="W727" i="2"/>
  <c r="Q727" i="2"/>
  <c r="V727" i="2"/>
  <c r="U727" i="2"/>
  <c r="P718" i="2"/>
  <c r="Q718" i="2"/>
  <c r="V718" i="2"/>
  <c r="U718" i="2"/>
  <c r="S718" i="2"/>
  <c r="P714" i="2"/>
  <c r="U714" i="2"/>
  <c r="S714" i="2"/>
  <c r="R714" i="2"/>
  <c r="W714" i="2"/>
  <c r="R706" i="2"/>
  <c r="Q706" i="2"/>
  <c r="W706" i="2"/>
  <c r="V706" i="2"/>
  <c r="S698" i="2"/>
  <c r="Q698" i="2"/>
  <c r="V698" i="2"/>
  <c r="S690" i="2"/>
  <c r="R690" i="2"/>
  <c r="W690" i="2"/>
  <c r="S681" i="2"/>
  <c r="R681" i="2"/>
  <c r="Q681" i="2"/>
  <c r="W681" i="2"/>
  <c r="R673" i="2"/>
  <c r="Q673" i="2"/>
  <c r="W673" i="2"/>
  <c r="V673" i="2"/>
  <c r="Q655" i="2"/>
  <c r="V655" i="2"/>
  <c r="U655" i="2"/>
  <c r="W644" i="2"/>
  <c r="U644" i="2"/>
  <c r="Q644" i="2"/>
  <c r="W636" i="2"/>
  <c r="Q636" i="2"/>
  <c r="W628" i="2"/>
  <c r="U628" i="2"/>
  <c r="Q628" i="2"/>
  <c r="W617" i="2"/>
  <c r="U617" i="2"/>
  <c r="Q617" i="2"/>
  <c r="U608" i="2"/>
  <c r="S608" i="2"/>
  <c r="P608" i="2"/>
  <c r="R608" i="2"/>
  <c r="S599" i="2"/>
  <c r="R599" i="2"/>
  <c r="Q599" i="2"/>
  <c r="W599" i="2"/>
  <c r="W582" i="2"/>
  <c r="Q582" i="2"/>
  <c r="R571" i="2"/>
  <c r="W571" i="2"/>
  <c r="O571" i="2" s="1"/>
  <c r="U571" i="2"/>
  <c r="R556" i="2"/>
  <c r="Q556" i="2"/>
  <c r="W556" i="2"/>
  <c r="V556" i="2"/>
  <c r="Q552" i="2"/>
  <c r="W552" i="2"/>
  <c r="V552" i="2"/>
  <c r="U552" i="2"/>
  <c r="V546" i="2"/>
  <c r="U546" i="2"/>
  <c r="S546" i="2"/>
  <c r="U536" i="2"/>
  <c r="S536" i="2"/>
  <c r="R536" i="2"/>
  <c r="R532" i="2"/>
  <c r="W532" i="2"/>
  <c r="U532" i="2"/>
  <c r="P520" i="2"/>
  <c r="U520" i="2"/>
  <c r="S520" i="2"/>
  <c r="R520" i="2"/>
  <c r="Q510" i="2"/>
  <c r="X510" i="2"/>
  <c r="V510" i="2"/>
  <c r="T510" i="2"/>
  <c r="Q474" i="2"/>
  <c r="X474" i="2"/>
  <c r="V474" i="2"/>
  <c r="U474" i="2"/>
  <c r="S464" i="2"/>
  <c r="R464" i="2"/>
  <c r="X464" i="2"/>
  <c r="W464" i="2"/>
  <c r="O464" i="2" s="1"/>
  <c r="U454" i="2"/>
  <c r="T454" i="2"/>
  <c r="S454" i="2"/>
  <c r="V446" i="2"/>
  <c r="U446" i="2"/>
  <c r="P446" i="2"/>
  <c r="T446" i="2"/>
  <c r="T438" i="2"/>
  <c r="X438" i="2"/>
  <c r="S438" i="2"/>
  <c r="W438" i="2"/>
  <c r="R438" i="2"/>
  <c r="V438" i="2"/>
  <c r="Q394" i="2"/>
  <c r="U394" i="2"/>
  <c r="T394" i="2"/>
  <c r="X394" i="2"/>
  <c r="P394" i="2"/>
  <c r="S394" i="2"/>
  <c r="W394" i="2"/>
  <c r="P367" i="2"/>
  <c r="T367" i="2"/>
  <c r="X367" i="2"/>
  <c r="S367" i="2"/>
  <c r="W367" i="2"/>
  <c r="R367" i="2"/>
  <c r="V367" i="2"/>
  <c r="P331" i="2"/>
  <c r="S331" i="2"/>
  <c r="W331" i="2"/>
  <c r="R331" i="2"/>
  <c r="V331" i="2"/>
  <c r="Q331" i="2"/>
  <c r="U331" i="2"/>
  <c r="P313" i="2"/>
  <c r="T313" i="2"/>
  <c r="X313" i="2"/>
  <c r="S313" i="2"/>
  <c r="W313" i="2"/>
  <c r="R313" i="2"/>
  <c r="V313" i="2"/>
  <c r="P157" i="2"/>
  <c r="S157" i="2"/>
  <c r="W157" i="2"/>
  <c r="R157" i="2"/>
  <c r="V157" i="2"/>
  <c r="Q157" i="2"/>
  <c r="O157" i="2" s="1"/>
  <c r="U157" i="2"/>
  <c r="P131" i="2"/>
  <c r="X131" i="2"/>
  <c r="P13" i="2"/>
  <c r="S13" i="2"/>
  <c r="W13" i="2"/>
  <c r="R13" i="2"/>
  <c r="V13" i="2"/>
  <c r="Q13" i="2"/>
  <c r="U13" i="2"/>
  <c r="T1373" i="2"/>
  <c r="Q1363" i="2"/>
  <c r="Q1354" i="2"/>
  <c r="S1344" i="2"/>
  <c r="S1327" i="2"/>
  <c r="X1318" i="2"/>
  <c r="W1284" i="2"/>
  <c r="U1267" i="2"/>
  <c r="U1257" i="2"/>
  <c r="U1253" i="2"/>
  <c r="U1247" i="2"/>
  <c r="U1238" i="2"/>
  <c r="V1228" i="2"/>
  <c r="V1224" i="2"/>
  <c r="U1219" i="2"/>
  <c r="R1215" i="2"/>
  <c r="U1210" i="2"/>
  <c r="R1204" i="2"/>
  <c r="V1190" i="2"/>
  <c r="T1185" i="2"/>
  <c r="Q1181" i="2"/>
  <c r="Q1176" i="2"/>
  <c r="V1159" i="2"/>
  <c r="T1149" i="2"/>
  <c r="T1141" i="2"/>
  <c r="X1128" i="2"/>
  <c r="U1121" i="2"/>
  <c r="R1117" i="2"/>
  <c r="V1102" i="2"/>
  <c r="T1096" i="2"/>
  <c r="Q1092" i="2"/>
  <c r="V1078" i="2"/>
  <c r="T1074" i="2"/>
  <c r="O1074" i="2" s="1"/>
  <c r="V1069" i="2"/>
  <c r="Q1060" i="2"/>
  <c r="V1049" i="2"/>
  <c r="V1024" i="2"/>
  <c r="T1020" i="2"/>
  <c r="Q1013" i="2"/>
  <c r="T985" i="2"/>
  <c r="Q979" i="2"/>
  <c r="Q949" i="2"/>
  <c r="T940" i="2"/>
  <c r="U914" i="2"/>
  <c r="V906" i="2"/>
  <c r="Q895" i="2"/>
  <c r="R885" i="2"/>
  <c r="Q852" i="2"/>
  <c r="X826" i="2"/>
  <c r="U798" i="2"/>
  <c r="T762" i="2"/>
  <c r="U736" i="2"/>
  <c r="V714" i="2"/>
  <c r="U698" i="2"/>
  <c r="U582" i="2"/>
  <c r="S532" i="2"/>
  <c r="R474" i="2"/>
  <c r="V394" i="2"/>
  <c r="U313" i="2"/>
  <c r="T157" i="2"/>
  <c r="R131" i="2"/>
  <c r="O131" i="2" s="1"/>
  <c r="T13" i="2"/>
  <c r="P552" i="2"/>
  <c r="W1373" i="2"/>
  <c r="W1363" i="2"/>
  <c r="W1354" i="2"/>
  <c r="Q1348" i="2"/>
  <c r="Q1338" i="2"/>
  <c r="U1327" i="2"/>
  <c r="S1318" i="2"/>
  <c r="X1267" i="2"/>
  <c r="X1257" i="2"/>
  <c r="X1253" i="2"/>
  <c r="X1247" i="2"/>
  <c r="X1238" i="2"/>
  <c r="Q1228" i="2"/>
  <c r="Q1224" i="2"/>
  <c r="V1215" i="2"/>
  <c r="V1210" i="2"/>
  <c r="T1204" i="2"/>
  <c r="Q1200" i="2"/>
  <c r="X1190" i="2"/>
  <c r="U1185" i="2"/>
  <c r="R1181" i="2"/>
  <c r="U1176" i="2"/>
  <c r="R1168" i="2"/>
  <c r="X1149" i="2"/>
  <c r="U1141" i="2"/>
  <c r="V1121" i="2"/>
  <c r="T1117" i="2"/>
  <c r="Q1112" i="2"/>
  <c r="X1102" i="2"/>
  <c r="U1096" i="2"/>
  <c r="R1092" i="2"/>
  <c r="R1084" i="2"/>
  <c r="X1074" i="2"/>
  <c r="X1069" i="2"/>
  <c r="R1060" i="2"/>
  <c r="X1049" i="2"/>
  <c r="X1024" i="2"/>
  <c r="U1020" i="2"/>
  <c r="R1013" i="2"/>
  <c r="U985" i="2"/>
  <c r="R979" i="2"/>
  <c r="V949" i="2"/>
  <c r="T931" i="2"/>
  <c r="U927" i="2"/>
  <c r="V895" i="2"/>
  <c r="X885" i="2"/>
  <c r="R870" i="2"/>
  <c r="V852" i="2"/>
  <c r="T848" i="2"/>
  <c r="U780" i="2"/>
  <c r="Q771" i="2"/>
  <c r="T752" i="2"/>
  <c r="S727" i="2"/>
  <c r="U706" i="2"/>
  <c r="W608" i="2"/>
  <c r="V599" i="2"/>
  <c r="S571" i="2"/>
  <c r="W520" i="2"/>
  <c r="X454" i="2"/>
  <c r="Q438" i="2"/>
  <c r="X157" i="2"/>
  <c r="V131" i="2"/>
  <c r="X13" i="2"/>
  <c r="X1373" i="2"/>
  <c r="Q1359" i="2"/>
  <c r="S1348" i="2"/>
  <c r="S1338" i="2"/>
  <c r="S1334" i="2"/>
  <c r="T1318" i="2"/>
  <c r="Q1276" i="2"/>
  <c r="Q1267" i="2"/>
  <c r="Q1257" i="2"/>
  <c r="Q1253" i="2"/>
  <c r="Q1247" i="2"/>
  <c r="Q1238" i="2"/>
  <c r="R1228" i="2"/>
  <c r="R1224" i="2"/>
  <c r="X1215" i="2"/>
  <c r="X1204" i="2"/>
  <c r="U1200" i="2"/>
  <c r="T1194" i="2"/>
  <c r="Q1190" i="2"/>
  <c r="V1181" i="2"/>
  <c r="V1176" i="2"/>
  <c r="T1168" i="2"/>
  <c r="Q1159" i="2"/>
  <c r="T1132" i="2"/>
  <c r="R1128" i="2"/>
  <c r="X1117" i="2"/>
  <c r="U1112" i="2"/>
  <c r="Q1102" i="2"/>
  <c r="V1092" i="2"/>
  <c r="T1084" i="2"/>
  <c r="Q1078" i="2"/>
  <c r="Q1069" i="2"/>
  <c r="V1060" i="2"/>
  <c r="T1056" i="2"/>
  <c r="Q1049" i="2"/>
  <c r="T1032" i="2"/>
  <c r="Q1024" i="2"/>
  <c r="V1013" i="2"/>
  <c r="T1004" i="2"/>
  <c r="V979" i="2"/>
  <c r="T975" i="2"/>
  <c r="U923" i="2"/>
  <c r="R910" i="2"/>
  <c r="T902" i="2"/>
  <c r="X870" i="2"/>
  <c r="R835" i="2"/>
  <c r="U816" i="2"/>
  <c r="R790" i="2"/>
  <c r="V771" i="2"/>
  <c r="R718" i="2"/>
  <c r="V681" i="2"/>
  <c r="S556" i="2"/>
  <c r="U438" i="2"/>
  <c r="Q367" i="2"/>
  <c r="T331" i="2"/>
  <c r="P438" i="2"/>
  <c r="U2851" i="2"/>
  <c r="Q2851" i="2"/>
  <c r="U2847" i="2"/>
  <c r="Q2847" i="2"/>
  <c r="U2843" i="2"/>
  <c r="Q2843" i="2"/>
  <c r="U2839" i="2"/>
  <c r="Q2839" i="2"/>
  <c r="U2835" i="2"/>
  <c r="Q2835" i="2"/>
  <c r="U2831" i="2"/>
  <c r="Q2831" i="2"/>
  <c r="U2827" i="2"/>
  <c r="Q2827" i="2"/>
  <c r="U2823" i="2"/>
  <c r="Q2823" i="2"/>
  <c r="U2819" i="2"/>
  <c r="Q2819" i="2"/>
  <c r="U2815" i="2"/>
  <c r="Q2815" i="2"/>
  <c r="U2811" i="2"/>
  <c r="Q2811" i="2"/>
  <c r="U2807" i="2"/>
  <c r="Q2807" i="2"/>
  <c r="U2803" i="2"/>
  <c r="Q2803" i="2"/>
  <c r="U2799" i="2"/>
  <c r="Q2799" i="2"/>
  <c r="U2795" i="2"/>
  <c r="Q2795" i="2"/>
  <c r="U2791" i="2"/>
  <c r="Q2791" i="2"/>
  <c r="U2787" i="2"/>
  <c r="Q2787" i="2"/>
  <c r="U2783" i="2"/>
  <c r="Q2783" i="2"/>
  <c r="U2779" i="2"/>
  <c r="Q2779" i="2"/>
  <c r="U2775" i="2"/>
  <c r="Q2775" i="2"/>
  <c r="U2771" i="2"/>
  <c r="Q2771" i="2"/>
  <c r="U2767" i="2"/>
  <c r="Q2767" i="2"/>
  <c r="U2763" i="2"/>
  <c r="Q2763" i="2"/>
  <c r="U2759" i="2"/>
  <c r="Q2759" i="2"/>
  <c r="U2755" i="2"/>
  <c r="Q2755" i="2"/>
  <c r="U2751" i="2"/>
  <c r="Q2751" i="2"/>
  <c r="U2747" i="2"/>
  <c r="Q2747" i="2"/>
  <c r="U2743" i="2"/>
  <c r="Q2743" i="2"/>
  <c r="U2739" i="2"/>
  <c r="Q2739" i="2"/>
  <c r="U2735" i="2"/>
  <c r="Q2735" i="2"/>
  <c r="U2731" i="2"/>
  <c r="Q2731" i="2"/>
  <c r="U2727" i="2"/>
  <c r="Q2727" i="2"/>
  <c r="U2723" i="2"/>
  <c r="Q2723" i="2"/>
  <c r="U2719" i="2"/>
  <c r="Q2719" i="2"/>
  <c r="U2715" i="2"/>
  <c r="Q2715" i="2"/>
  <c r="U2711" i="2"/>
  <c r="Q2711" i="2"/>
  <c r="U2707" i="2"/>
  <c r="Q2707" i="2"/>
  <c r="U2703" i="2"/>
  <c r="Q2703" i="2"/>
  <c r="U2699" i="2"/>
  <c r="Q2699" i="2"/>
  <c r="U2695" i="2"/>
  <c r="Q2695" i="2"/>
  <c r="U2691" i="2"/>
  <c r="Q2691" i="2"/>
  <c r="U2687" i="2"/>
  <c r="Q2687" i="2"/>
  <c r="U2683" i="2"/>
  <c r="Q2683" i="2"/>
  <c r="U2679" i="2"/>
  <c r="Q2679" i="2"/>
  <c r="U2675" i="2"/>
  <c r="Q2675" i="2"/>
  <c r="U2671" i="2"/>
  <c r="Q2671" i="2"/>
  <c r="U2667" i="2"/>
  <c r="Q2667" i="2"/>
  <c r="U2663" i="2"/>
  <c r="Q2663" i="2"/>
  <c r="U2659" i="2"/>
  <c r="Q2659" i="2"/>
  <c r="U2655" i="2"/>
  <c r="Q2655" i="2"/>
  <c r="U2651" i="2"/>
  <c r="Q2651" i="2"/>
  <c r="U2647" i="2"/>
  <c r="Q2647" i="2"/>
  <c r="U2643" i="2"/>
  <c r="Q2643" i="2"/>
  <c r="U2639" i="2"/>
  <c r="Q2639" i="2"/>
  <c r="U2635" i="2"/>
  <c r="Q2635" i="2"/>
  <c r="U2631" i="2"/>
  <c r="Q2631" i="2"/>
  <c r="U2627" i="2"/>
  <c r="Q2627" i="2"/>
  <c r="U2623" i="2"/>
  <c r="Q2623" i="2"/>
  <c r="U2619" i="2"/>
  <c r="Q2619" i="2"/>
  <c r="U2615" i="2"/>
  <c r="Q2615" i="2"/>
  <c r="U2611" i="2"/>
  <c r="Q2611" i="2"/>
  <c r="U2607" i="2"/>
  <c r="Q2607" i="2"/>
  <c r="U2603" i="2"/>
  <c r="Q2603" i="2"/>
  <c r="U2599" i="2"/>
  <c r="Q2599" i="2"/>
  <c r="U2595" i="2"/>
  <c r="Q2595" i="2"/>
  <c r="U2591" i="2"/>
  <c r="Q2591" i="2"/>
  <c r="U2587" i="2"/>
  <c r="Q2587" i="2"/>
  <c r="U2583" i="2"/>
  <c r="Q2583" i="2"/>
  <c r="U2579" i="2"/>
  <c r="Q2579" i="2"/>
  <c r="U2575" i="2"/>
  <c r="Q2575" i="2"/>
  <c r="U2571" i="2"/>
  <c r="Q2571" i="2"/>
  <c r="U2567" i="2"/>
  <c r="Q2567" i="2"/>
  <c r="U2563" i="2"/>
  <c r="Q2563" i="2"/>
  <c r="U2559" i="2"/>
  <c r="Q2559" i="2"/>
  <c r="U2555" i="2"/>
  <c r="Q2555" i="2"/>
  <c r="U2551" i="2"/>
  <c r="Q2551" i="2"/>
  <c r="U2547" i="2"/>
  <c r="Q2547" i="2"/>
  <c r="U2543" i="2"/>
  <c r="Q2543" i="2"/>
  <c r="U2539" i="2"/>
  <c r="Q2539" i="2"/>
  <c r="U2535" i="2"/>
  <c r="Q2535" i="2"/>
  <c r="U2531" i="2"/>
  <c r="Q2531" i="2"/>
  <c r="U2527" i="2"/>
  <c r="Q2527" i="2"/>
  <c r="U2523" i="2"/>
  <c r="Q2523" i="2"/>
  <c r="U2519" i="2"/>
  <c r="Q2519" i="2"/>
  <c r="U2515" i="2"/>
  <c r="Q2515" i="2"/>
  <c r="U2511" i="2"/>
  <c r="Q2511" i="2"/>
  <c r="U2507" i="2"/>
  <c r="Q2507" i="2"/>
  <c r="W2847" i="2"/>
  <c r="S2847" i="2"/>
  <c r="W2843" i="2"/>
  <c r="S2843" i="2"/>
  <c r="W2839" i="2"/>
  <c r="S2839" i="2"/>
  <c r="W2835" i="2"/>
  <c r="S2835" i="2"/>
  <c r="W2831" i="2"/>
  <c r="S2831" i="2"/>
  <c r="W2827" i="2"/>
  <c r="S2827" i="2"/>
  <c r="W2823" i="2"/>
  <c r="S2823" i="2"/>
  <c r="W2819" i="2"/>
  <c r="S2819" i="2"/>
  <c r="W2815" i="2"/>
  <c r="S2815" i="2"/>
  <c r="W2811" i="2"/>
  <c r="S2811" i="2"/>
  <c r="W2807" i="2"/>
  <c r="S2807" i="2"/>
  <c r="W2803" i="2"/>
  <c r="S2803" i="2"/>
  <c r="W2799" i="2"/>
  <c r="S2799" i="2"/>
  <c r="W2795" i="2"/>
  <c r="S2795" i="2"/>
  <c r="W2791" i="2"/>
  <c r="S2791" i="2"/>
  <c r="W2787" i="2"/>
  <c r="S2787" i="2"/>
  <c r="W2783" i="2"/>
  <c r="S2783" i="2"/>
  <c r="W2779" i="2"/>
  <c r="S2779" i="2"/>
  <c r="W2775" i="2"/>
  <c r="S2775" i="2"/>
  <c r="W2771" i="2"/>
  <c r="S2771" i="2"/>
  <c r="W2767" i="2"/>
  <c r="S2767" i="2"/>
  <c r="W2763" i="2"/>
  <c r="S2763" i="2"/>
  <c r="W2759" i="2"/>
  <c r="S2759" i="2"/>
  <c r="W2755" i="2"/>
  <c r="S2755" i="2"/>
  <c r="W2751" i="2"/>
  <c r="S2751" i="2"/>
  <c r="W2747" i="2"/>
  <c r="S2747" i="2"/>
  <c r="W2743" i="2"/>
  <c r="S2743" i="2"/>
  <c r="W2739" i="2"/>
  <c r="S2739" i="2"/>
  <c r="W2735" i="2"/>
  <c r="S2735" i="2"/>
  <c r="W2731" i="2"/>
  <c r="S2731" i="2"/>
  <c r="W2727" i="2"/>
  <c r="S2727" i="2"/>
  <c r="W2723" i="2"/>
  <c r="S2723" i="2"/>
  <c r="W2719" i="2"/>
  <c r="S2719" i="2"/>
  <c r="W2715" i="2"/>
  <c r="S2715" i="2"/>
  <c r="W2711" i="2"/>
  <c r="S2711" i="2"/>
  <c r="W2707" i="2"/>
  <c r="S2707" i="2"/>
  <c r="W2703" i="2"/>
  <c r="S2703" i="2"/>
  <c r="W2699" i="2"/>
  <c r="S2699" i="2"/>
  <c r="W2695" i="2"/>
  <c r="S2695" i="2"/>
  <c r="W2691" i="2"/>
  <c r="S2691" i="2"/>
  <c r="W2687" i="2"/>
  <c r="S2687" i="2"/>
  <c r="W2683" i="2"/>
  <c r="S2683" i="2"/>
  <c r="W2679" i="2"/>
  <c r="S2679" i="2"/>
  <c r="W2675" i="2"/>
  <c r="S2675" i="2"/>
  <c r="W2671" i="2"/>
  <c r="S2671" i="2"/>
  <c r="W2667" i="2"/>
  <c r="S2667" i="2"/>
  <c r="W2663" i="2"/>
  <c r="S2663" i="2"/>
  <c r="W2659" i="2"/>
  <c r="S2659" i="2"/>
  <c r="W2655" i="2"/>
  <c r="S2655" i="2"/>
  <c r="W2651" i="2"/>
  <c r="S2651" i="2"/>
  <c r="W2647" i="2"/>
  <c r="S2647" i="2"/>
  <c r="W2643" i="2"/>
  <c r="S2643" i="2"/>
  <c r="W2639" i="2"/>
  <c r="S2639" i="2"/>
  <c r="W2635" i="2"/>
  <c r="S2635" i="2"/>
  <c r="W2631" i="2"/>
  <c r="S2631" i="2"/>
  <c r="W2627" i="2"/>
  <c r="S2627" i="2"/>
  <c r="W2623" i="2"/>
  <c r="S2623" i="2"/>
  <c r="W2619" i="2"/>
  <c r="S2619" i="2"/>
  <c r="W2615" i="2"/>
  <c r="S2615" i="2"/>
  <c r="W2611" i="2"/>
  <c r="S2611" i="2"/>
  <c r="W2607" i="2"/>
  <c r="S2607" i="2"/>
  <c r="W2603" i="2"/>
  <c r="S2603" i="2"/>
  <c r="W2599" i="2"/>
  <c r="S2599" i="2"/>
  <c r="W2595" i="2"/>
  <c r="S2595" i="2"/>
  <c r="W2591" i="2"/>
  <c r="S2591" i="2"/>
  <c r="W2587" i="2"/>
  <c r="S2587" i="2"/>
  <c r="W2583" i="2"/>
  <c r="S2583" i="2"/>
  <c r="W2579" i="2"/>
  <c r="S2579" i="2"/>
  <c r="W2575" i="2"/>
  <c r="S2575" i="2"/>
  <c r="W2571" i="2"/>
  <c r="S2571" i="2"/>
  <c r="W2567" i="2"/>
  <c r="S2567" i="2"/>
  <c r="W2563" i="2"/>
  <c r="S2563" i="2"/>
  <c r="W2559" i="2"/>
  <c r="S2559" i="2"/>
  <c r="W2555" i="2"/>
  <c r="S2555" i="2"/>
  <c r="W2551" i="2"/>
  <c r="S2551" i="2"/>
  <c r="W2547" i="2"/>
  <c r="S2547" i="2"/>
  <c r="W2543" i="2"/>
  <c r="S2543" i="2"/>
  <c r="W2539" i="2"/>
  <c r="S2539" i="2"/>
  <c r="W2535" i="2"/>
  <c r="S2535" i="2"/>
  <c r="W2531" i="2"/>
  <c r="S2531" i="2"/>
  <c r="W2527" i="2"/>
  <c r="S2527" i="2"/>
  <c r="W2523" i="2"/>
  <c r="S2523" i="2"/>
  <c r="W2519" i="2"/>
  <c r="S2519" i="2"/>
  <c r="W2515" i="2"/>
  <c r="S2515" i="2"/>
  <c r="W2511" i="2"/>
  <c r="S2511" i="2"/>
  <c r="W2507" i="2"/>
  <c r="S2507" i="2"/>
  <c r="X1876" i="2"/>
  <c r="S1865" i="2"/>
  <c r="X1857" i="2"/>
  <c r="S1843" i="2"/>
  <c r="X1834" i="2"/>
  <c r="S1825" i="2"/>
  <c r="X1816" i="2"/>
  <c r="T1807" i="2"/>
  <c r="X1797" i="2"/>
  <c r="Q1788" i="2"/>
  <c r="V1775" i="2"/>
  <c r="R1717" i="2"/>
  <c r="Q1643" i="2"/>
  <c r="R1595" i="2"/>
  <c r="Q1522" i="2"/>
  <c r="R1488" i="2"/>
  <c r="R1392" i="2"/>
  <c r="S1357" i="2"/>
  <c r="V905" i="2"/>
  <c r="V884" i="2"/>
  <c r="S806" i="2"/>
  <c r="Q502" i="2"/>
  <c r="X1807" i="2"/>
  <c r="W1788" i="2"/>
  <c r="Q1779" i="2"/>
  <c r="R1749" i="2"/>
  <c r="R1708" i="2"/>
  <c r="Q1549" i="2"/>
  <c r="Q1506" i="2"/>
  <c r="R1474" i="2"/>
  <c r="S1347" i="2"/>
  <c r="X898" i="2"/>
  <c r="X879" i="2"/>
  <c r="X851" i="2"/>
  <c r="V913" i="2"/>
  <c r="V894" i="2"/>
  <c r="V869" i="2"/>
  <c r="U616" i="2"/>
  <c r="P2031" i="2"/>
  <c r="Q2031" i="2"/>
  <c r="U2031" i="2"/>
  <c r="S2031" i="2"/>
  <c r="W2031" i="2"/>
  <c r="P2027" i="2"/>
  <c r="Q2027" i="2"/>
  <c r="U2027" i="2"/>
  <c r="S2027" i="2"/>
  <c r="W2027" i="2"/>
  <c r="P2023" i="2"/>
  <c r="Q2023" i="2"/>
  <c r="U2023" i="2"/>
  <c r="S2023" i="2"/>
  <c r="W2023" i="2"/>
  <c r="P2019" i="2"/>
  <c r="Q2019" i="2"/>
  <c r="U2019" i="2"/>
  <c r="S2019" i="2"/>
  <c r="W2019" i="2"/>
  <c r="P2014" i="2"/>
  <c r="Q2014" i="2"/>
  <c r="U2014" i="2"/>
  <c r="S2014" i="2"/>
  <c r="W2014" i="2"/>
  <c r="P2010" i="2"/>
  <c r="Q2010" i="2"/>
  <c r="U2010" i="2"/>
  <c r="S2010" i="2"/>
  <c r="W2010" i="2"/>
  <c r="P2005" i="2"/>
  <c r="Q2005" i="2"/>
  <c r="U2005" i="2"/>
  <c r="S2005" i="2"/>
  <c r="W2005" i="2"/>
  <c r="P2001" i="2"/>
  <c r="Q2001" i="2"/>
  <c r="U2001" i="2"/>
  <c r="S2001" i="2"/>
  <c r="W2001" i="2"/>
  <c r="P1997" i="2"/>
  <c r="Q1997" i="2"/>
  <c r="U1997" i="2"/>
  <c r="S1997" i="2"/>
  <c r="W1997" i="2"/>
  <c r="P1993" i="2"/>
  <c r="Q1993" i="2"/>
  <c r="U1993" i="2"/>
  <c r="S1993" i="2"/>
  <c r="W1993" i="2"/>
  <c r="P1989" i="2"/>
  <c r="Q1989" i="2"/>
  <c r="U1989" i="2"/>
  <c r="S1989" i="2"/>
  <c r="W1989" i="2"/>
  <c r="P1985" i="2"/>
  <c r="Q1985" i="2"/>
  <c r="U1985" i="2"/>
  <c r="S1985" i="2"/>
  <c r="W1985" i="2"/>
  <c r="P1981" i="2"/>
  <c r="Q1981" i="2"/>
  <c r="U1981" i="2"/>
  <c r="S1981" i="2"/>
  <c r="W1981" i="2"/>
  <c r="P1977" i="2"/>
  <c r="Q1977" i="2"/>
  <c r="U1977" i="2"/>
  <c r="S1977" i="2"/>
  <c r="W1977" i="2"/>
  <c r="P1973" i="2"/>
  <c r="Q1973" i="2"/>
  <c r="U1973" i="2"/>
  <c r="S1973" i="2"/>
  <c r="W1973" i="2"/>
  <c r="P1969" i="2"/>
  <c r="Q1969" i="2"/>
  <c r="U1969" i="2"/>
  <c r="S1969" i="2"/>
  <c r="W1969" i="2"/>
  <c r="P1965" i="2"/>
  <c r="Q1965" i="2"/>
  <c r="U1965" i="2"/>
  <c r="S1965" i="2"/>
  <c r="W1965" i="2"/>
  <c r="P1960" i="2"/>
  <c r="Q1960" i="2"/>
  <c r="U1960" i="2"/>
  <c r="S1960" i="2"/>
  <c r="W1960" i="2"/>
  <c r="P1956" i="2"/>
  <c r="Q1956" i="2"/>
  <c r="U1956" i="2"/>
  <c r="S1956" i="2"/>
  <c r="W1956" i="2"/>
  <c r="P1950" i="2"/>
  <c r="Q1950" i="2"/>
  <c r="U1950" i="2"/>
  <c r="S1950" i="2"/>
  <c r="W1950" i="2"/>
  <c r="P1946" i="2"/>
  <c r="Q1946" i="2"/>
  <c r="U1946" i="2"/>
  <c r="S1946" i="2"/>
  <c r="W1946" i="2"/>
  <c r="P1942" i="2"/>
  <c r="Q1942" i="2"/>
  <c r="U1942" i="2"/>
  <c r="S1942" i="2"/>
  <c r="W1942" i="2"/>
  <c r="P1938" i="2"/>
  <c r="Q1938" i="2"/>
  <c r="U1938" i="2"/>
  <c r="S1938" i="2"/>
  <c r="W1938" i="2"/>
  <c r="P1933" i="2"/>
  <c r="Q1933" i="2"/>
  <c r="U1933" i="2"/>
  <c r="S1933" i="2"/>
  <c r="W1933" i="2"/>
  <c r="P1929" i="2"/>
  <c r="Q1929" i="2"/>
  <c r="U1929" i="2"/>
  <c r="S1929" i="2"/>
  <c r="W1929" i="2"/>
  <c r="P1925" i="2"/>
  <c r="Q1925" i="2"/>
  <c r="U1925" i="2"/>
  <c r="S1925" i="2"/>
  <c r="W1925" i="2"/>
  <c r="P1915" i="2"/>
  <c r="Q1915" i="2"/>
  <c r="U1915" i="2"/>
  <c r="S1915" i="2"/>
  <c r="W1915" i="2"/>
  <c r="P1911" i="2"/>
  <c r="Q1911" i="2"/>
  <c r="U1911" i="2"/>
  <c r="S1911" i="2"/>
  <c r="W1911" i="2"/>
  <c r="P1907" i="2"/>
  <c r="Q1907" i="2"/>
  <c r="U1907" i="2"/>
  <c r="S1907" i="2"/>
  <c r="W1907" i="2"/>
  <c r="P1903" i="2"/>
  <c r="Q1903" i="2"/>
  <c r="U1903" i="2"/>
  <c r="S1903" i="2"/>
  <c r="W1903" i="2"/>
  <c r="P1899" i="2"/>
  <c r="Q1899" i="2"/>
  <c r="U1899" i="2"/>
  <c r="S1899" i="2"/>
  <c r="W1899" i="2"/>
  <c r="P1895" i="2"/>
  <c r="Q1895" i="2"/>
  <c r="U1895" i="2"/>
  <c r="S1895" i="2"/>
  <c r="W1895" i="2"/>
  <c r="P1891" i="2"/>
  <c r="Q1891" i="2"/>
  <c r="U1891" i="2"/>
  <c r="S1891" i="2"/>
  <c r="W1891" i="2"/>
  <c r="T1886" i="2"/>
  <c r="R1886" i="2"/>
  <c r="W1886" i="2"/>
  <c r="R1882" i="2"/>
  <c r="W1882" i="2"/>
  <c r="T1882" i="2"/>
  <c r="T1876" i="2"/>
  <c r="R1876" i="2"/>
  <c r="W1876" i="2"/>
  <c r="R1869" i="2"/>
  <c r="W1869" i="2"/>
  <c r="T1869" i="2"/>
  <c r="T1865" i="2"/>
  <c r="R1865" i="2"/>
  <c r="W1865" i="2"/>
  <c r="R1861" i="2"/>
  <c r="W1861" i="2"/>
  <c r="T1861" i="2"/>
  <c r="T1857" i="2"/>
  <c r="R1857" i="2"/>
  <c r="W1857" i="2"/>
  <c r="R1852" i="2"/>
  <c r="W1852" i="2"/>
  <c r="T1852" i="2"/>
  <c r="T1843" i="2"/>
  <c r="R1843" i="2"/>
  <c r="W1843" i="2"/>
  <c r="R1839" i="2"/>
  <c r="W1839" i="2"/>
  <c r="T1839" i="2"/>
  <c r="T1834" i="2"/>
  <c r="R1834" i="2"/>
  <c r="W1834" i="2"/>
  <c r="R1830" i="2"/>
  <c r="W1830" i="2"/>
  <c r="T1830" i="2"/>
  <c r="T1825" i="2"/>
  <c r="R1825" i="2"/>
  <c r="W1825" i="2"/>
  <c r="R1821" i="2"/>
  <c r="W1821" i="2"/>
  <c r="T1821" i="2"/>
  <c r="T1816" i="2"/>
  <c r="R1816" i="2"/>
  <c r="W1816" i="2"/>
  <c r="T1803" i="2"/>
  <c r="X1803" i="2"/>
  <c r="Q1797" i="2"/>
  <c r="V1797" i="2"/>
  <c r="T1797" i="2"/>
  <c r="R1779" i="2"/>
  <c r="X1779" i="2"/>
  <c r="U1779" i="2"/>
  <c r="U1775" i="2"/>
  <c r="R1775" i="2"/>
  <c r="X1775" i="2"/>
  <c r="W1768" i="2"/>
  <c r="S1768" i="2"/>
  <c r="Q1768" i="2"/>
  <c r="S1762" i="2"/>
  <c r="Q1762" i="2"/>
  <c r="Q1758" i="2"/>
  <c r="W1758" i="2"/>
  <c r="T1753" i="2"/>
  <c r="R1753" i="2"/>
  <c r="X1753" i="2"/>
  <c r="Q1753" i="2"/>
  <c r="V1753" i="2"/>
  <c r="Q1749" i="2"/>
  <c r="V1749" i="2"/>
  <c r="U1749" i="2"/>
  <c r="T1749" i="2"/>
  <c r="W1744" i="2"/>
  <c r="S1744" i="2"/>
  <c r="W1740" i="2"/>
  <c r="S1740" i="2"/>
  <c r="Q1740" i="2"/>
  <c r="Q1735" i="2"/>
  <c r="V1735" i="2"/>
  <c r="U1735" i="2"/>
  <c r="T1735" i="2"/>
  <c r="Q1725" i="2"/>
  <c r="V1725" i="2"/>
  <c r="U1725" i="2"/>
  <c r="T1725" i="2"/>
  <c r="T1721" i="2"/>
  <c r="R1721" i="2"/>
  <c r="X1721" i="2"/>
  <c r="Q1721" i="2"/>
  <c r="V1721" i="2"/>
  <c r="Q1717" i="2"/>
  <c r="V1717" i="2"/>
  <c r="U1717" i="2"/>
  <c r="T1717" i="2"/>
  <c r="T1713" i="2"/>
  <c r="R1713" i="2"/>
  <c r="X1713" i="2"/>
  <c r="Q1713" i="2"/>
  <c r="V1713" i="2"/>
  <c r="Q1708" i="2"/>
  <c r="V1708" i="2"/>
  <c r="U1708" i="2"/>
  <c r="T1708" i="2"/>
  <c r="P1704" i="2"/>
  <c r="T1704" i="2"/>
  <c r="R1704" i="2"/>
  <c r="X1704" i="2"/>
  <c r="Q1704" i="2"/>
  <c r="V1704" i="2"/>
  <c r="P1699" i="2"/>
  <c r="Q1699" i="2"/>
  <c r="V1699" i="2"/>
  <c r="U1699" i="2"/>
  <c r="T1699" i="2"/>
  <c r="P1695" i="2"/>
  <c r="T1695" i="2"/>
  <c r="R1695" i="2"/>
  <c r="X1695" i="2"/>
  <c r="Q1695" i="2"/>
  <c r="V1695" i="2"/>
  <c r="P1690" i="2"/>
  <c r="Q1690" i="2"/>
  <c r="V1690" i="2"/>
  <c r="U1690" i="2"/>
  <c r="T1690" i="2"/>
  <c r="P1686" i="2"/>
  <c r="T1686" i="2"/>
  <c r="R1686" i="2"/>
  <c r="X1686" i="2"/>
  <c r="Q1686" i="2"/>
  <c r="V1686" i="2"/>
  <c r="P1680" i="2"/>
  <c r="S1680" i="2"/>
  <c r="Q1680" i="2"/>
  <c r="P1670" i="2"/>
  <c r="W1670" i="2"/>
  <c r="S1670" i="2"/>
  <c r="P1663" i="2"/>
  <c r="W1663" i="2"/>
  <c r="S1663" i="2"/>
  <c r="Q1663" i="2"/>
  <c r="P1654" i="2"/>
  <c r="S1654" i="2"/>
  <c r="Q1654" i="2"/>
  <c r="P1643" i="2"/>
  <c r="U1643" i="2"/>
  <c r="T1643" i="2"/>
  <c r="R1643" i="2"/>
  <c r="X1643" i="2"/>
  <c r="P1627" i="2"/>
  <c r="R1627" i="2"/>
  <c r="X1627" i="2"/>
  <c r="Q1627" i="2"/>
  <c r="V1627" i="2"/>
  <c r="U1627" i="2"/>
  <c r="P1618" i="2"/>
  <c r="R1618" i="2"/>
  <c r="X1618" i="2"/>
  <c r="Q1618" i="2"/>
  <c r="V1618" i="2"/>
  <c r="U1618" i="2"/>
  <c r="P1608" i="2"/>
  <c r="Q1608" i="2"/>
  <c r="W1608" i="2"/>
  <c r="P1599" i="2"/>
  <c r="T1599" i="2"/>
  <c r="R1599" i="2"/>
  <c r="X1599" i="2"/>
  <c r="Q1599" i="2"/>
  <c r="V1599" i="2"/>
  <c r="P1595" i="2"/>
  <c r="Q1595" i="2"/>
  <c r="V1595" i="2"/>
  <c r="U1595" i="2"/>
  <c r="T1595" i="2"/>
  <c r="P1589" i="2"/>
  <c r="W1589" i="2"/>
  <c r="S1589" i="2"/>
  <c r="P1585" i="2"/>
  <c r="W1585" i="2"/>
  <c r="S1585" i="2"/>
  <c r="Q1585" i="2"/>
  <c r="P1573" i="2"/>
  <c r="S1573" i="2"/>
  <c r="Q1573" i="2"/>
  <c r="P1563" i="2"/>
  <c r="W1563" i="2"/>
  <c r="S1563" i="2"/>
  <c r="P1553" i="2"/>
  <c r="R1553" i="2"/>
  <c r="X1553" i="2"/>
  <c r="Q1553" i="2"/>
  <c r="V1553" i="2"/>
  <c r="U1553" i="2"/>
  <c r="P1549" i="2"/>
  <c r="U1549" i="2"/>
  <c r="T1549" i="2"/>
  <c r="R1549" i="2"/>
  <c r="X1549" i="2"/>
  <c r="P1544" i="2"/>
  <c r="R1544" i="2"/>
  <c r="X1544" i="2"/>
  <c r="Q1544" i="2"/>
  <c r="V1544" i="2"/>
  <c r="U1544" i="2"/>
  <c r="P1540" i="2"/>
  <c r="U1540" i="2"/>
  <c r="T1540" i="2"/>
  <c r="R1540" i="2"/>
  <c r="X1540" i="2"/>
  <c r="P1535" i="2"/>
  <c r="R1535" i="2"/>
  <c r="X1535" i="2"/>
  <c r="Q1535" i="2"/>
  <c r="V1535" i="2"/>
  <c r="U1535" i="2"/>
  <c r="P1531" i="2"/>
  <c r="U1531" i="2"/>
  <c r="T1531" i="2"/>
  <c r="R1531" i="2"/>
  <c r="X1531" i="2"/>
  <c r="P1526" i="2"/>
  <c r="R1526" i="2"/>
  <c r="X1526" i="2"/>
  <c r="Q1526" i="2"/>
  <c r="V1526" i="2"/>
  <c r="U1526" i="2"/>
  <c r="P1522" i="2"/>
  <c r="U1522" i="2"/>
  <c r="T1522" i="2"/>
  <c r="R1522" i="2"/>
  <c r="X1522" i="2"/>
  <c r="P1510" i="2"/>
  <c r="R1510" i="2"/>
  <c r="X1510" i="2"/>
  <c r="Q1510" i="2"/>
  <c r="V1510" i="2"/>
  <c r="U1510" i="2"/>
  <c r="P1506" i="2"/>
  <c r="U1506" i="2"/>
  <c r="T1506" i="2"/>
  <c r="R1506" i="2"/>
  <c r="X1506" i="2"/>
  <c r="P1501" i="2"/>
  <c r="R1501" i="2"/>
  <c r="X1501" i="2"/>
  <c r="Q1501" i="2"/>
  <c r="V1501" i="2"/>
  <c r="U1501" i="2"/>
  <c r="P1497" i="2"/>
  <c r="U1497" i="2"/>
  <c r="T1497" i="2"/>
  <c r="O1497" i="2" s="1"/>
  <c r="R1497" i="2"/>
  <c r="X1497" i="2"/>
  <c r="P1493" i="2"/>
  <c r="O1493" i="2" s="1"/>
  <c r="W1493" i="2"/>
  <c r="S1493" i="2"/>
  <c r="Q1493" i="2"/>
  <c r="P1488" i="2"/>
  <c r="Q1488" i="2"/>
  <c r="V1488" i="2"/>
  <c r="U1488" i="2"/>
  <c r="T1488" i="2"/>
  <c r="P1474" i="2"/>
  <c r="Q1474" i="2"/>
  <c r="V1474" i="2"/>
  <c r="U1474" i="2"/>
  <c r="T1474" i="2"/>
  <c r="P1470" i="2"/>
  <c r="O1470" i="2" s="1"/>
  <c r="T1470" i="2"/>
  <c r="R1470" i="2"/>
  <c r="X1470" i="2"/>
  <c r="Q1470" i="2"/>
  <c r="V1470" i="2"/>
  <c r="P1456" i="2"/>
  <c r="Q1456" i="2"/>
  <c r="V1456" i="2"/>
  <c r="U1456" i="2"/>
  <c r="T1456" i="2"/>
  <c r="P1452" i="2"/>
  <c r="T1452" i="2"/>
  <c r="R1452" i="2"/>
  <c r="X1452" i="2"/>
  <c r="Q1452" i="2"/>
  <c r="V1452" i="2"/>
  <c r="U1444" i="2"/>
  <c r="S1444" i="2"/>
  <c r="Q1444" i="2"/>
  <c r="U1440" i="2"/>
  <c r="Q1440" i="2"/>
  <c r="W1440" i="2"/>
  <c r="U1429" i="2"/>
  <c r="W1429" i="2"/>
  <c r="S1429" i="2"/>
  <c r="P1420" i="2"/>
  <c r="R1420" i="2"/>
  <c r="X1420" i="2"/>
  <c r="Q1420" i="2"/>
  <c r="V1420" i="2"/>
  <c r="U1420" i="2"/>
  <c r="P1410" i="2"/>
  <c r="U1410" i="2"/>
  <c r="T1410" i="2"/>
  <c r="R1410" i="2"/>
  <c r="X1410" i="2"/>
  <c r="P1402" i="2"/>
  <c r="V1402" i="2"/>
  <c r="T1402" i="2"/>
  <c r="S1402" i="2"/>
  <c r="X1402" i="2"/>
  <c r="P1398" i="2"/>
  <c r="S1398" i="2"/>
  <c r="X1398" i="2"/>
  <c r="R1398" i="2"/>
  <c r="W1398" i="2"/>
  <c r="V1398" i="2"/>
  <c r="P1392" i="2"/>
  <c r="V1392" i="2"/>
  <c r="T1392" i="2"/>
  <c r="S1392" i="2"/>
  <c r="X1392" i="2"/>
  <c r="P1388" i="2"/>
  <c r="S1388" i="2"/>
  <c r="X1388" i="2"/>
  <c r="R1388" i="2"/>
  <c r="W1388" i="2"/>
  <c r="V1388" i="2"/>
  <c r="Q1381" i="2"/>
  <c r="S1381" i="2"/>
  <c r="W1381" i="2"/>
  <c r="Q1377" i="2"/>
  <c r="W1377" i="2"/>
  <c r="U1377" i="2"/>
  <c r="P1366" i="2"/>
  <c r="R1366" i="2"/>
  <c r="W1366" i="2"/>
  <c r="V1366" i="2"/>
  <c r="T1366" i="2"/>
  <c r="P1362" i="2"/>
  <c r="T1362" i="2"/>
  <c r="S1362" i="2"/>
  <c r="X1362" i="2"/>
  <c r="R1362" i="2"/>
  <c r="W1362" i="2"/>
  <c r="P1357" i="2"/>
  <c r="R1357" i="2"/>
  <c r="W1357" i="2"/>
  <c r="V1357" i="2"/>
  <c r="T1357" i="2"/>
  <c r="P1353" i="2"/>
  <c r="T1353" i="2"/>
  <c r="S1353" i="2"/>
  <c r="X1353" i="2"/>
  <c r="R1353" i="2"/>
  <c r="W1353" i="2"/>
  <c r="P1347" i="2"/>
  <c r="R1347" i="2"/>
  <c r="W1347" i="2"/>
  <c r="V1347" i="2"/>
  <c r="T1347" i="2"/>
  <c r="P1343" i="2"/>
  <c r="T1343" i="2"/>
  <c r="S1343" i="2"/>
  <c r="X1343" i="2"/>
  <c r="R1343" i="2"/>
  <c r="W1343" i="2"/>
  <c r="P1337" i="2"/>
  <c r="R1337" i="2"/>
  <c r="W1337" i="2"/>
  <c r="V1337" i="2"/>
  <c r="T1337" i="2"/>
  <c r="P1330" i="2"/>
  <c r="T1330" i="2"/>
  <c r="S1330" i="2"/>
  <c r="X1330" i="2"/>
  <c r="R1330" i="2"/>
  <c r="W1330" i="2"/>
  <c r="P1326" i="2"/>
  <c r="R1326" i="2"/>
  <c r="W1326" i="2"/>
  <c r="V1326" i="2"/>
  <c r="T1326" i="2"/>
  <c r="P1321" i="2"/>
  <c r="W1321" i="2"/>
  <c r="U1321" i="2"/>
  <c r="P1312" i="2"/>
  <c r="S1312" i="2"/>
  <c r="X1312" i="2"/>
  <c r="R1312" i="2"/>
  <c r="W1312" i="2"/>
  <c r="V1312" i="2"/>
  <c r="R1283" i="2"/>
  <c r="T1283" i="2"/>
  <c r="X1283" i="2"/>
  <c r="R1275" i="2"/>
  <c r="X1275" i="2"/>
  <c r="V1275" i="2"/>
  <c r="T1275" i="2"/>
  <c r="R1266" i="2"/>
  <c r="V1266" i="2"/>
  <c r="T1266" i="2"/>
  <c r="R1256" i="2"/>
  <c r="T1256" i="2"/>
  <c r="X1256" i="2"/>
  <c r="R1252" i="2"/>
  <c r="X1252" i="2"/>
  <c r="V1252" i="2"/>
  <c r="R1246" i="2"/>
  <c r="X1246" i="2"/>
  <c r="V1246" i="2"/>
  <c r="T1246" i="2"/>
  <c r="R1231" i="2"/>
  <c r="V1231" i="2"/>
  <c r="T1231" i="2"/>
  <c r="R1227" i="2"/>
  <c r="T1227" i="2"/>
  <c r="X1227" i="2"/>
  <c r="R1222" i="2"/>
  <c r="X1222" i="2"/>
  <c r="V1222" i="2"/>
  <c r="V1218" i="2"/>
  <c r="R1218" i="2"/>
  <c r="X1218" i="2"/>
  <c r="R1213" i="2"/>
  <c r="V1213" i="2"/>
  <c r="T1213" i="2"/>
  <c r="V1209" i="2"/>
  <c r="X1209" i="2"/>
  <c r="T1209" i="2"/>
  <c r="R1209" i="2"/>
  <c r="R1203" i="2"/>
  <c r="X1203" i="2"/>
  <c r="V1203" i="2"/>
  <c r="V1198" i="2"/>
  <c r="R1198" i="2"/>
  <c r="X1198" i="2"/>
  <c r="T1193" i="2"/>
  <c r="V1193" i="2"/>
  <c r="X1189" i="2"/>
  <c r="R1189" i="2"/>
  <c r="T1184" i="2"/>
  <c r="V1184" i="2"/>
  <c r="X1180" i="2"/>
  <c r="R1180" i="2"/>
  <c r="T1175" i="2"/>
  <c r="V1175" i="2"/>
  <c r="X1167" i="2"/>
  <c r="R1167" i="2"/>
  <c r="T1158" i="2"/>
  <c r="V1158" i="2"/>
  <c r="X1148" i="2"/>
  <c r="R1148" i="2"/>
  <c r="X1140" i="2"/>
  <c r="R1140" i="2"/>
  <c r="X1131" i="2"/>
  <c r="R1131" i="2"/>
  <c r="T1127" i="2"/>
  <c r="V1127" i="2"/>
  <c r="X1120" i="2"/>
  <c r="R1120" i="2"/>
  <c r="T1116" i="2"/>
  <c r="V1116" i="2"/>
  <c r="X1111" i="2"/>
  <c r="R1111" i="2"/>
  <c r="T1105" i="2"/>
  <c r="V1105" i="2"/>
  <c r="X1101" i="2"/>
  <c r="R1101" i="2"/>
  <c r="T1095" i="2"/>
  <c r="V1095" i="2"/>
  <c r="X1091" i="2"/>
  <c r="R1091" i="2"/>
  <c r="T1087" i="2"/>
  <c r="V1087" i="2"/>
  <c r="X1083" i="2"/>
  <c r="R1083" i="2"/>
  <c r="T1077" i="2"/>
  <c r="V1077" i="2"/>
  <c r="X1073" i="2"/>
  <c r="R1073" i="2"/>
  <c r="T1068" i="2"/>
  <c r="V1068" i="2"/>
  <c r="T1059" i="2"/>
  <c r="V1059" i="2"/>
  <c r="T1031" i="2"/>
  <c r="X1031" i="2"/>
  <c r="V1031" i="2"/>
  <c r="X1023" i="2"/>
  <c r="T1023" i="2"/>
  <c r="R1023" i="2"/>
  <c r="T1019" i="2"/>
  <c r="X1019" i="2"/>
  <c r="V1019" i="2"/>
  <c r="X1012" i="2"/>
  <c r="T1012" i="2"/>
  <c r="R1012" i="2"/>
  <c r="T997" i="2"/>
  <c r="X997" i="2"/>
  <c r="V997" i="2"/>
  <c r="X988" i="2"/>
  <c r="T988" i="2"/>
  <c r="R988" i="2"/>
  <c r="T984" i="2"/>
  <c r="O984" i="2" s="1"/>
  <c r="J984" i="2" s="1"/>
  <c r="L984" i="2" s="1"/>
  <c r="X984" i="2"/>
  <c r="V984" i="2"/>
  <c r="X978" i="2"/>
  <c r="T978" i="2"/>
  <c r="R978" i="2"/>
  <c r="V952" i="2"/>
  <c r="R952" i="2"/>
  <c r="X948" i="2"/>
  <c r="T948" i="2"/>
  <c r="V943" i="2"/>
  <c r="R943" i="2"/>
  <c r="V922" i="2"/>
  <c r="R922" i="2"/>
  <c r="U844" i="2"/>
  <c r="Q844" i="2"/>
  <c r="U834" i="2"/>
  <c r="Q834" i="2"/>
  <c r="U825" i="2"/>
  <c r="Q825" i="2"/>
  <c r="W815" i="2"/>
  <c r="S815" i="2"/>
  <c r="W797" i="2"/>
  <c r="S797" i="2"/>
  <c r="U789" i="2"/>
  <c r="Q789" i="2"/>
  <c r="U775" i="2"/>
  <c r="Q775" i="2"/>
  <c r="W770" i="2"/>
  <c r="S770" i="2"/>
  <c r="U761" i="2"/>
  <c r="Q761" i="2"/>
  <c r="U745" i="2"/>
  <c r="Q745" i="2"/>
  <c r="T627" i="2"/>
  <c r="X627" i="2"/>
  <c r="W565" i="2"/>
  <c r="S565" i="2"/>
  <c r="S492" i="2"/>
  <c r="P492" i="2"/>
  <c r="W492" i="2"/>
  <c r="X482" i="2"/>
  <c r="T482" i="2"/>
  <c r="P230" i="2"/>
  <c r="T230" i="2"/>
  <c r="P1886" i="2"/>
  <c r="Q1886" i="2"/>
  <c r="U1886" i="2"/>
  <c r="P1882" i="2"/>
  <c r="Q1882" i="2"/>
  <c r="U1882" i="2"/>
  <c r="P1876" i="2"/>
  <c r="Q1876" i="2"/>
  <c r="U1876" i="2"/>
  <c r="P1869" i="2"/>
  <c r="Q1869" i="2"/>
  <c r="U1869" i="2"/>
  <c r="P1865" i="2"/>
  <c r="Q1865" i="2"/>
  <c r="U1865" i="2"/>
  <c r="P1861" i="2"/>
  <c r="Q1861" i="2"/>
  <c r="U1861" i="2"/>
  <c r="P1857" i="2"/>
  <c r="Q1857" i="2"/>
  <c r="U1857" i="2"/>
  <c r="P1852" i="2"/>
  <c r="Q1852" i="2"/>
  <c r="U1852" i="2"/>
  <c r="P1843" i="2"/>
  <c r="Q1843" i="2"/>
  <c r="U1843" i="2"/>
  <c r="P1839" i="2"/>
  <c r="Q1839" i="2"/>
  <c r="U1839" i="2"/>
  <c r="P1834" i="2"/>
  <c r="Q1834" i="2"/>
  <c r="U1834" i="2"/>
  <c r="P1830" i="2"/>
  <c r="Q1830" i="2"/>
  <c r="U1830" i="2"/>
  <c r="P1825" i="2"/>
  <c r="Q1825" i="2"/>
  <c r="U1825" i="2"/>
  <c r="P1821" i="2"/>
  <c r="Q1821" i="2"/>
  <c r="U1821" i="2"/>
  <c r="P1816" i="2"/>
  <c r="Q1816" i="2"/>
  <c r="U1816" i="2"/>
  <c r="P1807" i="2"/>
  <c r="R1807" i="2"/>
  <c r="P1803" i="2"/>
  <c r="R1803" i="2"/>
  <c r="P1797" i="2"/>
  <c r="S1797" i="2"/>
  <c r="W1797" i="2"/>
  <c r="P1788" i="2"/>
  <c r="U1788" i="2"/>
  <c r="P1779" i="2"/>
  <c r="S1779" i="2"/>
  <c r="W1779" i="2"/>
  <c r="P1775" i="2"/>
  <c r="S1775" i="2"/>
  <c r="W1775" i="2"/>
  <c r="P1768" i="2"/>
  <c r="U1768" i="2"/>
  <c r="P1762" i="2"/>
  <c r="U1762" i="2"/>
  <c r="P1758" i="2"/>
  <c r="U1758" i="2"/>
  <c r="P1753" i="2"/>
  <c r="S1753" i="2"/>
  <c r="W1753" i="2"/>
  <c r="P1749" i="2"/>
  <c r="S1749" i="2"/>
  <c r="W1749" i="2"/>
  <c r="P1744" i="2"/>
  <c r="U1744" i="2"/>
  <c r="P1740" i="2"/>
  <c r="U1740" i="2"/>
  <c r="P1735" i="2"/>
  <c r="S1735" i="2"/>
  <c r="W1735" i="2"/>
  <c r="P1725" i="2"/>
  <c r="S1725" i="2"/>
  <c r="W1725" i="2"/>
  <c r="P1721" i="2"/>
  <c r="S1721" i="2"/>
  <c r="W1721" i="2"/>
  <c r="P1717" i="2"/>
  <c r="S1717" i="2"/>
  <c r="W1717" i="2"/>
  <c r="P1713" i="2"/>
  <c r="S1713" i="2"/>
  <c r="W1713" i="2"/>
  <c r="P1708" i="2"/>
  <c r="S1708" i="2"/>
  <c r="W1708" i="2"/>
  <c r="W1704" i="2"/>
  <c r="S1704" i="2"/>
  <c r="W1699" i="2"/>
  <c r="S1699" i="2"/>
  <c r="W1695" i="2"/>
  <c r="S1695" i="2"/>
  <c r="W1690" i="2"/>
  <c r="S1690" i="2"/>
  <c r="W1686" i="2"/>
  <c r="S1686" i="2"/>
  <c r="U1680" i="2"/>
  <c r="U1670" i="2"/>
  <c r="U1663" i="2"/>
  <c r="U1654" i="2"/>
  <c r="W1643" i="2"/>
  <c r="S1643" i="2"/>
  <c r="W1627" i="2"/>
  <c r="S1627" i="2"/>
  <c r="W1618" i="2"/>
  <c r="S1618" i="2"/>
  <c r="U1608" i="2"/>
  <c r="W1599" i="2"/>
  <c r="S1599" i="2"/>
  <c r="W1595" i="2"/>
  <c r="S1595" i="2"/>
  <c r="U1589" i="2"/>
  <c r="U1585" i="2"/>
  <c r="U1573" i="2"/>
  <c r="U1563" i="2"/>
  <c r="W1553" i="2"/>
  <c r="S1553" i="2"/>
  <c r="W1549" i="2"/>
  <c r="S1549" i="2"/>
  <c r="W1544" i="2"/>
  <c r="S1544" i="2"/>
  <c r="W1540" i="2"/>
  <c r="S1540" i="2"/>
  <c r="W1535" i="2"/>
  <c r="S1535" i="2"/>
  <c r="W1531" i="2"/>
  <c r="S1531" i="2"/>
  <c r="W1526" i="2"/>
  <c r="S1526" i="2"/>
  <c r="W1522" i="2"/>
  <c r="S1522" i="2"/>
  <c r="W1510" i="2"/>
  <c r="S1510" i="2"/>
  <c r="W1506" i="2"/>
  <c r="S1506" i="2"/>
  <c r="W1501" i="2"/>
  <c r="S1501" i="2"/>
  <c r="W1497" i="2"/>
  <c r="S1497" i="2"/>
  <c r="U1493" i="2"/>
  <c r="W1488" i="2"/>
  <c r="S1488" i="2"/>
  <c r="W1474" i="2"/>
  <c r="S1474" i="2"/>
  <c r="W1470" i="2"/>
  <c r="S1470" i="2"/>
  <c r="W1456" i="2"/>
  <c r="S1456" i="2"/>
  <c r="W1452" i="2"/>
  <c r="S1452" i="2"/>
  <c r="W1420" i="2"/>
  <c r="S1420" i="2"/>
  <c r="W1410" i="2"/>
  <c r="S1410" i="2"/>
  <c r="U1402" i="2"/>
  <c r="Q1402" i="2"/>
  <c r="U1398" i="2"/>
  <c r="Q1398" i="2"/>
  <c r="U1392" i="2"/>
  <c r="Q1392" i="2"/>
  <c r="U1388" i="2"/>
  <c r="Q1388" i="2"/>
  <c r="U1366" i="2"/>
  <c r="Q1366" i="2"/>
  <c r="U1362" i="2"/>
  <c r="Q1362" i="2"/>
  <c r="U1357" i="2"/>
  <c r="Q1357" i="2"/>
  <c r="U1353" i="2"/>
  <c r="Q1353" i="2"/>
  <c r="U1347" i="2"/>
  <c r="Q1347" i="2"/>
  <c r="U1343" i="2"/>
  <c r="Q1343" i="2"/>
  <c r="U1337" i="2"/>
  <c r="Q1337" i="2"/>
  <c r="U1330" i="2"/>
  <c r="Q1330" i="2"/>
  <c r="U1326" i="2"/>
  <c r="Q1326" i="2"/>
  <c r="Q1321" i="2"/>
  <c r="U1312" i="2"/>
  <c r="Q1312" i="2"/>
  <c r="R1193" i="2"/>
  <c r="V1189" i="2"/>
  <c r="R1184" i="2"/>
  <c r="V1180" i="2"/>
  <c r="R1175" i="2"/>
  <c r="V1167" i="2"/>
  <c r="R1158" i="2"/>
  <c r="V1148" i="2"/>
  <c r="V1140" i="2"/>
  <c r="V1131" i="2"/>
  <c r="R1127" i="2"/>
  <c r="V1120" i="2"/>
  <c r="R1116" i="2"/>
  <c r="V1111" i="2"/>
  <c r="R1105" i="2"/>
  <c r="V1101" i="2"/>
  <c r="R1095" i="2"/>
  <c r="V1091" i="2"/>
  <c r="R1087" i="2"/>
  <c r="V1083" i="2"/>
  <c r="R1077" i="2"/>
  <c r="V1073" i="2"/>
  <c r="R1068" i="2"/>
  <c r="R1059" i="2"/>
  <c r="T1055" i="2"/>
  <c r="R1031" i="2"/>
  <c r="V1023" i="2"/>
  <c r="R1019" i="2"/>
  <c r="V1012" i="2"/>
  <c r="R997" i="2"/>
  <c r="V988" i="2"/>
  <c r="R984" i="2"/>
  <c r="V978" i="2"/>
  <c r="R934" i="2"/>
  <c r="R926" i="2"/>
  <c r="S635" i="2"/>
  <c r="R430" i="2"/>
  <c r="P1283" i="2"/>
  <c r="S1283" i="2"/>
  <c r="W1283" i="2"/>
  <c r="Q1283" i="2"/>
  <c r="U1283" i="2"/>
  <c r="P1275" i="2"/>
  <c r="S1275" i="2"/>
  <c r="W1275" i="2"/>
  <c r="Q1275" i="2"/>
  <c r="U1275" i="2"/>
  <c r="P1266" i="2"/>
  <c r="S1266" i="2"/>
  <c r="W1266" i="2"/>
  <c r="Q1266" i="2"/>
  <c r="U1266" i="2"/>
  <c r="P1256" i="2"/>
  <c r="S1256" i="2"/>
  <c r="W1256" i="2"/>
  <c r="Q1256" i="2"/>
  <c r="U1256" i="2"/>
  <c r="P1252" i="2"/>
  <c r="S1252" i="2"/>
  <c r="W1252" i="2"/>
  <c r="Q1252" i="2"/>
  <c r="U1252" i="2"/>
  <c r="P1246" i="2"/>
  <c r="S1246" i="2"/>
  <c r="W1246" i="2"/>
  <c r="Q1246" i="2"/>
  <c r="U1246" i="2"/>
  <c r="P1231" i="2"/>
  <c r="S1231" i="2"/>
  <c r="W1231" i="2"/>
  <c r="Q1231" i="2"/>
  <c r="U1231" i="2"/>
  <c r="P1227" i="2"/>
  <c r="S1227" i="2"/>
  <c r="W1227" i="2"/>
  <c r="Q1227" i="2"/>
  <c r="U1227" i="2"/>
  <c r="P1222" i="2"/>
  <c r="S1222" i="2"/>
  <c r="W1222" i="2"/>
  <c r="Q1222" i="2"/>
  <c r="U1222" i="2"/>
  <c r="P1218" i="2"/>
  <c r="Q1218" i="2"/>
  <c r="U1218" i="2"/>
  <c r="S1218" i="2"/>
  <c r="W1218" i="2"/>
  <c r="P1213" i="2"/>
  <c r="S1213" i="2"/>
  <c r="W1213" i="2"/>
  <c r="Q1213" i="2"/>
  <c r="U1213" i="2"/>
  <c r="P1209" i="2"/>
  <c r="Q1209" i="2"/>
  <c r="U1209" i="2"/>
  <c r="S1209" i="2"/>
  <c r="W1209" i="2"/>
  <c r="P1203" i="2"/>
  <c r="S1203" i="2"/>
  <c r="W1203" i="2"/>
  <c r="Q1203" i="2"/>
  <c r="U1203" i="2"/>
  <c r="P1198" i="2"/>
  <c r="Q1198" i="2"/>
  <c r="U1198" i="2"/>
  <c r="S1198" i="2"/>
  <c r="W1198" i="2"/>
  <c r="P1193" i="2"/>
  <c r="S1193" i="2"/>
  <c r="W1193" i="2"/>
  <c r="Q1193" i="2"/>
  <c r="U1193" i="2"/>
  <c r="P1189" i="2"/>
  <c r="Q1189" i="2"/>
  <c r="U1189" i="2"/>
  <c r="S1189" i="2"/>
  <c r="W1189" i="2"/>
  <c r="P1184" i="2"/>
  <c r="S1184" i="2"/>
  <c r="W1184" i="2"/>
  <c r="Q1184" i="2"/>
  <c r="U1184" i="2"/>
  <c r="P1180" i="2"/>
  <c r="Q1180" i="2"/>
  <c r="U1180" i="2"/>
  <c r="S1180" i="2"/>
  <c r="W1180" i="2"/>
  <c r="P1175" i="2"/>
  <c r="S1175" i="2"/>
  <c r="W1175" i="2"/>
  <c r="Q1175" i="2"/>
  <c r="U1175" i="2"/>
  <c r="P1167" i="2"/>
  <c r="Q1167" i="2"/>
  <c r="U1167" i="2"/>
  <c r="S1167" i="2"/>
  <c r="W1167" i="2"/>
  <c r="P1158" i="2"/>
  <c r="S1158" i="2"/>
  <c r="W1158" i="2"/>
  <c r="Q1158" i="2"/>
  <c r="U1158" i="2"/>
  <c r="P1148" i="2"/>
  <c r="Q1148" i="2"/>
  <c r="U1148" i="2"/>
  <c r="S1148" i="2"/>
  <c r="W1148" i="2"/>
  <c r="P1140" i="2"/>
  <c r="Q1140" i="2"/>
  <c r="U1140" i="2"/>
  <c r="S1140" i="2"/>
  <c r="W1140" i="2"/>
  <c r="P1131" i="2"/>
  <c r="Q1131" i="2"/>
  <c r="U1131" i="2"/>
  <c r="S1131" i="2"/>
  <c r="W1131" i="2"/>
  <c r="P1127" i="2"/>
  <c r="S1127" i="2"/>
  <c r="W1127" i="2"/>
  <c r="Q1127" i="2"/>
  <c r="U1127" i="2"/>
  <c r="P1120" i="2"/>
  <c r="Q1120" i="2"/>
  <c r="U1120" i="2"/>
  <c r="S1120" i="2"/>
  <c r="W1120" i="2"/>
  <c r="P1116" i="2"/>
  <c r="S1116" i="2"/>
  <c r="W1116" i="2"/>
  <c r="Q1116" i="2"/>
  <c r="U1116" i="2"/>
  <c r="P1111" i="2"/>
  <c r="Q1111" i="2"/>
  <c r="U1111" i="2"/>
  <c r="S1111" i="2"/>
  <c r="W1111" i="2"/>
  <c r="P1105" i="2"/>
  <c r="S1105" i="2"/>
  <c r="W1105" i="2"/>
  <c r="Q1105" i="2"/>
  <c r="U1105" i="2"/>
  <c r="P1101" i="2"/>
  <c r="Q1101" i="2"/>
  <c r="U1101" i="2"/>
  <c r="S1101" i="2"/>
  <c r="W1101" i="2"/>
  <c r="P1095" i="2"/>
  <c r="S1095" i="2"/>
  <c r="W1095" i="2"/>
  <c r="Q1095" i="2"/>
  <c r="U1095" i="2"/>
  <c r="P1091" i="2"/>
  <c r="Q1091" i="2"/>
  <c r="U1091" i="2"/>
  <c r="S1091" i="2"/>
  <c r="W1091" i="2"/>
  <c r="P1087" i="2"/>
  <c r="S1087" i="2"/>
  <c r="W1087" i="2"/>
  <c r="Q1087" i="2"/>
  <c r="U1087" i="2"/>
  <c r="P1083" i="2"/>
  <c r="Q1083" i="2"/>
  <c r="U1083" i="2"/>
  <c r="S1083" i="2"/>
  <c r="W1083" i="2"/>
  <c r="P1077" i="2"/>
  <c r="S1077" i="2"/>
  <c r="W1077" i="2"/>
  <c r="Q1077" i="2"/>
  <c r="U1077" i="2"/>
  <c r="P1073" i="2"/>
  <c r="Q1073" i="2"/>
  <c r="U1073" i="2"/>
  <c r="S1073" i="2"/>
  <c r="W1073" i="2"/>
  <c r="P1068" i="2"/>
  <c r="S1068" i="2"/>
  <c r="W1068" i="2"/>
  <c r="Q1068" i="2"/>
  <c r="U1068" i="2"/>
  <c r="P1059" i="2"/>
  <c r="S1059" i="2"/>
  <c r="W1059" i="2"/>
  <c r="Q1059" i="2"/>
  <c r="U1059" i="2"/>
  <c r="P1055" i="2"/>
  <c r="R1055" i="2"/>
  <c r="V1055" i="2"/>
  <c r="P1031" i="2"/>
  <c r="Q1031" i="2"/>
  <c r="U1031" i="2"/>
  <c r="S1031" i="2"/>
  <c r="W1031" i="2"/>
  <c r="P1023" i="2"/>
  <c r="S1023" i="2"/>
  <c r="W1023" i="2"/>
  <c r="Q1023" i="2"/>
  <c r="U1023" i="2"/>
  <c r="P1019" i="2"/>
  <c r="Q1019" i="2"/>
  <c r="O1019" i="2" s="1"/>
  <c r="U1019" i="2"/>
  <c r="S1019" i="2"/>
  <c r="W1019" i="2"/>
  <c r="P1012" i="2"/>
  <c r="S1012" i="2"/>
  <c r="W1012" i="2"/>
  <c r="Q1012" i="2"/>
  <c r="U1012" i="2"/>
  <c r="P997" i="2"/>
  <c r="Q997" i="2"/>
  <c r="U997" i="2"/>
  <c r="S997" i="2"/>
  <c r="W997" i="2"/>
  <c r="P988" i="2"/>
  <c r="S988" i="2"/>
  <c r="W988" i="2"/>
  <c r="Q988" i="2"/>
  <c r="U988" i="2"/>
  <c r="P984" i="2"/>
  <c r="Q984" i="2"/>
  <c r="U984" i="2"/>
  <c r="S984" i="2"/>
  <c r="W984" i="2"/>
  <c r="P978" i="2"/>
  <c r="S978" i="2"/>
  <c r="W978" i="2"/>
  <c r="Q978" i="2"/>
  <c r="U978" i="2"/>
  <c r="P952" i="2"/>
  <c r="Q952" i="2"/>
  <c r="U952" i="2"/>
  <c r="T952" i="2"/>
  <c r="X952" i="2"/>
  <c r="S952" i="2"/>
  <c r="W952" i="2"/>
  <c r="P948" i="2"/>
  <c r="S948" i="2"/>
  <c r="W948" i="2"/>
  <c r="R948" i="2"/>
  <c r="V948" i="2"/>
  <c r="Q948" i="2"/>
  <c r="U948" i="2"/>
  <c r="P943" i="2"/>
  <c r="Q943" i="2"/>
  <c r="U943" i="2"/>
  <c r="T943" i="2"/>
  <c r="X943" i="2"/>
  <c r="S943" i="2"/>
  <c r="W943" i="2"/>
  <c r="P934" i="2"/>
  <c r="Q934" i="2"/>
  <c r="U934" i="2"/>
  <c r="T934" i="2"/>
  <c r="X934" i="2"/>
  <c r="S934" i="2"/>
  <c r="W934" i="2"/>
  <c r="P930" i="2"/>
  <c r="Q930" i="2"/>
  <c r="U930" i="2"/>
  <c r="T930" i="2"/>
  <c r="X930" i="2"/>
  <c r="S930" i="2"/>
  <c r="W930" i="2"/>
  <c r="P926" i="2"/>
  <c r="Q926" i="2"/>
  <c r="U926" i="2"/>
  <c r="T926" i="2"/>
  <c r="X926" i="2"/>
  <c r="S926" i="2"/>
  <c r="W926" i="2"/>
  <c r="P922" i="2"/>
  <c r="Q922" i="2"/>
  <c r="U922" i="2"/>
  <c r="T922" i="2"/>
  <c r="X922" i="2"/>
  <c r="S922" i="2"/>
  <c r="W922" i="2"/>
  <c r="P913" i="2"/>
  <c r="Q913" i="2"/>
  <c r="U913" i="2"/>
  <c r="T913" i="2"/>
  <c r="X913" i="2"/>
  <c r="S913" i="2"/>
  <c r="W913" i="2"/>
  <c r="P909" i="2"/>
  <c r="S909" i="2"/>
  <c r="W909" i="2"/>
  <c r="R909" i="2"/>
  <c r="V909" i="2"/>
  <c r="Q909" i="2"/>
  <c r="U909" i="2"/>
  <c r="P905" i="2"/>
  <c r="Q905" i="2"/>
  <c r="U905" i="2"/>
  <c r="T905" i="2"/>
  <c r="X905" i="2"/>
  <c r="S905" i="2"/>
  <c r="W905" i="2"/>
  <c r="P898" i="2"/>
  <c r="S898" i="2"/>
  <c r="W898" i="2"/>
  <c r="R898" i="2"/>
  <c r="V898" i="2"/>
  <c r="Q898" i="2"/>
  <c r="U898" i="2"/>
  <c r="P894" i="2"/>
  <c r="Q894" i="2"/>
  <c r="U894" i="2"/>
  <c r="T894" i="2"/>
  <c r="X894" i="2"/>
  <c r="S894" i="2"/>
  <c r="W894" i="2"/>
  <c r="P888" i="2"/>
  <c r="S888" i="2"/>
  <c r="W888" i="2"/>
  <c r="R888" i="2"/>
  <c r="V888" i="2"/>
  <c r="Q888" i="2"/>
  <c r="U888" i="2"/>
  <c r="P884" i="2"/>
  <c r="Q884" i="2"/>
  <c r="U884" i="2"/>
  <c r="T884" i="2"/>
  <c r="X884" i="2"/>
  <c r="S884" i="2"/>
  <c r="W884" i="2"/>
  <c r="P879" i="2"/>
  <c r="S879" i="2"/>
  <c r="W879" i="2"/>
  <c r="R879" i="2"/>
  <c r="V879" i="2"/>
  <c r="Q879" i="2"/>
  <c r="U879" i="2"/>
  <c r="P869" i="2"/>
  <c r="Q869" i="2"/>
  <c r="U869" i="2"/>
  <c r="T869" i="2"/>
  <c r="X869" i="2"/>
  <c r="S869" i="2"/>
  <c r="W869" i="2"/>
  <c r="P851" i="2"/>
  <c r="S851" i="2"/>
  <c r="W851" i="2"/>
  <c r="R851" i="2"/>
  <c r="V851" i="2"/>
  <c r="Q851" i="2"/>
  <c r="U851" i="2"/>
  <c r="P844" i="2"/>
  <c r="T844" i="2"/>
  <c r="X844" i="2"/>
  <c r="S844" i="2"/>
  <c r="W844" i="2"/>
  <c r="R844" i="2"/>
  <c r="V844" i="2"/>
  <c r="P834" i="2"/>
  <c r="T834" i="2"/>
  <c r="X834" i="2"/>
  <c r="S834" i="2"/>
  <c r="W834" i="2"/>
  <c r="R834" i="2"/>
  <c r="V834" i="2"/>
  <c r="P825" i="2"/>
  <c r="T825" i="2"/>
  <c r="X825" i="2"/>
  <c r="S825" i="2"/>
  <c r="W825" i="2"/>
  <c r="R825" i="2"/>
  <c r="V825" i="2"/>
  <c r="P815" i="2"/>
  <c r="R815" i="2"/>
  <c r="V815" i="2"/>
  <c r="Q815" i="2"/>
  <c r="U815" i="2"/>
  <c r="T815" i="2"/>
  <c r="X815" i="2"/>
  <c r="P806" i="2"/>
  <c r="R806" i="2"/>
  <c r="V806" i="2"/>
  <c r="Q806" i="2"/>
  <c r="U806" i="2"/>
  <c r="T806" i="2"/>
  <c r="X806" i="2"/>
  <c r="P797" i="2"/>
  <c r="R797" i="2"/>
  <c r="V797" i="2"/>
  <c r="Q797" i="2"/>
  <c r="U797" i="2"/>
  <c r="T797" i="2"/>
  <c r="X797" i="2"/>
  <c r="P789" i="2"/>
  <c r="T789" i="2"/>
  <c r="X789" i="2"/>
  <c r="S789" i="2"/>
  <c r="W789" i="2"/>
  <c r="R789" i="2"/>
  <c r="V789" i="2"/>
  <c r="P779" i="2"/>
  <c r="R779" i="2"/>
  <c r="V779" i="2"/>
  <c r="Q779" i="2"/>
  <c r="U779" i="2"/>
  <c r="T779" i="2"/>
  <c r="X779" i="2"/>
  <c r="P775" i="2"/>
  <c r="T775" i="2"/>
  <c r="O775" i="2" s="1"/>
  <c r="J775" i="2" s="1"/>
  <c r="X775" i="2"/>
  <c r="S775" i="2"/>
  <c r="W775" i="2"/>
  <c r="R775" i="2"/>
  <c r="V775" i="2"/>
  <c r="P770" i="2"/>
  <c r="R770" i="2"/>
  <c r="V770" i="2"/>
  <c r="Q770" i="2"/>
  <c r="U770" i="2"/>
  <c r="T770" i="2"/>
  <c r="X770" i="2"/>
  <c r="P761" i="2"/>
  <c r="T761" i="2"/>
  <c r="X761" i="2"/>
  <c r="S761" i="2"/>
  <c r="W761" i="2"/>
  <c r="R761" i="2"/>
  <c r="V761" i="2"/>
  <c r="P745" i="2"/>
  <c r="T745" i="2"/>
  <c r="X745" i="2"/>
  <c r="S745" i="2"/>
  <c r="W745" i="2"/>
  <c r="R745" i="2"/>
  <c r="V745" i="2"/>
  <c r="P735" i="2"/>
  <c r="T735" i="2"/>
  <c r="X735" i="2"/>
  <c r="S735" i="2"/>
  <c r="W735" i="2"/>
  <c r="R735" i="2"/>
  <c r="V735" i="2"/>
  <c r="U726" i="2"/>
  <c r="S726" i="2"/>
  <c r="Q726" i="2"/>
  <c r="S717" i="2"/>
  <c r="Q717" i="2"/>
  <c r="W717" i="2"/>
  <c r="Q709" i="2"/>
  <c r="W709" i="2"/>
  <c r="U709" i="2"/>
  <c r="U705" i="2"/>
  <c r="S705" i="2"/>
  <c r="Q705" i="2"/>
  <c r="S697" i="2"/>
  <c r="Q697" i="2"/>
  <c r="W697" i="2"/>
  <c r="Q680" i="2"/>
  <c r="W680" i="2"/>
  <c r="U680" i="2"/>
  <c r="W672" i="2"/>
  <c r="U672" i="2"/>
  <c r="S672" i="2"/>
  <c r="U654" i="2"/>
  <c r="S654" i="2"/>
  <c r="Q654" i="2"/>
  <c r="P643" i="2"/>
  <c r="T643" i="2"/>
  <c r="X643" i="2"/>
  <c r="S643" i="2"/>
  <c r="W643" i="2"/>
  <c r="R643" i="2"/>
  <c r="V643" i="2"/>
  <c r="P635" i="2"/>
  <c r="R635" i="2"/>
  <c r="V635" i="2"/>
  <c r="Q635" i="2"/>
  <c r="U635" i="2"/>
  <c r="T635" i="2"/>
  <c r="X635" i="2"/>
  <c r="P627" i="2"/>
  <c r="S627" i="2"/>
  <c r="W627" i="2"/>
  <c r="R627" i="2"/>
  <c r="V627" i="2"/>
  <c r="Q627" i="2"/>
  <c r="U627" i="2"/>
  <c r="T616" i="2"/>
  <c r="X616" i="2"/>
  <c r="S616" i="2"/>
  <c r="O616" i="2" s="1"/>
  <c r="W616" i="2"/>
  <c r="P616" i="2"/>
  <c r="R616" i="2"/>
  <c r="V616" i="2"/>
  <c r="W607" i="2"/>
  <c r="U607" i="2"/>
  <c r="S607" i="2"/>
  <c r="W592" i="2"/>
  <c r="U592" i="2"/>
  <c r="S592" i="2"/>
  <c r="U574" i="2"/>
  <c r="S574" i="2"/>
  <c r="Q574" i="2"/>
  <c r="P565" i="2"/>
  <c r="R565" i="2"/>
  <c r="V565" i="2"/>
  <c r="Q565" i="2"/>
  <c r="U565" i="2"/>
  <c r="T565" i="2"/>
  <c r="X565" i="2"/>
  <c r="U555" i="2"/>
  <c r="S555" i="2"/>
  <c r="Q555" i="2"/>
  <c r="S551" i="2"/>
  <c r="Q551" i="2"/>
  <c r="W551" i="2"/>
  <c r="Q545" i="2"/>
  <c r="W545" i="2"/>
  <c r="U545" i="2"/>
  <c r="U535" i="2"/>
  <c r="Q535" i="2"/>
  <c r="U519" i="2"/>
  <c r="Q519" i="2"/>
  <c r="P502" i="2"/>
  <c r="T502" i="2"/>
  <c r="X502" i="2"/>
  <c r="S502" i="2"/>
  <c r="W502" i="2"/>
  <c r="R502" i="2"/>
  <c r="V502" i="2"/>
  <c r="R492" i="2"/>
  <c r="V492" i="2"/>
  <c r="Q492" i="2"/>
  <c r="U492" i="2"/>
  <c r="T492" i="2"/>
  <c r="X492" i="2"/>
  <c r="S482" i="2"/>
  <c r="W482" i="2"/>
  <c r="P482" i="2"/>
  <c r="R482" i="2"/>
  <c r="V482" i="2"/>
  <c r="Q482" i="2"/>
  <c r="U482" i="2"/>
  <c r="W430" i="2"/>
  <c r="V430" i="2"/>
  <c r="S430" i="2"/>
  <c r="R419" i="2"/>
  <c r="X419" i="2"/>
  <c r="W419" i="2"/>
  <c r="V419" i="2"/>
  <c r="T409" i="2"/>
  <c r="S409" i="2"/>
  <c r="Q409" i="2"/>
  <c r="X409" i="2"/>
  <c r="Q347" i="2"/>
  <c r="X347" i="2"/>
  <c r="W347" i="2"/>
  <c r="U347" i="2"/>
  <c r="V302" i="2"/>
  <c r="U302" i="2"/>
  <c r="T302" i="2"/>
  <c r="Q286" i="2"/>
  <c r="V286" i="2"/>
  <c r="U286" i="2"/>
  <c r="T282" i="2"/>
  <c r="P282" i="2"/>
  <c r="Q282" i="2"/>
  <c r="V282" i="2"/>
  <c r="Q230" i="2"/>
  <c r="V230" i="2"/>
  <c r="U230" i="2"/>
  <c r="R214" i="2"/>
  <c r="P214" i="2"/>
  <c r="Q214" i="2"/>
  <c r="X214" i="2"/>
  <c r="V214" i="2"/>
  <c r="T194" i="2"/>
  <c r="R194" i="2"/>
  <c r="P194" i="2"/>
  <c r="Q194" i="2"/>
  <c r="X194" i="2"/>
  <c r="V151" i="2"/>
  <c r="U151" i="2"/>
  <c r="T151" i="2"/>
  <c r="Q139" i="2"/>
  <c r="V139" i="2"/>
  <c r="U139" i="2"/>
  <c r="V95" i="2"/>
  <c r="U95" i="2"/>
  <c r="T95" i="2"/>
  <c r="Q87" i="2"/>
  <c r="V87" i="2"/>
  <c r="U87" i="2"/>
  <c r="T69" i="2"/>
  <c r="Q69" i="2"/>
  <c r="V69" i="2"/>
  <c r="P706" i="2"/>
  <c r="T706" i="2"/>
  <c r="P698" i="2"/>
  <c r="T698" i="2"/>
  <c r="X698" i="2"/>
  <c r="P690" i="2"/>
  <c r="T690" i="2"/>
  <c r="X690" i="2"/>
  <c r="P681" i="2"/>
  <c r="T681" i="2"/>
  <c r="X681" i="2"/>
  <c r="P673" i="2"/>
  <c r="T673" i="2"/>
  <c r="X673" i="2"/>
  <c r="P655" i="2"/>
  <c r="T655" i="2"/>
  <c r="X655" i="2"/>
  <c r="T608" i="2"/>
  <c r="X608" i="2"/>
  <c r="P599" i="2"/>
  <c r="T599" i="2"/>
  <c r="X599" i="2"/>
  <c r="P571" i="2"/>
  <c r="T571" i="2"/>
  <c r="X571" i="2"/>
  <c r="P556" i="2"/>
  <c r="T556" i="2"/>
  <c r="X556" i="2"/>
  <c r="T552" i="2"/>
  <c r="O552" i="2" s="1"/>
  <c r="X552" i="2"/>
  <c r="P546" i="2"/>
  <c r="T546" i="2"/>
  <c r="X546" i="2"/>
  <c r="T536" i="2"/>
  <c r="X536" i="2"/>
  <c r="P532" i="2"/>
  <c r="T532" i="2"/>
  <c r="X532" i="2"/>
  <c r="T520" i="2"/>
  <c r="X520" i="2"/>
  <c r="P510" i="2"/>
  <c r="S510" i="2"/>
  <c r="W510" i="2"/>
  <c r="P474" i="2"/>
  <c r="S474" i="2"/>
  <c r="W474" i="2"/>
  <c r="O474" i="2" s="1"/>
  <c r="Q464" i="2"/>
  <c r="U464" i="2"/>
  <c r="P454" i="2"/>
  <c r="O454" i="2" s="1"/>
  <c r="J454" i="2" s="1"/>
  <c r="R454" i="2"/>
  <c r="V454" i="2"/>
  <c r="S446" i="2"/>
  <c r="W446" i="2"/>
  <c r="P421" i="2"/>
  <c r="Q421" i="2"/>
  <c r="U421" i="2"/>
  <c r="P411" i="2"/>
  <c r="Q411" i="2"/>
  <c r="U411" i="2"/>
  <c r="R402" i="2"/>
  <c r="V402" i="2"/>
  <c r="P349" i="2"/>
  <c r="Q349" i="2"/>
  <c r="U349" i="2"/>
  <c r="P339" i="2"/>
  <c r="S339" i="2"/>
  <c r="W339" i="2"/>
  <c r="P321" i="2"/>
  <c r="S321" i="2"/>
  <c r="W321" i="2"/>
  <c r="S304" i="2"/>
  <c r="W304" i="2"/>
  <c r="S294" i="2"/>
  <c r="W294" i="2"/>
  <c r="S284" i="2"/>
  <c r="W284" i="2"/>
  <c r="S276" i="2"/>
  <c r="W276" i="2"/>
  <c r="P259" i="2"/>
  <c r="S259" i="2"/>
  <c r="W259" i="2"/>
  <c r="P232" i="2"/>
  <c r="S232" i="2"/>
  <c r="W232" i="2"/>
  <c r="P196" i="2"/>
  <c r="S196" i="2"/>
  <c r="W196" i="2"/>
  <c r="S186" i="2"/>
  <c r="W186" i="2"/>
  <c r="P141" i="2"/>
  <c r="S141" i="2"/>
  <c r="W141" i="2"/>
  <c r="P115" i="2"/>
  <c r="S115" i="2"/>
  <c r="W115" i="2"/>
  <c r="P97" i="2"/>
  <c r="S97" i="2"/>
  <c r="W97" i="2"/>
  <c r="P93" i="2"/>
  <c r="S93" i="2"/>
  <c r="W93" i="2"/>
  <c r="S43" i="2"/>
  <c r="W43" i="2"/>
  <c r="P25" i="2"/>
  <c r="S25" i="2"/>
  <c r="W25" i="2"/>
  <c r="P663" i="2"/>
  <c r="T663" i="2"/>
  <c r="X663" i="2"/>
  <c r="O663" i="2" s="1"/>
  <c r="P645" i="2"/>
  <c r="T645" i="2"/>
  <c r="X645" i="2"/>
  <c r="P637" i="2"/>
  <c r="T637" i="2"/>
  <c r="X637" i="2"/>
  <c r="T618" i="2"/>
  <c r="X618" i="2"/>
  <c r="P583" i="2"/>
  <c r="T583" i="2"/>
  <c r="X583" i="2"/>
  <c r="P563" i="2"/>
  <c r="T563" i="2"/>
  <c r="X563" i="2"/>
  <c r="T528" i="2"/>
  <c r="X528" i="2"/>
  <c r="T500" i="2"/>
  <c r="X500" i="2"/>
  <c r="R484" i="2"/>
  <c r="V484" i="2"/>
  <c r="P392" i="2"/>
  <c r="R392" i="2"/>
  <c r="V392" i="2"/>
  <c r="P375" i="2"/>
  <c r="S375" i="2"/>
  <c r="W375" i="2"/>
  <c r="P365" i="2"/>
  <c r="Q365" i="2"/>
  <c r="U365" i="2"/>
  <c r="P267" i="2"/>
  <c r="S267" i="2"/>
  <c r="W267" i="2"/>
  <c r="P241" i="2"/>
  <c r="S241" i="2"/>
  <c r="W241" i="2"/>
  <c r="P159" i="2"/>
  <c r="S159" i="2"/>
  <c r="W159" i="2"/>
  <c r="P133" i="2"/>
  <c r="S133" i="2"/>
  <c r="W133" i="2"/>
  <c r="P123" i="2"/>
  <c r="S123" i="2"/>
  <c r="W123" i="2"/>
  <c r="P105" i="2"/>
  <c r="S105" i="2"/>
  <c r="W105" i="2"/>
  <c r="P79" i="2"/>
  <c r="S79" i="2"/>
  <c r="W79" i="2"/>
  <c r="P33" i="2"/>
  <c r="S33" i="2"/>
  <c r="W33" i="2"/>
  <c r="P15" i="2"/>
  <c r="S15" i="2"/>
  <c r="W15" i="2"/>
  <c r="O15" i="2" s="1"/>
  <c r="P11" i="2"/>
  <c r="S11" i="2"/>
  <c r="W11" i="2"/>
  <c r="T700" i="2"/>
  <c r="X700" i="2"/>
  <c r="T696" i="2"/>
  <c r="X696" i="2"/>
  <c r="P679" i="2"/>
  <c r="T679" i="2"/>
  <c r="X679" i="2"/>
  <c r="T610" i="2"/>
  <c r="X610" i="2"/>
  <c r="P601" i="2"/>
  <c r="T601" i="2"/>
  <c r="X601" i="2"/>
  <c r="P591" i="2"/>
  <c r="T591" i="2"/>
  <c r="X591" i="2"/>
  <c r="P573" i="2"/>
  <c r="T573" i="2"/>
  <c r="X573" i="2"/>
  <c r="T554" i="2"/>
  <c r="X554" i="2"/>
  <c r="T550" i="2"/>
  <c r="O550" i="2" s="1"/>
  <c r="X550" i="2"/>
  <c r="T538" i="2"/>
  <c r="X538" i="2"/>
  <c r="R534" i="2"/>
  <c r="V534" i="2"/>
  <c r="R518" i="2"/>
  <c r="V518" i="2"/>
  <c r="T466" i="2"/>
  <c r="X466" i="2"/>
  <c r="R456" i="2"/>
  <c r="V456" i="2"/>
  <c r="S448" i="2"/>
  <c r="W448" i="2"/>
  <c r="T444" i="2"/>
  <c r="X444" i="2"/>
  <c r="Q430" i="2"/>
  <c r="U430" i="2"/>
  <c r="P419" i="2"/>
  <c r="Q419" i="2"/>
  <c r="U419" i="2"/>
  <c r="P409" i="2"/>
  <c r="R409" i="2"/>
  <c r="V409" i="2"/>
  <c r="P347" i="2"/>
  <c r="R347" i="2"/>
  <c r="V347" i="2"/>
  <c r="S302" i="2"/>
  <c r="W302" i="2"/>
  <c r="P286" i="2"/>
  <c r="S286" i="2"/>
  <c r="W286" i="2"/>
  <c r="S282" i="2"/>
  <c r="W282" i="2"/>
  <c r="S230" i="2"/>
  <c r="W230" i="2"/>
  <c r="S214" i="2"/>
  <c r="W214" i="2"/>
  <c r="S194" i="2"/>
  <c r="W194" i="2"/>
  <c r="P151" i="2"/>
  <c r="S151" i="2"/>
  <c r="W151" i="2"/>
  <c r="P139" i="2"/>
  <c r="S139" i="2"/>
  <c r="W139" i="2"/>
  <c r="P95" i="2"/>
  <c r="O95" i="2" s="1"/>
  <c r="S95" i="2"/>
  <c r="W95" i="2"/>
  <c r="P87" i="2"/>
  <c r="S87" i="2"/>
  <c r="W87" i="2"/>
  <c r="P69" i="2"/>
  <c r="O69" i="2" s="1"/>
  <c r="S69" i="2"/>
  <c r="W69" i="2"/>
  <c r="W1219" i="2"/>
  <c r="S1219" i="2"/>
  <c r="W1215" i="2"/>
  <c r="S1215" i="2"/>
  <c r="W1210" i="2"/>
  <c r="S1210" i="2"/>
  <c r="W1204" i="2"/>
  <c r="S1204" i="2"/>
  <c r="W1200" i="2"/>
  <c r="S1200" i="2"/>
  <c r="W1194" i="2"/>
  <c r="S1194" i="2"/>
  <c r="W1190" i="2"/>
  <c r="S1190" i="2"/>
  <c r="W1185" i="2"/>
  <c r="S1185" i="2"/>
  <c r="W1181" i="2"/>
  <c r="S1181" i="2"/>
  <c r="W1176" i="2"/>
  <c r="S1176" i="2"/>
  <c r="W1168" i="2"/>
  <c r="S1168" i="2"/>
  <c r="W1159" i="2"/>
  <c r="S1159" i="2"/>
  <c r="W1149" i="2"/>
  <c r="S1149" i="2"/>
  <c r="W1141" i="2"/>
  <c r="S1141" i="2"/>
  <c r="W1132" i="2"/>
  <c r="S1132" i="2"/>
  <c r="W1128" i="2"/>
  <c r="S1128" i="2"/>
  <c r="W1121" i="2"/>
  <c r="S1121" i="2"/>
  <c r="W1117" i="2"/>
  <c r="S1117" i="2"/>
  <c r="W1112" i="2"/>
  <c r="S1112" i="2"/>
  <c r="W1102" i="2"/>
  <c r="S1102" i="2"/>
  <c r="W1096" i="2"/>
  <c r="S1096" i="2"/>
  <c r="W1092" i="2"/>
  <c r="S1092" i="2"/>
  <c r="W1084" i="2"/>
  <c r="S1084" i="2"/>
  <c r="W1078" i="2"/>
  <c r="S1078" i="2"/>
  <c r="W1074" i="2"/>
  <c r="S1074" i="2"/>
  <c r="W1069" i="2"/>
  <c r="S1069" i="2"/>
  <c r="W1060" i="2"/>
  <c r="S1060" i="2"/>
  <c r="W1056" i="2"/>
  <c r="S1056" i="2"/>
  <c r="W1049" i="2"/>
  <c r="S1049" i="2"/>
  <c r="W1032" i="2"/>
  <c r="S1032" i="2"/>
  <c r="W1024" i="2"/>
  <c r="S1024" i="2"/>
  <c r="W1020" i="2"/>
  <c r="S1020" i="2"/>
  <c r="W1013" i="2"/>
  <c r="S1013" i="2"/>
  <c r="W1004" i="2"/>
  <c r="S1004" i="2"/>
  <c r="W985" i="2"/>
  <c r="O985" i="2" s="1"/>
  <c r="J985" i="2" s="1"/>
  <c r="L985" i="2" s="1"/>
  <c r="S985" i="2"/>
  <c r="W979" i="2"/>
  <c r="S979" i="2"/>
  <c r="W975" i="2"/>
  <c r="S975" i="2"/>
  <c r="W949" i="2"/>
  <c r="S949" i="2"/>
  <c r="W941" i="2"/>
  <c r="S941" i="2"/>
  <c r="W940" i="2"/>
  <c r="S940" i="2"/>
  <c r="W932" i="2"/>
  <c r="S932" i="2"/>
  <c r="W931" i="2"/>
  <c r="S931" i="2"/>
  <c r="W928" i="2"/>
  <c r="S928" i="2"/>
  <c r="W927" i="2"/>
  <c r="S927" i="2"/>
  <c r="W924" i="2"/>
  <c r="S924" i="2"/>
  <c r="W923" i="2"/>
  <c r="S923" i="2"/>
  <c r="W920" i="2"/>
  <c r="S920" i="2"/>
  <c r="W919" i="2"/>
  <c r="S919" i="2"/>
  <c r="W915" i="2"/>
  <c r="S915" i="2"/>
  <c r="W914" i="2"/>
  <c r="S914" i="2"/>
  <c r="W912" i="2"/>
  <c r="S912" i="2"/>
  <c r="W911" i="2"/>
  <c r="S911" i="2"/>
  <c r="W910" i="2"/>
  <c r="S910" i="2"/>
  <c r="W908" i="2"/>
  <c r="S908" i="2"/>
  <c r="W907" i="2"/>
  <c r="S907" i="2"/>
  <c r="W906" i="2"/>
  <c r="S906" i="2"/>
  <c r="W904" i="2"/>
  <c r="S904" i="2"/>
  <c r="W903" i="2"/>
  <c r="S903" i="2"/>
  <c r="W902" i="2"/>
  <c r="S902" i="2"/>
  <c r="W897" i="2"/>
  <c r="S897" i="2"/>
  <c r="W896" i="2"/>
  <c r="S896" i="2"/>
  <c r="W895" i="2"/>
  <c r="S895" i="2"/>
  <c r="W893" i="2"/>
  <c r="S893" i="2"/>
  <c r="W892" i="2"/>
  <c r="S892" i="2"/>
  <c r="W889" i="2"/>
  <c r="S889" i="2"/>
  <c r="W887" i="2"/>
  <c r="S887" i="2"/>
  <c r="W886" i="2"/>
  <c r="S886" i="2"/>
  <c r="W885" i="2"/>
  <c r="S885" i="2"/>
  <c r="W883" i="2"/>
  <c r="S883" i="2"/>
  <c r="W882" i="2"/>
  <c r="S882" i="2"/>
  <c r="W880" i="2"/>
  <c r="S880" i="2"/>
  <c r="W878" i="2"/>
  <c r="S878" i="2"/>
  <c r="W871" i="2"/>
  <c r="S871" i="2"/>
  <c r="W870" i="2"/>
  <c r="S870" i="2"/>
  <c r="W862" i="2"/>
  <c r="S862" i="2"/>
  <c r="W853" i="2"/>
  <c r="S853" i="2"/>
  <c r="W852" i="2"/>
  <c r="S852" i="2"/>
  <c r="V850" i="2"/>
  <c r="L850" i="2" s="1"/>
  <c r="U849" i="2"/>
  <c r="V848" i="2"/>
  <c r="W843" i="2"/>
  <c r="S843" i="2"/>
  <c r="W842" i="2"/>
  <c r="S842" i="2"/>
  <c r="W835" i="2"/>
  <c r="S835" i="2"/>
  <c r="W833" i="2"/>
  <c r="S833" i="2"/>
  <c r="W826" i="2"/>
  <c r="S826" i="2"/>
  <c r="W824" i="2"/>
  <c r="S824" i="2"/>
  <c r="W817" i="2"/>
  <c r="S817" i="2"/>
  <c r="W816" i="2"/>
  <c r="S816" i="2"/>
  <c r="W814" i="2"/>
  <c r="S814" i="2"/>
  <c r="W808" i="2"/>
  <c r="S808" i="2"/>
  <c r="W807" i="2"/>
  <c r="S807" i="2"/>
  <c r="W799" i="2"/>
  <c r="S799" i="2"/>
  <c r="W798" i="2"/>
  <c r="S798" i="2"/>
  <c r="W796" i="2"/>
  <c r="S796" i="2"/>
  <c r="W795" i="2"/>
  <c r="O795" i="2" s="1"/>
  <c r="S795" i="2"/>
  <c r="W790" i="2"/>
  <c r="S790" i="2"/>
  <c r="W788" i="2"/>
  <c r="S788" i="2"/>
  <c r="W781" i="2"/>
  <c r="S781" i="2"/>
  <c r="W780" i="2"/>
  <c r="S780" i="2"/>
  <c r="W778" i="2"/>
  <c r="S778" i="2"/>
  <c r="O778" i="2" s="1"/>
  <c r="J778" i="2" s="1"/>
  <c r="W777" i="2"/>
  <c r="S777" i="2"/>
  <c r="O777" i="2" s="1"/>
  <c r="J777" i="2" s="1"/>
  <c r="W776" i="2"/>
  <c r="S776" i="2"/>
  <c r="W774" i="2"/>
  <c r="S774" i="2"/>
  <c r="W772" i="2"/>
  <c r="S772" i="2"/>
  <c r="W771" i="2"/>
  <c r="S771" i="2"/>
  <c r="W763" i="2"/>
  <c r="S763" i="2"/>
  <c r="W762" i="2"/>
  <c r="S762" i="2"/>
  <c r="W760" i="2"/>
  <c r="W759" i="2"/>
  <c r="S759" i="2"/>
  <c r="W754" i="2"/>
  <c r="W753" i="2"/>
  <c r="S753" i="2"/>
  <c r="W752" i="2"/>
  <c r="S752" i="2"/>
  <c r="W744" i="2"/>
  <c r="S744" i="2"/>
  <c r="W743" i="2"/>
  <c r="S743" i="2"/>
  <c r="X733" i="2"/>
  <c r="T733" i="2"/>
  <c r="X727" i="2"/>
  <c r="T727" i="2"/>
  <c r="X718" i="2"/>
  <c r="T718" i="2"/>
  <c r="X716" i="2"/>
  <c r="T716" i="2"/>
  <c r="X714" i="2"/>
  <c r="T714" i="2"/>
  <c r="O714" i="2" s="1"/>
  <c r="X708" i="2"/>
  <c r="X706" i="2"/>
  <c r="S706" i="2"/>
  <c r="V700" i="2"/>
  <c r="Q700" i="2"/>
  <c r="W698" i="2"/>
  <c r="R698" i="2"/>
  <c r="U696" i="2"/>
  <c r="U691" i="2"/>
  <c r="V690" i="2"/>
  <c r="Q690" i="2"/>
  <c r="S682" i="2"/>
  <c r="U681" i="2"/>
  <c r="W679" i="2"/>
  <c r="O679" i="2" s="1"/>
  <c r="J679" i="2" s="1"/>
  <c r="R679" i="2"/>
  <c r="Q678" i="2"/>
  <c r="S673" i="2"/>
  <c r="S664" i="2"/>
  <c r="U663" i="2"/>
  <c r="W655" i="2"/>
  <c r="R655" i="2"/>
  <c r="Q646" i="2"/>
  <c r="S645" i="2"/>
  <c r="S644" i="2"/>
  <c r="S637" i="2"/>
  <c r="S636" i="2"/>
  <c r="S628" i="2"/>
  <c r="Q619" i="2"/>
  <c r="S618" i="2"/>
  <c r="S617" i="2"/>
  <c r="U610" i="2"/>
  <c r="U609" i="2"/>
  <c r="V608" i="2"/>
  <c r="Q608" i="2"/>
  <c r="S601" i="2"/>
  <c r="S600" i="2"/>
  <c r="U599" i="2"/>
  <c r="W591" i="2"/>
  <c r="R591" i="2"/>
  <c r="Q590" i="2"/>
  <c r="S583" i="2"/>
  <c r="S582" i="2"/>
  <c r="U573" i="2"/>
  <c r="U572" i="2"/>
  <c r="V571" i="2"/>
  <c r="Q571" i="2"/>
  <c r="W563" i="2"/>
  <c r="R563" i="2"/>
  <c r="U556" i="2"/>
  <c r="W554" i="2"/>
  <c r="R554" i="2"/>
  <c r="Q553" i="2"/>
  <c r="S552" i="2"/>
  <c r="V550" i="2"/>
  <c r="Q550" i="2"/>
  <c r="W546" i="2"/>
  <c r="R546" i="2"/>
  <c r="U538" i="2"/>
  <c r="U537" i="2"/>
  <c r="V536" i="2"/>
  <c r="Q536" i="2"/>
  <c r="W534" i="2"/>
  <c r="Q534" i="2"/>
  <c r="V532" i="2"/>
  <c r="Q532" i="2"/>
  <c r="S528" i="2"/>
  <c r="V520" i="2"/>
  <c r="Q520" i="2"/>
  <c r="W518" i="2"/>
  <c r="O518" i="2" s="1"/>
  <c r="Q518" i="2"/>
  <c r="U510" i="2"/>
  <c r="S500" i="2"/>
  <c r="U484" i="2"/>
  <c r="T474" i="2"/>
  <c r="W466" i="2"/>
  <c r="R466" i="2"/>
  <c r="V464" i="2"/>
  <c r="T456" i="2"/>
  <c r="W454" i="2"/>
  <c r="Q454" i="2"/>
  <c r="U448" i="2"/>
  <c r="X446" i="2"/>
  <c r="R446" i="2"/>
  <c r="V444" i="2"/>
  <c r="Q444" i="2"/>
  <c r="T430" i="2"/>
  <c r="W421" i="2"/>
  <c r="R421" i="2"/>
  <c r="T419" i="2"/>
  <c r="W411" i="2"/>
  <c r="R411" i="2"/>
  <c r="U409" i="2"/>
  <c r="X402" i="2"/>
  <c r="S402" i="2"/>
  <c r="U392" i="2"/>
  <c r="T375" i="2"/>
  <c r="X365" i="2"/>
  <c r="S365" i="2"/>
  <c r="V349" i="2"/>
  <c r="T347" i="2"/>
  <c r="X339" i="2"/>
  <c r="R339" i="2"/>
  <c r="U321" i="2"/>
  <c r="U304" i="2"/>
  <c r="X302" i="2"/>
  <c r="R302" i="2"/>
  <c r="U294" i="2"/>
  <c r="X286" i="2"/>
  <c r="R286" i="2"/>
  <c r="U284" i="2"/>
  <c r="X282" i="2"/>
  <c r="R282" i="2"/>
  <c r="O282" i="2" s="1"/>
  <c r="J282" i="2" s="1"/>
  <c r="U276" i="2"/>
  <c r="X267" i="2"/>
  <c r="R267" i="2"/>
  <c r="U259" i="2"/>
  <c r="X241" i="2"/>
  <c r="R241" i="2"/>
  <c r="U232" i="2"/>
  <c r="X230" i="2"/>
  <c r="R230" i="2"/>
  <c r="U214" i="2"/>
  <c r="X196" i="2"/>
  <c r="R196" i="2"/>
  <c r="U194" i="2"/>
  <c r="X186" i="2"/>
  <c r="R186" i="2"/>
  <c r="U159" i="2"/>
  <c r="X151" i="2"/>
  <c r="R151" i="2"/>
  <c r="U141" i="2"/>
  <c r="X139" i="2"/>
  <c r="R139" i="2"/>
  <c r="U133" i="2"/>
  <c r="X123" i="2"/>
  <c r="R123" i="2"/>
  <c r="U115" i="2"/>
  <c r="X105" i="2"/>
  <c r="R105" i="2"/>
  <c r="U97" i="2"/>
  <c r="X95" i="2"/>
  <c r="R95" i="2"/>
  <c r="U93" i="2"/>
  <c r="X87" i="2"/>
  <c r="R87" i="2"/>
  <c r="U79" i="2"/>
  <c r="X69" i="2"/>
  <c r="R69" i="2"/>
  <c r="U43" i="2"/>
  <c r="X33" i="2"/>
  <c r="R33" i="2"/>
  <c r="U25" i="2"/>
  <c r="X15" i="2"/>
  <c r="R15" i="2"/>
  <c r="U11" i="2"/>
  <c r="P700" i="2"/>
  <c r="P554" i="2"/>
  <c r="P536" i="2"/>
  <c r="P518" i="2"/>
  <c r="P464" i="2"/>
  <c r="P444" i="2"/>
  <c r="P284" i="2"/>
  <c r="P43" i="2"/>
  <c r="X130" i="2"/>
  <c r="T301" i="2"/>
  <c r="T240" i="2"/>
  <c r="Q401" i="2"/>
  <c r="Q399" i="2"/>
  <c r="Q397" i="2"/>
  <c r="R549" i="2"/>
  <c r="V676" i="2"/>
  <c r="P674" i="2"/>
  <c r="R703" i="2"/>
  <c r="Q489" i="2"/>
  <c r="T299" i="2"/>
  <c r="X32" i="2"/>
  <c r="Q437" i="2"/>
  <c r="S338" i="2"/>
  <c r="T281" i="2"/>
  <c r="T279" i="2"/>
  <c r="T203" i="2"/>
  <c r="X86" i="2"/>
  <c r="X68" i="2"/>
  <c r="T320" i="2"/>
  <c r="L760" i="2"/>
  <c r="X50" i="2"/>
  <c r="X48" i="2"/>
  <c r="X46" i="2"/>
  <c r="X44" i="2"/>
  <c r="W527" i="2"/>
  <c r="V626" i="2"/>
  <c r="T624" i="2"/>
  <c r="O624" i="2" s="1"/>
  <c r="J624" i="2" s="1"/>
  <c r="P622" i="2"/>
  <c r="T185" i="2"/>
  <c r="X150" i="2"/>
  <c r="X148" i="2"/>
  <c r="S509" i="2"/>
  <c r="Q479" i="2"/>
  <c r="Q477" i="2"/>
  <c r="X92" i="2"/>
  <c r="V694" i="2"/>
  <c r="T695" i="2"/>
  <c r="P693" i="2"/>
  <c r="W210" i="2"/>
  <c r="T213" i="2"/>
  <c r="T211" i="2"/>
  <c r="T209" i="2"/>
  <c r="T207" i="2"/>
  <c r="Q471" i="2"/>
  <c r="Q469" i="2"/>
  <c r="Q463" i="2"/>
  <c r="Q461" i="2"/>
  <c r="Q459" i="2"/>
  <c r="X84" i="2"/>
  <c r="X82" i="2"/>
  <c r="V525" i="2"/>
  <c r="S517" i="2"/>
  <c r="W515" i="2"/>
  <c r="Q427" i="2"/>
  <c r="Q418" i="2"/>
  <c r="T248" i="2"/>
  <c r="T246" i="2"/>
  <c r="T244" i="2"/>
  <c r="O244" i="2" s="1"/>
  <c r="J244" i="2" s="1"/>
  <c r="X60" i="2"/>
  <c r="Q451" i="2"/>
  <c r="Q389" i="2"/>
  <c r="Q387" i="2"/>
  <c r="Q487" i="2"/>
  <c r="Q485" i="2"/>
  <c r="X30" i="2"/>
  <c r="X28" i="2"/>
  <c r="T570" i="2"/>
  <c r="V104" i="2"/>
  <c r="X90" i="2"/>
  <c r="X80" i="2"/>
  <c r="X156" i="2"/>
  <c r="X154" i="2"/>
  <c r="X122" i="2"/>
  <c r="T183" i="2"/>
  <c r="W181" i="2"/>
  <c r="U278" i="2"/>
  <c r="T193" i="2"/>
  <c r="T191" i="2"/>
  <c r="U206" i="2"/>
  <c r="T227" i="2"/>
  <c r="S336" i="2"/>
  <c r="T334" i="2"/>
  <c r="O334" i="2" s="1"/>
  <c r="J334" i="2" s="1"/>
  <c r="L1188" i="2"/>
  <c r="L1443" i="2"/>
  <c r="V1317" i="2"/>
  <c r="O1317" i="2" s="1"/>
  <c r="J1317" i="2" s="1"/>
  <c r="V384" i="2"/>
  <c r="V1434" i="2"/>
  <c r="O1434" i="2" s="1"/>
  <c r="J1434" i="2" s="1"/>
  <c r="V1634" i="2"/>
  <c r="X138" i="2"/>
  <c r="T266" i="2"/>
  <c r="X1874" i="2"/>
  <c r="V1874" i="2"/>
  <c r="T1874" i="2"/>
  <c r="R1874" i="2"/>
  <c r="V1872" i="2"/>
  <c r="X167" i="2"/>
  <c r="X165" i="2"/>
  <c r="X163" i="2"/>
  <c r="V168" i="2"/>
  <c r="R166" i="2"/>
  <c r="U164" i="2"/>
  <c r="U162" i="2"/>
  <c r="V1848" i="2"/>
  <c r="W1162" i="2"/>
  <c r="W1498" i="2"/>
  <c r="U1498" i="2"/>
  <c r="S1498" i="2"/>
  <c r="Q1498" i="2"/>
  <c r="W1496" i="2"/>
  <c r="U1496" i="2"/>
  <c r="S1496" i="2"/>
  <c r="Q1496" i="2"/>
  <c r="W1494" i="2"/>
  <c r="U1494" i="2"/>
  <c r="S1494" i="2"/>
  <c r="Q1494" i="2"/>
  <c r="X1493" i="2"/>
  <c r="V1493" i="2"/>
  <c r="T1493" i="2"/>
  <c r="R1493" i="2"/>
  <c r="R1332" i="2"/>
  <c r="W1333" i="2"/>
  <c r="X1921" i="2"/>
  <c r="O1921" i="2" s="1"/>
  <c r="J1921" i="2" s="1"/>
  <c r="T1919" i="2"/>
  <c r="O1919" i="2" s="1"/>
  <c r="J1919" i="2" s="1"/>
  <c r="X1917" i="2"/>
  <c r="R662" i="2"/>
  <c r="X1793" i="2"/>
  <c r="X1791" i="2"/>
  <c r="Q1794" i="2"/>
  <c r="V1792" i="2"/>
  <c r="X1773" i="2"/>
  <c r="V1774" i="2"/>
  <c r="T1772" i="2"/>
  <c r="W1188" i="2"/>
  <c r="U1188" i="2"/>
  <c r="S1188" i="2"/>
  <c r="Q1188" i="2"/>
  <c r="P713" i="2"/>
  <c r="R711" i="2"/>
  <c r="V1736" i="2"/>
  <c r="U1631" i="2"/>
  <c r="V1632" i="2"/>
  <c r="X1449" i="2"/>
  <c r="T1448" i="2"/>
  <c r="R1417" i="2"/>
  <c r="R1415" i="2"/>
  <c r="V202" i="2"/>
  <c r="X177" i="2"/>
  <c r="O177" i="2" s="1"/>
  <c r="J177" i="2" s="1"/>
  <c r="X175" i="2"/>
  <c r="V1579" i="2"/>
  <c r="X1577" i="2"/>
  <c r="P1387" i="2"/>
  <c r="X40" i="2"/>
  <c r="Q435" i="2"/>
  <c r="T201" i="2"/>
  <c r="T199" i="2"/>
  <c r="O199" i="2" s="1"/>
  <c r="J199" i="2" s="1"/>
  <c r="T197" i="2"/>
  <c r="V1651" i="2"/>
  <c r="X1649" i="2"/>
  <c r="V1647" i="2"/>
  <c r="V1652" i="2"/>
  <c r="T1650" i="2"/>
  <c r="V1648" i="2"/>
  <c r="V298" i="2"/>
  <c r="T256" i="2"/>
  <c r="T254" i="2"/>
  <c r="W255" i="2"/>
  <c r="W253" i="2"/>
  <c r="Q383" i="2"/>
  <c r="Q381" i="2"/>
  <c r="Q379" i="2"/>
  <c r="X382" i="2"/>
  <c r="V380" i="2"/>
  <c r="U378" i="2"/>
  <c r="Q358" i="2"/>
  <c r="S356" i="2"/>
  <c r="W354" i="2"/>
  <c r="S352" i="2"/>
  <c r="Q350" i="2"/>
  <c r="P701" i="2"/>
  <c r="R1728" i="2"/>
  <c r="T297" i="2"/>
  <c r="W1466" i="2"/>
  <c r="V1683" i="2"/>
  <c r="T291" i="2"/>
  <c r="T289" i="2"/>
  <c r="O289" i="2" s="1"/>
  <c r="J289" i="2" s="1"/>
  <c r="T287" i="2"/>
  <c r="V1615" i="2"/>
  <c r="T1613" i="2"/>
  <c r="O1613" i="2" s="1"/>
  <c r="J1613" i="2" s="1"/>
  <c r="V1611" i="2"/>
  <c r="Q449" i="2"/>
  <c r="O931" i="2"/>
  <c r="J931" i="2" s="1"/>
  <c r="X128" i="2"/>
  <c r="X126" i="2"/>
  <c r="W346" i="2"/>
  <c r="S344" i="2"/>
  <c r="Q342" i="2"/>
  <c r="X136" i="2"/>
  <c r="X134" i="2"/>
  <c r="S513" i="2"/>
  <c r="T225" i="2"/>
  <c r="R568" i="2"/>
  <c r="V1244" i="2"/>
  <c r="X1242" i="2"/>
  <c r="Q1315" i="2"/>
  <c r="T242" i="2"/>
  <c r="S332" i="2"/>
  <c r="W981" i="2"/>
  <c r="O981" i="2" s="1"/>
  <c r="J981" i="2" s="1"/>
  <c r="U1214" i="2"/>
  <c r="R1424" i="2"/>
  <c r="U1433" i="2"/>
  <c r="Q328" i="2"/>
  <c r="U326" i="2"/>
  <c r="Q324" i="2"/>
  <c r="P736" i="2"/>
  <c r="R736" i="2"/>
  <c r="T736" i="2"/>
  <c r="V736" i="2"/>
  <c r="P734" i="2"/>
  <c r="R734" i="2"/>
  <c r="T734" i="2"/>
  <c r="V734" i="2"/>
  <c r="X734" i="2"/>
  <c r="P726" i="2"/>
  <c r="R726" i="2"/>
  <c r="T726" i="2"/>
  <c r="V726" i="2"/>
  <c r="X726" i="2"/>
  <c r="P717" i="2"/>
  <c r="R717" i="2"/>
  <c r="T717" i="2"/>
  <c r="V717" i="2"/>
  <c r="X717" i="2"/>
  <c r="P715" i="2"/>
  <c r="R715" i="2"/>
  <c r="T715" i="2"/>
  <c r="V715" i="2"/>
  <c r="X715" i="2"/>
  <c r="P709" i="2"/>
  <c r="R709" i="2"/>
  <c r="T709" i="2"/>
  <c r="V709" i="2"/>
  <c r="X709" i="2"/>
  <c r="P707" i="2"/>
  <c r="R707" i="2"/>
  <c r="T707" i="2"/>
  <c r="V707" i="2"/>
  <c r="X707" i="2"/>
  <c r="P705" i="2"/>
  <c r="R705" i="2"/>
  <c r="T705" i="2"/>
  <c r="V705" i="2"/>
  <c r="X705" i="2"/>
  <c r="P699" i="2"/>
  <c r="R699" i="2"/>
  <c r="T699" i="2"/>
  <c r="V699" i="2"/>
  <c r="X699" i="2"/>
  <c r="P697" i="2"/>
  <c r="R697" i="2"/>
  <c r="T697" i="2"/>
  <c r="V697" i="2"/>
  <c r="X697" i="2"/>
  <c r="P691" i="2"/>
  <c r="R691" i="2"/>
  <c r="T691" i="2"/>
  <c r="V691" i="2"/>
  <c r="X691" i="2"/>
  <c r="P682" i="2"/>
  <c r="R682" i="2"/>
  <c r="T682" i="2"/>
  <c r="V682" i="2"/>
  <c r="X682" i="2"/>
  <c r="P680" i="2"/>
  <c r="R680" i="2"/>
  <c r="T680" i="2"/>
  <c r="V680" i="2"/>
  <c r="X680" i="2"/>
  <c r="P678" i="2"/>
  <c r="O678" i="2" s="1"/>
  <c r="J678" i="2" s="1"/>
  <c r="R678" i="2"/>
  <c r="T678" i="2"/>
  <c r="V678" i="2"/>
  <c r="X678" i="2"/>
  <c r="P672" i="2"/>
  <c r="R672" i="2"/>
  <c r="T672" i="2"/>
  <c r="V672" i="2"/>
  <c r="X672" i="2"/>
  <c r="R664" i="2"/>
  <c r="T664" i="2"/>
  <c r="V664" i="2"/>
  <c r="X664" i="2"/>
  <c r="P654" i="2"/>
  <c r="R654" i="2"/>
  <c r="T654" i="2"/>
  <c r="V654" i="2"/>
  <c r="X654" i="2"/>
  <c r="P646" i="2"/>
  <c r="R646" i="2"/>
  <c r="T646" i="2"/>
  <c r="V646" i="2"/>
  <c r="X646" i="2"/>
  <c r="P644" i="2"/>
  <c r="R644" i="2"/>
  <c r="T644" i="2"/>
  <c r="V644" i="2"/>
  <c r="X644" i="2"/>
  <c r="P636" i="2"/>
  <c r="R636" i="2"/>
  <c r="T636" i="2"/>
  <c r="V636" i="2"/>
  <c r="X636" i="2"/>
  <c r="P628" i="2"/>
  <c r="R628" i="2"/>
  <c r="T628" i="2"/>
  <c r="V628" i="2"/>
  <c r="X628" i="2"/>
  <c r="P619" i="2"/>
  <c r="R619" i="2"/>
  <c r="T619" i="2"/>
  <c r="V619" i="2"/>
  <c r="X619" i="2"/>
  <c r="P617" i="2"/>
  <c r="O617" i="2" s="1"/>
  <c r="R617" i="2"/>
  <c r="T617" i="2"/>
  <c r="V617" i="2"/>
  <c r="X617" i="2"/>
  <c r="P609" i="2"/>
  <c r="R609" i="2"/>
  <c r="T609" i="2"/>
  <c r="V609" i="2"/>
  <c r="X609" i="2"/>
  <c r="P607" i="2"/>
  <c r="R607" i="2"/>
  <c r="T607" i="2"/>
  <c r="V607" i="2"/>
  <c r="X607" i="2"/>
  <c r="P600" i="2"/>
  <c r="R600" i="2"/>
  <c r="T600" i="2"/>
  <c r="V600" i="2"/>
  <c r="X600" i="2"/>
  <c r="P592" i="2"/>
  <c r="R592" i="2"/>
  <c r="T592" i="2"/>
  <c r="V592" i="2"/>
  <c r="X592" i="2"/>
  <c r="P590" i="2"/>
  <c r="R590" i="2"/>
  <c r="T590" i="2"/>
  <c r="V590" i="2"/>
  <c r="X590" i="2"/>
  <c r="P582" i="2"/>
  <c r="R582" i="2"/>
  <c r="T582" i="2"/>
  <c r="V582" i="2"/>
  <c r="X582" i="2"/>
  <c r="P574" i="2"/>
  <c r="R574" i="2"/>
  <c r="T574" i="2"/>
  <c r="V574" i="2"/>
  <c r="X574" i="2"/>
  <c r="P572" i="2"/>
  <c r="R572" i="2"/>
  <c r="T572" i="2"/>
  <c r="V572" i="2"/>
  <c r="X572" i="2"/>
  <c r="O572" i="2" s="1"/>
  <c r="J572" i="2" s="1"/>
  <c r="L572" i="2" s="1"/>
  <c r="P564" i="2"/>
  <c r="R564" i="2"/>
  <c r="T564" i="2"/>
  <c r="V564" i="2"/>
  <c r="X564" i="2"/>
  <c r="P555" i="2"/>
  <c r="R555" i="2"/>
  <c r="T555" i="2"/>
  <c r="V555" i="2"/>
  <c r="X555" i="2"/>
  <c r="P553" i="2"/>
  <c r="R553" i="2"/>
  <c r="T553" i="2"/>
  <c r="V553" i="2"/>
  <c r="X553" i="2"/>
  <c r="P551" i="2"/>
  <c r="R551" i="2"/>
  <c r="T551" i="2"/>
  <c r="O551" i="2" s="1"/>
  <c r="V551" i="2"/>
  <c r="X551" i="2"/>
  <c r="P547" i="2"/>
  <c r="R547" i="2"/>
  <c r="T547" i="2"/>
  <c r="V547" i="2"/>
  <c r="X547" i="2"/>
  <c r="P545" i="2"/>
  <c r="R545" i="2"/>
  <c r="T545" i="2"/>
  <c r="V545" i="2"/>
  <c r="X545" i="2"/>
  <c r="P537" i="2"/>
  <c r="R537" i="2"/>
  <c r="T537" i="2"/>
  <c r="V537" i="2"/>
  <c r="X537" i="2"/>
  <c r="S535" i="2"/>
  <c r="W535" i="2"/>
  <c r="S533" i="2"/>
  <c r="W533" i="2"/>
  <c r="S529" i="2"/>
  <c r="W529" i="2"/>
  <c r="S519" i="2"/>
  <c r="W519" i="2"/>
  <c r="S511" i="2"/>
  <c r="W511" i="2"/>
  <c r="S501" i="2"/>
  <c r="W501" i="2"/>
  <c r="U501" i="2"/>
  <c r="S499" i="2"/>
  <c r="W499" i="2"/>
  <c r="U499" i="2"/>
  <c r="S493" i="2"/>
  <c r="W493" i="2"/>
  <c r="U493" i="2"/>
  <c r="S491" i="2"/>
  <c r="W491" i="2"/>
  <c r="U491" i="2"/>
  <c r="S483" i="2"/>
  <c r="W483" i="2"/>
  <c r="U483" i="2"/>
  <c r="S481" i="2"/>
  <c r="W481" i="2"/>
  <c r="U481" i="2"/>
  <c r="S475" i="2"/>
  <c r="W475" i="2"/>
  <c r="U475" i="2"/>
  <c r="S473" i="2"/>
  <c r="W473" i="2"/>
  <c r="U473" i="2"/>
  <c r="S465" i="2"/>
  <c r="W465" i="2"/>
  <c r="U465" i="2"/>
  <c r="S457" i="2"/>
  <c r="W457" i="2"/>
  <c r="U457" i="2"/>
  <c r="S455" i="2"/>
  <c r="W455" i="2"/>
  <c r="U455" i="2"/>
  <c r="S453" i="2"/>
  <c r="W453" i="2"/>
  <c r="U453" i="2"/>
  <c r="S447" i="2"/>
  <c r="W447" i="2"/>
  <c r="U447" i="2"/>
  <c r="S445" i="2"/>
  <c r="W445" i="2"/>
  <c r="U445" i="2"/>
  <c r="S439" i="2"/>
  <c r="W439" i="2"/>
  <c r="U439" i="2"/>
  <c r="S429" i="2"/>
  <c r="W429" i="2"/>
  <c r="U429" i="2"/>
  <c r="S420" i="2"/>
  <c r="W420" i="2"/>
  <c r="U420" i="2"/>
  <c r="S412" i="2"/>
  <c r="W412" i="2"/>
  <c r="U412" i="2"/>
  <c r="S410" i="2"/>
  <c r="W410" i="2"/>
  <c r="U410" i="2"/>
  <c r="S403" i="2"/>
  <c r="W403" i="2"/>
  <c r="U403" i="2"/>
  <c r="S393" i="2"/>
  <c r="W393" i="2"/>
  <c r="U393" i="2"/>
  <c r="S391" i="2"/>
  <c r="W391" i="2"/>
  <c r="U391" i="2"/>
  <c r="S385" i="2"/>
  <c r="W385" i="2"/>
  <c r="U385" i="2"/>
  <c r="S376" i="2"/>
  <c r="W376" i="2"/>
  <c r="U376" i="2"/>
  <c r="S374" i="2"/>
  <c r="W374" i="2"/>
  <c r="U374" i="2"/>
  <c r="S366" i="2"/>
  <c r="W366" i="2"/>
  <c r="U366" i="2"/>
  <c r="Q348" i="2"/>
  <c r="W348" i="2"/>
  <c r="Q340" i="2"/>
  <c r="W340" i="2"/>
  <c r="Q330" i="2"/>
  <c r="U330" i="2"/>
  <c r="Q322" i="2"/>
  <c r="U322" i="2"/>
  <c r="V1559" i="2"/>
  <c r="C90" i="2"/>
  <c r="C91" i="2" s="1"/>
  <c r="C92" i="2" s="1"/>
  <c r="C93" i="2" s="1"/>
  <c r="C94" i="2" s="1"/>
  <c r="C95" i="2" s="1"/>
  <c r="C96" i="2" s="1"/>
  <c r="C97" i="2" s="1"/>
  <c r="C98" i="2"/>
  <c r="V1293" i="2"/>
  <c r="O1293" i="2" s="1"/>
  <c r="J1293" i="2" s="1"/>
  <c r="V1561" i="2"/>
  <c r="Q10" i="2"/>
  <c r="U10" i="2"/>
  <c r="W10" i="2"/>
  <c r="S10" i="2"/>
  <c r="V1098" i="2"/>
  <c r="S1630" i="2"/>
  <c r="P1446" i="2"/>
  <c r="R1446" i="2"/>
  <c r="T1446" i="2"/>
  <c r="V1446" i="2"/>
  <c r="X1446" i="2"/>
  <c r="P1444" i="2"/>
  <c r="R1444" i="2"/>
  <c r="T1444" i="2"/>
  <c r="O1444" i="2" s="1"/>
  <c r="V1444" i="2"/>
  <c r="X1444" i="2"/>
  <c r="P1442" i="2"/>
  <c r="R1442" i="2"/>
  <c r="T1442" i="2"/>
  <c r="V1442" i="2"/>
  <c r="X1442" i="2"/>
  <c r="P1440" i="2"/>
  <c r="R1440" i="2"/>
  <c r="T1440" i="2"/>
  <c r="V1440" i="2"/>
  <c r="X1440" i="2"/>
  <c r="P1437" i="2"/>
  <c r="R1437" i="2"/>
  <c r="T1437" i="2"/>
  <c r="V1437" i="2"/>
  <c r="X1437" i="2"/>
  <c r="P1429" i="2"/>
  <c r="R1429" i="2"/>
  <c r="T1429" i="2"/>
  <c r="V1429" i="2"/>
  <c r="X1429" i="2"/>
  <c r="P1427" i="2"/>
  <c r="R1427" i="2"/>
  <c r="T1427" i="2"/>
  <c r="V1427" i="2"/>
  <c r="X1427" i="2"/>
  <c r="P1419" i="2"/>
  <c r="R1419" i="2"/>
  <c r="T1419" i="2"/>
  <c r="V1419" i="2"/>
  <c r="X1419" i="2"/>
  <c r="P1411" i="2"/>
  <c r="R1411" i="2"/>
  <c r="T1411" i="2"/>
  <c r="V1411" i="2"/>
  <c r="X1411" i="2"/>
  <c r="P1409" i="2"/>
  <c r="R1409" i="2"/>
  <c r="T1409" i="2"/>
  <c r="V1409" i="2"/>
  <c r="X1409" i="2"/>
  <c r="P1401" i="2"/>
  <c r="R1401" i="2"/>
  <c r="T1401" i="2"/>
  <c r="V1401" i="2"/>
  <c r="X1401" i="2"/>
  <c r="P1399" i="2"/>
  <c r="R1399" i="2"/>
  <c r="T1399" i="2"/>
  <c r="V1399" i="2"/>
  <c r="X1399" i="2"/>
  <c r="P1397" i="2"/>
  <c r="R1397" i="2"/>
  <c r="T1397" i="2"/>
  <c r="V1397" i="2"/>
  <c r="X1397" i="2"/>
  <c r="P1393" i="2"/>
  <c r="R1393" i="2"/>
  <c r="T1393" i="2"/>
  <c r="V1393" i="2"/>
  <c r="X1393" i="2"/>
  <c r="P1391" i="2"/>
  <c r="R1391" i="2"/>
  <c r="T1391" i="2"/>
  <c r="V1391" i="2"/>
  <c r="X1391" i="2"/>
  <c r="P1389" i="2"/>
  <c r="R1389" i="2"/>
  <c r="T1389" i="2"/>
  <c r="V1389" i="2"/>
  <c r="X1389" i="2"/>
  <c r="P1383" i="2"/>
  <c r="R1383" i="2"/>
  <c r="T1383" i="2"/>
  <c r="V1383" i="2"/>
  <c r="X1383" i="2"/>
  <c r="P1381" i="2"/>
  <c r="R1381" i="2"/>
  <c r="T1381" i="2"/>
  <c r="V1381" i="2"/>
  <c r="X1381" i="2"/>
  <c r="P1379" i="2"/>
  <c r="R1379" i="2"/>
  <c r="T1379" i="2"/>
  <c r="O1379" i="2" s="1"/>
  <c r="V1379" i="2"/>
  <c r="X1379" i="2"/>
  <c r="P1377" i="2"/>
  <c r="R1377" i="2"/>
  <c r="T1377" i="2"/>
  <c r="O1377" i="2" s="1"/>
  <c r="V1377" i="2"/>
  <c r="X1377" i="2"/>
  <c r="P1374" i="2"/>
  <c r="R1374" i="2"/>
  <c r="T1374" i="2"/>
  <c r="V1374" i="2"/>
  <c r="X1374" i="2"/>
  <c r="P1365" i="2"/>
  <c r="R1365" i="2"/>
  <c r="T1365" i="2"/>
  <c r="V1365" i="2"/>
  <c r="X1365" i="2"/>
  <c r="R1363" i="2"/>
  <c r="T1363" i="2"/>
  <c r="V1363" i="2"/>
  <c r="X1363" i="2"/>
  <c r="P1361" i="2"/>
  <c r="R1361" i="2"/>
  <c r="T1361" i="2"/>
  <c r="V1361" i="2"/>
  <c r="X1361" i="2"/>
  <c r="P1359" i="2"/>
  <c r="R1359" i="2"/>
  <c r="T1359" i="2"/>
  <c r="V1359" i="2"/>
  <c r="X1359" i="2"/>
  <c r="P1356" i="2"/>
  <c r="R1356" i="2"/>
  <c r="T1356" i="2"/>
  <c r="V1356" i="2"/>
  <c r="X1356" i="2"/>
  <c r="P1354" i="2"/>
  <c r="R1354" i="2"/>
  <c r="T1354" i="2"/>
  <c r="V1354" i="2"/>
  <c r="X1354" i="2"/>
  <c r="P1352" i="2"/>
  <c r="R1352" i="2"/>
  <c r="T1352" i="2"/>
  <c r="V1352" i="2"/>
  <c r="X1352" i="2"/>
  <c r="P1348" i="2"/>
  <c r="R1348" i="2"/>
  <c r="T1348" i="2"/>
  <c r="V1348" i="2"/>
  <c r="X1348" i="2"/>
  <c r="P1346" i="2"/>
  <c r="R1346" i="2"/>
  <c r="T1346" i="2"/>
  <c r="V1346" i="2"/>
  <c r="X1346" i="2"/>
  <c r="P1344" i="2"/>
  <c r="R1344" i="2"/>
  <c r="T1344" i="2"/>
  <c r="V1344" i="2"/>
  <c r="X1344" i="2"/>
  <c r="P1342" i="2"/>
  <c r="R1342" i="2"/>
  <c r="T1342" i="2"/>
  <c r="V1342" i="2"/>
  <c r="X1342" i="2"/>
  <c r="X1338" i="2"/>
  <c r="V1338" i="2"/>
  <c r="T1338" i="2"/>
  <c r="R1338" i="2"/>
  <c r="X1336" i="2"/>
  <c r="V1336" i="2"/>
  <c r="T1336" i="2"/>
  <c r="R1336" i="2"/>
  <c r="X1334" i="2"/>
  <c r="V1334" i="2"/>
  <c r="T1334" i="2"/>
  <c r="R1334" i="2"/>
  <c r="X1329" i="2"/>
  <c r="V1329" i="2"/>
  <c r="T1329" i="2"/>
  <c r="R1329" i="2"/>
  <c r="X1327" i="2"/>
  <c r="V1327" i="2"/>
  <c r="T1327" i="2"/>
  <c r="R1327" i="2"/>
  <c r="X1321" i="2"/>
  <c r="V1321" i="2"/>
  <c r="T1321" i="2"/>
  <c r="R1321" i="2"/>
  <c r="X1319" i="2"/>
  <c r="V1319" i="2"/>
  <c r="T1319" i="2"/>
  <c r="R1319" i="2"/>
  <c r="X1311" i="2"/>
  <c r="V1311" i="2"/>
  <c r="T1311" i="2"/>
  <c r="R1311" i="2"/>
  <c r="X1284" i="2"/>
  <c r="V1284" i="2"/>
  <c r="T1284" i="2"/>
  <c r="R1284" i="2"/>
  <c r="X1276" i="2"/>
  <c r="V1276" i="2"/>
  <c r="T1276" i="2"/>
  <c r="R1276" i="2"/>
  <c r="X1274" i="2"/>
  <c r="V1274" i="2"/>
  <c r="T1274" i="2"/>
  <c r="R1274" i="2"/>
  <c r="X1563" i="2"/>
  <c r="V1563" i="2"/>
  <c r="T1563" i="2"/>
  <c r="R1563" i="2"/>
  <c r="X1654" i="2"/>
  <c r="V1654" i="2"/>
  <c r="T1654" i="2"/>
  <c r="R1654" i="2"/>
  <c r="X1644" i="2"/>
  <c r="V1644" i="2"/>
  <c r="T1644" i="2"/>
  <c r="R1644" i="2"/>
  <c r="X1641" i="2"/>
  <c r="V1641" i="2"/>
  <c r="T1641" i="2"/>
  <c r="R1641" i="2"/>
  <c r="X1636" i="2"/>
  <c r="V1636" i="2"/>
  <c r="T1636" i="2"/>
  <c r="R1636" i="2"/>
  <c r="X1626" i="2"/>
  <c r="V1626" i="2"/>
  <c r="T1626" i="2"/>
  <c r="R1626" i="2"/>
  <c r="X1624" i="2"/>
  <c r="V1624" i="2"/>
  <c r="T1624" i="2"/>
  <c r="R1624" i="2"/>
  <c r="X1617" i="2"/>
  <c r="V1617" i="2"/>
  <c r="T1617" i="2"/>
  <c r="R1617" i="2"/>
  <c r="X1608" i="2"/>
  <c r="V1608" i="2"/>
  <c r="T1608" i="2"/>
  <c r="R1608" i="2"/>
  <c r="X1605" i="2"/>
  <c r="V1605" i="2"/>
  <c r="T1605" i="2"/>
  <c r="R1605" i="2"/>
  <c r="X1600" i="2"/>
  <c r="V1600" i="2"/>
  <c r="T1600" i="2"/>
  <c r="R1600" i="2"/>
  <c r="X1598" i="2"/>
  <c r="V1598" i="2"/>
  <c r="T1598" i="2"/>
  <c r="R1598" i="2"/>
  <c r="X1596" i="2"/>
  <c r="V1596" i="2"/>
  <c r="T1596" i="2"/>
  <c r="R1596" i="2"/>
  <c r="X1594" i="2"/>
  <c r="V1594" i="2"/>
  <c r="T1594" i="2"/>
  <c r="R1594" i="2"/>
  <c r="X1591" i="2"/>
  <c r="V1591" i="2"/>
  <c r="T1591" i="2"/>
  <c r="R1591" i="2"/>
  <c r="X1589" i="2"/>
  <c r="V1589" i="2"/>
  <c r="T1589" i="2"/>
  <c r="R1589" i="2"/>
  <c r="X1587" i="2"/>
  <c r="V1587" i="2"/>
  <c r="T1587" i="2"/>
  <c r="R1587" i="2"/>
  <c r="X1585" i="2"/>
  <c r="V1585" i="2"/>
  <c r="T1585" i="2"/>
  <c r="R1585" i="2"/>
  <c r="X1581" i="2"/>
  <c r="V1581" i="2"/>
  <c r="T1581" i="2"/>
  <c r="R1581" i="2"/>
  <c r="X1573" i="2"/>
  <c r="V1573" i="2"/>
  <c r="T1573" i="2"/>
  <c r="R1573" i="2"/>
  <c r="X1571" i="2"/>
  <c r="V1571" i="2"/>
  <c r="T1571" i="2"/>
  <c r="R1571" i="2"/>
  <c r="X1663" i="2"/>
  <c r="V1663" i="2"/>
  <c r="T1663" i="2"/>
  <c r="R1663" i="2"/>
  <c r="X1661" i="2"/>
  <c r="V1661" i="2"/>
  <c r="T1661" i="2"/>
  <c r="R1661" i="2"/>
  <c r="X1798" i="2"/>
  <c r="V1798" i="2"/>
  <c r="T1798" i="2"/>
  <c r="R1798" i="2"/>
  <c r="X1796" i="2"/>
  <c r="V1796" i="2"/>
  <c r="T1796" i="2"/>
  <c r="R1796" i="2"/>
  <c r="X1788" i="2"/>
  <c r="V1788" i="2"/>
  <c r="T1788" i="2"/>
  <c r="R1788" i="2"/>
  <c r="X1785" i="2"/>
  <c r="V1785" i="2"/>
  <c r="T1785" i="2"/>
  <c r="R1785" i="2"/>
  <c r="X1780" i="2"/>
  <c r="V1780" i="2"/>
  <c r="T1780" i="2"/>
  <c r="R1780" i="2"/>
  <c r="X1778" i="2"/>
  <c r="V1778" i="2"/>
  <c r="T1778" i="2"/>
  <c r="R1778" i="2"/>
  <c r="X1776" i="2"/>
  <c r="V1776" i="2"/>
  <c r="T1776" i="2"/>
  <c r="R1776" i="2"/>
  <c r="X1770" i="2"/>
  <c r="V1770" i="2"/>
  <c r="T1770" i="2"/>
  <c r="R1770" i="2"/>
  <c r="X1768" i="2"/>
  <c r="V1768" i="2"/>
  <c r="T1768" i="2"/>
  <c r="R1768" i="2"/>
  <c r="X1766" i="2"/>
  <c r="V1766" i="2"/>
  <c r="T1766" i="2"/>
  <c r="R1766" i="2"/>
  <c r="X1762" i="2"/>
  <c r="V1762" i="2"/>
  <c r="T1762" i="2"/>
  <c r="R1762" i="2"/>
  <c r="X1760" i="2"/>
  <c r="V1760" i="2"/>
  <c r="T1760" i="2"/>
  <c r="R1760" i="2"/>
  <c r="X1758" i="2"/>
  <c r="V1758" i="2"/>
  <c r="T1758" i="2"/>
  <c r="R1758" i="2"/>
  <c r="X1756" i="2"/>
  <c r="V1756" i="2"/>
  <c r="T1756" i="2"/>
  <c r="R1756" i="2"/>
  <c r="X1752" i="2"/>
  <c r="V1752" i="2"/>
  <c r="T1752" i="2"/>
  <c r="R1752" i="2"/>
  <c r="X1750" i="2"/>
  <c r="V1750" i="2"/>
  <c r="T1750" i="2"/>
  <c r="R1750" i="2"/>
  <c r="X1748" i="2"/>
  <c r="V1748" i="2"/>
  <c r="T1748" i="2"/>
  <c r="R1748" i="2"/>
  <c r="X1746" i="2"/>
  <c r="V1746" i="2"/>
  <c r="T1746" i="2"/>
  <c r="R1746" i="2"/>
  <c r="X1744" i="2"/>
  <c r="V1744" i="2"/>
  <c r="T1744" i="2"/>
  <c r="R1744" i="2"/>
  <c r="X1742" i="2"/>
  <c r="V1742" i="2"/>
  <c r="T1742" i="2"/>
  <c r="R1742" i="2"/>
  <c r="X1740" i="2"/>
  <c r="V1740" i="2"/>
  <c r="T1740" i="2"/>
  <c r="R1740" i="2"/>
  <c r="X1738" i="2"/>
  <c r="V1738" i="2"/>
  <c r="T1738" i="2"/>
  <c r="R1738" i="2"/>
  <c r="X1734" i="2"/>
  <c r="V1734" i="2"/>
  <c r="T1734" i="2"/>
  <c r="R1734" i="2"/>
  <c r="X1732" i="2"/>
  <c r="V1732" i="2"/>
  <c r="T1732" i="2"/>
  <c r="R1732" i="2"/>
  <c r="X1726" i="2"/>
  <c r="V1726" i="2"/>
  <c r="T1726" i="2"/>
  <c r="R1726" i="2"/>
  <c r="X1724" i="2"/>
  <c r="V1724" i="2"/>
  <c r="T1724" i="2"/>
  <c r="R1724" i="2"/>
  <c r="X1722" i="2"/>
  <c r="V1722" i="2"/>
  <c r="T1722" i="2"/>
  <c r="R1722" i="2"/>
  <c r="X1720" i="2"/>
  <c r="V1720" i="2"/>
  <c r="T1720" i="2"/>
  <c r="R1720" i="2"/>
  <c r="X1718" i="2"/>
  <c r="V1718" i="2"/>
  <c r="T1718" i="2"/>
  <c r="R1718" i="2"/>
  <c r="X1716" i="2"/>
  <c r="V1716" i="2"/>
  <c r="T1716" i="2"/>
  <c r="R1716" i="2"/>
  <c r="X1714" i="2"/>
  <c r="V1714" i="2"/>
  <c r="T1714" i="2"/>
  <c r="R1714" i="2"/>
  <c r="X1712" i="2"/>
  <c r="V1712" i="2"/>
  <c r="T1712" i="2"/>
  <c r="R1712" i="2"/>
  <c r="X1710" i="2"/>
  <c r="V1710" i="2"/>
  <c r="T1710" i="2"/>
  <c r="R1710" i="2"/>
  <c r="X1707" i="2"/>
  <c r="V1707" i="2"/>
  <c r="T1707" i="2"/>
  <c r="R1707" i="2"/>
  <c r="X1705" i="2"/>
  <c r="V1705" i="2"/>
  <c r="T1705" i="2"/>
  <c r="R1705" i="2"/>
  <c r="X1703" i="2"/>
  <c r="V1703" i="2"/>
  <c r="T1703" i="2"/>
  <c r="R1703" i="2"/>
  <c r="X1701" i="2"/>
  <c r="V1701" i="2"/>
  <c r="T1701" i="2"/>
  <c r="R1701" i="2"/>
  <c r="X1698" i="2"/>
  <c r="V1698" i="2"/>
  <c r="T1698" i="2"/>
  <c r="R1698" i="2"/>
  <c r="X1696" i="2"/>
  <c r="V1696" i="2"/>
  <c r="T1696" i="2"/>
  <c r="R1696" i="2"/>
  <c r="X1694" i="2"/>
  <c r="V1694" i="2"/>
  <c r="T1694" i="2"/>
  <c r="R1694" i="2"/>
  <c r="X1689" i="2"/>
  <c r="V1689" i="2"/>
  <c r="T1689" i="2"/>
  <c r="R1689" i="2"/>
  <c r="X1687" i="2"/>
  <c r="V1687" i="2"/>
  <c r="T1687" i="2"/>
  <c r="R1687" i="2"/>
  <c r="X1685" i="2"/>
  <c r="V1685" i="2"/>
  <c r="T1685" i="2"/>
  <c r="R1685" i="2"/>
  <c r="X1680" i="2"/>
  <c r="V1680" i="2"/>
  <c r="T1680" i="2"/>
  <c r="R1680" i="2"/>
  <c r="X1672" i="2"/>
  <c r="V1672" i="2"/>
  <c r="T1672" i="2"/>
  <c r="R1672" i="2"/>
  <c r="X1670" i="2"/>
  <c r="V1670" i="2"/>
  <c r="T1670" i="2"/>
  <c r="R1670" i="2"/>
  <c r="W1807" i="2"/>
  <c r="U1807" i="2"/>
  <c r="S1807" i="2"/>
  <c r="Q1807" i="2"/>
  <c r="W1805" i="2"/>
  <c r="U1805" i="2"/>
  <c r="S1805" i="2"/>
  <c r="Q1805" i="2"/>
  <c r="W1803" i="2"/>
  <c r="U1803" i="2"/>
  <c r="S1803" i="2"/>
  <c r="Q1803" i="2"/>
  <c r="U1801" i="2"/>
  <c r="Q1801" i="2"/>
  <c r="U348" i="2"/>
  <c r="U340" i="2"/>
  <c r="X10" i="2"/>
  <c r="V10" i="2"/>
  <c r="T10" i="2"/>
  <c r="R10" i="2"/>
  <c r="P535" i="2"/>
  <c r="R535" i="2"/>
  <c r="T535" i="2"/>
  <c r="V535" i="2"/>
  <c r="X535" i="2"/>
  <c r="P533" i="2"/>
  <c r="R533" i="2"/>
  <c r="T533" i="2"/>
  <c r="V533" i="2"/>
  <c r="X533" i="2"/>
  <c r="P529" i="2"/>
  <c r="R529" i="2"/>
  <c r="T529" i="2"/>
  <c r="V529" i="2"/>
  <c r="X529" i="2"/>
  <c r="P519" i="2"/>
  <c r="R519" i="2"/>
  <c r="T519" i="2"/>
  <c r="V519" i="2"/>
  <c r="X519" i="2"/>
  <c r="P511" i="2"/>
  <c r="R511" i="2"/>
  <c r="T511" i="2"/>
  <c r="V511" i="2"/>
  <c r="X511" i="2"/>
  <c r="P501" i="2"/>
  <c r="R501" i="2"/>
  <c r="T501" i="2"/>
  <c r="V501" i="2"/>
  <c r="X501" i="2"/>
  <c r="P499" i="2"/>
  <c r="R499" i="2"/>
  <c r="T499" i="2"/>
  <c r="V499" i="2"/>
  <c r="X499" i="2"/>
  <c r="P493" i="2"/>
  <c r="R493" i="2"/>
  <c r="T493" i="2"/>
  <c r="V493" i="2"/>
  <c r="X493" i="2"/>
  <c r="P491" i="2"/>
  <c r="R491" i="2"/>
  <c r="T491" i="2"/>
  <c r="V491" i="2"/>
  <c r="X491" i="2"/>
  <c r="P483" i="2"/>
  <c r="R483" i="2"/>
  <c r="T483" i="2"/>
  <c r="V483" i="2"/>
  <c r="X483" i="2"/>
  <c r="P481" i="2"/>
  <c r="R481" i="2"/>
  <c r="T481" i="2"/>
  <c r="V481" i="2"/>
  <c r="X481" i="2"/>
  <c r="P475" i="2"/>
  <c r="R475" i="2"/>
  <c r="T475" i="2"/>
  <c r="V475" i="2"/>
  <c r="X475" i="2"/>
  <c r="P473" i="2"/>
  <c r="R473" i="2"/>
  <c r="T473" i="2"/>
  <c r="V473" i="2"/>
  <c r="X473" i="2"/>
  <c r="O473" i="2" s="1"/>
  <c r="P465" i="2"/>
  <c r="R465" i="2"/>
  <c r="T465" i="2"/>
  <c r="V465" i="2"/>
  <c r="X465" i="2"/>
  <c r="P457" i="2"/>
  <c r="R457" i="2"/>
  <c r="T457" i="2"/>
  <c r="V457" i="2"/>
  <c r="X457" i="2"/>
  <c r="P455" i="2"/>
  <c r="R455" i="2"/>
  <c r="T455" i="2"/>
  <c r="V455" i="2"/>
  <c r="X455" i="2"/>
  <c r="O455" i="2" s="1"/>
  <c r="P453" i="2"/>
  <c r="O453" i="2" s="1"/>
  <c r="J453" i="2" s="1"/>
  <c r="R453" i="2"/>
  <c r="T453" i="2"/>
  <c r="V453" i="2"/>
  <c r="X453" i="2"/>
  <c r="P447" i="2"/>
  <c r="R447" i="2"/>
  <c r="T447" i="2"/>
  <c r="V447" i="2"/>
  <c r="X447" i="2"/>
  <c r="P445" i="2"/>
  <c r="R445" i="2"/>
  <c r="T445" i="2"/>
  <c r="V445" i="2"/>
  <c r="X445" i="2"/>
  <c r="P439" i="2"/>
  <c r="R439" i="2"/>
  <c r="T439" i="2"/>
  <c r="V439" i="2"/>
  <c r="X439" i="2"/>
  <c r="P429" i="2"/>
  <c r="R429" i="2"/>
  <c r="T429" i="2"/>
  <c r="V429" i="2"/>
  <c r="X429" i="2"/>
  <c r="P420" i="2"/>
  <c r="R420" i="2"/>
  <c r="T420" i="2"/>
  <c r="V420" i="2"/>
  <c r="X420" i="2"/>
  <c r="P412" i="2"/>
  <c r="R412" i="2"/>
  <c r="T412" i="2"/>
  <c r="V412" i="2"/>
  <c r="X412" i="2"/>
  <c r="P410" i="2"/>
  <c r="R410" i="2"/>
  <c r="T410" i="2"/>
  <c r="V410" i="2"/>
  <c r="X410" i="2"/>
  <c r="P403" i="2"/>
  <c r="R403" i="2"/>
  <c r="T403" i="2"/>
  <c r="V403" i="2"/>
  <c r="X403" i="2"/>
  <c r="P393" i="2"/>
  <c r="R393" i="2"/>
  <c r="T393" i="2"/>
  <c r="V393" i="2"/>
  <c r="X393" i="2"/>
  <c r="P391" i="2"/>
  <c r="O391" i="2" s="1"/>
  <c r="R391" i="2"/>
  <c r="T391" i="2"/>
  <c r="V391" i="2"/>
  <c r="X391" i="2"/>
  <c r="P385" i="2"/>
  <c r="R385" i="2"/>
  <c r="T385" i="2"/>
  <c r="V385" i="2"/>
  <c r="X385" i="2"/>
  <c r="R376" i="2"/>
  <c r="T376" i="2"/>
  <c r="V376" i="2"/>
  <c r="X376" i="2"/>
  <c r="P374" i="2"/>
  <c r="R374" i="2"/>
  <c r="T374" i="2"/>
  <c r="V374" i="2"/>
  <c r="X374" i="2"/>
  <c r="P366" i="2"/>
  <c r="R366" i="2"/>
  <c r="T366" i="2"/>
  <c r="V366" i="2"/>
  <c r="X366" i="2"/>
  <c r="P348" i="2"/>
  <c r="R348" i="2"/>
  <c r="T348" i="2"/>
  <c r="V348" i="2"/>
  <c r="X348" i="2"/>
  <c r="P340" i="2"/>
  <c r="R340" i="2"/>
  <c r="T340" i="2"/>
  <c r="V340" i="2"/>
  <c r="X340" i="2"/>
  <c r="P330" i="2"/>
  <c r="O330" i="2" s="1"/>
  <c r="R330" i="2"/>
  <c r="T330" i="2"/>
  <c r="V330" i="2"/>
  <c r="X330" i="2"/>
  <c r="S330" i="2"/>
  <c r="W330" i="2"/>
  <c r="P322" i="2"/>
  <c r="R322" i="2"/>
  <c r="T322" i="2"/>
  <c r="V322" i="2"/>
  <c r="X322" i="2"/>
  <c r="S322" i="2"/>
  <c r="W322" i="2"/>
  <c r="R312" i="2"/>
  <c r="V312" i="2"/>
  <c r="X312" i="2"/>
  <c r="R303" i="2"/>
  <c r="V303" i="2"/>
  <c r="X303" i="2"/>
  <c r="R295" i="2"/>
  <c r="V295" i="2"/>
  <c r="X295" i="2"/>
  <c r="R293" i="2"/>
  <c r="V293" i="2"/>
  <c r="X293" i="2"/>
  <c r="R285" i="2"/>
  <c r="V285" i="2"/>
  <c r="X285" i="2"/>
  <c r="R283" i="2"/>
  <c r="V283" i="2"/>
  <c r="X283" i="2"/>
  <c r="R277" i="2"/>
  <c r="V277" i="2"/>
  <c r="X277" i="2"/>
  <c r="R275" i="2"/>
  <c r="O275" i="2" s="1"/>
  <c r="V275" i="2"/>
  <c r="X275" i="2"/>
  <c r="R268" i="2"/>
  <c r="V268" i="2"/>
  <c r="X268" i="2"/>
  <c r="R258" i="2"/>
  <c r="V258" i="2"/>
  <c r="X258" i="2"/>
  <c r="R250" i="2"/>
  <c r="V250" i="2"/>
  <c r="X250" i="2"/>
  <c r="R231" i="2"/>
  <c r="V231" i="2"/>
  <c r="X231" i="2"/>
  <c r="R229" i="2"/>
  <c r="V229" i="2"/>
  <c r="X229" i="2"/>
  <c r="R223" i="2"/>
  <c r="V223" i="2"/>
  <c r="X223" i="2"/>
  <c r="R205" i="2"/>
  <c r="V205" i="2"/>
  <c r="X205" i="2"/>
  <c r="R195" i="2"/>
  <c r="V195" i="2"/>
  <c r="X195" i="2"/>
  <c r="R187" i="2"/>
  <c r="V187" i="2"/>
  <c r="X187" i="2"/>
  <c r="R169" i="2"/>
  <c r="V169" i="2"/>
  <c r="T169" i="2"/>
  <c r="R160" i="2"/>
  <c r="V160" i="2"/>
  <c r="T160" i="2"/>
  <c r="R158" i="2"/>
  <c r="V158" i="2"/>
  <c r="T158" i="2"/>
  <c r="P142" i="2"/>
  <c r="R142" i="2"/>
  <c r="V142" i="2"/>
  <c r="T142" i="2"/>
  <c r="R140" i="2"/>
  <c r="V140" i="2"/>
  <c r="T140" i="2"/>
  <c r="R132" i="2"/>
  <c r="V132" i="2"/>
  <c r="T132" i="2"/>
  <c r="R124" i="2"/>
  <c r="V124" i="2"/>
  <c r="T124" i="2"/>
  <c r="R114" i="2"/>
  <c r="V114" i="2"/>
  <c r="T114" i="2"/>
  <c r="R106" i="2"/>
  <c r="V106" i="2"/>
  <c r="T106" i="2"/>
  <c r="P78" i="2"/>
  <c r="X78" i="2"/>
  <c r="P376" i="2"/>
  <c r="P312" i="2"/>
  <c r="Q312" i="2"/>
  <c r="S312" i="2"/>
  <c r="U312" i="2"/>
  <c r="W312" i="2"/>
  <c r="P303" i="2"/>
  <c r="Q303" i="2"/>
  <c r="S303" i="2"/>
  <c r="U303" i="2"/>
  <c r="W303" i="2"/>
  <c r="P295" i="2"/>
  <c r="Q295" i="2"/>
  <c r="S295" i="2"/>
  <c r="U295" i="2"/>
  <c r="W295" i="2"/>
  <c r="P293" i="2"/>
  <c r="Q293" i="2"/>
  <c r="S293" i="2"/>
  <c r="U293" i="2"/>
  <c r="W293" i="2"/>
  <c r="P285" i="2"/>
  <c r="Q285" i="2"/>
  <c r="S285" i="2"/>
  <c r="U285" i="2"/>
  <c r="W285" i="2"/>
  <c r="P283" i="2"/>
  <c r="Q283" i="2"/>
  <c r="S283" i="2"/>
  <c r="U283" i="2"/>
  <c r="W283" i="2"/>
  <c r="P277" i="2"/>
  <c r="Q277" i="2"/>
  <c r="S277" i="2"/>
  <c r="U277" i="2"/>
  <c r="W277" i="2"/>
  <c r="P275" i="2"/>
  <c r="Q275" i="2"/>
  <c r="S275" i="2"/>
  <c r="U275" i="2"/>
  <c r="W275" i="2"/>
  <c r="P268" i="2"/>
  <c r="Q268" i="2"/>
  <c r="S268" i="2"/>
  <c r="U268" i="2"/>
  <c r="W268" i="2"/>
  <c r="P258" i="2"/>
  <c r="Q258" i="2"/>
  <c r="S258" i="2"/>
  <c r="U258" i="2"/>
  <c r="W258" i="2"/>
  <c r="P250" i="2"/>
  <c r="Q250" i="2"/>
  <c r="S250" i="2"/>
  <c r="U250" i="2"/>
  <c r="W250" i="2"/>
  <c r="P231" i="2"/>
  <c r="Q231" i="2"/>
  <c r="S231" i="2"/>
  <c r="U231" i="2"/>
  <c r="W231" i="2"/>
  <c r="P229" i="2"/>
  <c r="Q229" i="2"/>
  <c r="O229" i="2" s="1"/>
  <c r="S229" i="2"/>
  <c r="U229" i="2"/>
  <c r="W229" i="2"/>
  <c r="P223" i="2"/>
  <c r="Q223" i="2"/>
  <c r="S223" i="2"/>
  <c r="U223" i="2"/>
  <c r="W223" i="2"/>
  <c r="P205" i="2"/>
  <c r="Q205" i="2"/>
  <c r="S205" i="2"/>
  <c r="U205" i="2"/>
  <c r="W205" i="2"/>
  <c r="P195" i="2"/>
  <c r="Q195" i="2"/>
  <c r="S195" i="2"/>
  <c r="U195" i="2"/>
  <c r="W195" i="2"/>
  <c r="P187" i="2"/>
  <c r="Q187" i="2"/>
  <c r="S187" i="2"/>
  <c r="U187" i="2"/>
  <c r="W187" i="2"/>
  <c r="P169" i="2"/>
  <c r="Q169" i="2"/>
  <c r="S169" i="2"/>
  <c r="U169" i="2"/>
  <c r="W169" i="2"/>
  <c r="Q160" i="2"/>
  <c r="S160" i="2"/>
  <c r="U160" i="2"/>
  <c r="W160" i="2"/>
  <c r="P158" i="2"/>
  <c r="Q158" i="2"/>
  <c r="S158" i="2"/>
  <c r="U158" i="2"/>
  <c r="W158" i="2"/>
  <c r="Q142" i="2"/>
  <c r="S142" i="2"/>
  <c r="U142" i="2"/>
  <c r="W142" i="2"/>
  <c r="P140" i="2"/>
  <c r="O140" i="2" s="1"/>
  <c r="Q140" i="2"/>
  <c r="S140" i="2"/>
  <c r="U140" i="2"/>
  <c r="W140" i="2"/>
  <c r="P132" i="2"/>
  <c r="O132" i="2" s="1"/>
  <c r="Q132" i="2"/>
  <c r="S132" i="2"/>
  <c r="U132" i="2"/>
  <c r="W132" i="2"/>
  <c r="P124" i="2"/>
  <c r="Q124" i="2"/>
  <c r="S124" i="2"/>
  <c r="U124" i="2"/>
  <c r="W124" i="2"/>
  <c r="P114" i="2"/>
  <c r="Q114" i="2"/>
  <c r="S114" i="2"/>
  <c r="U114" i="2"/>
  <c r="W114" i="2"/>
  <c r="P106" i="2"/>
  <c r="Q106" i="2"/>
  <c r="S106" i="2"/>
  <c r="U106" i="2"/>
  <c r="W106" i="2"/>
  <c r="P96" i="2"/>
  <c r="Q96" i="2"/>
  <c r="S96" i="2"/>
  <c r="U96" i="2"/>
  <c r="W96" i="2"/>
  <c r="R96" i="2"/>
  <c r="V96" i="2"/>
  <c r="Q94" i="2"/>
  <c r="S94" i="2"/>
  <c r="U94" i="2"/>
  <c r="W94" i="2"/>
  <c r="R94" i="2"/>
  <c r="V94" i="2"/>
  <c r="P88" i="2"/>
  <c r="Q88" i="2"/>
  <c r="S88" i="2"/>
  <c r="U88" i="2"/>
  <c r="W88" i="2"/>
  <c r="R88" i="2"/>
  <c r="V88" i="2"/>
  <c r="Q78" i="2"/>
  <c r="S78" i="2"/>
  <c r="U78" i="2"/>
  <c r="W78" i="2"/>
  <c r="R78" i="2"/>
  <c r="V78" i="2"/>
  <c r="P70" i="2"/>
  <c r="Q70" i="2"/>
  <c r="S70" i="2"/>
  <c r="U70" i="2"/>
  <c r="W70" i="2"/>
  <c r="R70" i="2"/>
  <c r="V70" i="2"/>
  <c r="P52" i="2"/>
  <c r="Q52" i="2"/>
  <c r="S52" i="2"/>
  <c r="U52" i="2"/>
  <c r="W52" i="2"/>
  <c r="R52" i="2"/>
  <c r="V52" i="2"/>
  <c r="P42" i="2"/>
  <c r="Q42" i="2"/>
  <c r="S42" i="2"/>
  <c r="U42" i="2"/>
  <c r="W42" i="2"/>
  <c r="R42" i="2"/>
  <c r="V42" i="2"/>
  <c r="P34" i="2"/>
  <c r="Q34" i="2"/>
  <c r="S34" i="2"/>
  <c r="U34" i="2"/>
  <c r="W34" i="2"/>
  <c r="R34" i="2"/>
  <c r="V34" i="2"/>
  <c r="P24" i="2"/>
  <c r="O24" i="2" s="1"/>
  <c r="Q24" i="2"/>
  <c r="S24" i="2"/>
  <c r="U24" i="2"/>
  <c r="W24" i="2"/>
  <c r="R24" i="2"/>
  <c r="V24" i="2"/>
  <c r="P16" i="2"/>
  <c r="Q16" i="2"/>
  <c r="S16" i="2"/>
  <c r="U16" i="2"/>
  <c r="W16" i="2"/>
  <c r="R16" i="2"/>
  <c r="V16" i="2"/>
  <c r="P14" i="2"/>
  <c r="O14" i="2" s="1"/>
  <c r="Q14" i="2"/>
  <c r="S14" i="2"/>
  <c r="U14" i="2"/>
  <c r="W14" i="2"/>
  <c r="R14" i="2"/>
  <c r="V14" i="2"/>
  <c r="P12" i="2"/>
  <c r="Q12" i="2"/>
  <c r="S12" i="2"/>
  <c r="U12" i="2"/>
  <c r="W12" i="2"/>
  <c r="R12" i="2"/>
  <c r="V12" i="2"/>
  <c r="V1386" i="2"/>
  <c r="W1053" i="2"/>
  <c r="U1251" i="2"/>
  <c r="W1271" i="2"/>
  <c r="T96" i="2"/>
  <c r="T94" i="2"/>
  <c r="T88" i="2"/>
  <c r="T78" i="2"/>
  <c r="T70" i="2"/>
  <c r="T52" i="2"/>
  <c r="T42" i="2"/>
  <c r="T34" i="2"/>
  <c r="T24" i="2"/>
  <c r="T16" i="2"/>
  <c r="T14" i="2"/>
  <c r="T12" i="2"/>
  <c r="O12" i="2" s="1"/>
  <c r="P160" i="2"/>
  <c r="P94" i="2"/>
  <c r="O94" i="2" s="1"/>
  <c r="V1800" i="2"/>
  <c r="W1269" i="2"/>
  <c r="V1619" i="2"/>
  <c r="U1310" i="2"/>
  <c r="V1309" i="2"/>
  <c r="U1376" i="2"/>
  <c r="W1055" i="2"/>
  <c r="U1055" i="2"/>
  <c r="S1055" i="2"/>
  <c r="Q1055" i="2"/>
  <c r="O1055" i="2" s="1"/>
  <c r="J1055" i="2" s="1"/>
  <c r="W1601" i="2"/>
  <c r="V1642" i="2"/>
  <c r="P1638" i="2"/>
  <c r="T1637" i="2"/>
  <c r="V620" i="2"/>
  <c r="W1292" i="2"/>
  <c r="L1292" i="2" s="1"/>
  <c r="U1290" i="2"/>
  <c r="W1288" i="2"/>
  <c r="V1502" i="2"/>
  <c r="V1264" i="2"/>
  <c r="V1331" i="2"/>
  <c r="V1709" i="2"/>
  <c r="X1801" i="2"/>
  <c r="V1801" i="2"/>
  <c r="T1801" i="2"/>
  <c r="R1801" i="2"/>
  <c r="V1610" i="2"/>
  <c r="V1538" i="2"/>
  <c r="V1489" i="2"/>
  <c r="V1423" i="2"/>
  <c r="V1413" i="2"/>
  <c r="X1396" i="2"/>
  <c r="V1396" i="2"/>
  <c r="T1396" i="2"/>
  <c r="R1396" i="2"/>
  <c r="W1308" i="2"/>
  <c r="V1302" i="2"/>
  <c r="V1300" i="2"/>
  <c r="X1298" i="2"/>
  <c r="V1296" i="2"/>
  <c r="V1259" i="2"/>
  <c r="U1223" i="2"/>
  <c r="W1170" i="2"/>
  <c r="U1171" i="2"/>
  <c r="W1155" i="2"/>
  <c r="V1153" i="2"/>
  <c r="U1070" i="2"/>
  <c r="X939" i="2"/>
  <c r="V937" i="2"/>
  <c r="X935" i="2"/>
  <c r="V890" i="2"/>
  <c r="U1385" i="2"/>
  <c r="V875" i="2"/>
  <c r="U873" i="2"/>
  <c r="X1126" i="2"/>
  <c r="W850" i="2"/>
  <c r="U850" i="2"/>
  <c r="S850" i="2"/>
  <c r="Q850" i="2"/>
  <c r="W848" i="2"/>
  <c r="U848" i="2"/>
  <c r="S848" i="2"/>
  <c r="Q848" i="2"/>
  <c r="X849" i="2"/>
  <c r="V849" i="2"/>
  <c r="T849" i="2"/>
  <c r="L849" i="2" s="1"/>
  <c r="R849" i="2"/>
  <c r="V847" i="2"/>
  <c r="O847" i="2" s="1"/>
  <c r="J847" i="2" s="1"/>
  <c r="S845" i="2"/>
  <c r="X1305" i="2"/>
  <c r="R791" i="2"/>
  <c r="V794" i="2"/>
  <c r="V792" i="2"/>
  <c r="V748" i="2"/>
  <c r="V746" i="2"/>
  <c r="V740" i="2"/>
  <c r="V738" i="2"/>
  <c r="P605" i="2"/>
  <c r="R603" i="2"/>
  <c r="T606" i="2"/>
  <c r="W604" i="2"/>
  <c r="R602" i="2"/>
  <c r="S543" i="2"/>
  <c r="T541" i="2"/>
  <c r="X522" i="2"/>
  <c r="W395" i="2"/>
  <c r="U377" i="2"/>
  <c r="U189" i="2"/>
  <c r="V188" i="2"/>
  <c r="U180" i="2"/>
  <c r="X153" i="2"/>
  <c r="V62" i="2"/>
  <c r="X67" i="2"/>
  <c r="V65" i="2"/>
  <c r="X63" i="2"/>
  <c r="X58" i="2"/>
  <c r="X56" i="2"/>
  <c r="X54" i="2"/>
  <c r="X1395" i="2"/>
  <c r="V1395" i="2"/>
  <c r="T1395" i="2"/>
  <c r="R1395" i="2"/>
  <c r="V179" i="2"/>
  <c r="P3697" i="2"/>
  <c r="Q3697" i="2"/>
  <c r="R3697" i="2"/>
  <c r="S3697" i="2"/>
  <c r="T3697" i="2"/>
  <c r="U3697" i="2"/>
  <c r="V3697" i="2"/>
  <c r="W3697" i="2"/>
  <c r="X3697" i="2"/>
  <c r="P6" i="2"/>
  <c r="L282" i="2" l="1"/>
  <c r="L908" i="2"/>
  <c r="E14" i="3" s="1"/>
  <c r="C14" i="3"/>
  <c r="O929" i="2"/>
  <c r="J929" i="2" s="1"/>
  <c r="L929" i="2" s="1"/>
  <c r="O930" i="2"/>
  <c r="J1379" i="2"/>
  <c r="L1379" i="2" s="1"/>
  <c r="J1718" i="2"/>
  <c r="L1718" i="2" s="1"/>
  <c r="J1468" i="2"/>
  <c r="L1468" i="2" s="1"/>
  <c r="J1072" i="2"/>
  <c r="L1072" i="2" s="1"/>
  <c r="J1091" i="2"/>
  <c r="L1091" i="2" s="1"/>
  <c r="J1377" i="2"/>
  <c r="L1377" i="2" s="1"/>
  <c r="J714" i="2"/>
  <c r="L714" i="2" s="1"/>
  <c r="J1019" i="2"/>
  <c r="L1019" i="2" s="1"/>
  <c r="J1470" i="2"/>
  <c r="L1470" i="2" s="1"/>
  <c r="J1074" i="2"/>
  <c r="L1074" i="2" s="1"/>
  <c r="J1020" i="2"/>
  <c r="L1020" i="2" s="1"/>
  <c r="J1071" i="2"/>
  <c r="L1071" i="2" s="1"/>
  <c r="J1469" i="2"/>
  <c r="L1469" i="2" s="1"/>
  <c r="J1444" i="2"/>
  <c r="L1444" i="2" s="1"/>
  <c r="J1092" i="2"/>
  <c r="L1092" i="2" s="1"/>
  <c r="J1378" i="2"/>
  <c r="L1378" i="2" s="1"/>
  <c r="J1471" i="2"/>
  <c r="L1471" i="2" s="1"/>
  <c r="J1021" i="2"/>
  <c r="L1021" i="2" s="1"/>
  <c r="J1090" i="2"/>
  <c r="L1090" i="2" s="1"/>
  <c r="J1380" i="2"/>
  <c r="L1380" i="2" s="1"/>
  <c r="O1442" i="2"/>
  <c r="J1442" i="2" s="1"/>
  <c r="L1442" i="2" s="1"/>
  <c r="O1440" i="2"/>
  <c r="J1440" i="2" s="1"/>
  <c r="AB17" i="2"/>
  <c r="J229" i="2"/>
  <c r="L229" i="2" s="1"/>
  <c r="J551" i="2"/>
  <c r="L551" i="2" s="1"/>
  <c r="J518" i="2"/>
  <c r="L518" i="2" s="1"/>
  <c r="J131" i="2"/>
  <c r="L131" i="2" s="1"/>
  <c r="J1494" i="2"/>
  <c r="L1494" i="2" s="1"/>
  <c r="J553" i="2"/>
  <c r="L553" i="2" s="1"/>
  <c r="J12" i="2"/>
  <c r="L12" i="2" s="1"/>
  <c r="J24" i="2"/>
  <c r="L24" i="2" s="1"/>
  <c r="J391" i="2"/>
  <c r="L391" i="2" s="1"/>
  <c r="J69" i="2"/>
  <c r="L69" i="2" s="1"/>
  <c r="J550" i="2"/>
  <c r="L550" i="2" s="1"/>
  <c r="J1493" i="2"/>
  <c r="L1493" i="2" s="1"/>
  <c r="J571" i="2"/>
  <c r="L571" i="2" s="1"/>
  <c r="L1441" i="2"/>
  <c r="J1498" i="2"/>
  <c r="L1498" i="2" s="1"/>
  <c r="J1496" i="2"/>
  <c r="L1496" i="2" s="1"/>
  <c r="J140" i="2"/>
  <c r="L140" i="2" s="1"/>
  <c r="J275" i="2"/>
  <c r="L275" i="2" s="1"/>
  <c r="J455" i="2"/>
  <c r="L455" i="2" s="1"/>
  <c r="J663" i="2"/>
  <c r="L663" i="2" s="1"/>
  <c r="J552" i="2"/>
  <c r="L552" i="2" s="1"/>
  <c r="J1497" i="2"/>
  <c r="L1497" i="2" s="1"/>
  <c r="J464" i="2"/>
  <c r="L464" i="2" s="1"/>
  <c r="J276" i="2"/>
  <c r="L276" i="2" s="1"/>
  <c r="J759" i="2"/>
  <c r="L759" i="2" s="1"/>
  <c r="J1495" i="2"/>
  <c r="L1495" i="2" s="1"/>
  <c r="J392" i="2"/>
  <c r="L392" i="2" s="1"/>
  <c r="J94" i="2"/>
  <c r="L94" i="2" s="1"/>
  <c r="J14" i="2"/>
  <c r="L14" i="2" s="1"/>
  <c r="J132" i="2"/>
  <c r="L132" i="2" s="1"/>
  <c r="J330" i="2"/>
  <c r="L330" i="2" s="1"/>
  <c r="J473" i="2"/>
  <c r="L473" i="2" s="1"/>
  <c r="J617" i="2"/>
  <c r="L617" i="2" s="1"/>
  <c r="J795" i="2"/>
  <c r="L795" i="2" s="1"/>
  <c r="J95" i="2"/>
  <c r="L95" i="2" s="1"/>
  <c r="J15" i="2"/>
  <c r="L15" i="2" s="1"/>
  <c r="J474" i="2"/>
  <c r="L474" i="2" s="1"/>
  <c r="J616" i="2"/>
  <c r="L616" i="2" s="1"/>
  <c r="J930" i="2"/>
  <c r="L930" i="2" s="1"/>
  <c r="J157" i="2"/>
  <c r="L157" i="2" s="1"/>
  <c r="J1395" i="2"/>
  <c r="L1395" i="2" s="1"/>
  <c r="O93" i="2"/>
  <c r="L775" i="2"/>
  <c r="L778" i="2"/>
  <c r="L774" i="2"/>
  <c r="L679" i="2"/>
  <c r="L776" i="2"/>
  <c r="L678" i="2"/>
  <c r="L777" i="2"/>
  <c r="L779" i="2"/>
  <c r="L882" i="2"/>
  <c r="L454" i="2"/>
  <c r="L453" i="2"/>
  <c r="O926" i="2"/>
  <c r="J926" i="2" s="1"/>
  <c r="O927" i="2"/>
  <c r="J927" i="2" s="1"/>
  <c r="O928" i="2"/>
  <c r="J928" i="2" s="1"/>
  <c r="O139" i="2"/>
  <c r="V15" i="2"/>
  <c r="T15" i="2"/>
  <c r="U15" i="2"/>
  <c r="O13" i="2"/>
  <c r="O10" i="2"/>
  <c r="S131" i="2"/>
  <c r="Q131" i="2"/>
  <c r="W131" i="2"/>
  <c r="U131" i="2"/>
  <c r="T397" i="2"/>
  <c r="X525" i="2"/>
  <c r="R225" i="2"/>
  <c r="R352" i="2"/>
  <c r="R11" i="2"/>
  <c r="V11" i="2"/>
  <c r="T11" i="2"/>
  <c r="O11" i="2" s="1"/>
  <c r="Q622" i="2"/>
  <c r="V80" i="2"/>
  <c r="Q203" i="2"/>
  <c r="S451" i="2"/>
  <c r="T489" i="2"/>
  <c r="R693" i="2"/>
  <c r="O693" i="2" s="1"/>
  <c r="P320" i="2"/>
  <c r="T60" i="2"/>
  <c r="Q60" i="2"/>
  <c r="P299" i="2"/>
  <c r="V281" i="2"/>
  <c r="U358" i="2"/>
  <c r="V320" i="2"/>
  <c r="O320" i="2" s="1"/>
  <c r="J320" i="2" s="1"/>
  <c r="X1774" i="2"/>
  <c r="R674" i="2"/>
  <c r="V203" i="2"/>
  <c r="W338" i="2"/>
  <c r="Q82" i="2"/>
  <c r="W201" i="2"/>
  <c r="W299" i="2"/>
  <c r="R242" i="2"/>
  <c r="T338" i="2"/>
  <c r="T1683" i="2"/>
  <c r="Q209" i="2"/>
  <c r="U281" i="2"/>
  <c r="T399" i="2"/>
  <c r="P350" i="2"/>
  <c r="T181" i="2"/>
  <c r="R299" i="2"/>
  <c r="S48" i="2"/>
  <c r="V60" i="2"/>
  <c r="Q150" i="2"/>
  <c r="P197" i="2"/>
  <c r="Q281" i="2"/>
  <c r="R138" i="2"/>
  <c r="R175" i="2"/>
  <c r="P338" i="2"/>
  <c r="T387" i="2"/>
  <c r="X399" i="2"/>
  <c r="X427" i="2"/>
  <c r="P489" i="2"/>
  <c r="T1774" i="2"/>
  <c r="T1615" i="2"/>
  <c r="P1417" i="2"/>
  <c r="W399" i="2"/>
  <c r="W489" i="2"/>
  <c r="R213" i="2"/>
  <c r="Q44" i="2"/>
  <c r="X437" i="2"/>
  <c r="X461" i="2"/>
  <c r="Q28" i="2"/>
  <c r="V40" i="2"/>
  <c r="R44" i="2"/>
  <c r="S68" i="2"/>
  <c r="W86" i="2"/>
  <c r="Q165" i="2"/>
  <c r="U203" i="2"/>
  <c r="S299" i="2"/>
  <c r="S320" i="2"/>
  <c r="T154" i="2"/>
  <c r="O154" i="2" s="1"/>
  <c r="J154" i="2" s="1"/>
  <c r="R246" i="2"/>
  <c r="X299" i="2"/>
  <c r="W320" i="2"/>
  <c r="X338" i="2"/>
  <c r="P399" i="2"/>
  <c r="O399" i="2" s="1"/>
  <c r="X489" i="2"/>
  <c r="T517" i="2"/>
  <c r="R1387" i="2"/>
  <c r="O1387" i="2" s="1"/>
  <c r="T44" i="2"/>
  <c r="P40" i="2"/>
  <c r="V44" i="2"/>
  <c r="S44" i="2"/>
  <c r="P175" i="2"/>
  <c r="S213" i="2"/>
  <c r="Q227" i="2"/>
  <c r="T175" i="2"/>
  <c r="V201" i="2"/>
  <c r="X1652" i="2"/>
  <c r="X1417" i="2"/>
  <c r="S40" i="2"/>
  <c r="U44" i="2"/>
  <c r="P122" i="2"/>
  <c r="O122" i="2" s="1"/>
  <c r="S175" i="2"/>
  <c r="P201" i="2"/>
  <c r="T122" i="2"/>
  <c r="X463" i="2"/>
  <c r="T485" i="2"/>
  <c r="P509" i="2"/>
  <c r="U461" i="2"/>
  <c r="W40" i="2"/>
  <c r="W44" i="2"/>
  <c r="P44" i="2"/>
  <c r="W122" i="2"/>
  <c r="W175" i="2"/>
  <c r="U191" i="2"/>
  <c r="S201" i="2"/>
  <c r="P461" i="2"/>
  <c r="T471" i="2"/>
  <c r="S203" i="2"/>
  <c r="W281" i="2"/>
  <c r="P281" i="2"/>
  <c r="Q299" i="2"/>
  <c r="Q320" i="2"/>
  <c r="T163" i="2"/>
  <c r="O163" i="2" s="1"/>
  <c r="J163" i="2" s="1"/>
  <c r="R203" i="2"/>
  <c r="R281" i="2"/>
  <c r="X320" i="2"/>
  <c r="R338" i="2"/>
  <c r="V399" i="2"/>
  <c r="T487" i="2"/>
  <c r="R489" i="2"/>
  <c r="Q338" i="2"/>
  <c r="U399" i="2"/>
  <c r="P46" i="2"/>
  <c r="P136" i="2"/>
  <c r="W177" i="2"/>
  <c r="W203" i="2"/>
  <c r="P203" i="2"/>
  <c r="S281" i="2"/>
  <c r="U299" i="2"/>
  <c r="U320" i="2"/>
  <c r="V185" i="2"/>
  <c r="X203" i="2"/>
  <c r="X254" i="2"/>
  <c r="X281" i="2"/>
  <c r="V299" i="2"/>
  <c r="R320" i="2"/>
  <c r="V338" i="2"/>
  <c r="O338" i="2" s="1"/>
  <c r="R399" i="2"/>
  <c r="V489" i="2"/>
  <c r="U338" i="2"/>
  <c r="W381" i="2"/>
  <c r="S489" i="2"/>
  <c r="T674" i="2"/>
  <c r="X168" i="2"/>
  <c r="O168" i="2" s="1"/>
  <c r="U82" i="2"/>
  <c r="W136" i="2"/>
  <c r="P154" i="2"/>
  <c r="Q291" i="2"/>
  <c r="T136" i="2"/>
  <c r="T451" i="2"/>
  <c r="V517" i="2"/>
  <c r="R1613" i="2"/>
  <c r="P1434" i="2"/>
  <c r="W451" i="2"/>
  <c r="R181" i="2"/>
  <c r="T82" i="2"/>
  <c r="P246" i="2"/>
  <c r="O246" i="2" s="1"/>
  <c r="J246" i="2" s="1"/>
  <c r="W60" i="2"/>
  <c r="W82" i="2"/>
  <c r="Q154" i="2"/>
  <c r="P181" i="2"/>
  <c r="S246" i="2"/>
  <c r="V356" i="2"/>
  <c r="P427" i="2"/>
  <c r="V451" i="2"/>
  <c r="P477" i="2"/>
  <c r="T513" i="2"/>
  <c r="O513" i="2" s="1"/>
  <c r="W477" i="2"/>
  <c r="S60" i="2"/>
  <c r="X181" i="2"/>
  <c r="R60" i="2"/>
  <c r="P60" i="2"/>
  <c r="R82" i="2"/>
  <c r="P82" i="2"/>
  <c r="Q138" i="2"/>
  <c r="W154" i="2"/>
  <c r="Q181" i="2"/>
  <c r="U225" i="2"/>
  <c r="U246" i="2"/>
  <c r="V154" i="2"/>
  <c r="S328" i="2"/>
  <c r="R387" i="2"/>
  <c r="V427" i="2"/>
  <c r="X477" i="2"/>
  <c r="W387" i="2"/>
  <c r="W517" i="2"/>
  <c r="V181" i="2"/>
  <c r="V48" i="2"/>
  <c r="U60" i="2"/>
  <c r="V68" i="2"/>
  <c r="V82" i="2"/>
  <c r="S82" i="2"/>
  <c r="S154" i="2"/>
  <c r="Q163" i="2"/>
  <c r="U181" i="2"/>
  <c r="S197" i="2"/>
  <c r="U209" i="2"/>
  <c r="Q211" i="2"/>
  <c r="W246" i="2"/>
  <c r="P248" i="2"/>
  <c r="S266" i="2"/>
  <c r="U287" i="2"/>
  <c r="Q297" i="2"/>
  <c r="S181" i="2"/>
  <c r="V197" i="2"/>
  <c r="X209" i="2"/>
  <c r="V246" i="2"/>
  <c r="X287" i="2"/>
  <c r="T358" i="2"/>
  <c r="R379" i="2"/>
  <c r="V387" i="2"/>
  <c r="R427" i="2"/>
  <c r="X451" i="2"/>
  <c r="O451" i="2" s="1"/>
  <c r="J451" i="2" s="1"/>
  <c r="P451" i="2"/>
  <c r="V459" i="2"/>
  <c r="X517" i="2"/>
  <c r="P517" i="2"/>
  <c r="O517" i="2" s="1"/>
  <c r="X1792" i="2"/>
  <c r="X1579" i="2"/>
  <c r="T1652" i="2"/>
  <c r="V1387" i="2"/>
  <c r="T1417" i="2"/>
  <c r="Q334" i="2"/>
  <c r="S399" i="2"/>
  <c r="W427" i="2"/>
  <c r="U451" i="2"/>
  <c r="U459" i="2"/>
  <c r="U485" i="2"/>
  <c r="V624" i="2"/>
  <c r="V674" i="2"/>
  <c r="T693" i="2"/>
  <c r="R209" i="2"/>
  <c r="S209" i="2"/>
  <c r="V381" i="2"/>
  <c r="V32" i="2"/>
  <c r="U154" i="2"/>
  <c r="P183" i="2"/>
  <c r="W197" i="2"/>
  <c r="W209" i="2"/>
  <c r="P209" i="2"/>
  <c r="O209" i="2" s="1"/>
  <c r="J209" i="2" s="1"/>
  <c r="U242" i="2"/>
  <c r="Q246" i="2"/>
  <c r="W254" i="2"/>
  <c r="R154" i="2"/>
  <c r="V165" i="2"/>
  <c r="R211" i="2"/>
  <c r="X246" i="2"/>
  <c r="V266" i="2"/>
  <c r="V297" i="2"/>
  <c r="T344" i="2"/>
  <c r="O344" i="2" s="1"/>
  <c r="J344" i="2" s="1"/>
  <c r="X387" i="2"/>
  <c r="P387" i="2"/>
  <c r="T427" i="2"/>
  <c r="P437" i="2"/>
  <c r="R451" i="2"/>
  <c r="R517" i="2"/>
  <c r="T1792" i="2"/>
  <c r="O1792" i="2" s="1"/>
  <c r="X1648" i="2"/>
  <c r="T1424" i="2"/>
  <c r="S387" i="2"/>
  <c r="U427" i="2"/>
  <c r="T549" i="2"/>
  <c r="X711" i="2"/>
  <c r="P126" i="2"/>
  <c r="U126" i="2"/>
  <c r="U165" i="2"/>
  <c r="V209" i="2"/>
  <c r="W513" i="2"/>
  <c r="X1728" i="2"/>
  <c r="X104" i="2"/>
  <c r="Q136" i="2"/>
  <c r="S240" i="2"/>
  <c r="S291" i="2"/>
  <c r="T148" i="2"/>
  <c r="V225" i="2"/>
  <c r="R240" i="2"/>
  <c r="R291" i="2"/>
  <c r="P356" i="2"/>
  <c r="X509" i="2"/>
  <c r="O509" i="2" s="1"/>
  <c r="R1772" i="2"/>
  <c r="Q356" i="2"/>
  <c r="X676" i="2"/>
  <c r="W46" i="2"/>
  <c r="U92" i="2"/>
  <c r="U193" i="2"/>
  <c r="W225" i="2"/>
  <c r="P225" i="2"/>
  <c r="X356" i="2"/>
  <c r="V513" i="2"/>
  <c r="V515" i="2"/>
  <c r="V1728" i="2"/>
  <c r="X1613" i="2"/>
  <c r="Q30" i="2"/>
  <c r="P90" i="2"/>
  <c r="S136" i="2"/>
  <c r="Q225" i="2"/>
  <c r="P244" i="2"/>
  <c r="U291" i="2"/>
  <c r="R136" i="2"/>
  <c r="R177" i="2"/>
  <c r="X225" i="2"/>
  <c r="V291" i="2"/>
  <c r="R356" i="2"/>
  <c r="R383" i="2"/>
  <c r="X513" i="2"/>
  <c r="P513" i="2"/>
  <c r="U356" i="2"/>
  <c r="T1728" i="2"/>
  <c r="T1579" i="2"/>
  <c r="V1613" i="2"/>
  <c r="T1648" i="2"/>
  <c r="O1648" i="2" s="1"/>
  <c r="X1434" i="2"/>
  <c r="W356" i="2"/>
  <c r="U387" i="2"/>
  <c r="U418" i="2"/>
  <c r="S427" i="2"/>
  <c r="U489" i="2"/>
  <c r="X674" i="2"/>
  <c r="V693" i="2"/>
  <c r="R30" i="2"/>
  <c r="S80" i="2"/>
  <c r="W90" i="2"/>
  <c r="S104" i="2"/>
  <c r="U136" i="2"/>
  <c r="Q148" i="2"/>
  <c r="Q207" i="2"/>
  <c r="S225" i="2"/>
  <c r="W244" i="2"/>
  <c r="W291" i="2"/>
  <c r="P291" i="2"/>
  <c r="V136" i="2"/>
  <c r="R193" i="2"/>
  <c r="O193" i="2" s="1"/>
  <c r="X207" i="2"/>
  <c r="R244" i="2"/>
  <c r="X291" i="2"/>
  <c r="R328" i="2"/>
  <c r="T356" i="2"/>
  <c r="V401" i="2"/>
  <c r="V418" i="2"/>
  <c r="O418" i="2" s="1"/>
  <c r="P463" i="2"/>
  <c r="O463" i="2" s="1"/>
  <c r="R513" i="2"/>
  <c r="T1634" i="2"/>
  <c r="V1448" i="2"/>
  <c r="W487" i="2"/>
  <c r="W509" i="2"/>
  <c r="R570" i="2"/>
  <c r="X693" i="2"/>
  <c r="W622" i="2"/>
  <c r="T80" i="2"/>
  <c r="T92" i="2"/>
  <c r="T104" i="2"/>
  <c r="V30" i="2"/>
  <c r="S30" i="2"/>
  <c r="R46" i="2"/>
  <c r="Q46" i="2"/>
  <c r="U80" i="2"/>
  <c r="R90" i="2"/>
  <c r="Q90" i="2"/>
  <c r="W92" i="2"/>
  <c r="P92" i="2"/>
  <c r="R104" i="2"/>
  <c r="W126" i="2"/>
  <c r="S138" i="2"/>
  <c r="S148" i="2"/>
  <c r="S163" i="2"/>
  <c r="W193" i="2"/>
  <c r="P193" i="2"/>
  <c r="S207" i="2"/>
  <c r="U240" i="2"/>
  <c r="Q244" i="2"/>
  <c r="U266" i="2"/>
  <c r="W287" i="2"/>
  <c r="P287" i="2"/>
  <c r="U297" i="2"/>
  <c r="R126" i="2"/>
  <c r="V138" i="2"/>
  <c r="V193" i="2"/>
  <c r="V240" i="2"/>
  <c r="O240" i="2" s="1"/>
  <c r="V244" i="2"/>
  <c r="X266" i="2"/>
  <c r="V344" i="2"/>
  <c r="T352" i="2"/>
  <c r="O352" i="2" s="1"/>
  <c r="X381" i="2"/>
  <c r="P381" i="2"/>
  <c r="X401" i="2"/>
  <c r="O401" i="2" s="1"/>
  <c r="P401" i="2"/>
  <c r="X418" i="2"/>
  <c r="P418" i="2"/>
  <c r="R463" i="2"/>
  <c r="X487" i="2"/>
  <c r="R509" i="2"/>
  <c r="X515" i="2"/>
  <c r="P515" i="2"/>
  <c r="U352" i="2"/>
  <c r="X1332" i="2"/>
  <c r="R1434" i="2"/>
  <c r="U381" i="2"/>
  <c r="S401" i="2"/>
  <c r="S463" i="2"/>
  <c r="V570" i="2"/>
  <c r="T622" i="2"/>
  <c r="P703" i="2"/>
  <c r="U622" i="2"/>
  <c r="T30" i="2"/>
  <c r="O30" i="2" s="1"/>
  <c r="T46" i="2"/>
  <c r="T90" i="2"/>
  <c r="O90" i="2" s="1"/>
  <c r="U30" i="2"/>
  <c r="V46" i="2"/>
  <c r="S46" i="2"/>
  <c r="W80" i="2"/>
  <c r="P80" i="2"/>
  <c r="V90" i="2"/>
  <c r="S90" i="2"/>
  <c r="R92" i="2"/>
  <c r="Q92" i="2"/>
  <c r="U104" i="2"/>
  <c r="P104" i="2"/>
  <c r="O104" i="2" s="1"/>
  <c r="Q126" i="2"/>
  <c r="U138" i="2"/>
  <c r="U148" i="2"/>
  <c r="U163" i="2"/>
  <c r="Q193" i="2"/>
  <c r="U207" i="2"/>
  <c r="W240" i="2"/>
  <c r="P240" i="2"/>
  <c r="S244" i="2"/>
  <c r="W266" i="2"/>
  <c r="P266" i="2"/>
  <c r="Q287" i="2"/>
  <c r="V126" i="2"/>
  <c r="T138" i="2"/>
  <c r="R148" i="2"/>
  <c r="R163" i="2"/>
  <c r="X193" i="2"/>
  <c r="R207" i="2"/>
  <c r="X240" i="2"/>
  <c r="X244" i="2"/>
  <c r="R287" i="2"/>
  <c r="R324" i="2"/>
  <c r="X344" i="2"/>
  <c r="P344" i="2"/>
  <c r="V352" i="2"/>
  <c r="R381" i="2"/>
  <c r="R401" i="2"/>
  <c r="R418" i="2"/>
  <c r="V435" i="2"/>
  <c r="T463" i="2"/>
  <c r="T509" i="2"/>
  <c r="R515" i="2"/>
  <c r="V1577" i="2"/>
  <c r="T1434" i="2"/>
  <c r="Q344" i="2"/>
  <c r="Q352" i="2"/>
  <c r="W401" i="2"/>
  <c r="S418" i="2"/>
  <c r="W463" i="2"/>
  <c r="S515" i="2"/>
  <c r="O515" i="2" s="1"/>
  <c r="P676" i="2"/>
  <c r="R695" i="2"/>
  <c r="T703" i="2"/>
  <c r="O703" i="2" s="1"/>
  <c r="Q162" i="2"/>
  <c r="S622" i="2"/>
  <c r="W30" i="2"/>
  <c r="P30" i="2"/>
  <c r="U46" i="2"/>
  <c r="R80" i="2"/>
  <c r="Q80" i="2"/>
  <c r="U90" i="2"/>
  <c r="V92" i="2"/>
  <c r="S92" i="2"/>
  <c r="W104" i="2"/>
  <c r="Q104" i="2"/>
  <c r="S126" i="2"/>
  <c r="W138" i="2"/>
  <c r="P138" i="2"/>
  <c r="W148" i="2"/>
  <c r="P148" i="2"/>
  <c r="W163" i="2"/>
  <c r="P163" i="2"/>
  <c r="S193" i="2"/>
  <c r="W207" i="2"/>
  <c r="P207" i="2"/>
  <c r="Q240" i="2"/>
  <c r="U244" i="2"/>
  <c r="S254" i="2"/>
  <c r="Q266" i="2"/>
  <c r="S287" i="2"/>
  <c r="T126" i="2"/>
  <c r="V148" i="2"/>
  <c r="V163" i="2"/>
  <c r="V207" i="2"/>
  <c r="R254" i="2"/>
  <c r="R266" i="2"/>
  <c r="V287" i="2"/>
  <c r="R344" i="2"/>
  <c r="X352" i="2"/>
  <c r="P352" i="2"/>
  <c r="T381" i="2"/>
  <c r="O381" i="2" s="1"/>
  <c r="T401" i="2"/>
  <c r="T418" i="2"/>
  <c r="V463" i="2"/>
  <c r="P487" i="2"/>
  <c r="O487" i="2" s="1"/>
  <c r="J487" i="2" s="1"/>
  <c r="V509" i="2"/>
  <c r="T515" i="2"/>
  <c r="U344" i="2"/>
  <c r="W344" i="2"/>
  <c r="W352" i="2"/>
  <c r="S381" i="2"/>
  <c r="U401" i="2"/>
  <c r="W418" i="2"/>
  <c r="U463" i="2"/>
  <c r="T676" i="2"/>
  <c r="V695" i="2"/>
  <c r="O695" i="2" s="1"/>
  <c r="X703" i="2"/>
  <c r="P84" i="2"/>
  <c r="P167" i="2"/>
  <c r="Q177" i="2"/>
  <c r="W183" i="2"/>
  <c r="W248" i="2"/>
  <c r="S279" i="2"/>
  <c r="V177" i="2"/>
  <c r="V183" i="2"/>
  <c r="X242" i="2"/>
  <c r="R248" i="2"/>
  <c r="X279" i="2"/>
  <c r="P342" i="2"/>
  <c r="T350" i="2"/>
  <c r="X358" i="2"/>
  <c r="V379" i="2"/>
  <c r="P469" i="2"/>
  <c r="P527" i="2"/>
  <c r="X1772" i="2"/>
  <c r="X1632" i="2"/>
  <c r="V1315" i="2"/>
  <c r="V1424" i="2"/>
  <c r="X1448" i="2"/>
  <c r="P1448" i="2"/>
  <c r="W469" i="2"/>
  <c r="W479" i="2"/>
  <c r="X570" i="2"/>
  <c r="P570" i="2"/>
  <c r="X622" i="2"/>
  <c r="T626" i="2"/>
  <c r="R676" i="2"/>
  <c r="X695" i="2"/>
  <c r="P695" i="2"/>
  <c r="V703" i="2"/>
  <c r="S177" i="2"/>
  <c r="Q301" i="2"/>
  <c r="V156" i="2"/>
  <c r="T342" i="2"/>
  <c r="X350" i="2"/>
  <c r="X469" i="2"/>
  <c r="X527" i="2"/>
  <c r="U342" i="2"/>
  <c r="V1772" i="2"/>
  <c r="T1632" i="2"/>
  <c r="X1424" i="2"/>
  <c r="P1424" i="2"/>
  <c r="O1424" i="2" s="1"/>
  <c r="R1448" i="2"/>
  <c r="U389" i="2"/>
  <c r="S525" i="2"/>
  <c r="X1647" i="2"/>
  <c r="P50" i="2"/>
  <c r="W84" i="2"/>
  <c r="U130" i="2"/>
  <c r="W167" i="2"/>
  <c r="O167" i="2" s="1"/>
  <c r="P177" i="2"/>
  <c r="V334" i="2"/>
  <c r="W50" i="2"/>
  <c r="U156" i="2"/>
  <c r="U177" i="2"/>
  <c r="Q185" i="2"/>
  <c r="Q242" i="2"/>
  <c r="T167" i="2"/>
  <c r="T177" i="2"/>
  <c r="X342" i="2"/>
  <c r="P358" i="2"/>
  <c r="V389" i="2"/>
  <c r="V479" i="2"/>
  <c r="P525" i="2"/>
  <c r="U350" i="2"/>
  <c r="X1683" i="2"/>
  <c r="X1615" i="2"/>
  <c r="S397" i="2"/>
  <c r="W164" i="2"/>
  <c r="X694" i="2"/>
  <c r="R28" i="2"/>
  <c r="P32" i="2"/>
  <c r="O32" i="2" s="1"/>
  <c r="R50" i="2"/>
  <c r="Q50" i="2"/>
  <c r="Q122" i="2"/>
  <c r="W130" i="2"/>
  <c r="P130" i="2"/>
  <c r="S185" i="2"/>
  <c r="W191" i="2"/>
  <c r="P191" i="2"/>
  <c r="O191" i="2" s="1"/>
  <c r="J191" i="2" s="1"/>
  <c r="U213" i="2"/>
  <c r="S227" i="2"/>
  <c r="U279" i="2"/>
  <c r="S301" i="2"/>
  <c r="R130" i="2"/>
  <c r="X185" i="2"/>
  <c r="R191" i="2"/>
  <c r="R199" i="2"/>
  <c r="V213" i="2"/>
  <c r="R227" i="2"/>
  <c r="R289" i="2"/>
  <c r="R301" i="2"/>
  <c r="X354" i="2"/>
  <c r="V397" i="2"/>
  <c r="R461" i="2"/>
  <c r="V471" i="2"/>
  <c r="X479" i="2"/>
  <c r="P479" i="2"/>
  <c r="V485" i="2"/>
  <c r="R527" i="2"/>
  <c r="V1794" i="2"/>
  <c r="T1611" i="2"/>
  <c r="O1611" i="2" s="1"/>
  <c r="X1317" i="2"/>
  <c r="W397" i="2"/>
  <c r="S471" i="2"/>
  <c r="U479" i="2"/>
  <c r="X626" i="2"/>
  <c r="S122" i="2"/>
  <c r="U185" i="2"/>
  <c r="Q191" i="2"/>
  <c r="W213" i="2"/>
  <c r="P213" i="2"/>
  <c r="O213" i="2" s="1"/>
  <c r="U227" i="2"/>
  <c r="Q256" i="2"/>
  <c r="W279" i="2"/>
  <c r="P279" i="2"/>
  <c r="U301" i="2"/>
  <c r="R122" i="2"/>
  <c r="V130" i="2"/>
  <c r="V191" i="2"/>
  <c r="X213" i="2"/>
  <c r="V227" i="2"/>
  <c r="R279" i="2"/>
  <c r="V301" i="2"/>
  <c r="P326" i="2"/>
  <c r="R336" i="2"/>
  <c r="X397" i="2"/>
  <c r="P397" i="2"/>
  <c r="T461" i="2"/>
  <c r="X471" i="2"/>
  <c r="P471" i="2"/>
  <c r="R479" i="2"/>
  <c r="X485" i="2"/>
  <c r="P485" i="2"/>
  <c r="O485" i="2" s="1"/>
  <c r="J485" i="2" s="1"/>
  <c r="T527" i="2"/>
  <c r="U346" i="2"/>
  <c r="U354" i="2"/>
  <c r="T1736" i="2"/>
  <c r="R1650" i="2"/>
  <c r="T1317" i="2"/>
  <c r="T1415" i="2"/>
  <c r="O1415" i="2" s="1"/>
  <c r="Q336" i="2"/>
  <c r="U397" i="2"/>
  <c r="S435" i="2"/>
  <c r="S461" i="2"/>
  <c r="W471" i="2"/>
  <c r="S485" i="2"/>
  <c r="S527" i="2"/>
  <c r="T50" i="2"/>
  <c r="S32" i="2"/>
  <c r="V50" i="2"/>
  <c r="S50" i="2"/>
  <c r="W128" i="2"/>
  <c r="Q130" i="2"/>
  <c r="W32" i="2"/>
  <c r="U50" i="2"/>
  <c r="U122" i="2"/>
  <c r="S130" i="2"/>
  <c r="W185" i="2"/>
  <c r="P185" i="2"/>
  <c r="O185" i="2" s="1"/>
  <c r="S191" i="2"/>
  <c r="Q199" i="2"/>
  <c r="Q213" i="2"/>
  <c r="W227" i="2"/>
  <c r="P227" i="2"/>
  <c r="O227" i="2" s="1"/>
  <c r="Q279" i="2"/>
  <c r="W301" i="2"/>
  <c r="P301" i="2"/>
  <c r="O301" i="2" s="1"/>
  <c r="V122" i="2"/>
  <c r="T130" i="2"/>
  <c r="R185" i="2"/>
  <c r="X191" i="2"/>
  <c r="X227" i="2"/>
  <c r="V279" i="2"/>
  <c r="X301" i="2"/>
  <c r="X326" i="2"/>
  <c r="V336" i="2"/>
  <c r="X346" i="2"/>
  <c r="R397" i="2"/>
  <c r="V461" i="2"/>
  <c r="R471" i="2"/>
  <c r="T479" i="2"/>
  <c r="R485" i="2"/>
  <c r="V527" i="2"/>
  <c r="U336" i="2"/>
  <c r="X1634" i="2"/>
  <c r="O1634" i="2" s="1"/>
  <c r="J1634" i="2" s="1"/>
  <c r="W461" i="2"/>
  <c r="U471" i="2"/>
  <c r="S479" i="2"/>
  <c r="W485" i="2"/>
  <c r="P626" i="2"/>
  <c r="O626" i="2" s="1"/>
  <c r="S150" i="2"/>
  <c r="W156" i="2"/>
  <c r="P156" i="2"/>
  <c r="Q167" i="2"/>
  <c r="Q183" i="2"/>
  <c r="S199" i="2"/>
  <c r="S211" i="2"/>
  <c r="Q248" i="2"/>
  <c r="S256" i="2"/>
  <c r="Q289" i="2"/>
  <c r="R150" i="2"/>
  <c r="T156" i="2"/>
  <c r="X183" i="2"/>
  <c r="V199" i="2"/>
  <c r="V211" i="2"/>
  <c r="V248" i="2"/>
  <c r="R256" i="2"/>
  <c r="X289" i="2"/>
  <c r="S326" i="2"/>
  <c r="R326" i="2"/>
  <c r="X334" i="2"/>
  <c r="P334" i="2"/>
  <c r="V383" i="2"/>
  <c r="X389" i="2"/>
  <c r="P389" i="2"/>
  <c r="X435" i="2"/>
  <c r="P435" i="2"/>
  <c r="R437" i="2"/>
  <c r="X459" i="2"/>
  <c r="P459" i="2"/>
  <c r="R469" i="2"/>
  <c r="R477" i="2"/>
  <c r="R525" i="2"/>
  <c r="R1736" i="2"/>
  <c r="T1794" i="2"/>
  <c r="T1577" i="2"/>
  <c r="O1577" i="2" s="1"/>
  <c r="X1650" i="2"/>
  <c r="V1332" i="2"/>
  <c r="V1415" i="2"/>
  <c r="Q326" i="2"/>
  <c r="W334" i="2"/>
  <c r="W435" i="2"/>
  <c r="S437" i="2"/>
  <c r="U469" i="2"/>
  <c r="U477" i="2"/>
  <c r="W525" i="2"/>
  <c r="V549" i="2"/>
  <c r="X624" i="2"/>
  <c r="P624" i="2"/>
  <c r="T84" i="2"/>
  <c r="W48" i="2"/>
  <c r="P48" i="2"/>
  <c r="W68" i="2"/>
  <c r="P68" i="2"/>
  <c r="O68" i="2" s="1"/>
  <c r="J68" i="2" s="1"/>
  <c r="V84" i="2"/>
  <c r="S84" i="2"/>
  <c r="R86" i="2"/>
  <c r="S86" i="2"/>
  <c r="P128" i="2"/>
  <c r="Q134" i="2"/>
  <c r="U150" i="2"/>
  <c r="Q156" i="2"/>
  <c r="S167" i="2"/>
  <c r="S183" i="2"/>
  <c r="U199" i="2"/>
  <c r="U211" i="2"/>
  <c r="S248" i="2"/>
  <c r="U256" i="2"/>
  <c r="U289" i="2"/>
  <c r="V128" i="2"/>
  <c r="R134" i="2"/>
  <c r="V150" i="2"/>
  <c r="R167" i="2"/>
  <c r="X199" i="2"/>
  <c r="X211" i="2"/>
  <c r="X248" i="2"/>
  <c r="V256" i="2"/>
  <c r="W326" i="2"/>
  <c r="T326" i="2"/>
  <c r="V332" i="2"/>
  <c r="R334" i="2"/>
  <c r="P346" i="2"/>
  <c r="P354" i="2"/>
  <c r="R389" i="2"/>
  <c r="R435" i="2"/>
  <c r="T437" i="2"/>
  <c r="R449" i="2"/>
  <c r="R459" i="2"/>
  <c r="T469" i="2"/>
  <c r="O469" i="2" s="1"/>
  <c r="T477" i="2"/>
  <c r="O477" i="2" s="1"/>
  <c r="T525" i="2"/>
  <c r="U334" i="2"/>
  <c r="X1736" i="2"/>
  <c r="R1794" i="2"/>
  <c r="R1577" i="2"/>
  <c r="V1650" i="2"/>
  <c r="T1332" i="2"/>
  <c r="O1332" i="2" s="1"/>
  <c r="X1415" i="2"/>
  <c r="P1415" i="2"/>
  <c r="S334" i="2"/>
  <c r="S389" i="2"/>
  <c r="U435" i="2"/>
  <c r="W437" i="2"/>
  <c r="S459" i="2"/>
  <c r="X549" i="2"/>
  <c r="P549" i="2"/>
  <c r="R624" i="2"/>
  <c r="P662" i="2"/>
  <c r="V166" i="2"/>
  <c r="T86" i="2"/>
  <c r="U48" i="2"/>
  <c r="U68" i="2"/>
  <c r="R84" i="2"/>
  <c r="Q84" i="2"/>
  <c r="P86" i="2"/>
  <c r="O86" i="2" s="1"/>
  <c r="J86" i="2" s="1"/>
  <c r="Q86" i="2"/>
  <c r="T48" i="2"/>
  <c r="T68" i="2"/>
  <c r="R48" i="2"/>
  <c r="Q48" i="2"/>
  <c r="R68" i="2"/>
  <c r="Q68" i="2"/>
  <c r="U84" i="2"/>
  <c r="V86" i="2"/>
  <c r="U86" i="2"/>
  <c r="S128" i="2"/>
  <c r="U134" i="2"/>
  <c r="W150" i="2"/>
  <c r="P150" i="2"/>
  <c r="S156" i="2"/>
  <c r="U167" i="2"/>
  <c r="U183" i="2"/>
  <c r="W199" i="2"/>
  <c r="P199" i="2"/>
  <c r="W211" i="2"/>
  <c r="P211" i="2"/>
  <c r="O211" i="2" s="1"/>
  <c r="U248" i="2"/>
  <c r="W256" i="2"/>
  <c r="P256" i="2"/>
  <c r="O256" i="2" s="1"/>
  <c r="T134" i="2"/>
  <c r="T150" i="2"/>
  <c r="R156" i="2"/>
  <c r="V167" i="2"/>
  <c r="R183" i="2"/>
  <c r="X256" i="2"/>
  <c r="V326" i="2"/>
  <c r="T346" i="2"/>
  <c r="T354" i="2"/>
  <c r="T389" i="2"/>
  <c r="T435" i="2"/>
  <c r="V437" i="2"/>
  <c r="O437" i="2" s="1"/>
  <c r="V449" i="2"/>
  <c r="T459" i="2"/>
  <c r="O459" i="2" s="1"/>
  <c r="V469" i="2"/>
  <c r="V477" i="2"/>
  <c r="X1794" i="2"/>
  <c r="X1611" i="2"/>
  <c r="Q354" i="2"/>
  <c r="S383" i="2"/>
  <c r="W389" i="2"/>
  <c r="U437" i="2"/>
  <c r="W459" i="2"/>
  <c r="S469" i="2"/>
  <c r="S477" i="2"/>
  <c r="X1300" i="2"/>
  <c r="U379" i="2"/>
  <c r="R626" i="2"/>
  <c r="X1302" i="2"/>
  <c r="W350" i="2"/>
  <c r="U1315" i="2"/>
  <c r="O427" i="2"/>
  <c r="J427" i="2" s="1"/>
  <c r="X1919" i="2"/>
  <c r="W1630" i="2"/>
  <c r="V1649" i="2"/>
  <c r="U1794" i="2"/>
  <c r="U253" i="2"/>
  <c r="W1631" i="2"/>
  <c r="X1651" i="2"/>
  <c r="O397" i="2"/>
  <c r="J397" i="2" s="1"/>
  <c r="O148" i="2"/>
  <c r="O356" i="2"/>
  <c r="T28" i="2"/>
  <c r="T32" i="2"/>
  <c r="U28" i="2"/>
  <c r="R32" i="2"/>
  <c r="U32" i="2"/>
  <c r="Q32" i="2"/>
  <c r="P239" i="2"/>
  <c r="R239" i="2"/>
  <c r="T239" i="2"/>
  <c r="V239" i="2"/>
  <c r="X239" i="2"/>
  <c r="Q239" i="2"/>
  <c r="S239" i="2"/>
  <c r="U239" i="2"/>
  <c r="W239" i="2"/>
  <c r="O239" i="2" s="1"/>
  <c r="S206" i="2"/>
  <c r="O207" i="2"/>
  <c r="R400" i="2"/>
  <c r="T400" i="2"/>
  <c r="V400" i="2"/>
  <c r="X400" i="2"/>
  <c r="P400" i="2"/>
  <c r="O400" i="2" s="1"/>
  <c r="J400" i="2" s="1"/>
  <c r="Q400" i="2"/>
  <c r="S400" i="2"/>
  <c r="U400" i="2"/>
  <c r="W400" i="2"/>
  <c r="P398" i="2"/>
  <c r="R398" i="2"/>
  <c r="T398" i="2"/>
  <c r="V398" i="2"/>
  <c r="X398" i="2"/>
  <c r="Q398" i="2"/>
  <c r="S398" i="2"/>
  <c r="U398" i="2"/>
  <c r="W398" i="2"/>
  <c r="X662" i="2"/>
  <c r="S549" i="2"/>
  <c r="W549" i="2"/>
  <c r="Q549" i="2"/>
  <c r="O549" i="2" s="1"/>
  <c r="U549" i="2"/>
  <c r="P677" i="2"/>
  <c r="R677" i="2"/>
  <c r="T677" i="2"/>
  <c r="V677" i="2"/>
  <c r="X677" i="2"/>
  <c r="Q677" i="2"/>
  <c r="S677" i="2"/>
  <c r="U677" i="2"/>
  <c r="W677" i="2"/>
  <c r="S676" i="2"/>
  <c r="W676" i="2"/>
  <c r="O676" i="2" s="1"/>
  <c r="J676" i="2" s="1"/>
  <c r="Q676" i="2"/>
  <c r="U676" i="2"/>
  <c r="P675" i="2"/>
  <c r="R675" i="2"/>
  <c r="T675" i="2"/>
  <c r="V675" i="2"/>
  <c r="X675" i="2"/>
  <c r="Q675" i="2"/>
  <c r="S675" i="2"/>
  <c r="U675" i="2"/>
  <c r="W675" i="2"/>
  <c r="S674" i="2"/>
  <c r="W674" i="2"/>
  <c r="Q674" i="2"/>
  <c r="O674" i="2" s="1"/>
  <c r="J674" i="2" s="1"/>
  <c r="U674" i="2"/>
  <c r="O622" i="2"/>
  <c r="P702" i="2"/>
  <c r="Q702" i="2"/>
  <c r="S702" i="2"/>
  <c r="U702" i="2"/>
  <c r="W702" i="2"/>
  <c r="R702" i="2"/>
  <c r="T702" i="2"/>
  <c r="O702" i="2" s="1"/>
  <c r="V702" i="2"/>
  <c r="X702" i="2"/>
  <c r="Q703" i="2"/>
  <c r="U703" i="2"/>
  <c r="S703" i="2"/>
  <c r="W703" i="2"/>
  <c r="Q704" i="2"/>
  <c r="S704" i="2"/>
  <c r="U704" i="2"/>
  <c r="W704" i="2"/>
  <c r="P704" i="2"/>
  <c r="O704" i="2" s="1"/>
  <c r="R704" i="2"/>
  <c r="T704" i="2"/>
  <c r="V704" i="2"/>
  <c r="X704" i="2"/>
  <c r="R488" i="2"/>
  <c r="T488" i="2"/>
  <c r="V488" i="2"/>
  <c r="X488" i="2"/>
  <c r="P488" i="2"/>
  <c r="Q488" i="2"/>
  <c r="S488" i="2"/>
  <c r="U488" i="2"/>
  <c r="W488" i="2"/>
  <c r="P490" i="2"/>
  <c r="O490" i="2" s="1"/>
  <c r="J490" i="2" s="1"/>
  <c r="Q490" i="2"/>
  <c r="S490" i="2"/>
  <c r="U490" i="2"/>
  <c r="W490" i="2"/>
  <c r="R490" i="2"/>
  <c r="T490" i="2"/>
  <c r="V490" i="2"/>
  <c r="X490" i="2"/>
  <c r="V487" i="2"/>
  <c r="R487" i="2"/>
  <c r="U487" i="2"/>
  <c r="S487" i="2"/>
  <c r="Q300" i="2"/>
  <c r="S300" i="2"/>
  <c r="U300" i="2"/>
  <c r="W300" i="2"/>
  <c r="P300" i="2"/>
  <c r="R300" i="2"/>
  <c r="T300" i="2"/>
  <c r="V300" i="2"/>
  <c r="X300" i="2"/>
  <c r="W297" i="2"/>
  <c r="S297" i="2"/>
  <c r="P297" i="2"/>
  <c r="O297" i="2" s="1"/>
  <c r="X297" i="2"/>
  <c r="R297" i="2"/>
  <c r="O435" i="2"/>
  <c r="P436" i="2"/>
  <c r="O436" i="2" s="1"/>
  <c r="R436" i="2"/>
  <c r="T436" i="2"/>
  <c r="V436" i="2"/>
  <c r="X436" i="2"/>
  <c r="Q436" i="2"/>
  <c r="S436" i="2"/>
  <c r="U436" i="2"/>
  <c r="W436" i="2"/>
  <c r="O266" i="2"/>
  <c r="P23" i="2"/>
  <c r="O23" i="2" s="1"/>
  <c r="Q23" i="2"/>
  <c r="S23" i="2"/>
  <c r="U23" i="2"/>
  <c r="W23" i="2"/>
  <c r="R23" i="2"/>
  <c r="T23" i="2"/>
  <c r="V23" i="2"/>
  <c r="X23" i="2"/>
  <c r="P280" i="2"/>
  <c r="R280" i="2"/>
  <c r="T280" i="2"/>
  <c r="V280" i="2"/>
  <c r="X280" i="2"/>
  <c r="Q280" i="2"/>
  <c r="S280" i="2"/>
  <c r="U280" i="2"/>
  <c r="W280" i="2"/>
  <c r="P257" i="2"/>
  <c r="Q257" i="2"/>
  <c r="S257" i="2"/>
  <c r="U257" i="2"/>
  <c r="W257" i="2"/>
  <c r="R257" i="2"/>
  <c r="T257" i="2"/>
  <c r="V257" i="2"/>
  <c r="O257" i="2" s="1"/>
  <c r="X257" i="2"/>
  <c r="L320" i="2"/>
  <c r="T662" i="2"/>
  <c r="R713" i="2"/>
  <c r="U210" i="2"/>
  <c r="V713" i="2"/>
  <c r="O326" i="2"/>
  <c r="S324" i="2"/>
  <c r="Q428" i="2"/>
  <c r="S428" i="2"/>
  <c r="U428" i="2"/>
  <c r="W428" i="2"/>
  <c r="P428" i="2"/>
  <c r="R428" i="2"/>
  <c r="T428" i="2"/>
  <c r="V428" i="2"/>
  <c r="X428" i="2"/>
  <c r="O428" i="2" s="1"/>
  <c r="X713" i="2"/>
  <c r="T713" i="2"/>
  <c r="O713" i="2" s="1"/>
  <c r="P204" i="2"/>
  <c r="Q204" i="2"/>
  <c r="S204" i="2"/>
  <c r="U204" i="2"/>
  <c r="W204" i="2"/>
  <c r="R204" i="2"/>
  <c r="T204" i="2"/>
  <c r="V204" i="2"/>
  <c r="X204" i="2"/>
  <c r="O204" i="2" s="1"/>
  <c r="O84" i="2"/>
  <c r="J84" i="2" s="1"/>
  <c r="V28" i="2"/>
  <c r="W28" i="2"/>
  <c r="S28" i="2"/>
  <c r="P28" i="2"/>
  <c r="O28" i="2" s="1"/>
  <c r="J28" i="2" s="1"/>
  <c r="W206" i="2"/>
  <c r="L451" i="2"/>
  <c r="L624" i="2"/>
  <c r="P750" i="2"/>
  <c r="O750" i="2" s="1"/>
  <c r="J750" i="2" s="1"/>
  <c r="Q750" i="2"/>
  <c r="S750" i="2"/>
  <c r="U750" i="2"/>
  <c r="W750" i="2"/>
  <c r="R750" i="2"/>
  <c r="T750" i="2"/>
  <c r="V750" i="2"/>
  <c r="X750" i="2"/>
  <c r="P751" i="2"/>
  <c r="O751" i="2" s="1"/>
  <c r="J751" i="2" s="1"/>
  <c r="Q751" i="2"/>
  <c r="S751" i="2"/>
  <c r="U751" i="2"/>
  <c r="W751" i="2"/>
  <c r="R751" i="2"/>
  <c r="T751" i="2"/>
  <c r="V751" i="2"/>
  <c r="X751" i="2"/>
  <c r="S346" i="2"/>
  <c r="S354" i="2"/>
  <c r="W358" i="2"/>
  <c r="O358" i="2" s="1"/>
  <c r="S379" i="2"/>
  <c r="U383" i="2"/>
  <c r="S449" i="2"/>
  <c r="V662" i="2"/>
  <c r="P711" i="2"/>
  <c r="S210" i="2"/>
  <c r="O126" i="2"/>
  <c r="P47" i="2"/>
  <c r="R47" i="2"/>
  <c r="T47" i="2"/>
  <c r="V47" i="2"/>
  <c r="X47" i="2"/>
  <c r="Q47" i="2"/>
  <c r="S47" i="2"/>
  <c r="U47" i="2"/>
  <c r="W47" i="2"/>
  <c r="P51" i="2"/>
  <c r="R51" i="2"/>
  <c r="T51" i="2"/>
  <c r="V51" i="2"/>
  <c r="X51" i="2"/>
  <c r="Q51" i="2"/>
  <c r="S51" i="2"/>
  <c r="U51" i="2"/>
  <c r="W51" i="2"/>
  <c r="O51" i="2" s="1"/>
  <c r="J51" i="2" s="1"/>
  <c r="P45" i="2"/>
  <c r="R45" i="2"/>
  <c r="T45" i="2"/>
  <c r="V45" i="2"/>
  <c r="X45" i="2"/>
  <c r="Q45" i="2"/>
  <c r="S45" i="2"/>
  <c r="U45" i="2"/>
  <c r="W45" i="2"/>
  <c r="P49" i="2"/>
  <c r="R49" i="2"/>
  <c r="T49" i="2"/>
  <c r="V49" i="2"/>
  <c r="X49" i="2"/>
  <c r="Q49" i="2"/>
  <c r="S49" i="2"/>
  <c r="U49" i="2"/>
  <c r="W49" i="2"/>
  <c r="U527" i="2"/>
  <c r="Q527" i="2"/>
  <c r="O527" i="2" s="1"/>
  <c r="J527" i="2" s="1"/>
  <c r="Q624" i="2"/>
  <c r="U624" i="2"/>
  <c r="S624" i="2"/>
  <c r="W624" i="2"/>
  <c r="P625" i="2"/>
  <c r="Q625" i="2"/>
  <c r="S625" i="2"/>
  <c r="U625" i="2"/>
  <c r="W625" i="2"/>
  <c r="R625" i="2"/>
  <c r="T625" i="2"/>
  <c r="O625" i="2" s="1"/>
  <c r="J625" i="2" s="1"/>
  <c r="V625" i="2"/>
  <c r="X625" i="2"/>
  <c r="R622" i="2"/>
  <c r="V622" i="2"/>
  <c r="Q626" i="2"/>
  <c r="U626" i="2"/>
  <c r="S626" i="2"/>
  <c r="W626" i="2"/>
  <c r="P623" i="2"/>
  <c r="Q623" i="2"/>
  <c r="S623" i="2"/>
  <c r="U623" i="2"/>
  <c r="W623" i="2"/>
  <c r="R623" i="2"/>
  <c r="T623" i="2"/>
  <c r="O623" i="2" s="1"/>
  <c r="J623" i="2" s="1"/>
  <c r="V623" i="2"/>
  <c r="X623" i="2"/>
  <c r="R184" i="2"/>
  <c r="T184" i="2"/>
  <c r="V184" i="2"/>
  <c r="X184" i="2"/>
  <c r="P184" i="2"/>
  <c r="Q184" i="2"/>
  <c r="S184" i="2"/>
  <c r="U184" i="2"/>
  <c r="W184" i="2"/>
  <c r="O136" i="2"/>
  <c r="J136" i="2" s="1"/>
  <c r="P149" i="2"/>
  <c r="O149" i="2" s="1"/>
  <c r="J149" i="2" s="1"/>
  <c r="Q149" i="2"/>
  <c r="S149" i="2"/>
  <c r="U149" i="2"/>
  <c r="W149" i="2"/>
  <c r="R149" i="2"/>
  <c r="T149" i="2"/>
  <c r="V149" i="2"/>
  <c r="X149" i="2"/>
  <c r="T694" i="2"/>
  <c r="Q509" i="2"/>
  <c r="U509" i="2"/>
  <c r="R694" i="2"/>
  <c r="R476" i="2"/>
  <c r="T476" i="2"/>
  <c r="V476" i="2"/>
  <c r="X476" i="2"/>
  <c r="P476" i="2"/>
  <c r="Q476" i="2"/>
  <c r="S476" i="2"/>
  <c r="U476" i="2"/>
  <c r="W476" i="2"/>
  <c r="Q480" i="2"/>
  <c r="S480" i="2"/>
  <c r="U480" i="2"/>
  <c r="W480" i="2"/>
  <c r="O480" i="2" s="1"/>
  <c r="J480" i="2" s="1"/>
  <c r="P480" i="2"/>
  <c r="R480" i="2"/>
  <c r="T480" i="2"/>
  <c r="V480" i="2"/>
  <c r="X480" i="2"/>
  <c r="P478" i="2"/>
  <c r="Q478" i="2"/>
  <c r="S478" i="2"/>
  <c r="U478" i="2"/>
  <c r="W478" i="2"/>
  <c r="R478" i="2"/>
  <c r="T478" i="2"/>
  <c r="O478" i="2" s="1"/>
  <c r="J478" i="2" s="1"/>
  <c r="V478" i="2"/>
  <c r="X478" i="2"/>
  <c r="S695" i="2"/>
  <c r="W695" i="2"/>
  <c r="Q695" i="2"/>
  <c r="U695" i="2"/>
  <c r="P694" i="2"/>
  <c r="S694" i="2"/>
  <c r="W694" i="2"/>
  <c r="Q694" i="2"/>
  <c r="U694" i="2"/>
  <c r="S693" i="2"/>
  <c r="W693" i="2"/>
  <c r="Q693" i="2"/>
  <c r="U693" i="2"/>
  <c r="P692" i="2"/>
  <c r="R692" i="2"/>
  <c r="T692" i="2"/>
  <c r="V692" i="2"/>
  <c r="X692" i="2"/>
  <c r="Q692" i="2"/>
  <c r="S692" i="2"/>
  <c r="U692" i="2"/>
  <c r="W692" i="2"/>
  <c r="Q208" i="2"/>
  <c r="S208" i="2"/>
  <c r="U208" i="2"/>
  <c r="W208" i="2"/>
  <c r="P208" i="2"/>
  <c r="R208" i="2"/>
  <c r="T208" i="2"/>
  <c r="O208" i="2" s="1"/>
  <c r="J208" i="2" s="1"/>
  <c r="V208" i="2"/>
  <c r="X208" i="2"/>
  <c r="Q212" i="2"/>
  <c r="S212" i="2"/>
  <c r="U212" i="2"/>
  <c r="W212" i="2"/>
  <c r="P212" i="2"/>
  <c r="O212" i="2" s="1"/>
  <c r="J212" i="2" s="1"/>
  <c r="R212" i="2"/>
  <c r="T212" i="2"/>
  <c r="V212" i="2"/>
  <c r="X212" i="2"/>
  <c r="Q210" i="2"/>
  <c r="P210" i="2"/>
  <c r="R210" i="2"/>
  <c r="V210" i="2"/>
  <c r="T210" i="2"/>
  <c r="X210" i="2"/>
  <c r="P81" i="2"/>
  <c r="R81" i="2"/>
  <c r="T81" i="2"/>
  <c r="O81" i="2" s="1"/>
  <c r="J81" i="2" s="1"/>
  <c r="V81" i="2"/>
  <c r="X81" i="2"/>
  <c r="Q81" i="2"/>
  <c r="S81" i="2"/>
  <c r="U81" i="2"/>
  <c r="W81" i="2"/>
  <c r="P85" i="2"/>
  <c r="R85" i="2"/>
  <c r="T85" i="2"/>
  <c r="V85" i="2"/>
  <c r="X85" i="2"/>
  <c r="Q85" i="2"/>
  <c r="S85" i="2"/>
  <c r="U85" i="2"/>
  <c r="W85" i="2"/>
  <c r="Q460" i="2"/>
  <c r="S460" i="2"/>
  <c r="U460" i="2"/>
  <c r="W460" i="2"/>
  <c r="P460" i="2"/>
  <c r="R460" i="2"/>
  <c r="T460" i="2"/>
  <c r="V460" i="2"/>
  <c r="X460" i="2"/>
  <c r="Q468" i="2"/>
  <c r="S468" i="2"/>
  <c r="U468" i="2"/>
  <c r="W468" i="2"/>
  <c r="P468" i="2"/>
  <c r="R468" i="2"/>
  <c r="T468" i="2"/>
  <c r="O468" i="2" s="1"/>
  <c r="V468" i="2"/>
  <c r="X468" i="2"/>
  <c r="R472" i="2"/>
  <c r="T472" i="2"/>
  <c r="V472" i="2"/>
  <c r="X472" i="2"/>
  <c r="P472" i="2"/>
  <c r="O472" i="2" s="1"/>
  <c r="Q472" i="2"/>
  <c r="S472" i="2"/>
  <c r="U472" i="2"/>
  <c r="W472" i="2"/>
  <c r="U517" i="2"/>
  <c r="Q517" i="2"/>
  <c r="R526" i="2"/>
  <c r="T526" i="2"/>
  <c r="V526" i="2"/>
  <c r="X526" i="2"/>
  <c r="P526" i="2"/>
  <c r="Q526" i="2"/>
  <c r="S526" i="2"/>
  <c r="U526" i="2"/>
  <c r="W526" i="2"/>
  <c r="P83" i="2"/>
  <c r="R83" i="2"/>
  <c r="T83" i="2"/>
  <c r="V83" i="2"/>
  <c r="X83" i="2"/>
  <c r="Q83" i="2"/>
  <c r="S83" i="2"/>
  <c r="U83" i="2"/>
  <c r="W83" i="2"/>
  <c r="P458" i="2"/>
  <c r="Q458" i="2"/>
  <c r="S458" i="2"/>
  <c r="U458" i="2"/>
  <c r="W458" i="2"/>
  <c r="R458" i="2"/>
  <c r="T458" i="2"/>
  <c r="V458" i="2"/>
  <c r="X458" i="2"/>
  <c r="P462" i="2"/>
  <c r="R462" i="2"/>
  <c r="T462" i="2"/>
  <c r="V462" i="2"/>
  <c r="X462" i="2"/>
  <c r="Q462" i="2"/>
  <c r="S462" i="2"/>
  <c r="O462" i="2" s="1"/>
  <c r="U462" i="2"/>
  <c r="W462" i="2"/>
  <c r="P470" i="2"/>
  <c r="R470" i="2"/>
  <c r="T470" i="2"/>
  <c r="O470" i="2" s="1"/>
  <c r="V470" i="2"/>
  <c r="X470" i="2"/>
  <c r="Q470" i="2"/>
  <c r="S470" i="2"/>
  <c r="U470" i="2"/>
  <c r="W470" i="2"/>
  <c r="Q515" i="2"/>
  <c r="U515" i="2"/>
  <c r="U525" i="2"/>
  <c r="Q525" i="2"/>
  <c r="P516" i="2"/>
  <c r="R516" i="2"/>
  <c r="T516" i="2"/>
  <c r="V516" i="2"/>
  <c r="X516" i="2"/>
  <c r="Q516" i="2"/>
  <c r="S516" i="2"/>
  <c r="U516" i="2"/>
  <c r="W516" i="2"/>
  <c r="P243" i="2"/>
  <c r="Q243" i="2"/>
  <c r="S243" i="2"/>
  <c r="U243" i="2"/>
  <c r="W243" i="2"/>
  <c r="R243" i="2"/>
  <c r="T243" i="2"/>
  <c r="O243" i="2" s="1"/>
  <c r="J243" i="2" s="1"/>
  <c r="V243" i="2"/>
  <c r="X243" i="2"/>
  <c r="P247" i="2"/>
  <c r="Q247" i="2"/>
  <c r="S247" i="2"/>
  <c r="U247" i="2"/>
  <c r="W247" i="2"/>
  <c r="R247" i="2"/>
  <c r="T247" i="2"/>
  <c r="V247" i="2"/>
  <c r="X247" i="2"/>
  <c r="P245" i="2"/>
  <c r="Q245" i="2"/>
  <c r="S245" i="2"/>
  <c r="U245" i="2"/>
  <c r="W245" i="2"/>
  <c r="R245" i="2"/>
  <c r="T245" i="2"/>
  <c r="O245" i="2" s="1"/>
  <c r="J245" i="2" s="1"/>
  <c r="V245" i="2"/>
  <c r="X245" i="2"/>
  <c r="P249" i="2"/>
  <c r="O249" i="2" s="1"/>
  <c r="J249" i="2" s="1"/>
  <c r="Q249" i="2"/>
  <c r="S249" i="2"/>
  <c r="U249" i="2"/>
  <c r="W249" i="2"/>
  <c r="R249" i="2"/>
  <c r="T249" i="2"/>
  <c r="V249" i="2"/>
  <c r="X249" i="2"/>
  <c r="P61" i="2"/>
  <c r="O61" i="2" s="1"/>
  <c r="J61" i="2" s="1"/>
  <c r="R61" i="2"/>
  <c r="T61" i="2"/>
  <c r="V61" i="2"/>
  <c r="X61" i="2"/>
  <c r="Q61" i="2"/>
  <c r="S61" i="2"/>
  <c r="U61" i="2"/>
  <c r="W61" i="2"/>
  <c r="P59" i="2"/>
  <c r="R59" i="2"/>
  <c r="T59" i="2"/>
  <c r="V59" i="2"/>
  <c r="X59" i="2"/>
  <c r="Q59" i="2"/>
  <c r="S59" i="2"/>
  <c r="U59" i="2"/>
  <c r="W59" i="2"/>
  <c r="Q452" i="2"/>
  <c r="S452" i="2"/>
  <c r="U452" i="2"/>
  <c r="W452" i="2"/>
  <c r="P452" i="2"/>
  <c r="R452" i="2"/>
  <c r="T452" i="2"/>
  <c r="V452" i="2"/>
  <c r="X452" i="2"/>
  <c r="P450" i="2"/>
  <c r="Q450" i="2"/>
  <c r="S450" i="2"/>
  <c r="U450" i="2"/>
  <c r="W450" i="2"/>
  <c r="R450" i="2"/>
  <c r="T450" i="2"/>
  <c r="V450" i="2"/>
  <c r="X450" i="2"/>
  <c r="P390" i="2"/>
  <c r="Q390" i="2"/>
  <c r="S390" i="2"/>
  <c r="U390" i="2"/>
  <c r="W390" i="2"/>
  <c r="R390" i="2"/>
  <c r="T390" i="2"/>
  <c r="V390" i="2"/>
  <c r="X390" i="2"/>
  <c r="Q388" i="2"/>
  <c r="S388" i="2"/>
  <c r="U388" i="2"/>
  <c r="W388" i="2"/>
  <c r="P388" i="2"/>
  <c r="R388" i="2"/>
  <c r="T388" i="2"/>
  <c r="O388" i="2" s="1"/>
  <c r="J388" i="2" s="1"/>
  <c r="V388" i="2"/>
  <c r="X388" i="2"/>
  <c r="P486" i="2"/>
  <c r="R486" i="2"/>
  <c r="T486" i="2"/>
  <c r="V486" i="2"/>
  <c r="X486" i="2"/>
  <c r="Q486" i="2"/>
  <c r="S486" i="2"/>
  <c r="U486" i="2"/>
  <c r="W486" i="2"/>
  <c r="O291" i="2"/>
  <c r="J291" i="2" s="1"/>
  <c r="R742" i="2"/>
  <c r="T742" i="2"/>
  <c r="V742" i="2"/>
  <c r="X742" i="2"/>
  <c r="P742" i="2"/>
  <c r="Q742" i="2"/>
  <c r="S742" i="2"/>
  <c r="U742" i="2"/>
  <c r="W742" i="2"/>
  <c r="O742" i="2" s="1"/>
  <c r="J742" i="2" s="1"/>
  <c r="P31" i="2"/>
  <c r="R31" i="2"/>
  <c r="T31" i="2"/>
  <c r="V31" i="2"/>
  <c r="X31" i="2"/>
  <c r="Q31" i="2"/>
  <c r="S31" i="2"/>
  <c r="U31" i="2"/>
  <c r="W31" i="2"/>
  <c r="P29" i="2"/>
  <c r="R29" i="2"/>
  <c r="T29" i="2"/>
  <c r="O29" i="2" s="1"/>
  <c r="J29" i="2" s="1"/>
  <c r="V29" i="2"/>
  <c r="X29" i="2"/>
  <c r="Q29" i="2"/>
  <c r="S29" i="2"/>
  <c r="U29" i="2"/>
  <c r="W29" i="2"/>
  <c r="Q570" i="2"/>
  <c r="U570" i="2"/>
  <c r="S570" i="2"/>
  <c r="W570" i="2"/>
  <c r="O570" i="2" s="1"/>
  <c r="J570" i="2" s="1"/>
  <c r="O342" i="2"/>
  <c r="J342" i="2" s="1"/>
  <c r="L334" i="2"/>
  <c r="P113" i="2"/>
  <c r="O113" i="2" s="1"/>
  <c r="R113" i="2"/>
  <c r="T113" i="2"/>
  <c r="V113" i="2"/>
  <c r="X113" i="2"/>
  <c r="Q113" i="2"/>
  <c r="S113" i="2"/>
  <c r="U113" i="2"/>
  <c r="W113" i="2"/>
  <c r="O225" i="2"/>
  <c r="J225" i="2" s="1"/>
  <c r="P77" i="2"/>
  <c r="O77" i="2" s="1"/>
  <c r="Q77" i="2"/>
  <c r="S77" i="2"/>
  <c r="U77" i="2"/>
  <c r="W77" i="2"/>
  <c r="R77" i="2"/>
  <c r="T77" i="2"/>
  <c r="V77" i="2"/>
  <c r="X77" i="2"/>
  <c r="P91" i="2"/>
  <c r="Q91" i="2"/>
  <c r="S91" i="2"/>
  <c r="U91" i="2"/>
  <c r="W91" i="2"/>
  <c r="R91" i="2"/>
  <c r="T91" i="2"/>
  <c r="V91" i="2"/>
  <c r="X91" i="2"/>
  <c r="T711" i="2"/>
  <c r="O711" i="2" s="1"/>
  <c r="J711" i="2" s="1"/>
  <c r="O183" i="2"/>
  <c r="J183" i="2" s="1"/>
  <c r="P155" i="2"/>
  <c r="Q155" i="2"/>
  <c r="S155" i="2"/>
  <c r="U155" i="2"/>
  <c r="W155" i="2"/>
  <c r="R155" i="2"/>
  <c r="T155" i="2"/>
  <c r="O155" i="2" s="1"/>
  <c r="V155" i="2"/>
  <c r="X155" i="2"/>
  <c r="P89" i="2"/>
  <c r="R89" i="2"/>
  <c r="T89" i="2"/>
  <c r="V89" i="2"/>
  <c r="X89" i="2"/>
  <c r="Q89" i="2"/>
  <c r="S89" i="2"/>
  <c r="U89" i="2"/>
  <c r="W89" i="2"/>
  <c r="P182" i="2"/>
  <c r="R182" i="2"/>
  <c r="T182" i="2"/>
  <c r="V182" i="2"/>
  <c r="X182" i="2"/>
  <c r="Q182" i="2"/>
  <c r="S182" i="2"/>
  <c r="U182" i="2"/>
  <c r="W182" i="2"/>
  <c r="Q278" i="2"/>
  <c r="P41" i="2"/>
  <c r="O41" i="2" s="1"/>
  <c r="J41" i="2" s="1"/>
  <c r="Q41" i="2"/>
  <c r="S41" i="2"/>
  <c r="U41" i="2"/>
  <c r="W41" i="2"/>
  <c r="R41" i="2"/>
  <c r="T41" i="2"/>
  <c r="V41" i="2"/>
  <c r="X41" i="2"/>
  <c r="P278" i="2"/>
  <c r="R278" i="2"/>
  <c r="V278" i="2"/>
  <c r="T278" i="2"/>
  <c r="X278" i="2"/>
  <c r="S278" i="2"/>
  <c r="W278" i="2"/>
  <c r="Q206" i="2"/>
  <c r="P206" i="2"/>
  <c r="T206" i="2"/>
  <c r="X206" i="2"/>
  <c r="R206" i="2"/>
  <c r="V206" i="2"/>
  <c r="P192" i="2"/>
  <c r="Q192" i="2"/>
  <c r="S192" i="2"/>
  <c r="U192" i="2"/>
  <c r="W192" i="2"/>
  <c r="R192" i="2"/>
  <c r="T192" i="2"/>
  <c r="V192" i="2"/>
  <c r="X192" i="2"/>
  <c r="P228" i="2"/>
  <c r="Q228" i="2"/>
  <c r="S228" i="2"/>
  <c r="U228" i="2"/>
  <c r="W228" i="2"/>
  <c r="O228" i="2" s="1"/>
  <c r="R228" i="2"/>
  <c r="T228" i="2"/>
  <c r="V228" i="2"/>
  <c r="X228" i="2"/>
  <c r="O350" i="2"/>
  <c r="J350" i="2" s="1"/>
  <c r="V324" i="2"/>
  <c r="V328" i="2"/>
  <c r="R332" i="2"/>
  <c r="X336" i="2"/>
  <c r="T336" i="2"/>
  <c r="P336" i="2"/>
  <c r="W336" i="2"/>
  <c r="P337" i="2"/>
  <c r="Q337" i="2"/>
  <c r="S337" i="2"/>
  <c r="U337" i="2"/>
  <c r="W337" i="2"/>
  <c r="R337" i="2"/>
  <c r="T337" i="2"/>
  <c r="V337" i="2"/>
  <c r="X337" i="2"/>
  <c r="P335" i="2"/>
  <c r="Q335" i="2"/>
  <c r="S335" i="2"/>
  <c r="U335" i="2"/>
  <c r="W335" i="2"/>
  <c r="R335" i="2"/>
  <c r="T335" i="2"/>
  <c r="V335" i="2"/>
  <c r="X335" i="2"/>
  <c r="P190" i="2"/>
  <c r="R190" i="2"/>
  <c r="T190" i="2"/>
  <c r="V190" i="2"/>
  <c r="X190" i="2"/>
  <c r="Q190" i="2"/>
  <c r="S190" i="2"/>
  <c r="U190" i="2"/>
  <c r="W190" i="2"/>
  <c r="P329" i="2"/>
  <c r="R329" i="2"/>
  <c r="O329" i="2" s="1"/>
  <c r="T329" i="2"/>
  <c r="V329" i="2"/>
  <c r="X329" i="2"/>
  <c r="Q329" i="2"/>
  <c r="S329" i="2"/>
  <c r="U329" i="2"/>
  <c r="W329" i="2"/>
  <c r="T40" i="2"/>
  <c r="R40" i="2"/>
  <c r="U40" i="2"/>
  <c r="Q40" i="2"/>
  <c r="U128" i="2"/>
  <c r="Q128" i="2"/>
  <c r="W134" i="2"/>
  <c r="S134" i="2"/>
  <c r="P134" i="2"/>
  <c r="O134" i="2" s="1"/>
  <c r="J134" i="2" s="1"/>
  <c r="W165" i="2"/>
  <c r="S165" i="2"/>
  <c r="P165" i="2"/>
  <c r="U175" i="2"/>
  <c r="Q175" i="2"/>
  <c r="U197" i="2"/>
  <c r="Q197" i="2"/>
  <c r="U201" i="2"/>
  <c r="Q201" i="2"/>
  <c r="W242" i="2"/>
  <c r="S242" i="2"/>
  <c r="P242" i="2"/>
  <c r="O242" i="2" s="1"/>
  <c r="J242" i="2" s="1"/>
  <c r="U254" i="2"/>
  <c r="Q254" i="2"/>
  <c r="O254" i="2" s="1"/>
  <c r="W289" i="2"/>
  <c r="S289" i="2"/>
  <c r="P289" i="2"/>
  <c r="T128" i="2"/>
  <c r="O128" i="2" s="1"/>
  <c r="J128" i="2" s="1"/>
  <c r="R128" i="2"/>
  <c r="V134" i="2"/>
  <c r="T165" i="2"/>
  <c r="R165" i="2"/>
  <c r="V175" i="2"/>
  <c r="X197" i="2"/>
  <c r="R197" i="2"/>
  <c r="X201" i="2"/>
  <c r="R201" i="2"/>
  <c r="V242" i="2"/>
  <c r="V254" i="2"/>
  <c r="P254" i="2"/>
  <c r="V289" i="2"/>
  <c r="W324" i="2"/>
  <c r="X324" i="2"/>
  <c r="T324" i="2"/>
  <c r="P324" i="2"/>
  <c r="W328" i="2"/>
  <c r="X328" i="2"/>
  <c r="T328" i="2"/>
  <c r="P328" i="2"/>
  <c r="X332" i="2"/>
  <c r="T332" i="2"/>
  <c r="P332" i="2"/>
  <c r="V342" i="2"/>
  <c r="R342" i="2"/>
  <c r="V346" i="2"/>
  <c r="R346" i="2"/>
  <c r="V350" i="2"/>
  <c r="R350" i="2"/>
  <c r="V354" i="2"/>
  <c r="O354" i="2" s="1"/>
  <c r="J354" i="2" s="1"/>
  <c r="R354" i="2"/>
  <c r="V358" i="2"/>
  <c r="R358" i="2"/>
  <c r="X379" i="2"/>
  <c r="T379" i="2"/>
  <c r="O379" i="2" s="1"/>
  <c r="J379" i="2" s="1"/>
  <c r="P379" i="2"/>
  <c r="X383" i="2"/>
  <c r="T383" i="2"/>
  <c r="P383" i="2"/>
  <c r="O383" i="2" s="1"/>
  <c r="X449" i="2"/>
  <c r="T449" i="2"/>
  <c r="P449" i="2"/>
  <c r="U332" i="2"/>
  <c r="R1683" i="2"/>
  <c r="R1774" i="2"/>
  <c r="R1792" i="2"/>
  <c r="R1579" i="2"/>
  <c r="R1611" i="2"/>
  <c r="R1615" i="2"/>
  <c r="R1632" i="2"/>
  <c r="R1634" i="2"/>
  <c r="R1648" i="2"/>
  <c r="R1652" i="2"/>
  <c r="R1315" i="2"/>
  <c r="R1317" i="2"/>
  <c r="X1387" i="2"/>
  <c r="T1387" i="2"/>
  <c r="V1417" i="2"/>
  <c r="S350" i="2"/>
  <c r="S358" i="2"/>
  <c r="W379" i="2"/>
  <c r="W383" i="2"/>
  <c r="V711" i="2"/>
  <c r="L1317" i="2"/>
  <c r="L177" i="2"/>
  <c r="L1634" i="2"/>
  <c r="L1921" i="2"/>
  <c r="P2042" i="2"/>
  <c r="O2042" i="2" s="1"/>
  <c r="J2042" i="2" s="1"/>
  <c r="R2042" i="2"/>
  <c r="T2042" i="2"/>
  <c r="V2042" i="2"/>
  <c r="X2042" i="2"/>
  <c r="Q2042" i="2"/>
  <c r="S2042" i="2"/>
  <c r="U2042" i="2"/>
  <c r="W2042" i="2"/>
  <c r="P2043" i="2"/>
  <c r="R2043" i="2"/>
  <c r="O2043" i="2" s="1"/>
  <c r="J2043" i="2" s="1"/>
  <c r="T2043" i="2"/>
  <c r="V2043" i="2"/>
  <c r="X2043" i="2"/>
  <c r="Q2043" i="2"/>
  <c r="S2043" i="2"/>
  <c r="U2043" i="2"/>
  <c r="W2043" i="2"/>
  <c r="P2044" i="2"/>
  <c r="R2044" i="2"/>
  <c r="O2044" i="2" s="1"/>
  <c r="J2044" i="2" s="1"/>
  <c r="T2044" i="2"/>
  <c r="V2044" i="2"/>
  <c r="X2044" i="2"/>
  <c r="Q2044" i="2"/>
  <c r="S2044" i="2"/>
  <c r="U2044" i="2"/>
  <c r="W2044" i="2"/>
  <c r="P1464" i="2"/>
  <c r="R1464" i="2"/>
  <c r="T1464" i="2"/>
  <c r="V1464" i="2"/>
  <c r="X1464" i="2"/>
  <c r="Q1464" i="2"/>
  <c r="S1464" i="2"/>
  <c r="U1464" i="2"/>
  <c r="W1464" i="2"/>
  <c r="O1464" i="2" s="1"/>
  <c r="J1464" i="2" s="1"/>
  <c r="X568" i="2"/>
  <c r="P1317" i="2"/>
  <c r="S1317" i="2"/>
  <c r="W1317" i="2"/>
  <c r="Q1317" i="2"/>
  <c r="U1317" i="2"/>
  <c r="R384" i="2"/>
  <c r="P384" i="2"/>
  <c r="Q384" i="2"/>
  <c r="U384" i="2"/>
  <c r="S384" i="2"/>
  <c r="W384" i="2"/>
  <c r="T384" i="2"/>
  <c r="X384" i="2"/>
  <c r="O384" i="2" s="1"/>
  <c r="J384" i="2" s="1"/>
  <c r="S1434" i="2"/>
  <c r="W1434" i="2"/>
  <c r="Q1434" i="2"/>
  <c r="U1434" i="2"/>
  <c r="V701" i="2"/>
  <c r="P1634" i="2"/>
  <c r="S1634" i="2"/>
  <c r="W1634" i="2"/>
  <c r="Q1634" i="2"/>
  <c r="U1634" i="2"/>
  <c r="L344" i="2"/>
  <c r="P1516" i="2"/>
  <c r="R1516" i="2"/>
  <c r="T1516" i="2"/>
  <c r="V1516" i="2"/>
  <c r="X1516" i="2"/>
  <c r="O1516" i="2" s="1"/>
  <c r="J1516" i="2" s="1"/>
  <c r="Q1516" i="2"/>
  <c r="S1516" i="2"/>
  <c r="U1516" i="2"/>
  <c r="W1516" i="2"/>
  <c r="L289" i="2"/>
  <c r="L199" i="2"/>
  <c r="O201" i="2"/>
  <c r="J201" i="2" s="1"/>
  <c r="W332" i="2"/>
  <c r="R701" i="2"/>
  <c r="P129" i="2"/>
  <c r="Q129" i="2"/>
  <c r="S129" i="2"/>
  <c r="U129" i="2"/>
  <c r="W129" i="2"/>
  <c r="R129" i="2"/>
  <c r="T129" i="2"/>
  <c r="V129" i="2"/>
  <c r="X129" i="2"/>
  <c r="L1440" i="2"/>
  <c r="L931" i="2"/>
  <c r="X1630" i="2"/>
  <c r="T1315" i="2"/>
  <c r="O1315" i="2" s="1"/>
  <c r="J1315" i="2" s="1"/>
  <c r="X1315" i="2"/>
  <c r="W342" i="2"/>
  <c r="Q346" i="2"/>
  <c r="L1919" i="2"/>
  <c r="L209" i="2"/>
  <c r="L1613" i="2"/>
  <c r="S342" i="2"/>
  <c r="U449" i="2"/>
  <c r="P568" i="2"/>
  <c r="U328" i="2"/>
  <c r="T568" i="2"/>
  <c r="R1872" i="2"/>
  <c r="Q1162" i="2"/>
  <c r="R1848" i="2"/>
  <c r="S164" i="2"/>
  <c r="T168" i="2"/>
  <c r="P1872" i="2"/>
  <c r="Q1872" i="2"/>
  <c r="O1872" i="2" s="1"/>
  <c r="U1872" i="2"/>
  <c r="S1872" i="2"/>
  <c r="W1872" i="2"/>
  <c r="P1873" i="2"/>
  <c r="Q1873" i="2"/>
  <c r="S1873" i="2"/>
  <c r="U1873" i="2"/>
  <c r="W1873" i="2"/>
  <c r="R1873" i="2"/>
  <c r="T1873" i="2"/>
  <c r="V1873" i="2"/>
  <c r="X1873" i="2"/>
  <c r="O1873" i="2" s="1"/>
  <c r="P1871" i="2"/>
  <c r="O1871" i="2" s="1"/>
  <c r="Q1871" i="2"/>
  <c r="S1871" i="2"/>
  <c r="U1871" i="2"/>
  <c r="W1871" i="2"/>
  <c r="R1871" i="2"/>
  <c r="T1871" i="2"/>
  <c r="V1871" i="2"/>
  <c r="X1871" i="2"/>
  <c r="Q164" i="2"/>
  <c r="R168" i="2"/>
  <c r="T1872" i="2"/>
  <c r="X1872" i="2"/>
  <c r="P162" i="2"/>
  <c r="T162" i="2"/>
  <c r="X162" i="2"/>
  <c r="R162" i="2"/>
  <c r="V162" i="2"/>
  <c r="P166" i="2"/>
  <c r="Q166" i="2"/>
  <c r="U166" i="2"/>
  <c r="S166" i="2"/>
  <c r="W166" i="2"/>
  <c r="P164" i="2"/>
  <c r="T164" i="2"/>
  <c r="O164" i="2" s="1"/>
  <c r="J164" i="2" s="1"/>
  <c r="X164" i="2"/>
  <c r="R164" i="2"/>
  <c r="V164" i="2"/>
  <c r="P168" i="2"/>
  <c r="Q168" i="2"/>
  <c r="U168" i="2"/>
  <c r="S168" i="2"/>
  <c r="W168" i="2"/>
  <c r="S162" i="2"/>
  <c r="W162" i="2"/>
  <c r="T166" i="2"/>
  <c r="X166" i="2"/>
  <c r="P1848" i="2"/>
  <c r="Q1848" i="2"/>
  <c r="O1848" i="2" s="1"/>
  <c r="J1848" i="2" s="1"/>
  <c r="U1848" i="2"/>
  <c r="S1848" i="2"/>
  <c r="W1848" i="2"/>
  <c r="T1848" i="2"/>
  <c r="X1848" i="2"/>
  <c r="U1162" i="2"/>
  <c r="P1163" i="2"/>
  <c r="R1163" i="2"/>
  <c r="T1163" i="2"/>
  <c r="V1163" i="2"/>
  <c r="X1163" i="2"/>
  <c r="Q1163" i="2"/>
  <c r="S1163" i="2"/>
  <c r="U1163" i="2"/>
  <c r="W1163" i="2"/>
  <c r="P1164" i="2"/>
  <c r="R1164" i="2"/>
  <c r="T1164" i="2"/>
  <c r="V1164" i="2"/>
  <c r="X1164" i="2"/>
  <c r="Q1164" i="2"/>
  <c r="S1164" i="2"/>
  <c r="U1164" i="2"/>
  <c r="W1164" i="2"/>
  <c r="P1889" i="2"/>
  <c r="R1889" i="2"/>
  <c r="T1889" i="2"/>
  <c r="V1889" i="2"/>
  <c r="X1889" i="2"/>
  <c r="Q1889" i="2"/>
  <c r="O1889" i="2" s="1"/>
  <c r="S1889" i="2"/>
  <c r="U1889" i="2"/>
  <c r="W1889" i="2"/>
  <c r="P2033" i="2"/>
  <c r="R2033" i="2"/>
  <c r="T2033" i="2"/>
  <c r="V2033" i="2"/>
  <c r="X2033" i="2"/>
  <c r="Q2033" i="2"/>
  <c r="S2033" i="2"/>
  <c r="U2033" i="2"/>
  <c r="W2033" i="2"/>
  <c r="S1162" i="2"/>
  <c r="P1161" i="2"/>
  <c r="Q1161" i="2"/>
  <c r="S1161" i="2"/>
  <c r="U1161" i="2"/>
  <c r="W1161" i="2"/>
  <c r="R1161" i="2"/>
  <c r="T1161" i="2"/>
  <c r="O1161" i="2" s="1"/>
  <c r="J1161" i="2" s="1"/>
  <c r="V1161" i="2"/>
  <c r="X1161" i="2"/>
  <c r="P1162" i="2"/>
  <c r="R1162" i="2"/>
  <c r="V1162" i="2"/>
  <c r="T1162" i="2"/>
  <c r="X1162" i="2"/>
  <c r="P1160" i="2"/>
  <c r="O1160" i="2" s="1"/>
  <c r="J1160" i="2" s="1"/>
  <c r="Q1160" i="2"/>
  <c r="S1160" i="2"/>
  <c r="U1160" i="2"/>
  <c r="W1160" i="2"/>
  <c r="R1160" i="2"/>
  <c r="T1160" i="2"/>
  <c r="V1160" i="2"/>
  <c r="X1160" i="2"/>
  <c r="Q1333" i="2"/>
  <c r="U1333" i="2"/>
  <c r="P1745" i="2"/>
  <c r="O1745" i="2" s="1"/>
  <c r="R1745" i="2"/>
  <c r="T1745" i="2"/>
  <c r="V1745" i="2"/>
  <c r="X1745" i="2"/>
  <c r="Q1745" i="2"/>
  <c r="S1745" i="2"/>
  <c r="U1745" i="2"/>
  <c r="W1745" i="2"/>
  <c r="S1333" i="2"/>
  <c r="P1332" i="2"/>
  <c r="S1332" i="2"/>
  <c r="W1332" i="2"/>
  <c r="Q1332" i="2"/>
  <c r="U1332" i="2"/>
  <c r="P1333" i="2"/>
  <c r="O1333" i="2" s="1"/>
  <c r="T1333" i="2"/>
  <c r="X1333" i="2"/>
  <c r="R1333" i="2"/>
  <c r="V1333" i="2"/>
  <c r="P1514" i="2"/>
  <c r="O1514" i="2" s="1"/>
  <c r="J1514" i="2" s="1"/>
  <c r="Q1514" i="2"/>
  <c r="S1514" i="2"/>
  <c r="U1514" i="2"/>
  <c r="W1514" i="2"/>
  <c r="R1514" i="2"/>
  <c r="T1514" i="2"/>
  <c r="V1514" i="2"/>
  <c r="X1514" i="2"/>
  <c r="P1515" i="2"/>
  <c r="O1515" i="2" s="1"/>
  <c r="J1515" i="2" s="1"/>
  <c r="Q1515" i="2"/>
  <c r="S1515" i="2"/>
  <c r="U1515" i="2"/>
  <c r="W1515" i="2"/>
  <c r="R1515" i="2"/>
  <c r="T1515" i="2"/>
  <c r="V1515" i="2"/>
  <c r="X1515" i="2"/>
  <c r="P1513" i="2"/>
  <c r="Q1513" i="2"/>
  <c r="S1513" i="2"/>
  <c r="U1513" i="2"/>
  <c r="W1513" i="2"/>
  <c r="R1513" i="2"/>
  <c r="T1513" i="2"/>
  <c r="O1513" i="2" s="1"/>
  <c r="J1513" i="2" s="1"/>
  <c r="V1513" i="2"/>
  <c r="X1513" i="2"/>
  <c r="P877" i="2"/>
  <c r="R877" i="2"/>
  <c r="T877" i="2"/>
  <c r="V877" i="2"/>
  <c r="X877" i="2"/>
  <c r="Q877" i="2"/>
  <c r="S877" i="2"/>
  <c r="U877" i="2"/>
  <c r="W877" i="2"/>
  <c r="O877" i="2" s="1"/>
  <c r="J877" i="2" s="1"/>
  <c r="P2006" i="2"/>
  <c r="O2006" i="2" s="1"/>
  <c r="J2006" i="2" s="1"/>
  <c r="Q2006" i="2"/>
  <c r="S2006" i="2"/>
  <c r="U2006" i="2"/>
  <c r="W2006" i="2"/>
  <c r="R2006" i="2"/>
  <c r="T2006" i="2"/>
  <c r="V2006" i="2"/>
  <c r="X2006" i="2"/>
  <c r="R1917" i="2"/>
  <c r="R1921" i="2"/>
  <c r="R1793" i="2"/>
  <c r="V1921" i="2"/>
  <c r="P671" i="2"/>
  <c r="R671" i="2"/>
  <c r="T671" i="2"/>
  <c r="V671" i="2"/>
  <c r="X671" i="2"/>
  <c r="O671" i="2" s="1"/>
  <c r="J671" i="2" s="1"/>
  <c r="Q671" i="2"/>
  <c r="S671" i="2"/>
  <c r="U671" i="2"/>
  <c r="W671" i="2"/>
  <c r="R1791" i="2"/>
  <c r="P1234" i="2"/>
  <c r="R1234" i="2"/>
  <c r="T1234" i="2"/>
  <c r="O1234" i="2" s="1"/>
  <c r="J1234" i="2" s="1"/>
  <c r="V1234" i="2"/>
  <c r="X1234" i="2"/>
  <c r="Q1234" i="2"/>
  <c r="S1234" i="2"/>
  <c r="U1234" i="2"/>
  <c r="W1234" i="2"/>
  <c r="P1233" i="2"/>
  <c r="R1233" i="2"/>
  <c r="T1233" i="2"/>
  <c r="O1233" i="2" s="1"/>
  <c r="J1233" i="2" s="1"/>
  <c r="V1233" i="2"/>
  <c r="X1233" i="2"/>
  <c r="Q1233" i="2"/>
  <c r="S1233" i="2"/>
  <c r="U1233" i="2"/>
  <c r="W1233" i="2"/>
  <c r="P1237" i="2"/>
  <c r="O1237" i="2" s="1"/>
  <c r="J1237" i="2" s="1"/>
  <c r="R1237" i="2"/>
  <c r="T1237" i="2"/>
  <c r="V1237" i="2"/>
  <c r="X1237" i="2"/>
  <c r="Q1237" i="2"/>
  <c r="S1237" i="2"/>
  <c r="U1237" i="2"/>
  <c r="W1237" i="2"/>
  <c r="P1232" i="2"/>
  <c r="R1232" i="2"/>
  <c r="T1232" i="2"/>
  <c r="O1232" i="2" s="1"/>
  <c r="J1232" i="2" s="1"/>
  <c r="V1232" i="2"/>
  <c r="X1232" i="2"/>
  <c r="Q1232" i="2"/>
  <c r="S1232" i="2"/>
  <c r="U1232" i="2"/>
  <c r="W1232" i="2"/>
  <c r="R1236" i="2"/>
  <c r="T1236" i="2"/>
  <c r="O1236" i="2" s="1"/>
  <c r="J1236" i="2" s="1"/>
  <c r="V1236" i="2"/>
  <c r="X1236" i="2"/>
  <c r="P1236" i="2"/>
  <c r="Q1236" i="2"/>
  <c r="S1236" i="2"/>
  <c r="U1236" i="2"/>
  <c r="W1236" i="2"/>
  <c r="P1235" i="2"/>
  <c r="R1235" i="2"/>
  <c r="T1235" i="2"/>
  <c r="O1235" i="2" s="1"/>
  <c r="J1235" i="2" s="1"/>
  <c r="V1235" i="2"/>
  <c r="X1235" i="2"/>
  <c r="Q1235" i="2"/>
  <c r="S1235" i="2"/>
  <c r="U1235" i="2"/>
  <c r="W1235" i="2"/>
  <c r="V1791" i="2"/>
  <c r="T1791" i="2"/>
  <c r="O1791" i="2" s="1"/>
  <c r="J1791" i="2" s="1"/>
  <c r="P1172" i="2"/>
  <c r="R1172" i="2"/>
  <c r="O1172" i="2" s="1"/>
  <c r="J1172" i="2" s="1"/>
  <c r="T1172" i="2"/>
  <c r="V1172" i="2"/>
  <c r="X1172" i="2"/>
  <c r="Q1172" i="2"/>
  <c r="S1172" i="2"/>
  <c r="U1172" i="2"/>
  <c r="W1172" i="2"/>
  <c r="P2015" i="2"/>
  <c r="R2015" i="2"/>
  <c r="T2015" i="2"/>
  <c r="V2015" i="2"/>
  <c r="X2015" i="2"/>
  <c r="Q2015" i="2"/>
  <c r="O2015" i="2" s="1"/>
  <c r="J2015" i="2" s="1"/>
  <c r="S2015" i="2"/>
  <c r="U2015" i="2"/>
  <c r="W2015" i="2"/>
  <c r="V1917" i="2"/>
  <c r="V1793" i="2"/>
  <c r="T1917" i="2"/>
  <c r="O1917" i="2" s="1"/>
  <c r="J1917" i="2" s="1"/>
  <c r="T1921" i="2"/>
  <c r="P1919" i="2"/>
  <c r="Q1919" i="2"/>
  <c r="U1919" i="2"/>
  <c r="S1919" i="2"/>
  <c r="W1919" i="2"/>
  <c r="P1916" i="2"/>
  <c r="O1916" i="2" s="1"/>
  <c r="J1916" i="2" s="1"/>
  <c r="Q1916" i="2"/>
  <c r="S1916" i="2"/>
  <c r="U1916" i="2"/>
  <c r="W1916" i="2"/>
  <c r="R1916" i="2"/>
  <c r="T1916" i="2"/>
  <c r="V1916" i="2"/>
  <c r="X1916" i="2"/>
  <c r="P1920" i="2"/>
  <c r="O1920" i="2" s="1"/>
  <c r="J1920" i="2" s="1"/>
  <c r="Q1920" i="2"/>
  <c r="S1920" i="2"/>
  <c r="U1920" i="2"/>
  <c r="W1920" i="2"/>
  <c r="R1920" i="2"/>
  <c r="T1920" i="2"/>
  <c r="V1920" i="2"/>
  <c r="X1920" i="2"/>
  <c r="P1917" i="2"/>
  <c r="Q1917" i="2"/>
  <c r="U1917" i="2"/>
  <c r="S1917" i="2"/>
  <c r="W1917" i="2"/>
  <c r="P1921" i="2"/>
  <c r="Q1921" i="2"/>
  <c r="U1921" i="2"/>
  <c r="S1921" i="2"/>
  <c r="W1921" i="2"/>
  <c r="P1918" i="2"/>
  <c r="Q1918" i="2"/>
  <c r="S1918" i="2"/>
  <c r="U1918" i="2"/>
  <c r="W1918" i="2"/>
  <c r="R1918" i="2"/>
  <c r="T1918" i="2"/>
  <c r="O1918" i="2" s="1"/>
  <c r="J1918" i="2" s="1"/>
  <c r="V1918" i="2"/>
  <c r="X1918" i="2"/>
  <c r="T1793" i="2"/>
  <c r="R1919" i="2"/>
  <c r="V1919" i="2"/>
  <c r="Q662" i="2"/>
  <c r="U662" i="2"/>
  <c r="S662" i="2"/>
  <c r="W662" i="2"/>
  <c r="P1934" i="2"/>
  <c r="R1934" i="2"/>
  <c r="T1934" i="2"/>
  <c r="V1934" i="2"/>
  <c r="X1934" i="2"/>
  <c r="Q1934" i="2"/>
  <c r="O1934" i="2" s="1"/>
  <c r="J1934" i="2" s="1"/>
  <c r="S1934" i="2"/>
  <c r="U1934" i="2"/>
  <c r="W1934" i="2"/>
  <c r="R1773" i="2"/>
  <c r="P1794" i="2"/>
  <c r="W1794" i="2"/>
  <c r="O1794" i="2" s="1"/>
  <c r="J1794" i="2" s="1"/>
  <c r="S1794" i="2"/>
  <c r="P1793" i="2"/>
  <c r="O1793" i="2" s="1"/>
  <c r="J1793" i="2" s="1"/>
  <c r="S1793" i="2"/>
  <c r="W1793" i="2"/>
  <c r="Q1793" i="2"/>
  <c r="U1793" i="2"/>
  <c r="P1792" i="2"/>
  <c r="S1792" i="2"/>
  <c r="W1792" i="2"/>
  <c r="Q1792" i="2"/>
  <c r="U1792" i="2"/>
  <c r="P1791" i="2"/>
  <c r="S1791" i="2"/>
  <c r="W1791" i="2"/>
  <c r="Q1791" i="2"/>
  <c r="U1791" i="2"/>
  <c r="V1773" i="2"/>
  <c r="T1773" i="2"/>
  <c r="P1846" i="2"/>
  <c r="R1846" i="2"/>
  <c r="T1846" i="2"/>
  <c r="O1846" i="2" s="1"/>
  <c r="J1846" i="2" s="1"/>
  <c r="V1846" i="2"/>
  <c r="X1846" i="2"/>
  <c r="Q1846" i="2"/>
  <c r="S1846" i="2"/>
  <c r="U1846" i="2"/>
  <c r="W1846" i="2"/>
  <c r="P1847" i="2"/>
  <c r="R1847" i="2"/>
  <c r="T1847" i="2"/>
  <c r="O1847" i="2" s="1"/>
  <c r="J1847" i="2" s="1"/>
  <c r="V1847" i="2"/>
  <c r="X1847" i="2"/>
  <c r="Q1847" i="2"/>
  <c r="S1847" i="2"/>
  <c r="U1847" i="2"/>
  <c r="W1847" i="2"/>
  <c r="P1844" i="2"/>
  <c r="O1844" i="2" s="1"/>
  <c r="J1844" i="2" s="1"/>
  <c r="R1844" i="2"/>
  <c r="T1844" i="2"/>
  <c r="V1844" i="2"/>
  <c r="X1844" i="2"/>
  <c r="Q1844" i="2"/>
  <c r="S1844" i="2"/>
  <c r="U1844" i="2"/>
  <c r="W1844" i="2"/>
  <c r="P1845" i="2"/>
  <c r="R1845" i="2"/>
  <c r="T1845" i="2"/>
  <c r="O1845" i="2" s="1"/>
  <c r="J1845" i="2" s="1"/>
  <c r="V1845" i="2"/>
  <c r="X1845" i="2"/>
  <c r="Q1845" i="2"/>
  <c r="S1845" i="2"/>
  <c r="U1845" i="2"/>
  <c r="W1845" i="2"/>
  <c r="P1772" i="2"/>
  <c r="O1772" i="2" s="1"/>
  <c r="J1772" i="2" s="1"/>
  <c r="S1772" i="2"/>
  <c r="W1772" i="2"/>
  <c r="Q1772" i="2"/>
  <c r="U1772" i="2"/>
  <c r="P1773" i="2"/>
  <c r="O1773" i="2" s="1"/>
  <c r="J1773" i="2" s="1"/>
  <c r="S1773" i="2"/>
  <c r="W1773" i="2"/>
  <c r="Q1773" i="2"/>
  <c r="U1773" i="2"/>
  <c r="P1774" i="2"/>
  <c r="S1774" i="2"/>
  <c r="W1774" i="2"/>
  <c r="Q1774" i="2"/>
  <c r="O1774" i="2" s="1"/>
  <c r="J1774" i="2" s="1"/>
  <c r="U1774" i="2"/>
  <c r="S1631" i="2"/>
  <c r="X1293" i="2"/>
  <c r="P1961" i="2"/>
  <c r="O1961" i="2" s="1"/>
  <c r="J1961" i="2" s="1"/>
  <c r="R1961" i="2"/>
  <c r="T1961" i="2"/>
  <c r="V1961" i="2"/>
  <c r="X1961" i="2"/>
  <c r="Q1961" i="2"/>
  <c r="S1961" i="2"/>
  <c r="U1961" i="2"/>
  <c r="W1961" i="2"/>
  <c r="P712" i="2"/>
  <c r="R712" i="2"/>
  <c r="T712" i="2"/>
  <c r="O712" i="2" s="1"/>
  <c r="J712" i="2" s="1"/>
  <c r="V712" i="2"/>
  <c r="X712" i="2"/>
  <c r="Q712" i="2"/>
  <c r="S712" i="2"/>
  <c r="U712" i="2"/>
  <c r="W712" i="2"/>
  <c r="S713" i="2"/>
  <c r="W713" i="2"/>
  <c r="Q713" i="2"/>
  <c r="U713" i="2"/>
  <c r="P710" i="2"/>
  <c r="R710" i="2"/>
  <c r="T710" i="2"/>
  <c r="V710" i="2"/>
  <c r="X710" i="2"/>
  <c r="Q710" i="2"/>
  <c r="S710" i="2"/>
  <c r="U710" i="2"/>
  <c r="W710" i="2"/>
  <c r="S711" i="2"/>
  <c r="W711" i="2"/>
  <c r="Q711" i="2"/>
  <c r="U711" i="2"/>
  <c r="X1561" i="2"/>
  <c r="P1736" i="2"/>
  <c r="O1736" i="2" s="1"/>
  <c r="J1736" i="2" s="1"/>
  <c r="S1736" i="2"/>
  <c r="W1736" i="2"/>
  <c r="Q1736" i="2"/>
  <c r="U1736" i="2"/>
  <c r="Q1631" i="2"/>
  <c r="R1449" i="2"/>
  <c r="P1632" i="2"/>
  <c r="Q1632" i="2"/>
  <c r="O1632" i="2" s="1"/>
  <c r="J1632" i="2" s="1"/>
  <c r="U1632" i="2"/>
  <c r="S1632" i="2"/>
  <c r="W1632" i="2"/>
  <c r="P1633" i="2"/>
  <c r="Q1633" i="2"/>
  <c r="S1633" i="2"/>
  <c r="U1633" i="2"/>
  <c r="W1633" i="2"/>
  <c r="O1633" i="2" s="1"/>
  <c r="J1633" i="2" s="1"/>
  <c r="R1633" i="2"/>
  <c r="T1633" i="2"/>
  <c r="V1633" i="2"/>
  <c r="X1633" i="2"/>
  <c r="P1631" i="2"/>
  <c r="R1631" i="2"/>
  <c r="V1631" i="2"/>
  <c r="T1631" i="2"/>
  <c r="O1631" i="2" s="1"/>
  <c r="J1631" i="2" s="1"/>
  <c r="X1631" i="2"/>
  <c r="V1449" i="2"/>
  <c r="T1630" i="2"/>
  <c r="T1561" i="2"/>
  <c r="T1449" i="2"/>
  <c r="O1449" i="2" s="1"/>
  <c r="J1449" i="2" s="1"/>
  <c r="P1450" i="2"/>
  <c r="O1450" i="2" s="1"/>
  <c r="J1450" i="2" s="1"/>
  <c r="R1450" i="2"/>
  <c r="T1450" i="2"/>
  <c r="V1450" i="2"/>
  <c r="X1450" i="2"/>
  <c r="Q1450" i="2"/>
  <c r="S1450" i="2"/>
  <c r="U1450" i="2"/>
  <c r="W1450" i="2"/>
  <c r="P1451" i="2"/>
  <c r="R1451" i="2"/>
  <c r="T1451" i="2"/>
  <c r="V1451" i="2"/>
  <c r="X1451" i="2"/>
  <c r="Q1451" i="2"/>
  <c r="S1451" i="2"/>
  <c r="U1451" i="2"/>
  <c r="W1451" i="2"/>
  <c r="O1451" i="2" s="1"/>
  <c r="J1451" i="2" s="1"/>
  <c r="S1448" i="2"/>
  <c r="W1448" i="2"/>
  <c r="Q1448" i="2"/>
  <c r="O1448" i="2" s="1"/>
  <c r="J1448" i="2" s="1"/>
  <c r="U1448" i="2"/>
  <c r="P1449" i="2"/>
  <c r="S1449" i="2"/>
  <c r="W1449" i="2"/>
  <c r="Q1449" i="2"/>
  <c r="U1449" i="2"/>
  <c r="P1953" i="2"/>
  <c r="O1953" i="2" s="1"/>
  <c r="J1953" i="2" s="1"/>
  <c r="Q1953" i="2"/>
  <c r="S1953" i="2"/>
  <c r="U1953" i="2"/>
  <c r="W1953" i="2"/>
  <c r="R1953" i="2"/>
  <c r="T1953" i="2"/>
  <c r="V1953" i="2"/>
  <c r="X1953" i="2"/>
  <c r="R1630" i="2"/>
  <c r="V1630" i="2"/>
  <c r="R1561" i="2"/>
  <c r="R1649" i="2"/>
  <c r="P1952" i="2"/>
  <c r="O1952" i="2" s="1"/>
  <c r="J1952" i="2" s="1"/>
  <c r="Q1952" i="2"/>
  <c r="S1952" i="2"/>
  <c r="U1952" i="2"/>
  <c r="W1952" i="2"/>
  <c r="R1952" i="2"/>
  <c r="T1952" i="2"/>
  <c r="V1952" i="2"/>
  <c r="X1952" i="2"/>
  <c r="P1881" i="2"/>
  <c r="O1881" i="2" s="1"/>
  <c r="J1881" i="2" s="1"/>
  <c r="Q1881" i="2"/>
  <c r="S1881" i="2"/>
  <c r="U1881" i="2"/>
  <c r="W1881" i="2"/>
  <c r="R1881" i="2"/>
  <c r="T1881" i="2"/>
  <c r="V1881" i="2"/>
  <c r="X1881" i="2"/>
  <c r="P1880" i="2"/>
  <c r="O1880" i="2" s="1"/>
  <c r="J1880" i="2" s="1"/>
  <c r="Q1880" i="2"/>
  <c r="S1880" i="2"/>
  <c r="U1880" i="2"/>
  <c r="W1880" i="2"/>
  <c r="R1880" i="2"/>
  <c r="T1880" i="2"/>
  <c r="V1880" i="2"/>
  <c r="X1880" i="2"/>
  <c r="T1651" i="2"/>
  <c r="Q1417" i="2"/>
  <c r="U1417" i="2"/>
  <c r="S1417" i="2"/>
  <c r="W1417" i="2"/>
  <c r="O1417" i="2" s="1"/>
  <c r="J1417" i="2" s="1"/>
  <c r="P1416" i="2"/>
  <c r="O1416" i="2" s="1"/>
  <c r="J1416" i="2" s="1"/>
  <c r="Q1416" i="2"/>
  <c r="S1416" i="2"/>
  <c r="U1416" i="2"/>
  <c r="W1416" i="2"/>
  <c r="R1416" i="2"/>
  <c r="T1416" i="2"/>
  <c r="V1416" i="2"/>
  <c r="X1416" i="2"/>
  <c r="Q1415" i="2"/>
  <c r="U1415" i="2"/>
  <c r="S1415" i="2"/>
  <c r="W1415" i="2"/>
  <c r="P1414" i="2"/>
  <c r="Q1414" i="2"/>
  <c r="S1414" i="2"/>
  <c r="U1414" i="2"/>
  <c r="W1414" i="2"/>
  <c r="R1414" i="2"/>
  <c r="T1414" i="2"/>
  <c r="O1414" i="2" s="1"/>
  <c r="J1414" i="2" s="1"/>
  <c r="V1414" i="2"/>
  <c r="X1414" i="2"/>
  <c r="T1647" i="2"/>
  <c r="O1647" i="2" s="1"/>
  <c r="J1647" i="2" s="1"/>
  <c r="R1651" i="2"/>
  <c r="R202" i="2"/>
  <c r="T1649" i="2"/>
  <c r="O1649" i="2" s="1"/>
  <c r="J1649" i="2" s="1"/>
  <c r="R1647" i="2"/>
  <c r="P891" i="2"/>
  <c r="R891" i="2"/>
  <c r="T891" i="2"/>
  <c r="V891" i="2"/>
  <c r="X891" i="2"/>
  <c r="Q891" i="2"/>
  <c r="O891" i="2" s="1"/>
  <c r="J891" i="2" s="1"/>
  <c r="S891" i="2"/>
  <c r="U891" i="2"/>
  <c r="W891" i="2"/>
  <c r="P202" i="2"/>
  <c r="S202" i="2"/>
  <c r="W202" i="2"/>
  <c r="Q202" i="2"/>
  <c r="U202" i="2"/>
  <c r="T202" i="2"/>
  <c r="X202" i="2"/>
  <c r="P174" i="2"/>
  <c r="R174" i="2"/>
  <c r="T174" i="2"/>
  <c r="V174" i="2"/>
  <c r="X174" i="2"/>
  <c r="Q174" i="2"/>
  <c r="S174" i="2"/>
  <c r="U174" i="2"/>
  <c r="W174" i="2"/>
  <c r="P178" i="2"/>
  <c r="R178" i="2"/>
  <c r="T178" i="2"/>
  <c r="V178" i="2"/>
  <c r="X178" i="2"/>
  <c r="Q178" i="2"/>
  <c r="S178" i="2"/>
  <c r="U178" i="2"/>
  <c r="W178" i="2"/>
  <c r="P176" i="2"/>
  <c r="R176" i="2"/>
  <c r="T176" i="2"/>
  <c r="V176" i="2"/>
  <c r="X176" i="2"/>
  <c r="Q176" i="2"/>
  <c r="S176" i="2"/>
  <c r="U176" i="2"/>
  <c r="W176" i="2"/>
  <c r="P1576" i="2"/>
  <c r="R1576" i="2"/>
  <c r="T1576" i="2"/>
  <c r="O1576" i="2" s="1"/>
  <c r="J1576" i="2" s="1"/>
  <c r="V1576" i="2"/>
  <c r="X1576" i="2"/>
  <c r="Q1576" i="2"/>
  <c r="S1576" i="2"/>
  <c r="U1576" i="2"/>
  <c r="W1576" i="2"/>
  <c r="P1579" i="2"/>
  <c r="O1579" i="2" s="1"/>
  <c r="J1579" i="2" s="1"/>
  <c r="S1579" i="2"/>
  <c r="W1579" i="2"/>
  <c r="Q1579" i="2"/>
  <c r="U1579" i="2"/>
  <c r="P1578" i="2"/>
  <c r="R1578" i="2"/>
  <c r="T1578" i="2"/>
  <c r="O1578" i="2" s="1"/>
  <c r="J1578" i="2" s="1"/>
  <c r="V1578" i="2"/>
  <c r="X1578" i="2"/>
  <c r="Q1578" i="2"/>
  <c r="S1578" i="2"/>
  <c r="U1578" i="2"/>
  <c r="W1578" i="2"/>
  <c r="P1577" i="2"/>
  <c r="S1577" i="2"/>
  <c r="W1577" i="2"/>
  <c r="Q1577" i="2"/>
  <c r="U1577" i="2"/>
  <c r="Q1387" i="2"/>
  <c r="W1387" i="2"/>
  <c r="S1387" i="2"/>
  <c r="Q253" i="2"/>
  <c r="U1387" i="2"/>
  <c r="P653" i="2"/>
  <c r="R653" i="2"/>
  <c r="T653" i="2"/>
  <c r="V653" i="2"/>
  <c r="X653" i="2"/>
  <c r="O653" i="2" s="1"/>
  <c r="J653" i="2" s="1"/>
  <c r="Q653" i="2"/>
  <c r="S653" i="2"/>
  <c r="U653" i="2"/>
  <c r="W653" i="2"/>
  <c r="P1018" i="2"/>
  <c r="Q1018" i="2"/>
  <c r="S1018" i="2"/>
  <c r="U1018" i="2"/>
  <c r="W1018" i="2"/>
  <c r="R1018" i="2"/>
  <c r="T1018" i="2"/>
  <c r="V1018" i="2"/>
  <c r="X1018" i="2"/>
  <c r="P1017" i="2"/>
  <c r="Q1017" i="2"/>
  <c r="S1017" i="2"/>
  <c r="U1017" i="2"/>
  <c r="W1017" i="2"/>
  <c r="R1017" i="2"/>
  <c r="T1017" i="2"/>
  <c r="O1017" i="2" s="1"/>
  <c r="J1017" i="2" s="1"/>
  <c r="V1017" i="2"/>
  <c r="X1017" i="2"/>
  <c r="R382" i="2"/>
  <c r="P198" i="2"/>
  <c r="R198" i="2"/>
  <c r="T198" i="2"/>
  <c r="V198" i="2"/>
  <c r="X198" i="2"/>
  <c r="Q198" i="2"/>
  <c r="S198" i="2"/>
  <c r="U198" i="2"/>
  <c r="W198" i="2"/>
  <c r="Q255" i="2"/>
  <c r="R200" i="2"/>
  <c r="T200" i="2"/>
  <c r="V200" i="2"/>
  <c r="X200" i="2"/>
  <c r="P200" i="2"/>
  <c r="Q200" i="2"/>
  <c r="S200" i="2"/>
  <c r="U200" i="2"/>
  <c r="W200" i="2"/>
  <c r="S253" i="2"/>
  <c r="R298" i="2"/>
  <c r="P1650" i="2"/>
  <c r="O1650" i="2" s="1"/>
  <c r="J1650" i="2" s="1"/>
  <c r="S1650" i="2"/>
  <c r="W1650" i="2"/>
  <c r="Q1650" i="2"/>
  <c r="U1650" i="2"/>
  <c r="P1647" i="2"/>
  <c r="S1647" i="2"/>
  <c r="W1647" i="2"/>
  <c r="Q1647" i="2"/>
  <c r="U1647" i="2"/>
  <c r="P1651" i="2"/>
  <c r="S1651" i="2"/>
  <c r="W1651" i="2"/>
  <c r="Q1651" i="2"/>
  <c r="U1651" i="2"/>
  <c r="P1648" i="2"/>
  <c r="S1648" i="2"/>
  <c r="W1648" i="2"/>
  <c r="Q1648" i="2"/>
  <c r="U1648" i="2"/>
  <c r="P1652" i="2"/>
  <c r="S1652" i="2"/>
  <c r="W1652" i="2"/>
  <c r="O1652" i="2" s="1"/>
  <c r="J1652" i="2" s="1"/>
  <c r="Q1652" i="2"/>
  <c r="U1652" i="2"/>
  <c r="P1649" i="2"/>
  <c r="S1649" i="2"/>
  <c r="W1649" i="2"/>
  <c r="Q1649" i="2"/>
  <c r="U1649" i="2"/>
  <c r="U255" i="2"/>
  <c r="P298" i="2"/>
  <c r="S298" i="2"/>
  <c r="W298" i="2"/>
  <c r="Q298" i="2"/>
  <c r="U298" i="2"/>
  <c r="T380" i="2"/>
  <c r="O380" i="2" s="1"/>
  <c r="J380" i="2" s="1"/>
  <c r="S255" i="2"/>
  <c r="T298" i="2"/>
  <c r="X298" i="2"/>
  <c r="P253" i="2"/>
  <c r="T253" i="2"/>
  <c r="X253" i="2"/>
  <c r="R253" i="2"/>
  <c r="V253" i="2"/>
  <c r="P255" i="2"/>
  <c r="T255" i="2"/>
  <c r="X255" i="2"/>
  <c r="R255" i="2"/>
  <c r="V255" i="2"/>
  <c r="X380" i="2"/>
  <c r="W378" i="2"/>
  <c r="V382" i="2"/>
  <c r="Q332" i="2"/>
  <c r="W449" i="2"/>
  <c r="V568" i="2"/>
  <c r="X701" i="2"/>
  <c r="T701" i="2"/>
  <c r="S378" i="2"/>
  <c r="T382" i="2"/>
  <c r="Q548" i="2"/>
  <c r="S548" i="2"/>
  <c r="U548" i="2"/>
  <c r="W548" i="2"/>
  <c r="P548" i="2"/>
  <c r="R548" i="2"/>
  <c r="T548" i="2"/>
  <c r="V548" i="2"/>
  <c r="X548" i="2"/>
  <c r="Q378" i="2"/>
  <c r="R380" i="2"/>
  <c r="Q380" i="2"/>
  <c r="U380" i="2"/>
  <c r="P380" i="2"/>
  <c r="S380" i="2"/>
  <c r="W380" i="2"/>
  <c r="P378" i="2"/>
  <c r="T378" i="2"/>
  <c r="X378" i="2"/>
  <c r="R378" i="2"/>
  <c r="V378" i="2"/>
  <c r="P382" i="2"/>
  <c r="O382" i="2" s="1"/>
  <c r="J382" i="2" s="1"/>
  <c r="Q382" i="2"/>
  <c r="U382" i="2"/>
  <c r="S382" i="2"/>
  <c r="W382" i="2"/>
  <c r="P1080" i="2"/>
  <c r="R1080" i="2"/>
  <c r="T1080" i="2"/>
  <c r="V1080" i="2"/>
  <c r="X1080" i="2"/>
  <c r="O1080" i="2" s="1"/>
  <c r="J1080" i="2" s="1"/>
  <c r="Q1080" i="2"/>
  <c r="S1080" i="2"/>
  <c r="U1080" i="2"/>
  <c r="W1080" i="2"/>
  <c r="P353" i="2"/>
  <c r="R353" i="2"/>
  <c r="T353" i="2"/>
  <c r="O353" i="2" s="1"/>
  <c r="J353" i="2" s="1"/>
  <c r="V353" i="2"/>
  <c r="X353" i="2"/>
  <c r="Q353" i="2"/>
  <c r="S353" i="2"/>
  <c r="U353" i="2"/>
  <c r="W353" i="2"/>
  <c r="P357" i="2"/>
  <c r="Q357" i="2"/>
  <c r="S357" i="2"/>
  <c r="U357" i="2"/>
  <c r="W357" i="2"/>
  <c r="R357" i="2"/>
  <c r="O357" i="2" s="1"/>
  <c r="J357" i="2" s="1"/>
  <c r="T357" i="2"/>
  <c r="V357" i="2"/>
  <c r="X357" i="2"/>
  <c r="P351" i="2"/>
  <c r="R351" i="2"/>
  <c r="T351" i="2"/>
  <c r="V351" i="2"/>
  <c r="X351" i="2"/>
  <c r="Q351" i="2"/>
  <c r="S351" i="2"/>
  <c r="U351" i="2"/>
  <c r="W351" i="2"/>
  <c r="P355" i="2"/>
  <c r="R355" i="2"/>
  <c r="T355" i="2"/>
  <c r="V355" i="2"/>
  <c r="X355" i="2"/>
  <c r="Q355" i="2"/>
  <c r="S355" i="2"/>
  <c r="U355" i="2"/>
  <c r="W355" i="2"/>
  <c r="Q1466" i="2"/>
  <c r="U1466" i="2"/>
  <c r="S701" i="2"/>
  <c r="W701" i="2"/>
  <c r="Q701" i="2"/>
  <c r="O701" i="2" s="1"/>
  <c r="J701" i="2" s="1"/>
  <c r="U701" i="2"/>
  <c r="S1466" i="2"/>
  <c r="P1727" i="2"/>
  <c r="Q1727" i="2"/>
  <c r="S1727" i="2"/>
  <c r="U1727" i="2"/>
  <c r="W1727" i="2"/>
  <c r="R1727" i="2"/>
  <c r="T1727" i="2"/>
  <c r="V1727" i="2"/>
  <c r="X1727" i="2"/>
  <c r="P1728" i="2"/>
  <c r="Q1728" i="2"/>
  <c r="U1728" i="2"/>
  <c r="S1728" i="2"/>
  <c r="O1728" i="2" s="1"/>
  <c r="J1728" i="2" s="1"/>
  <c r="W1728" i="2"/>
  <c r="P1467" i="2"/>
  <c r="R1467" i="2"/>
  <c r="T1467" i="2"/>
  <c r="O1467" i="2" s="1"/>
  <c r="J1467" i="2" s="1"/>
  <c r="V1467" i="2"/>
  <c r="X1467" i="2"/>
  <c r="Q1467" i="2"/>
  <c r="S1467" i="2"/>
  <c r="U1467" i="2"/>
  <c r="W1467" i="2"/>
  <c r="P1466" i="2"/>
  <c r="T1466" i="2"/>
  <c r="X1466" i="2"/>
  <c r="R1466" i="2"/>
  <c r="V1466" i="2"/>
  <c r="P1683" i="2"/>
  <c r="O1683" i="2" s="1"/>
  <c r="J1683" i="2" s="1"/>
  <c r="Q1683" i="2"/>
  <c r="U1683" i="2"/>
  <c r="S1683" i="2"/>
  <c r="W1683" i="2"/>
  <c r="P901" i="2"/>
  <c r="Q901" i="2"/>
  <c r="S901" i="2"/>
  <c r="U901" i="2"/>
  <c r="W901" i="2"/>
  <c r="R901" i="2"/>
  <c r="T901" i="2"/>
  <c r="O901" i="2" s="1"/>
  <c r="J901" i="2" s="1"/>
  <c r="V901" i="2"/>
  <c r="X901" i="2"/>
  <c r="R288" i="2"/>
  <c r="T288" i="2"/>
  <c r="V288" i="2"/>
  <c r="X288" i="2"/>
  <c r="P288" i="2"/>
  <c r="Q288" i="2"/>
  <c r="S288" i="2"/>
  <c r="U288" i="2"/>
  <c r="W288" i="2"/>
  <c r="R292" i="2"/>
  <c r="T292" i="2"/>
  <c r="V292" i="2"/>
  <c r="X292" i="2"/>
  <c r="P292" i="2"/>
  <c r="Q292" i="2"/>
  <c r="S292" i="2"/>
  <c r="U292" i="2"/>
  <c r="W292" i="2"/>
  <c r="O292" i="2" s="1"/>
  <c r="J292" i="2" s="1"/>
  <c r="P290" i="2"/>
  <c r="R290" i="2"/>
  <c r="T290" i="2"/>
  <c r="O290" i="2" s="1"/>
  <c r="J290" i="2" s="1"/>
  <c r="V290" i="2"/>
  <c r="X290" i="2"/>
  <c r="Q290" i="2"/>
  <c r="S290" i="2"/>
  <c r="U290" i="2"/>
  <c r="W290" i="2"/>
  <c r="P1612" i="2"/>
  <c r="R1612" i="2"/>
  <c r="T1612" i="2"/>
  <c r="O1612" i="2" s="1"/>
  <c r="J1612" i="2" s="1"/>
  <c r="V1612" i="2"/>
  <c r="X1612" i="2"/>
  <c r="Q1612" i="2"/>
  <c r="S1612" i="2"/>
  <c r="U1612" i="2"/>
  <c r="W1612" i="2"/>
  <c r="P1611" i="2"/>
  <c r="S1611" i="2"/>
  <c r="W1611" i="2"/>
  <c r="Q1611" i="2"/>
  <c r="U1611" i="2"/>
  <c r="P1615" i="2"/>
  <c r="S1615" i="2"/>
  <c r="W1615" i="2"/>
  <c r="O1615" i="2" s="1"/>
  <c r="J1615" i="2" s="1"/>
  <c r="Q1615" i="2"/>
  <c r="U1615" i="2"/>
  <c r="P1614" i="2"/>
  <c r="R1614" i="2"/>
  <c r="T1614" i="2"/>
  <c r="V1614" i="2"/>
  <c r="X1614" i="2"/>
  <c r="Q1614" i="2"/>
  <c r="O1614" i="2" s="1"/>
  <c r="J1614" i="2" s="1"/>
  <c r="S1614" i="2"/>
  <c r="U1614" i="2"/>
  <c r="W1614" i="2"/>
  <c r="P1613" i="2"/>
  <c r="S1613" i="2"/>
  <c r="W1613" i="2"/>
  <c r="Q1613" i="2"/>
  <c r="U1613" i="2"/>
  <c r="P1011" i="2"/>
  <c r="Q1011" i="2"/>
  <c r="S1011" i="2"/>
  <c r="U1011" i="2"/>
  <c r="W1011" i="2"/>
  <c r="O1011" i="2" s="1"/>
  <c r="J1011" i="2" s="1"/>
  <c r="R1011" i="2"/>
  <c r="T1011" i="2"/>
  <c r="V1011" i="2"/>
  <c r="X1011" i="2"/>
  <c r="P127" i="2"/>
  <c r="R127" i="2"/>
  <c r="T127" i="2"/>
  <c r="O127" i="2" s="1"/>
  <c r="J127" i="2" s="1"/>
  <c r="V127" i="2"/>
  <c r="X127" i="2"/>
  <c r="Q127" i="2"/>
  <c r="S127" i="2"/>
  <c r="U127" i="2"/>
  <c r="W127" i="2"/>
  <c r="P125" i="2"/>
  <c r="R125" i="2"/>
  <c r="T125" i="2"/>
  <c r="V125" i="2"/>
  <c r="X125" i="2"/>
  <c r="Q125" i="2"/>
  <c r="S125" i="2"/>
  <c r="U125" i="2"/>
  <c r="W125" i="2"/>
  <c r="R1242" i="2"/>
  <c r="P345" i="2"/>
  <c r="R345" i="2"/>
  <c r="T345" i="2"/>
  <c r="V345" i="2"/>
  <c r="X345" i="2"/>
  <c r="Q345" i="2"/>
  <c r="S345" i="2"/>
  <c r="U345" i="2"/>
  <c r="W345" i="2"/>
  <c r="P343" i="2"/>
  <c r="R343" i="2"/>
  <c r="T343" i="2"/>
  <c r="V343" i="2"/>
  <c r="X343" i="2"/>
  <c r="Q343" i="2"/>
  <c r="S343" i="2"/>
  <c r="U343" i="2"/>
  <c r="W343" i="2"/>
  <c r="V1242" i="2"/>
  <c r="T1559" i="2"/>
  <c r="T1242" i="2"/>
  <c r="T746" i="2"/>
  <c r="X748" i="2"/>
  <c r="P137" i="2"/>
  <c r="Q137" i="2"/>
  <c r="S137" i="2"/>
  <c r="U137" i="2"/>
  <c r="W137" i="2"/>
  <c r="R137" i="2"/>
  <c r="T137" i="2"/>
  <c r="V137" i="2"/>
  <c r="X137" i="2"/>
  <c r="P135" i="2"/>
  <c r="Q135" i="2"/>
  <c r="S135" i="2"/>
  <c r="U135" i="2"/>
  <c r="W135" i="2"/>
  <c r="R135" i="2"/>
  <c r="T135" i="2"/>
  <c r="O135" i="2" s="1"/>
  <c r="J135" i="2" s="1"/>
  <c r="V135" i="2"/>
  <c r="X135" i="2"/>
  <c r="R512" i="2"/>
  <c r="T512" i="2"/>
  <c r="V512" i="2"/>
  <c r="X512" i="2"/>
  <c r="P512" i="2"/>
  <c r="Q512" i="2"/>
  <c r="S512" i="2"/>
  <c r="U512" i="2"/>
  <c r="W512" i="2"/>
  <c r="Q513" i="2"/>
  <c r="U513" i="2"/>
  <c r="P514" i="2"/>
  <c r="Q514" i="2"/>
  <c r="S514" i="2"/>
  <c r="U514" i="2"/>
  <c r="W514" i="2"/>
  <c r="R514" i="2"/>
  <c r="T514" i="2"/>
  <c r="V514" i="2"/>
  <c r="X514" i="2"/>
  <c r="P386" i="2"/>
  <c r="Q386" i="2"/>
  <c r="S386" i="2"/>
  <c r="U386" i="2"/>
  <c r="W386" i="2"/>
  <c r="R386" i="2"/>
  <c r="T386" i="2"/>
  <c r="V386" i="2"/>
  <c r="X386" i="2"/>
  <c r="P224" i="2"/>
  <c r="R224" i="2"/>
  <c r="T224" i="2"/>
  <c r="V224" i="2"/>
  <c r="X224" i="2"/>
  <c r="Q224" i="2"/>
  <c r="S224" i="2"/>
  <c r="U224" i="2"/>
  <c r="W224" i="2"/>
  <c r="R226" i="2"/>
  <c r="T226" i="2"/>
  <c r="V226" i="2"/>
  <c r="X226" i="2"/>
  <c r="P226" i="2"/>
  <c r="Q226" i="2"/>
  <c r="S226" i="2"/>
  <c r="U226" i="2"/>
  <c r="W226" i="2"/>
  <c r="P569" i="2"/>
  <c r="Q569" i="2"/>
  <c r="S569" i="2"/>
  <c r="U569" i="2"/>
  <c r="W569" i="2"/>
  <c r="R569" i="2"/>
  <c r="T569" i="2"/>
  <c r="V569" i="2"/>
  <c r="X569" i="2"/>
  <c r="Q568" i="2"/>
  <c r="U568" i="2"/>
  <c r="S568" i="2"/>
  <c r="W568" i="2"/>
  <c r="P820" i="2"/>
  <c r="Q820" i="2"/>
  <c r="S820" i="2"/>
  <c r="U820" i="2"/>
  <c r="W820" i="2"/>
  <c r="R820" i="2"/>
  <c r="T820" i="2"/>
  <c r="V820" i="2"/>
  <c r="X820" i="2"/>
  <c r="P819" i="2"/>
  <c r="Q819" i="2"/>
  <c r="S819" i="2"/>
  <c r="U819" i="2"/>
  <c r="W819" i="2"/>
  <c r="R819" i="2"/>
  <c r="T819" i="2"/>
  <c r="V819" i="2"/>
  <c r="X819" i="2"/>
  <c r="P823" i="2"/>
  <c r="Q823" i="2"/>
  <c r="S823" i="2"/>
  <c r="U823" i="2"/>
  <c r="W823" i="2"/>
  <c r="O823" i="2" s="1"/>
  <c r="J823" i="2" s="1"/>
  <c r="R823" i="2"/>
  <c r="T823" i="2"/>
  <c r="V823" i="2"/>
  <c r="X823" i="2"/>
  <c r="P822" i="2"/>
  <c r="Q822" i="2"/>
  <c r="S822" i="2"/>
  <c r="U822" i="2"/>
  <c r="W822" i="2"/>
  <c r="R822" i="2"/>
  <c r="T822" i="2"/>
  <c r="O822" i="2" s="1"/>
  <c r="J822" i="2" s="1"/>
  <c r="V822" i="2"/>
  <c r="X822" i="2"/>
  <c r="P821" i="2"/>
  <c r="Q821" i="2"/>
  <c r="S821" i="2"/>
  <c r="U821" i="2"/>
  <c r="W821" i="2"/>
  <c r="R821" i="2"/>
  <c r="T821" i="2"/>
  <c r="O821" i="2" s="1"/>
  <c r="J821" i="2" s="1"/>
  <c r="V821" i="2"/>
  <c r="X821" i="2"/>
  <c r="X1559" i="2"/>
  <c r="X1244" i="2"/>
  <c r="T1244" i="2"/>
  <c r="O1244" i="2" s="1"/>
  <c r="R1244" i="2"/>
  <c r="P1245" i="2"/>
  <c r="R1245" i="2"/>
  <c r="T1245" i="2"/>
  <c r="O1245" i="2" s="1"/>
  <c r="V1245" i="2"/>
  <c r="X1245" i="2"/>
  <c r="Q1245" i="2"/>
  <c r="S1245" i="2"/>
  <c r="U1245" i="2"/>
  <c r="W1245" i="2"/>
  <c r="P1315" i="2"/>
  <c r="W1315" i="2"/>
  <c r="S1315" i="2"/>
  <c r="P1244" i="2"/>
  <c r="S1244" i="2"/>
  <c r="W1244" i="2"/>
  <c r="Q1244" i="2"/>
  <c r="U1244" i="2"/>
  <c r="P1316" i="2"/>
  <c r="R1316" i="2"/>
  <c r="T1316" i="2"/>
  <c r="O1316" i="2" s="1"/>
  <c r="J1316" i="2" s="1"/>
  <c r="V1316" i="2"/>
  <c r="X1316" i="2"/>
  <c r="Q1316" i="2"/>
  <c r="S1316" i="2"/>
  <c r="U1316" i="2"/>
  <c r="W1316" i="2"/>
  <c r="P1243" i="2"/>
  <c r="R1243" i="2"/>
  <c r="T1243" i="2"/>
  <c r="O1243" i="2" s="1"/>
  <c r="V1243" i="2"/>
  <c r="X1243" i="2"/>
  <c r="Q1243" i="2"/>
  <c r="S1243" i="2"/>
  <c r="U1243" i="2"/>
  <c r="W1243" i="2"/>
  <c r="P1242" i="2"/>
  <c r="O1242" i="2" s="1"/>
  <c r="J1242" i="2" s="1"/>
  <c r="S1242" i="2"/>
  <c r="W1242" i="2"/>
  <c r="Q1242" i="2"/>
  <c r="U1242" i="2"/>
  <c r="P1241" i="2"/>
  <c r="R1241" i="2"/>
  <c r="T1241" i="2"/>
  <c r="V1241" i="2"/>
  <c r="X1241" i="2"/>
  <c r="Q1241" i="2"/>
  <c r="O1241" i="2" s="1"/>
  <c r="J1241" i="2" s="1"/>
  <c r="S1241" i="2"/>
  <c r="U1241" i="2"/>
  <c r="W1241" i="2"/>
  <c r="P1457" i="2"/>
  <c r="R1457" i="2"/>
  <c r="T1457" i="2"/>
  <c r="V1457" i="2"/>
  <c r="X1457" i="2"/>
  <c r="Q1457" i="2"/>
  <c r="S1457" i="2"/>
  <c r="U1457" i="2"/>
  <c r="W1457" i="2"/>
  <c r="P1461" i="2"/>
  <c r="R1461" i="2"/>
  <c r="T1461" i="2"/>
  <c r="O1461" i="2" s="1"/>
  <c r="J1461" i="2" s="1"/>
  <c r="V1461" i="2"/>
  <c r="X1461" i="2"/>
  <c r="Q1461" i="2"/>
  <c r="S1461" i="2"/>
  <c r="U1461" i="2"/>
  <c r="W1461" i="2"/>
  <c r="P1458" i="2"/>
  <c r="R1458" i="2"/>
  <c r="T1458" i="2"/>
  <c r="O1458" i="2" s="1"/>
  <c r="J1458" i="2" s="1"/>
  <c r="V1458" i="2"/>
  <c r="X1458" i="2"/>
  <c r="Q1458" i="2"/>
  <c r="S1458" i="2"/>
  <c r="U1458" i="2"/>
  <c r="W1458" i="2"/>
  <c r="P1462" i="2"/>
  <c r="O1462" i="2" s="1"/>
  <c r="J1462" i="2" s="1"/>
  <c r="R1462" i="2"/>
  <c r="T1462" i="2"/>
  <c r="V1462" i="2"/>
  <c r="X1462" i="2"/>
  <c r="Q1462" i="2"/>
  <c r="S1462" i="2"/>
  <c r="U1462" i="2"/>
  <c r="W1462" i="2"/>
  <c r="P1459" i="2"/>
  <c r="R1459" i="2"/>
  <c r="T1459" i="2"/>
  <c r="O1459" i="2" s="1"/>
  <c r="J1459" i="2" s="1"/>
  <c r="V1459" i="2"/>
  <c r="X1459" i="2"/>
  <c r="Q1459" i="2"/>
  <c r="S1459" i="2"/>
  <c r="U1459" i="2"/>
  <c r="W1459" i="2"/>
  <c r="P1463" i="2"/>
  <c r="O1463" i="2" s="1"/>
  <c r="J1463" i="2" s="1"/>
  <c r="R1463" i="2"/>
  <c r="T1463" i="2"/>
  <c r="V1463" i="2"/>
  <c r="X1463" i="2"/>
  <c r="Q1463" i="2"/>
  <c r="S1463" i="2"/>
  <c r="U1463" i="2"/>
  <c r="W1463" i="2"/>
  <c r="P1460" i="2"/>
  <c r="R1460" i="2"/>
  <c r="T1460" i="2"/>
  <c r="O1460" i="2" s="1"/>
  <c r="J1460" i="2" s="1"/>
  <c r="V1460" i="2"/>
  <c r="X1460" i="2"/>
  <c r="Q1460" i="2"/>
  <c r="S1460" i="2"/>
  <c r="U1460" i="2"/>
  <c r="W1460" i="2"/>
  <c r="W543" i="2"/>
  <c r="X1642" i="2"/>
  <c r="X1489" i="2"/>
  <c r="Q1271" i="2"/>
  <c r="X1800" i="2"/>
  <c r="P333" i="2"/>
  <c r="Q333" i="2"/>
  <c r="S333" i="2"/>
  <c r="U333" i="2"/>
  <c r="W333" i="2"/>
  <c r="R333" i="2"/>
  <c r="T333" i="2"/>
  <c r="V333" i="2"/>
  <c r="X333" i="2"/>
  <c r="X1637" i="2"/>
  <c r="W1290" i="2"/>
  <c r="O1290" i="2" s="1"/>
  <c r="J1290" i="2" s="1"/>
  <c r="Q981" i="2"/>
  <c r="U981" i="2"/>
  <c r="S981" i="2"/>
  <c r="L847" i="2"/>
  <c r="L1055" i="2"/>
  <c r="L981" i="2"/>
  <c r="P981" i="2"/>
  <c r="R981" i="2"/>
  <c r="T981" i="2"/>
  <c r="V981" i="2"/>
  <c r="X981" i="2"/>
  <c r="Q1214" i="2"/>
  <c r="O1214" i="2" s="1"/>
  <c r="J1214" i="2" s="1"/>
  <c r="P1214" i="2"/>
  <c r="R1214" i="2"/>
  <c r="V1214" i="2"/>
  <c r="T1214" i="2"/>
  <c r="X1214" i="2"/>
  <c r="W1171" i="2"/>
  <c r="S1214" i="2"/>
  <c r="W1214" i="2"/>
  <c r="R1559" i="2"/>
  <c r="O1559" i="2" s="1"/>
  <c r="J1559" i="2" s="1"/>
  <c r="T1293" i="2"/>
  <c r="R1293" i="2"/>
  <c r="U324" i="2"/>
  <c r="X1153" i="2"/>
  <c r="Q1433" i="2"/>
  <c r="S1424" i="2"/>
  <c r="Q1424" i="2"/>
  <c r="U1424" i="2"/>
  <c r="W1424" i="2"/>
  <c r="P1433" i="2"/>
  <c r="T1433" i="2"/>
  <c r="X1433" i="2"/>
  <c r="R1433" i="2"/>
  <c r="V1433" i="2"/>
  <c r="S1433" i="2"/>
  <c r="W1433" i="2"/>
  <c r="P1593" i="2"/>
  <c r="R1593" i="2"/>
  <c r="T1593" i="2"/>
  <c r="V1593" i="2"/>
  <c r="X1593" i="2"/>
  <c r="O1593" i="2" s="1"/>
  <c r="J1593" i="2" s="1"/>
  <c r="Q1593" i="2"/>
  <c r="S1593" i="2"/>
  <c r="U1593" i="2"/>
  <c r="W1593" i="2"/>
  <c r="P1604" i="2"/>
  <c r="O1604" i="2" s="1"/>
  <c r="J1604" i="2" s="1"/>
  <c r="R1604" i="2"/>
  <c r="T1604" i="2"/>
  <c r="V1604" i="2"/>
  <c r="X1604" i="2"/>
  <c r="Q1604" i="2"/>
  <c r="S1604" i="2"/>
  <c r="U1604" i="2"/>
  <c r="W1604" i="2"/>
  <c r="P1640" i="2"/>
  <c r="R1640" i="2"/>
  <c r="T1640" i="2"/>
  <c r="V1640" i="2"/>
  <c r="X1640" i="2"/>
  <c r="Q1640" i="2"/>
  <c r="S1640" i="2"/>
  <c r="U1640" i="2"/>
  <c r="W1640" i="2"/>
  <c r="O1640" i="2" s="1"/>
  <c r="J1640" i="2" s="1"/>
  <c r="P323" i="2"/>
  <c r="Q323" i="2"/>
  <c r="S323" i="2"/>
  <c r="U323" i="2"/>
  <c r="W323" i="2"/>
  <c r="R323" i="2"/>
  <c r="T323" i="2"/>
  <c r="V323" i="2"/>
  <c r="X323" i="2"/>
  <c r="P327" i="2"/>
  <c r="Q327" i="2"/>
  <c r="S327" i="2"/>
  <c r="U327" i="2"/>
  <c r="W327" i="2"/>
  <c r="R327" i="2"/>
  <c r="T327" i="2"/>
  <c r="O327" i="2" s="1"/>
  <c r="J327" i="2" s="1"/>
  <c r="V327" i="2"/>
  <c r="X327" i="2"/>
  <c r="P325" i="2"/>
  <c r="Q325" i="2"/>
  <c r="S325" i="2"/>
  <c r="U325" i="2"/>
  <c r="W325" i="2"/>
  <c r="R325" i="2"/>
  <c r="T325" i="2"/>
  <c r="V325" i="2"/>
  <c r="X325" i="2"/>
  <c r="P865" i="2"/>
  <c r="R865" i="2"/>
  <c r="T865" i="2"/>
  <c r="V865" i="2"/>
  <c r="X865" i="2"/>
  <c r="Q865" i="2"/>
  <c r="S865" i="2"/>
  <c r="U865" i="2"/>
  <c r="W865" i="2"/>
  <c r="P868" i="2"/>
  <c r="R868" i="2"/>
  <c r="T868" i="2"/>
  <c r="V868" i="2"/>
  <c r="X868" i="2"/>
  <c r="Q868" i="2"/>
  <c r="S868" i="2"/>
  <c r="U868" i="2"/>
  <c r="W868" i="2"/>
  <c r="O868" i="2" s="1"/>
  <c r="J868" i="2" s="1"/>
  <c r="P867" i="2"/>
  <c r="R867" i="2"/>
  <c r="T867" i="2"/>
  <c r="V867" i="2"/>
  <c r="X867" i="2"/>
  <c r="Q867" i="2"/>
  <c r="S867" i="2"/>
  <c r="U867" i="2"/>
  <c r="W867" i="2"/>
  <c r="P866" i="2"/>
  <c r="R866" i="2"/>
  <c r="T866" i="2"/>
  <c r="V866" i="2"/>
  <c r="X866" i="2"/>
  <c r="Q866" i="2"/>
  <c r="S866" i="2"/>
  <c r="U866" i="2"/>
  <c r="W866" i="2"/>
  <c r="P341" i="2"/>
  <c r="Q341" i="2"/>
  <c r="S341" i="2"/>
  <c r="U341" i="2"/>
  <c r="W341" i="2"/>
  <c r="R341" i="2"/>
  <c r="T341" i="2"/>
  <c r="V341" i="2"/>
  <c r="X341" i="2"/>
  <c r="P1560" i="2"/>
  <c r="Q1560" i="2"/>
  <c r="S1560" i="2"/>
  <c r="U1560" i="2"/>
  <c r="W1560" i="2"/>
  <c r="O1560" i="2" s="1"/>
  <c r="J1560" i="2" s="1"/>
  <c r="R1560" i="2"/>
  <c r="T1560" i="2"/>
  <c r="V1560" i="2"/>
  <c r="X1560" i="2"/>
  <c r="P1559" i="2"/>
  <c r="Q1559" i="2"/>
  <c r="U1559" i="2"/>
  <c r="S1559" i="2"/>
  <c r="W1559" i="2"/>
  <c r="P1293" i="2"/>
  <c r="Q1293" i="2"/>
  <c r="S1293" i="2"/>
  <c r="U1293" i="2"/>
  <c r="W1293" i="2"/>
  <c r="P1294" i="2"/>
  <c r="O1294" i="2" s="1"/>
  <c r="J1294" i="2" s="1"/>
  <c r="Q1294" i="2"/>
  <c r="R1294" i="2"/>
  <c r="S1294" i="2"/>
  <c r="T1294" i="2"/>
  <c r="U1294" i="2"/>
  <c r="V1294" i="2"/>
  <c r="W1294" i="2"/>
  <c r="X1294" i="2"/>
  <c r="C99" i="2"/>
  <c r="C100" i="2" s="1"/>
  <c r="C101" i="2" s="1"/>
  <c r="C102" i="2" s="1"/>
  <c r="C103" i="2" s="1"/>
  <c r="C104" i="2" s="1"/>
  <c r="C105" i="2" s="1"/>
  <c r="C106" i="2" s="1"/>
  <c r="C107" i="2"/>
  <c r="P1561" i="2"/>
  <c r="Q1561" i="2"/>
  <c r="U1561" i="2"/>
  <c r="S1561" i="2"/>
  <c r="W1561" i="2"/>
  <c r="P1558" i="2"/>
  <c r="O1558" i="2" s="1"/>
  <c r="J1558" i="2" s="1"/>
  <c r="Q1558" i="2"/>
  <c r="S1558" i="2"/>
  <c r="U1558" i="2"/>
  <c r="W1558" i="2"/>
  <c r="R1558" i="2"/>
  <c r="T1558" i="2"/>
  <c r="V1558" i="2"/>
  <c r="X1558" i="2"/>
  <c r="U1271" i="2"/>
  <c r="T1386" i="2"/>
  <c r="S1251" i="2"/>
  <c r="R1098" i="2"/>
  <c r="X1386" i="2"/>
  <c r="P1098" i="2"/>
  <c r="S1098" i="2"/>
  <c r="W1098" i="2"/>
  <c r="Q1098" i="2"/>
  <c r="U1098" i="2"/>
  <c r="T1098" i="2"/>
  <c r="O1098" i="2" s="1"/>
  <c r="J1098" i="2" s="1"/>
  <c r="X1098" i="2"/>
  <c r="P1630" i="2"/>
  <c r="Q1630" i="2"/>
  <c r="U1630" i="2"/>
  <c r="P1028" i="2"/>
  <c r="Q1028" i="2"/>
  <c r="O1028" i="2" s="1"/>
  <c r="J1028" i="2" s="1"/>
  <c r="S1028" i="2"/>
  <c r="U1028" i="2"/>
  <c r="W1028" i="2"/>
  <c r="R1028" i="2"/>
  <c r="T1028" i="2"/>
  <c r="V1028" i="2"/>
  <c r="X1028" i="2"/>
  <c r="U1269" i="2"/>
  <c r="S1271" i="2"/>
  <c r="R1386" i="2"/>
  <c r="U1800" i="2"/>
  <c r="Q1053" i="2"/>
  <c r="X740" i="2"/>
  <c r="Q1800" i="2"/>
  <c r="R1800" i="2"/>
  <c r="U1053" i="2"/>
  <c r="S1800" i="2"/>
  <c r="W1800" i="2"/>
  <c r="S1053" i="2"/>
  <c r="W1251" i="2"/>
  <c r="Q1269" i="2"/>
  <c r="X792" i="2"/>
  <c r="X1413" i="2"/>
  <c r="X847" i="2"/>
  <c r="X1423" i="2"/>
  <c r="Q1251" i="2"/>
  <c r="S1269" i="2"/>
  <c r="X794" i="2"/>
  <c r="P1800" i="2"/>
  <c r="T1800" i="2"/>
  <c r="O1800" i="2" s="1"/>
  <c r="J1800" i="2" s="1"/>
  <c r="P1813" i="2"/>
  <c r="R1813" i="2"/>
  <c r="T1813" i="2"/>
  <c r="V1813" i="2"/>
  <c r="X1813" i="2"/>
  <c r="Q1813" i="2"/>
  <c r="S1813" i="2"/>
  <c r="U1813" i="2"/>
  <c r="W1813" i="2"/>
  <c r="L1813" i="2" s="1"/>
  <c r="P1271" i="2"/>
  <c r="R1271" i="2"/>
  <c r="V1271" i="2"/>
  <c r="T1271" i="2"/>
  <c r="O1271" i="2" s="1"/>
  <c r="J1271" i="2" s="1"/>
  <c r="X1271" i="2"/>
  <c r="P1053" i="2"/>
  <c r="R1053" i="2"/>
  <c r="V1053" i="2"/>
  <c r="T1053" i="2"/>
  <c r="O1053" i="2" s="1"/>
  <c r="J1053" i="2" s="1"/>
  <c r="X1053" i="2"/>
  <c r="P1386" i="2"/>
  <c r="Q1386" i="2"/>
  <c r="U1386" i="2"/>
  <c r="S1386" i="2"/>
  <c r="W1386" i="2"/>
  <c r="P1270" i="2"/>
  <c r="Q1270" i="2"/>
  <c r="S1270" i="2"/>
  <c r="U1270" i="2"/>
  <c r="W1270" i="2"/>
  <c r="R1270" i="2"/>
  <c r="T1270" i="2"/>
  <c r="O1270" i="2" s="1"/>
  <c r="J1270" i="2" s="1"/>
  <c r="V1270" i="2"/>
  <c r="X1270" i="2"/>
  <c r="P1250" i="2"/>
  <c r="Q1250" i="2"/>
  <c r="O1250" i="2" s="1"/>
  <c r="J1250" i="2" s="1"/>
  <c r="S1250" i="2"/>
  <c r="U1250" i="2"/>
  <c r="W1250" i="2"/>
  <c r="R1250" i="2"/>
  <c r="T1250" i="2"/>
  <c r="V1250" i="2"/>
  <c r="X1250" i="2"/>
  <c r="P1269" i="2"/>
  <c r="R1269" i="2"/>
  <c r="V1269" i="2"/>
  <c r="T1269" i="2"/>
  <c r="O1269" i="2" s="1"/>
  <c r="J1269" i="2" s="1"/>
  <c r="X1269" i="2"/>
  <c r="P1251" i="2"/>
  <c r="O1251" i="2" s="1"/>
  <c r="J1251" i="2" s="1"/>
  <c r="R1251" i="2"/>
  <c r="V1251" i="2"/>
  <c r="T1251" i="2"/>
  <c r="X1251" i="2"/>
  <c r="P1272" i="2"/>
  <c r="Q1272" i="2"/>
  <c r="S1272" i="2"/>
  <c r="U1272" i="2"/>
  <c r="W1272" i="2"/>
  <c r="R1272" i="2"/>
  <c r="T1272" i="2"/>
  <c r="V1272" i="2"/>
  <c r="O1272" i="2" s="1"/>
  <c r="J1272" i="2" s="1"/>
  <c r="X1272" i="2"/>
  <c r="P1054" i="2"/>
  <c r="Q1054" i="2"/>
  <c r="S1054" i="2"/>
  <c r="U1054" i="2"/>
  <c r="W1054" i="2"/>
  <c r="R1054" i="2"/>
  <c r="T1054" i="2"/>
  <c r="O1054" i="2" s="1"/>
  <c r="J1054" i="2" s="1"/>
  <c r="V1054" i="2"/>
  <c r="X1054" i="2"/>
  <c r="R1619" i="2"/>
  <c r="P1619" i="2"/>
  <c r="Q1619" i="2"/>
  <c r="U1619" i="2"/>
  <c r="S1619" i="2"/>
  <c r="W1619" i="2"/>
  <c r="T1619" i="2"/>
  <c r="X1619" i="2"/>
  <c r="P1592" i="2"/>
  <c r="O1592" i="2" s="1"/>
  <c r="J1592" i="2" s="1"/>
  <c r="Q1592" i="2"/>
  <c r="S1592" i="2"/>
  <c r="U1592" i="2"/>
  <c r="W1592" i="2"/>
  <c r="R1592" i="2"/>
  <c r="T1592" i="2"/>
  <c r="V1592" i="2"/>
  <c r="X1592" i="2"/>
  <c r="P1350" i="2"/>
  <c r="Q1350" i="2"/>
  <c r="S1350" i="2"/>
  <c r="U1350" i="2"/>
  <c r="W1350" i="2"/>
  <c r="R1350" i="2"/>
  <c r="T1350" i="2"/>
  <c r="V1350" i="2"/>
  <c r="X1350" i="2"/>
  <c r="R1309" i="2"/>
  <c r="Q1310" i="2"/>
  <c r="P1310" i="2"/>
  <c r="O1310" i="2" s="1"/>
  <c r="J1310" i="2" s="1"/>
  <c r="T1310" i="2"/>
  <c r="X1310" i="2"/>
  <c r="R1310" i="2"/>
  <c r="V1310" i="2"/>
  <c r="S1310" i="2"/>
  <c r="W1310" i="2"/>
  <c r="P1309" i="2"/>
  <c r="Q1309" i="2"/>
  <c r="O1309" i="2" s="1"/>
  <c r="J1309" i="2" s="1"/>
  <c r="U1309" i="2"/>
  <c r="S1309" i="2"/>
  <c r="W1309" i="2"/>
  <c r="T1309" i="2"/>
  <c r="X1309" i="2"/>
  <c r="Q1376" i="2"/>
  <c r="P1376" i="2"/>
  <c r="O1376" i="2" s="1"/>
  <c r="J1376" i="2" s="1"/>
  <c r="T1376" i="2"/>
  <c r="X1376" i="2"/>
  <c r="R1376" i="2"/>
  <c r="V1376" i="2"/>
  <c r="S1376" i="2"/>
  <c r="W1376" i="2"/>
  <c r="X738" i="2"/>
  <c r="P524" i="2"/>
  <c r="R524" i="2"/>
  <c r="T524" i="2"/>
  <c r="V524" i="2"/>
  <c r="X524" i="2"/>
  <c r="Q524" i="2"/>
  <c r="S524" i="2"/>
  <c r="U524" i="2"/>
  <c r="W524" i="2"/>
  <c r="O524" i="2" s="1"/>
  <c r="J524" i="2" s="1"/>
  <c r="S1290" i="2"/>
  <c r="Q1290" i="2"/>
  <c r="Q1601" i="2"/>
  <c r="Q1292" i="2"/>
  <c r="T1642" i="2"/>
  <c r="U1292" i="2"/>
  <c r="R1642" i="2"/>
  <c r="U1601" i="2"/>
  <c r="P1786" i="2"/>
  <c r="R1786" i="2"/>
  <c r="T1786" i="2"/>
  <c r="V1786" i="2"/>
  <c r="X1786" i="2"/>
  <c r="Q1786" i="2"/>
  <c r="L1786" i="2" s="1"/>
  <c r="S1786" i="2"/>
  <c r="U1786" i="2"/>
  <c r="W1786" i="2"/>
  <c r="S1601" i="2"/>
  <c r="Q1288" i="2"/>
  <c r="Q1638" i="2"/>
  <c r="P1603" i="2"/>
  <c r="R1603" i="2"/>
  <c r="T1603" i="2"/>
  <c r="V1603" i="2"/>
  <c r="X1603" i="2"/>
  <c r="Q1603" i="2"/>
  <c r="S1603" i="2"/>
  <c r="U1603" i="2"/>
  <c r="W1603" i="2"/>
  <c r="P1606" i="2"/>
  <c r="L1606" i="2" s="1"/>
  <c r="R1606" i="2"/>
  <c r="T1606" i="2"/>
  <c r="V1606" i="2"/>
  <c r="X1606" i="2"/>
  <c r="Q1606" i="2"/>
  <c r="S1606" i="2"/>
  <c r="U1606" i="2"/>
  <c r="W1606" i="2"/>
  <c r="P1601" i="2"/>
  <c r="T1601" i="2"/>
  <c r="X1601" i="2"/>
  <c r="R1601" i="2"/>
  <c r="V1601" i="2"/>
  <c r="P1602" i="2"/>
  <c r="R1602" i="2"/>
  <c r="T1602" i="2"/>
  <c r="V1602" i="2"/>
  <c r="X1602" i="2"/>
  <c r="Q1602" i="2"/>
  <c r="S1602" i="2"/>
  <c r="U1602" i="2"/>
  <c r="W1602" i="2"/>
  <c r="R1638" i="2"/>
  <c r="U1638" i="2"/>
  <c r="T1638" i="2"/>
  <c r="O1638" i="2" s="1"/>
  <c r="J1638" i="2" s="1"/>
  <c r="P1639" i="2"/>
  <c r="R1639" i="2"/>
  <c r="T1639" i="2"/>
  <c r="V1639" i="2"/>
  <c r="O1639" i="2" s="1"/>
  <c r="J1639" i="2" s="1"/>
  <c r="X1639" i="2"/>
  <c r="Q1639" i="2"/>
  <c r="S1639" i="2"/>
  <c r="U1639" i="2"/>
  <c r="W1639" i="2"/>
  <c r="P1642" i="2"/>
  <c r="S1642" i="2"/>
  <c r="W1642" i="2"/>
  <c r="L1642" i="2" s="1"/>
  <c r="Q1642" i="2"/>
  <c r="U1642" i="2"/>
  <c r="S1638" i="2"/>
  <c r="W1638" i="2"/>
  <c r="V1638" i="2"/>
  <c r="X1638" i="2"/>
  <c r="S1637" i="2"/>
  <c r="W1637" i="2"/>
  <c r="U1288" i="2"/>
  <c r="S1292" i="2"/>
  <c r="Q1637" i="2"/>
  <c r="U1637" i="2"/>
  <c r="P1853" i="2"/>
  <c r="O1853" i="2" s="1"/>
  <c r="J1853" i="2" s="1"/>
  <c r="R1853" i="2"/>
  <c r="T1853" i="2"/>
  <c r="V1853" i="2"/>
  <c r="X1853" i="2"/>
  <c r="Q1853" i="2"/>
  <c r="S1853" i="2"/>
  <c r="U1853" i="2"/>
  <c r="W1853" i="2"/>
  <c r="P1637" i="2"/>
  <c r="O1637" i="2" s="1"/>
  <c r="J1637" i="2" s="1"/>
  <c r="R1637" i="2"/>
  <c r="V1637" i="2"/>
  <c r="S1288" i="2"/>
  <c r="T620" i="2"/>
  <c r="R620" i="2"/>
  <c r="P620" i="2"/>
  <c r="S620" i="2"/>
  <c r="W620" i="2"/>
  <c r="Q620" i="2"/>
  <c r="U620" i="2"/>
  <c r="X620" i="2"/>
  <c r="R1264" i="2"/>
  <c r="R1502" i="2"/>
  <c r="P1289" i="2"/>
  <c r="O1289" i="2" s="1"/>
  <c r="J1289" i="2" s="1"/>
  <c r="Q1289" i="2"/>
  <c r="S1289" i="2"/>
  <c r="U1289" i="2"/>
  <c r="W1289" i="2"/>
  <c r="R1289" i="2"/>
  <c r="T1289" i="2"/>
  <c r="V1289" i="2"/>
  <c r="X1289" i="2"/>
  <c r="P1288" i="2"/>
  <c r="R1288" i="2"/>
  <c r="V1288" i="2"/>
  <c r="T1288" i="2"/>
  <c r="O1288" i="2" s="1"/>
  <c r="J1288" i="2" s="1"/>
  <c r="X1288" i="2"/>
  <c r="P1292" i="2"/>
  <c r="R1292" i="2"/>
  <c r="V1292" i="2"/>
  <c r="T1292" i="2"/>
  <c r="X1292" i="2"/>
  <c r="R1331" i="2"/>
  <c r="P1291" i="2"/>
  <c r="L1291" i="2" s="1"/>
  <c r="Q1291" i="2"/>
  <c r="S1291" i="2"/>
  <c r="U1291" i="2"/>
  <c r="W1291" i="2"/>
  <c r="R1291" i="2"/>
  <c r="T1291" i="2"/>
  <c r="V1291" i="2"/>
  <c r="X1291" i="2"/>
  <c r="P1290" i="2"/>
  <c r="R1290" i="2"/>
  <c r="V1290" i="2"/>
  <c r="T1290" i="2"/>
  <c r="X1290" i="2"/>
  <c r="P1502" i="2"/>
  <c r="Q1502" i="2"/>
  <c r="O1502" i="2" s="1"/>
  <c r="J1502" i="2" s="1"/>
  <c r="U1502" i="2"/>
  <c r="S1502" i="2"/>
  <c r="W1502" i="2"/>
  <c r="T1502" i="2"/>
  <c r="X1502" i="2"/>
  <c r="P1264" i="2"/>
  <c r="O1264" i="2" s="1"/>
  <c r="J1264" i="2" s="1"/>
  <c r="S1264" i="2"/>
  <c r="W1264" i="2"/>
  <c r="Q1264" i="2"/>
  <c r="U1264" i="2"/>
  <c r="R1709" i="2"/>
  <c r="T1264" i="2"/>
  <c r="X1264" i="2"/>
  <c r="P1331" i="2"/>
  <c r="Q1331" i="2"/>
  <c r="U1331" i="2"/>
  <c r="S1331" i="2"/>
  <c r="W1331" i="2"/>
  <c r="T1331" i="2"/>
  <c r="X1331" i="2"/>
  <c r="P1709" i="2"/>
  <c r="Q1709" i="2"/>
  <c r="U1709" i="2"/>
  <c r="S1709" i="2"/>
  <c r="W1709" i="2"/>
  <c r="T1300" i="2"/>
  <c r="O1300" i="2" s="1"/>
  <c r="J1300" i="2" s="1"/>
  <c r="T1709" i="2"/>
  <c r="X1709" i="2"/>
  <c r="V56" i="2"/>
  <c r="R1610" i="2"/>
  <c r="T1489" i="2"/>
  <c r="P1610" i="2"/>
  <c r="S1610" i="2"/>
  <c r="W1610" i="2"/>
  <c r="Q1610" i="2"/>
  <c r="U1610" i="2"/>
  <c r="T1610" i="2"/>
  <c r="X1610" i="2"/>
  <c r="P1583" i="2"/>
  <c r="R1583" i="2"/>
  <c r="T1583" i="2"/>
  <c r="V1583" i="2"/>
  <c r="X1583" i="2"/>
  <c r="Q1583" i="2"/>
  <c r="O1583" i="2" s="1"/>
  <c r="J1583" i="2" s="1"/>
  <c r="S1583" i="2"/>
  <c r="U1583" i="2"/>
  <c r="W1583" i="2"/>
  <c r="R1584" i="2"/>
  <c r="T1584" i="2"/>
  <c r="V1584" i="2"/>
  <c r="X1584" i="2"/>
  <c r="P1584" i="2"/>
  <c r="Q1584" i="2"/>
  <c r="S1584" i="2"/>
  <c r="U1584" i="2"/>
  <c r="W1584" i="2"/>
  <c r="R1538" i="2"/>
  <c r="P1538" i="2"/>
  <c r="O1538" i="2" s="1"/>
  <c r="J1538" i="2" s="1"/>
  <c r="Q1538" i="2"/>
  <c r="U1538" i="2"/>
  <c r="S1538" i="2"/>
  <c r="W1538" i="2"/>
  <c r="T1413" i="2"/>
  <c r="R1489" i="2"/>
  <c r="T1538" i="2"/>
  <c r="X1538" i="2"/>
  <c r="R1413" i="2"/>
  <c r="P1512" i="2"/>
  <c r="R1512" i="2"/>
  <c r="T1512" i="2"/>
  <c r="V1512" i="2"/>
  <c r="X1512" i="2"/>
  <c r="Q1512" i="2"/>
  <c r="S1512" i="2"/>
  <c r="U1512" i="2"/>
  <c r="W1512" i="2"/>
  <c r="T1296" i="2"/>
  <c r="T1423" i="2"/>
  <c r="O1423" i="2" s="1"/>
  <c r="J1423" i="2" s="1"/>
  <c r="P1489" i="2"/>
  <c r="L1489" i="2" s="1"/>
  <c r="S1489" i="2"/>
  <c r="W1489" i="2"/>
  <c r="Q1489" i="2"/>
  <c r="U1489" i="2"/>
  <c r="R1298" i="2"/>
  <c r="T1302" i="2"/>
  <c r="O1302" i="2" s="1"/>
  <c r="J1302" i="2" s="1"/>
  <c r="P1435" i="2"/>
  <c r="L1435" i="2" s="1"/>
  <c r="R1435" i="2"/>
  <c r="T1435" i="2"/>
  <c r="V1435" i="2"/>
  <c r="X1435" i="2"/>
  <c r="Q1435" i="2"/>
  <c r="S1435" i="2"/>
  <c r="U1435" i="2"/>
  <c r="W1435" i="2"/>
  <c r="P1432" i="2"/>
  <c r="R1432" i="2"/>
  <c r="T1432" i="2"/>
  <c r="V1432" i="2"/>
  <c r="X1432" i="2"/>
  <c r="Q1432" i="2"/>
  <c r="S1432" i="2"/>
  <c r="U1432" i="2"/>
  <c r="W1432" i="2"/>
  <c r="X1296" i="2"/>
  <c r="R1423" i="2"/>
  <c r="P1423" i="2"/>
  <c r="Q1423" i="2"/>
  <c r="U1423" i="2"/>
  <c r="S1423" i="2"/>
  <c r="W1423" i="2"/>
  <c r="P1426" i="2"/>
  <c r="L1426" i="2" s="1"/>
  <c r="Q1426" i="2"/>
  <c r="S1426" i="2"/>
  <c r="U1426" i="2"/>
  <c r="W1426" i="2"/>
  <c r="R1426" i="2"/>
  <c r="T1426" i="2"/>
  <c r="V1426" i="2"/>
  <c r="X1426" i="2"/>
  <c r="P1413" i="2"/>
  <c r="Q1413" i="2"/>
  <c r="U1413" i="2"/>
  <c r="S1413" i="2"/>
  <c r="W1413" i="2"/>
  <c r="P1412" i="2"/>
  <c r="O1412" i="2" s="1"/>
  <c r="J1412" i="2" s="1"/>
  <c r="Q1412" i="2"/>
  <c r="S1412" i="2"/>
  <c r="U1412" i="2"/>
  <c r="W1412" i="2"/>
  <c r="R1412" i="2"/>
  <c r="T1412" i="2"/>
  <c r="V1412" i="2"/>
  <c r="X1412" i="2"/>
  <c r="V1298" i="2"/>
  <c r="R1302" i="2"/>
  <c r="Q1308" i="2"/>
  <c r="T1298" i="2"/>
  <c r="U1308" i="2"/>
  <c r="S1171" i="2"/>
  <c r="P1341" i="2"/>
  <c r="L1341" i="2" s="1"/>
  <c r="R1341" i="2"/>
  <c r="T1341" i="2"/>
  <c r="V1341" i="2"/>
  <c r="X1341" i="2"/>
  <c r="Q1341" i="2"/>
  <c r="S1341" i="2"/>
  <c r="U1341" i="2"/>
  <c r="W1341" i="2"/>
  <c r="S1308" i="2"/>
  <c r="P1307" i="2"/>
  <c r="R1307" i="2"/>
  <c r="T1307" i="2"/>
  <c r="L1307" i="2" s="1"/>
  <c r="V1307" i="2"/>
  <c r="X1307" i="2"/>
  <c r="Q1307" i="2"/>
  <c r="S1307" i="2"/>
  <c r="U1307" i="2"/>
  <c r="W1307" i="2"/>
  <c r="P1308" i="2"/>
  <c r="L1308" i="2" s="1"/>
  <c r="T1308" i="2"/>
  <c r="X1308" i="2"/>
  <c r="R1308" i="2"/>
  <c r="V1308" i="2"/>
  <c r="R1155" i="2"/>
  <c r="Q1170" i="2"/>
  <c r="S1170" i="2"/>
  <c r="P1298" i="2"/>
  <c r="O1298" i="2" s="1"/>
  <c r="J1298" i="2" s="1"/>
  <c r="Q1298" i="2"/>
  <c r="U1298" i="2"/>
  <c r="S1298" i="2"/>
  <c r="W1298" i="2"/>
  <c r="P1302" i="2"/>
  <c r="Q1302" i="2"/>
  <c r="U1302" i="2"/>
  <c r="S1302" i="2"/>
  <c r="W1302" i="2"/>
  <c r="P1299" i="2"/>
  <c r="Q1299" i="2"/>
  <c r="S1299" i="2"/>
  <c r="U1299" i="2"/>
  <c r="W1299" i="2"/>
  <c r="R1299" i="2"/>
  <c r="T1299" i="2"/>
  <c r="O1299" i="2" s="1"/>
  <c r="J1299" i="2" s="1"/>
  <c r="V1299" i="2"/>
  <c r="X1299" i="2"/>
  <c r="P1303" i="2"/>
  <c r="Q1303" i="2"/>
  <c r="S1303" i="2"/>
  <c r="U1303" i="2"/>
  <c r="W1303" i="2"/>
  <c r="R1303" i="2"/>
  <c r="T1303" i="2"/>
  <c r="O1303" i="2" s="1"/>
  <c r="J1303" i="2" s="1"/>
  <c r="V1303" i="2"/>
  <c r="X1303" i="2"/>
  <c r="R1296" i="2"/>
  <c r="P1296" i="2"/>
  <c r="O1296" i="2" s="1"/>
  <c r="J1296" i="2" s="1"/>
  <c r="Q1296" i="2"/>
  <c r="U1296" i="2"/>
  <c r="S1296" i="2"/>
  <c r="W1296" i="2"/>
  <c r="R1300" i="2"/>
  <c r="Q1300" i="2"/>
  <c r="U1300" i="2"/>
  <c r="P1300" i="2"/>
  <c r="S1300" i="2"/>
  <c r="W1300" i="2"/>
  <c r="P1297" i="2"/>
  <c r="Q1297" i="2"/>
  <c r="S1297" i="2"/>
  <c r="U1297" i="2"/>
  <c r="W1297" i="2"/>
  <c r="R1297" i="2"/>
  <c r="T1297" i="2"/>
  <c r="V1297" i="2"/>
  <c r="O1297" i="2" s="1"/>
  <c r="J1297" i="2" s="1"/>
  <c r="X1297" i="2"/>
  <c r="P1301" i="2"/>
  <c r="Q1301" i="2"/>
  <c r="S1301" i="2"/>
  <c r="U1301" i="2"/>
  <c r="W1301" i="2"/>
  <c r="R1301" i="2"/>
  <c r="T1301" i="2"/>
  <c r="O1301" i="2" s="1"/>
  <c r="J1301" i="2" s="1"/>
  <c r="V1301" i="2"/>
  <c r="X1301" i="2"/>
  <c r="V1155" i="2"/>
  <c r="U1170" i="2"/>
  <c r="S1155" i="2"/>
  <c r="W1259" i="2"/>
  <c r="P1295" i="2"/>
  <c r="O1295" i="2" s="1"/>
  <c r="J1295" i="2" s="1"/>
  <c r="Q1295" i="2"/>
  <c r="R1295" i="2"/>
  <c r="S1295" i="2"/>
  <c r="T1295" i="2"/>
  <c r="U1295" i="2"/>
  <c r="V1295" i="2"/>
  <c r="W1295" i="2"/>
  <c r="X1295" i="2"/>
  <c r="T1155" i="2"/>
  <c r="X1155" i="2"/>
  <c r="S1259" i="2"/>
  <c r="P1259" i="2"/>
  <c r="X1259" i="2"/>
  <c r="P1263" i="2"/>
  <c r="Q1263" i="2"/>
  <c r="S1263" i="2"/>
  <c r="U1263" i="2"/>
  <c r="W1263" i="2"/>
  <c r="R1263" i="2"/>
  <c r="T1263" i="2"/>
  <c r="V1263" i="2"/>
  <c r="X1263" i="2"/>
  <c r="P1262" i="2"/>
  <c r="Q1262" i="2"/>
  <c r="S1262" i="2"/>
  <c r="U1262" i="2"/>
  <c r="W1262" i="2"/>
  <c r="R1262" i="2"/>
  <c r="T1262" i="2"/>
  <c r="O1262" i="2" s="1"/>
  <c r="J1262" i="2" s="1"/>
  <c r="V1262" i="2"/>
  <c r="X1262" i="2"/>
  <c r="P1261" i="2"/>
  <c r="Q1261" i="2"/>
  <c r="S1261" i="2"/>
  <c r="U1261" i="2"/>
  <c r="W1261" i="2"/>
  <c r="R1261" i="2"/>
  <c r="T1261" i="2"/>
  <c r="O1261" i="2" s="1"/>
  <c r="J1261" i="2" s="1"/>
  <c r="V1261" i="2"/>
  <c r="X1261" i="2"/>
  <c r="Q1260" i="2"/>
  <c r="S1260" i="2"/>
  <c r="U1260" i="2"/>
  <c r="W1260" i="2"/>
  <c r="P1260" i="2"/>
  <c r="R1260" i="2"/>
  <c r="T1260" i="2"/>
  <c r="O1260" i="2" s="1"/>
  <c r="J1260" i="2" s="1"/>
  <c r="V1260" i="2"/>
  <c r="X1260" i="2"/>
  <c r="Q1171" i="2"/>
  <c r="Q1223" i="2"/>
  <c r="Q1259" i="2"/>
  <c r="U1259" i="2"/>
  <c r="R1259" i="2"/>
  <c r="T1259" i="2"/>
  <c r="P1223" i="2"/>
  <c r="O1223" i="2" s="1"/>
  <c r="J1223" i="2" s="1"/>
  <c r="T1223" i="2"/>
  <c r="X1223" i="2"/>
  <c r="R1223" i="2"/>
  <c r="V1223" i="2"/>
  <c r="T1153" i="2"/>
  <c r="S1223" i="2"/>
  <c r="W1223" i="2"/>
  <c r="P1187" i="2"/>
  <c r="R1187" i="2"/>
  <c r="T1187" i="2"/>
  <c r="V1187" i="2"/>
  <c r="X1187" i="2"/>
  <c r="Q1187" i="2"/>
  <c r="O1187" i="2" s="1"/>
  <c r="J1187" i="2" s="1"/>
  <c r="S1187" i="2"/>
  <c r="U1187" i="2"/>
  <c r="W1187" i="2"/>
  <c r="P1170" i="2"/>
  <c r="T1170" i="2"/>
  <c r="O1170" i="2" s="1"/>
  <c r="J1170" i="2" s="1"/>
  <c r="X1170" i="2"/>
  <c r="R1170" i="2"/>
  <c r="V1170" i="2"/>
  <c r="R1153" i="2"/>
  <c r="P1171" i="2"/>
  <c r="O1171" i="2" s="1"/>
  <c r="J1171" i="2" s="1"/>
  <c r="T1171" i="2"/>
  <c r="X1171" i="2"/>
  <c r="R1171" i="2"/>
  <c r="V1171" i="2"/>
  <c r="R1154" i="2"/>
  <c r="T1154" i="2"/>
  <c r="V1154" i="2"/>
  <c r="X1154" i="2"/>
  <c r="P1154" i="2"/>
  <c r="O1154" i="2" s="1"/>
  <c r="J1154" i="2" s="1"/>
  <c r="Q1154" i="2"/>
  <c r="S1154" i="2"/>
  <c r="U1154" i="2"/>
  <c r="W1154" i="2"/>
  <c r="P1155" i="2"/>
  <c r="O1155" i="2" s="1"/>
  <c r="J1155" i="2" s="1"/>
  <c r="U1155" i="2"/>
  <c r="Q1155" i="2"/>
  <c r="P1156" i="2"/>
  <c r="R1156" i="2"/>
  <c r="T1156" i="2"/>
  <c r="V1156" i="2"/>
  <c r="X1156" i="2"/>
  <c r="Q1156" i="2"/>
  <c r="S1156" i="2"/>
  <c r="U1156" i="2"/>
  <c r="W1156" i="2"/>
  <c r="O1156" i="2" s="1"/>
  <c r="J1156" i="2" s="1"/>
  <c r="P1153" i="2"/>
  <c r="S1153" i="2"/>
  <c r="W1153" i="2"/>
  <c r="Q1153" i="2"/>
  <c r="U1153" i="2"/>
  <c r="S605" i="2"/>
  <c r="R935" i="2"/>
  <c r="R939" i="2"/>
  <c r="T937" i="2"/>
  <c r="O937" i="2" s="1"/>
  <c r="J937" i="2" s="1"/>
  <c r="X605" i="2"/>
  <c r="X937" i="2"/>
  <c r="U875" i="2"/>
  <c r="V935" i="2"/>
  <c r="V939" i="2"/>
  <c r="P1199" i="2"/>
  <c r="R1199" i="2"/>
  <c r="T1199" i="2"/>
  <c r="V1199" i="2"/>
  <c r="X1199" i="2"/>
  <c r="Q1199" i="2"/>
  <c r="S1199" i="2"/>
  <c r="U1199" i="2"/>
  <c r="W1199" i="2"/>
  <c r="Q1070" i="2"/>
  <c r="P1070" i="2"/>
  <c r="O1070" i="2" s="1"/>
  <c r="J1070" i="2" s="1"/>
  <c r="T1070" i="2"/>
  <c r="X1070" i="2"/>
  <c r="R1070" i="2"/>
  <c r="V1070" i="2"/>
  <c r="S1070" i="2"/>
  <c r="W1070" i="2"/>
  <c r="W605" i="2"/>
  <c r="R605" i="2"/>
  <c r="R937" i="2"/>
  <c r="T935" i="2"/>
  <c r="T939" i="2"/>
  <c r="P980" i="2"/>
  <c r="Q980" i="2"/>
  <c r="S980" i="2"/>
  <c r="U980" i="2"/>
  <c r="W980" i="2"/>
  <c r="R980" i="2"/>
  <c r="T980" i="2"/>
  <c r="V980" i="2"/>
  <c r="X980" i="2"/>
  <c r="P936" i="2"/>
  <c r="R936" i="2"/>
  <c r="T936" i="2"/>
  <c r="O936" i="2" s="1"/>
  <c r="J936" i="2" s="1"/>
  <c r="V936" i="2"/>
  <c r="X936" i="2"/>
  <c r="Q936" i="2"/>
  <c r="S936" i="2"/>
  <c r="U936" i="2"/>
  <c r="W936" i="2"/>
  <c r="P935" i="2"/>
  <c r="S935" i="2"/>
  <c r="W935" i="2"/>
  <c r="Q935" i="2"/>
  <c r="U935" i="2"/>
  <c r="P939" i="2"/>
  <c r="S939" i="2"/>
  <c r="W939" i="2"/>
  <c r="O939" i="2" s="1"/>
  <c r="J939" i="2" s="1"/>
  <c r="Q939" i="2"/>
  <c r="U939" i="2"/>
  <c r="P938" i="2"/>
  <c r="R938" i="2"/>
  <c r="T938" i="2"/>
  <c r="V938" i="2"/>
  <c r="X938" i="2"/>
  <c r="Q938" i="2"/>
  <c r="S938" i="2"/>
  <c r="U938" i="2"/>
  <c r="W938" i="2"/>
  <c r="P937" i="2"/>
  <c r="S937" i="2"/>
  <c r="W937" i="2"/>
  <c r="Q937" i="2"/>
  <c r="U937" i="2"/>
  <c r="S603" i="2"/>
  <c r="V603" i="2"/>
  <c r="P1358" i="2"/>
  <c r="Q1358" i="2"/>
  <c r="S1358" i="2"/>
  <c r="U1358" i="2"/>
  <c r="W1358" i="2"/>
  <c r="R1358" i="2"/>
  <c r="T1358" i="2"/>
  <c r="V1358" i="2"/>
  <c r="X1358" i="2"/>
  <c r="Q875" i="2"/>
  <c r="R875" i="2"/>
  <c r="R890" i="2"/>
  <c r="R1305" i="2"/>
  <c r="T847" i="2"/>
  <c r="S873" i="2"/>
  <c r="P890" i="2"/>
  <c r="O890" i="2" s="1"/>
  <c r="J890" i="2" s="1"/>
  <c r="Q890" i="2"/>
  <c r="U890" i="2"/>
  <c r="S890" i="2"/>
  <c r="W890" i="2"/>
  <c r="T62" i="2"/>
  <c r="W873" i="2"/>
  <c r="T890" i="2"/>
  <c r="X890" i="2"/>
  <c r="V1305" i="2"/>
  <c r="S875" i="2"/>
  <c r="W875" i="2"/>
  <c r="Q1385" i="2"/>
  <c r="P1385" i="2"/>
  <c r="R1385" i="2"/>
  <c r="V1385" i="2"/>
  <c r="T1385" i="2"/>
  <c r="X1385" i="2"/>
  <c r="R1126" i="2"/>
  <c r="S1385" i="2"/>
  <c r="W1385" i="2"/>
  <c r="U606" i="2"/>
  <c r="V1126" i="2"/>
  <c r="O1126" i="2" s="1"/>
  <c r="J1126" i="2" s="1"/>
  <c r="Q873" i="2"/>
  <c r="P872" i="2"/>
  <c r="Q872" i="2"/>
  <c r="S872" i="2"/>
  <c r="U872" i="2"/>
  <c r="W872" i="2"/>
  <c r="R872" i="2"/>
  <c r="T872" i="2"/>
  <c r="V872" i="2"/>
  <c r="X872" i="2"/>
  <c r="P876" i="2"/>
  <c r="Q876" i="2"/>
  <c r="S876" i="2"/>
  <c r="U876" i="2"/>
  <c r="W876" i="2"/>
  <c r="O876" i="2" s="1"/>
  <c r="J876" i="2" s="1"/>
  <c r="R876" i="2"/>
  <c r="T876" i="2"/>
  <c r="V876" i="2"/>
  <c r="X876" i="2"/>
  <c r="P875" i="2"/>
  <c r="O875" i="2" s="1"/>
  <c r="J875" i="2" s="1"/>
  <c r="T875" i="2"/>
  <c r="X875" i="2"/>
  <c r="U604" i="2"/>
  <c r="P874" i="2"/>
  <c r="Q874" i="2"/>
  <c r="S874" i="2"/>
  <c r="U874" i="2"/>
  <c r="W874" i="2"/>
  <c r="R874" i="2"/>
  <c r="T874" i="2"/>
  <c r="O874" i="2" s="1"/>
  <c r="J874" i="2" s="1"/>
  <c r="V874" i="2"/>
  <c r="X874" i="2"/>
  <c r="P873" i="2"/>
  <c r="R873" i="2"/>
  <c r="V873" i="2"/>
  <c r="T873" i="2"/>
  <c r="O873" i="2" s="1"/>
  <c r="J873" i="2" s="1"/>
  <c r="X873" i="2"/>
  <c r="T1126" i="2"/>
  <c r="S606" i="2"/>
  <c r="W606" i="2"/>
  <c r="Q605" i="2"/>
  <c r="U605" i="2"/>
  <c r="T605" i="2"/>
  <c r="V605" i="2"/>
  <c r="P1125" i="2"/>
  <c r="Q1125" i="2"/>
  <c r="S1125" i="2"/>
  <c r="U1125" i="2"/>
  <c r="W1125" i="2"/>
  <c r="R1125" i="2"/>
  <c r="T1125" i="2"/>
  <c r="O1125" i="2" s="1"/>
  <c r="J1125" i="2" s="1"/>
  <c r="V1125" i="2"/>
  <c r="X1125" i="2"/>
  <c r="P1126" i="2"/>
  <c r="Q1126" i="2"/>
  <c r="U1126" i="2"/>
  <c r="S1126" i="2"/>
  <c r="W1126" i="2"/>
  <c r="T1305" i="2"/>
  <c r="V845" i="2"/>
  <c r="R845" i="2"/>
  <c r="R847" i="2"/>
  <c r="P845" i="2"/>
  <c r="Q845" i="2"/>
  <c r="U845" i="2"/>
  <c r="P846" i="2"/>
  <c r="Q846" i="2"/>
  <c r="S846" i="2"/>
  <c r="U846" i="2"/>
  <c r="W846" i="2"/>
  <c r="R846" i="2"/>
  <c r="T846" i="2"/>
  <c r="O846" i="2" s="1"/>
  <c r="J846" i="2" s="1"/>
  <c r="V846" i="2"/>
  <c r="X846" i="2"/>
  <c r="P847" i="2"/>
  <c r="Q847" i="2"/>
  <c r="U847" i="2"/>
  <c r="S847" i="2"/>
  <c r="W847" i="2"/>
  <c r="T845" i="2"/>
  <c r="X845" i="2"/>
  <c r="W845" i="2"/>
  <c r="Q604" i="2"/>
  <c r="W603" i="2"/>
  <c r="T748" i="2"/>
  <c r="S791" i="2"/>
  <c r="X746" i="2"/>
  <c r="W791" i="2"/>
  <c r="U602" i="2"/>
  <c r="T740" i="2"/>
  <c r="Q791" i="2"/>
  <c r="U791" i="2"/>
  <c r="V791" i="2"/>
  <c r="T543" i="2"/>
  <c r="S604" i="2"/>
  <c r="Q603" i="2"/>
  <c r="U603" i="2"/>
  <c r="T792" i="2"/>
  <c r="P1305" i="2"/>
  <c r="O1305" i="2" s="1"/>
  <c r="J1305" i="2" s="1"/>
  <c r="S1305" i="2"/>
  <c r="W1305" i="2"/>
  <c r="Q1305" i="2"/>
  <c r="U1305" i="2"/>
  <c r="P1306" i="2"/>
  <c r="O1306" i="2" s="1"/>
  <c r="J1306" i="2" s="1"/>
  <c r="R1306" i="2"/>
  <c r="T1306" i="2"/>
  <c r="V1306" i="2"/>
  <c r="X1306" i="2"/>
  <c r="Q1306" i="2"/>
  <c r="S1306" i="2"/>
  <c r="U1306" i="2"/>
  <c r="W1306" i="2"/>
  <c r="R792" i="2"/>
  <c r="T794" i="2"/>
  <c r="O794" i="2" s="1"/>
  <c r="J794" i="2" s="1"/>
  <c r="R794" i="2"/>
  <c r="P794" i="2"/>
  <c r="Q794" i="2"/>
  <c r="U794" i="2"/>
  <c r="S794" i="2"/>
  <c r="W794" i="2"/>
  <c r="P793" i="2"/>
  <c r="Q793" i="2"/>
  <c r="S793" i="2"/>
  <c r="U793" i="2"/>
  <c r="W793" i="2"/>
  <c r="R793" i="2"/>
  <c r="T793" i="2"/>
  <c r="V793" i="2"/>
  <c r="X793" i="2"/>
  <c r="P792" i="2"/>
  <c r="Q792" i="2"/>
  <c r="U792" i="2"/>
  <c r="S792" i="2"/>
  <c r="W792" i="2"/>
  <c r="P791" i="2"/>
  <c r="O791" i="2" s="1"/>
  <c r="J791" i="2" s="1"/>
  <c r="T791" i="2"/>
  <c r="X791" i="2"/>
  <c r="X188" i="2"/>
  <c r="R746" i="2"/>
  <c r="T738" i="2"/>
  <c r="O738" i="2" s="1"/>
  <c r="J738" i="2" s="1"/>
  <c r="P749" i="2"/>
  <c r="Q749" i="2"/>
  <c r="S749" i="2"/>
  <c r="U749" i="2"/>
  <c r="W749" i="2"/>
  <c r="R749" i="2"/>
  <c r="T749" i="2"/>
  <c r="V749" i="2"/>
  <c r="X749" i="2"/>
  <c r="R748" i="2"/>
  <c r="P748" i="2"/>
  <c r="Q748" i="2"/>
  <c r="U748" i="2"/>
  <c r="O748" i="2" s="1"/>
  <c r="J748" i="2" s="1"/>
  <c r="S748" i="2"/>
  <c r="W748" i="2"/>
  <c r="W189" i="2"/>
  <c r="R738" i="2"/>
  <c r="P747" i="2"/>
  <c r="Q747" i="2"/>
  <c r="S747" i="2"/>
  <c r="U747" i="2"/>
  <c r="W747" i="2"/>
  <c r="R747" i="2"/>
  <c r="T747" i="2"/>
  <c r="V747" i="2"/>
  <c r="X747" i="2"/>
  <c r="P746" i="2"/>
  <c r="Q746" i="2"/>
  <c r="U746" i="2"/>
  <c r="S746" i="2"/>
  <c r="W746" i="2"/>
  <c r="P738" i="2"/>
  <c r="S738" i="2"/>
  <c r="W738" i="2"/>
  <c r="Q738" i="2"/>
  <c r="U738" i="2"/>
  <c r="P741" i="2"/>
  <c r="R741" i="2"/>
  <c r="T741" i="2"/>
  <c r="V741" i="2"/>
  <c r="X741" i="2"/>
  <c r="Q741" i="2"/>
  <c r="S741" i="2"/>
  <c r="U741" i="2"/>
  <c r="W741" i="2"/>
  <c r="R740" i="2"/>
  <c r="S740" i="2"/>
  <c r="W740" i="2"/>
  <c r="P740" i="2"/>
  <c r="Q740" i="2"/>
  <c r="U740" i="2"/>
  <c r="P739" i="2"/>
  <c r="R739" i="2"/>
  <c r="T739" i="2"/>
  <c r="O739" i="2" s="1"/>
  <c r="J739" i="2" s="1"/>
  <c r="V739" i="2"/>
  <c r="X739" i="2"/>
  <c r="Q739" i="2"/>
  <c r="S739" i="2"/>
  <c r="U739" i="2"/>
  <c r="W739" i="2"/>
  <c r="W541" i="2"/>
  <c r="S541" i="2"/>
  <c r="X541" i="2"/>
  <c r="V522" i="2"/>
  <c r="X543" i="2"/>
  <c r="T522" i="2"/>
  <c r="Q541" i="2"/>
  <c r="U541" i="2"/>
  <c r="Q602" i="2"/>
  <c r="P602" i="2"/>
  <c r="X602" i="2"/>
  <c r="T602" i="2"/>
  <c r="Q606" i="2"/>
  <c r="V606" i="2"/>
  <c r="R606" i="2"/>
  <c r="P604" i="2"/>
  <c r="T604" i="2"/>
  <c r="O604" i="2" s="1"/>
  <c r="J604" i="2" s="1"/>
  <c r="X604" i="2"/>
  <c r="R604" i="2"/>
  <c r="V604" i="2"/>
  <c r="P603" i="2"/>
  <c r="X603" i="2"/>
  <c r="T603" i="2"/>
  <c r="R543" i="2"/>
  <c r="V543" i="2"/>
  <c r="S602" i="2"/>
  <c r="W602" i="2"/>
  <c r="V602" i="2"/>
  <c r="P606" i="2"/>
  <c r="X606" i="2"/>
  <c r="R67" i="2"/>
  <c r="P567" i="2"/>
  <c r="Q567" i="2"/>
  <c r="S567" i="2"/>
  <c r="U567" i="2"/>
  <c r="W567" i="2"/>
  <c r="R567" i="2"/>
  <c r="T567" i="2"/>
  <c r="V567" i="2"/>
  <c r="X567" i="2"/>
  <c r="R542" i="2"/>
  <c r="T542" i="2"/>
  <c r="O542" i="2" s="1"/>
  <c r="J542" i="2" s="1"/>
  <c r="V542" i="2"/>
  <c r="X542" i="2"/>
  <c r="P542" i="2"/>
  <c r="Q542" i="2"/>
  <c r="S542" i="2"/>
  <c r="U542" i="2"/>
  <c r="W542" i="2"/>
  <c r="P543" i="2"/>
  <c r="U543" i="2"/>
  <c r="Q543" i="2"/>
  <c r="P544" i="2"/>
  <c r="R544" i="2"/>
  <c r="T544" i="2"/>
  <c r="V544" i="2"/>
  <c r="X544" i="2"/>
  <c r="Q544" i="2"/>
  <c r="S544" i="2"/>
  <c r="U544" i="2"/>
  <c r="W544" i="2"/>
  <c r="O544" i="2" s="1"/>
  <c r="J544" i="2" s="1"/>
  <c r="P541" i="2"/>
  <c r="V541" i="2"/>
  <c r="R541" i="2"/>
  <c r="R522" i="2"/>
  <c r="S522" i="2"/>
  <c r="W522" i="2"/>
  <c r="P522" i="2"/>
  <c r="Q522" i="2"/>
  <c r="U522" i="2"/>
  <c r="P523" i="2"/>
  <c r="R523" i="2"/>
  <c r="T523" i="2"/>
  <c r="V523" i="2"/>
  <c r="X523" i="2"/>
  <c r="Q523" i="2"/>
  <c r="S523" i="2"/>
  <c r="U523" i="2"/>
  <c r="W523" i="2"/>
  <c r="V395" i="2"/>
  <c r="X62" i="2"/>
  <c r="R395" i="2"/>
  <c r="S395" i="2"/>
  <c r="X65" i="2"/>
  <c r="T188" i="2"/>
  <c r="T395" i="2"/>
  <c r="X395" i="2"/>
  <c r="V63" i="2"/>
  <c r="Q377" i="2"/>
  <c r="P396" i="2"/>
  <c r="Q396" i="2"/>
  <c r="S396" i="2"/>
  <c r="U396" i="2"/>
  <c r="W396" i="2"/>
  <c r="R396" i="2"/>
  <c r="T396" i="2"/>
  <c r="V396" i="2"/>
  <c r="X396" i="2"/>
  <c r="V67" i="2"/>
  <c r="P395" i="2"/>
  <c r="Q395" i="2"/>
  <c r="U395" i="2"/>
  <c r="P377" i="2"/>
  <c r="T377" i="2"/>
  <c r="X377" i="2"/>
  <c r="R377" i="2"/>
  <c r="V377" i="2"/>
  <c r="U56" i="2"/>
  <c r="S377" i="2"/>
  <c r="W377" i="2"/>
  <c r="P317" i="2"/>
  <c r="Q317" i="2"/>
  <c r="S317" i="2"/>
  <c r="U317" i="2"/>
  <c r="W317" i="2"/>
  <c r="R317" i="2"/>
  <c r="T317" i="2"/>
  <c r="V317" i="2"/>
  <c r="X317" i="2"/>
  <c r="P318" i="2"/>
  <c r="Q318" i="2"/>
  <c r="S318" i="2"/>
  <c r="U318" i="2"/>
  <c r="W318" i="2"/>
  <c r="R318" i="2"/>
  <c r="T318" i="2"/>
  <c r="V318" i="2"/>
  <c r="X318" i="2"/>
  <c r="P315" i="2"/>
  <c r="Q315" i="2"/>
  <c r="S315" i="2"/>
  <c r="U315" i="2"/>
  <c r="W315" i="2"/>
  <c r="R315" i="2"/>
  <c r="T315" i="2"/>
  <c r="V315" i="2"/>
  <c r="X315" i="2"/>
  <c r="P319" i="2"/>
  <c r="Q319" i="2"/>
  <c r="S319" i="2"/>
  <c r="U319" i="2"/>
  <c r="W319" i="2"/>
  <c r="R319" i="2"/>
  <c r="T319" i="2"/>
  <c r="V319" i="2"/>
  <c r="X319" i="2"/>
  <c r="P316" i="2"/>
  <c r="Q316" i="2"/>
  <c r="S316" i="2"/>
  <c r="U316" i="2"/>
  <c r="W316" i="2"/>
  <c r="R316" i="2"/>
  <c r="T316" i="2"/>
  <c r="V316" i="2"/>
  <c r="X316" i="2"/>
  <c r="S189" i="2"/>
  <c r="Q56" i="2"/>
  <c r="T56" i="2"/>
  <c r="O56" i="2" s="1"/>
  <c r="J56" i="2" s="1"/>
  <c r="R62" i="2"/>
  <c r="R153" i="2"/>
  <c r="Q180" i="2"/>
  <c r="Q189" i="2"/>
  <c r="P189" i="2"/>
  <c r="R189" i="2"/>
  <c r="V189" i="2"/>
  <c r="T189" i="2"/>
  <c r="X189" i="2"/>
  <c r="R188" i="2"/>
  <c r="P188" i="2"/>
  <c r="Q188" i="2"/>
  <c r="U188" i="2"/>
  <c r="S188" i="2"/>
  <c r="W188" i="2"/>
  <c r="P180" i="2"/>
  <c r="R180" i="2"/>
  <c r="V180" i="2"/>
  <c r="T180" i="2"/>
  <c r="X180" i="2"/>
  <c r="R63" i="2"/>
  <c r="V153" i="2"/>
  <c r="S180" i="2"/>
  <c r="W180" i="2"/>
  <c r="T65" i="2"/>
  <c r="R65" i="2"/>
  <c r="U54" i="2"/>
  <c r="T63" i="2"/>
  <c r="T67" i="2"/>
  <c r="T153" i="2"/>
  <c r="S56" i="2"/>
  <c r="W56" i="2"/>
  <c r="Q152" i="2"/>
  <c r="S152" i="2"/>
  <c r="U152" i="2"/>
  <c r="W152" i="2"/>
  <c r="P152" i="2"/>
  <c r="R152" i="2"/>
  <c r="T152" i="2"/>
  <c r="V152" i="2"/>
  <c r="X152" i="2"/>
  <c r="P153" i="2"/>
  <c r="Q153" i="2"/>
  <c r="U153" i="2"/>
  <c r="S153" i="2"/>
  <c r="W153" i="2"/>
  <c r="Q27" i="2"/>
  <c r="S27" i="2"/>
  <c r="U27" i="2"/>
  <c r="W27" i="2"/>
  <c r="P27" i="2"/>
  <c r="R27" i="2"/>
  <c r="T27" i="2"/>
  <c r="V27" i="2"/>
  <c r="X27" i="2"/>
  <c r="P26" i="2"/>
  <c r="Q26" i="2"/>
  <c r="S26" i="2"/>
  <c r="U26" i="2"/>
  <c r="W26" i="2"/>
  <c r="R26" i="2"/>
  <c r="T26" i="2"/>
  <c r="V26" i="2"/>
  <c r="X26" i="2"/>
  <c r="V54" i="2"/>
  <c r="R58" i="2"/>
  <c r="P65" i="2"/>
  <c r="Q65" i="2"/>
  <c r="U65" i="2"/>
  <c r="S65" i="2"/>
  <c r="W65" i="2"/>
  <c r="P62" i="2"/>
  <c r="Q62" i="2"/>
  <c r="U62" i="2"/>
  <c r="S62" i="2"/>
  <c r="W62" i="2"/>
  <c r="Q66" i="2"/>
  <c r="S66" i="2"/>
  <c r="U66" i="2"/>
  <c r="W66" i="2"/>
  <c r="P66" i="2"/>
  <c r="R66" i="2"/>
  <c r="T66" i="2"/>
  <c r="V66" i="2"/>
  <c r="X66" i="2"/>
  <c r="P63" i="2"/>
  <c r="Q63" i="2"/>
  <c r="U63" i="2"/>
  <c r="S63" i="2"/>
  <c r="W63" i="2"/>
  <c r="P67" i="2"/>
  <c r="Q67" i="2"/>
  <c r="U67" i="2"/>
  <c r="S67" i="2"/>
  <c r="W67" i="2"/>
  <c r="P64" i="2"/>
  <c r="Q64" i="2"/>
  <c r="S64" i="2"/>
  <c r="U64" i="2"/>
  <c r="W64" i="2"/>
  <c r="R64" i="2"/>
  <c r="T64" i="2"/>
  <c r="V64" i="2"/>
  <c r="X64" i="2"/>
  <c r="T54" i="2"/>
  <c r="O54" i="2" s="1"/>
  <c r="J54" i="2" s="1"/>
  <c r="V58" i="2"/>
  <c r="S54" i="2"/>
  <c r="W54" i="2"/>
  <c r="T58" i="2"/>
  <c r="Q54" i="2"/>
  <c r="P54" i="2"/>
  <c r="R54" i="2"/>
  <c r="P58" i="2"/>
  <c r="S58" i="2"/>
  <c r="W58" i="2"/>
  <c r="Q58" i="2"/>
  <c r="U58" i="2"/>
  <c r="P57" i="2"/>
  <c r="R57" i="2"/>
  <c r="T57" i="2"/>
  <c r="V57" i="2"/>
  <c r="X57" i="2"/>
  <c r="Q57" i="2"/>
  <c r="S57" i="2"/>
  <c r="U57" i="2"/>
  <c r="W57" i="2"/>
  <c r="P56" i="2"/>
  <c r="R56" i="2"/>
  <c r="P55" i="2"/>
  <c r="Q55" i="2"/>
  <c r="S55" i="2"/>
  <c r="U55" i="2"/>
  <c r="W55" i="2"/>
  <c r="R55" i="2"/>
  <c r="T55" i="2"/>
  <c r="O55" i="2" s="1"/>
  <c r="J55" i="2" s="1"/>
  <c r="V55" i="2"/>
  <c r="X55" i="2"/>
  <c r="R179" i="2"/>
  <c r="S179" i="2"/>
  <c r="W179" i="2"/>
  <c r="P179" i="2"/>
  <c r="Q179" i="2"/>
  <c r="U179" i="2"/>
  <c r="T179" i="2"/>
  <c r="X179" i="2"/>
  <c r="P161" i="2"/>
  <c r="Q161" i="2"/>
  <c r="S161" i="2"/>
  <c r="U161" i="2"/>
  <c r="W161" i="2"/>
  <c r="R161" i="2"/>
  <c r="T161" i="2"/>
  <c r="V161" i="2"/>
  <c r="X161" i="2"/>
  <c r="R1817" i="2"/>
  <c r="T1817" i="2"/>
  <c r="V1817" i="2"/>
  <c r="X1817" i="2"/>
  <c r="P1817" i="2"/>
  <c r="Q1817" i="2"/>
  <c r="S1817" i="2"/>
  <c r="U1817" i="2"/>
  <c r="W1817" i="2"/>
  <c r="P1547" i="2"/>
  <c r="R1547" i="2"/>
  <c r="T1547" i="2"/>
  <c r="V1547" i="2"/>
  <c r="X1547" i="2"/>
  <c r="Q1547" i="2"/>
  <c r="O1547" i="2" s="1"/>
  <c r="J1547" i="2" s="1"/>
  <c r="S1547" i="2"/>
  <c r="U1547" i="2"/>
  <c r="W1547" i="2"/>
  <c r="Q1349" i="2"/>
  <c r="S1349" i="2"/>
  <c r="U1349" i="2"/>
  <c r="W1349" i="2"/>
  <c r="P1349" i="2"/>
  <c r="R1349" i="2"/>
  <c r="T1349" i="2"/>
  <c r="V1349" i="2"/>
  <c r="X1349" i="2"/>
  <c r="B129" i="3"/>
  <c r="B128" i="3"/>
  <c r="B127" i="3"/>
  <c r="B126" i="3"/>
  <c r="B125" i="3"/>
  <c r="B124" i="3"/>
  <c r="B123" i="3"/>
  <c r="B122" i="3"/>
  <c r="B121" i="3"/>
  <c r="B120" i="3"/>
  <c r="B119" i="3"/>
  <c r="B118" i="3"/>
  <c r="B117" i="3"/>
  <c r="B116" i="3"/>
  <c r="B115" i="3"/>
  <c r="B114" i="3"/>
  <c r="B113" i="3"/>
  <c r="B112" i="3"/>
  <c r="B111" i="3"/>
  <c r="B110" i="3"/>
  <c r="B109" i="3"/>
  <c r="B108" i="3"/>
  <c r="B107" i="3"/>
  <c r="B106" i="3"/>
  <c r="B105" i="3"/>
  <c r="B104" i="3"/>
  <c r="B103" i="3"/>
  <c r="B102" i="3"/>
  <c r="B101" i="3"/>
  <c r="B100" i="3"/>
  <c r="B99" i="3"/>
  <c r="B98" i="3"/>
  <c r="B97" i="3"/>
  <c r="B96" i="3"/>
  <c r="B95" i="3"/>
  <c r="B94" i="3"/>
  <c r="B93" i="3"/>
  <c r="B92" i="3"/>
  <c r="B91" i="3"/>
  <c r="B90" i="3"/>
  <c r="B89" i="3"/>
  <c r="B88" i="3"/>
  <c r="B87" i="3"/>
  <c r="B86" i="3"/>
  <c r="B85" i="3"/>
  <c r="B84" i="3"/>
  <c r="B83" i="3"/>
  <c r="B82" i="3"/>
  <c r="B81" i="3"/>
  <c r="B80" i="3"/>
  <c r="B79" i="3"/>
  <c r="B78" i="3"/>
  <c r="B77" i="3"/>
  <c r="B76" i="3"/>
  <c r="B75" i="3"/>
  <c r="B74" i="3"/>
  <c r="B73" i="3"/>
  <c r="B72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2" i="3"/>
  <c r="B31" i="3"/>
  <c r="B30" i="3"/>
  <c r="B29" i="3"/>
  <c r="B28" i="3"/>
  <c r="B27" i="3"/>
  <c r="B26" i="3"/>
  <c r="B25" i="3"/>
  <c r="B24" i="3"/>
  <c r="B23" i="3"/>
  <c r="B22" i="3"/>
  <c r="B21" i="3"/>
  <c r="B19" i="3"/>
  <c r="B18" i="3"/>
  <c r="B17" i="3"/>
  <c r="B16" i="3"/>
  <c r="B15" i="3"/>
  <c r="B14" i="3"/>
  <c r="B13" i="3"/>
  <c r="B12" i="3"/>
  <c r="B11" i="3"/>
  <c r="B9" i="3"/>
  <c r="B8" i="3"/>
  <c r="B7" i="3"/>
  <c r="B6" i="3"/>
  <c r="A6" i="3" s="1"/>
  <c r="D4" i="2"/>
  <c r="E4" i="2"/>
  <c r="F4" i="2"/>
  <c r="G4" i="2"/>
  <c r="H4" i="2"/>
  <c r="I4" i="2"/>
  <c r="J4" i="2"/>
  <c r="K4" i="2"/>
  <c r="C4" i="2"/>
  <c r="Q6" i="2"/>
  <c r="R6" i="2"/>
  <c r="S6" i="2"/>
  <c r="T6" i="2"/>
  <c r="U6" i="2"/>
  <c r="V6" i="2"/>
  <c r="W6" i="2"/>
  <c r="X6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45" i="2"/>
  <c r="Z46" i="2"/>
  <c r="Z47" i="2"/>
  <c r="Z48" i="2"/>
  <c r="Z49" i="2"/>
  <c r="Z50" i="2"/>
  <c r="Z51" i="2"/>
  <c r="Z52" i="2"/>
  <c r="Z53" i="2"/>
  <c r="Z54" i="2"/>
  <c r="Z55" i="2"/>
  <c r="Z56" i="2"/>
  <c r="Z57" i="2"/>
  <c r="Z58" i="2"/>
  <c r="Z59" i="2"/>
  <c r="Z60" i="2"/>
  <c r="Z61" i="2"/>
  <c r="Z62" i="2"/>
  <c r="Z63" i="2"/>
  <c r="Z64" i="2"/>
  <c r="Z65" i="2"/>
  <c r="Z66" i="2"/>
  <c r="Z67" i="2"/>
  <c r="Z68" i="2"/>
  <c r="Z69" i="2"/>
  <c r="Z70" i="2"/>
  <c r="Z71" i="2"/>
  <c r="Z72" i="2"/>
  <c r="Z73" i="2"/>
  <c r="Z74" i="2"/>
  <c r="Z75" i="2"/>
  <c r="Z76" i="2"/>
  <c r="Z77" i="2"/>
  <c r="Z78" i="2"/>
  <c r="Z79" i="2"/>
  <c r="Z80" i="2"/>
  <c r="Z81" i="2"/>
  <c r="Z82" i="2"/>
  <c r="Z83" i="2"/>
  <c r="Z84" i="2"/>
  <c r="Z85" i="2"/>
  <c r="Z86" i="2"/>
  <c r="Z87" i="2"/>
  <c r="Z88" i="2"/>
  <c r="Z89" i="2"/>
  <c r="Z90" i="2"/>
  <c r="Z91" i="2"/>
  <c r="Z92" i="2"/>
  <c r="Z93" i="2"/>
  <c r="Z94" i="2"/>
  <c r="Z95" i="2"/>
  <c r="Z96" i="2"/>
  <c r="Z97" i="2"/>
  <c r="Z98" i="2"/>
  <c r="Z99" i="2"/>
  <c r="Z100" i="2"/>
  <c r="Z101" i="2"/>
  <c r="Z102" i="2"/>
  <c r="Z103" i="2"/>
  <c r="Z104" i="2"/>
  <c r="Z105" i="2"/>
  <c r="Z106" i="2"/>
  <c r="Z107" i="2"/>
  <c r="Z108" i="2"/>
  <c r="Z109" i="2"/>
  <c r="Z110" i="2"/>
  <c r="Z111" i="2"/>
  <c r="Z112" i="2"/>
  <c r="Z113" i="2"/>
  <c r="Z114" i="2"/>
  <c r="Z115" i="2"/>
  <c r="Z116" i="2"/>
  <c r="Z117" i="2"/>
  <c r="Z118" i="2"/>
  <c r="Z119" i="2"/>
  <c r="Z120" i="2"/>
  <c r="Z121" i="2"/>
  <c r="Z122" i="2"/>
  <c r="Z123" i="2"/>
  <c r="Z124" i="2"/>
  <c r="Z125" i="2"/>
  <c r="Z126" i="2"/>
  <c r="Z127" i="2"/>
  <c r="Z128" i="2"/>
  <c r="Z129" i="2"/>
  <c r="Z130" i="2"/>
  <c r="Z131" i="2"/>
  <c r="Z7" i="2"/>
  <c r="O281" i="2" l="1"/>
  <c r="J281" i="2" s="1"/>
  <c r="O325" i="2"/>
  <c r="J325" i="2" s="1"/>
  <c r="O387" i="2"/>
  <c r="J713" i="2"/>
  <c r="L713" i="2" s="1"/>
  <c r="X1137" i="2"/>
  <c r="O1137" i="2" s="1"/>
  <c r="J1137" i="2" s="1"/>
  <c r="L1137" i="2" s="1"/>
  <c r="T1137" i="2"/>
  <c r="V1137" i="2"/>
  <c r="U1137" i="2"/>
  <c r="R1137" i="2"/>
  <c r="S1137" i="2"/>
  <c r="P1137" i="2"/>
  <c r="W1137" i="2"/>
  <c r="Q1137" i="2"/>
  <c r="X1136" i="2"/>
  <c r="V1136" i="2"/>
  <c r="W1136" i="2"/>
  <c r="T1136" i="2"/>
  <c r="O1136" i="2" s="1"/>
  <c r="J1136" i="2" s="1"/>
  <c r="L1136" i="2" s="1"/>
  <c r="S1136" i="2"/>
  <c r="P1136" i="2"/>
  <c r="U1136" i="2"/>
  <c r="R1136" i="2"/>
  <c r="Q1136" i="2"/>
  <c r="R1135" i="2"/>
  <c r="V1135" i="2"/>
  <c r="X1135" i="2"/>
  <c r="W1135" i="2"/>
  <c r="T1135" i="2"/>
  <c r="O1135" i="2" s="1"/>
  <c r="J1135" i="2" s="1"/>
  <c r="L1135" i="2" s="1"/>
  <c r="Q1135" i="2"/>
  <c r="P1135" i="2"/>
  <c r="U1135" i="2"/>
  <c r="S1135" i="2"/>
  <c r="T1134" i="2"/>
  <c r="O1134" i="2" s="1"/>
  <c r="J1134" i="2" s="1"/>
  <c r="L1134" i="2" s="1"/>
  <c r="V1134" i="2"/>
  <c r="U1134" i="2"/>
  <c r="S1134" i="2"/>
  <c r="Q1134" i="2"/>
  <c r="W1134" i="2"/>
  <c r="P1134" i="2"/>
  <c r="R1134" i="2"/>
  <c r="X1134" i="2"/>
  <c r="O1727" i="2"/>
  <c r="J1727" i="2" s="1"/>
  <c r="S1620" i="2"/>
  <c r="W1620" i="2"/>
  <c r="X1620" i="2"/>
  <c r="Q1620" i="2"/>
  <c r="R1620" i="2"/>
  <c r="P1620" i="2"/>
  <c r="T1620" i="2"/>
  <c r="O1620" i="2" s="1"/>
  <c r="U1620" i="2"/>
  <c r="V1620" i="2"/>
  <c r="Q1621" i="2"/>
  <c r="R1621" i="2"/>
  <c r="T1621" i="2"/>
  <c r="O1621" i="2" s="1"/>
  <c r="W1621" i="2"/>
  <c r="V1621" i="2"/>
  <c r="S1621" i="2"/>
  <c r="X1621" i="2"/>
  <c r="P1621" i="2"/>
  <c r="U1621" i="2"/>
  <c r="X1144" i="2"/>
  <c r="Q1144" i="2"/>
  <c r="R1144" i="2"/>
  <c r="W1144" i="2"/>
  <c r="V1144" i="2"/>
  <c r="S1144" i="2"/>
  <c r="T1144" i="2"/>
  <c r="O1144" i="2" s="1"/>
  <c r="P1144" i="2"/>
  <c r="U1144" i="2"/>
  <c r="U1729" i="2"/>
  <c r="V1729" i="2"/>
  <c r="P1729" i="2"/>
  <c r="W1729" i="2"/>
  <c r="X1729" i="2"/>
  <c r="Q1729" i="2"/>
  <c r="R1729" i="2"/>
  <c r="S1729" i="2"/>
  <c r="T1729" i="2"/>
  <c r="O1729" i="2" s="1"/>
  <c r="S1730" i="2"/>
  <c r="X1730" i="2"/>
  <c r="U1730" i="2"/>
  <c r="Q1730" i="2"/>
  <c r="R1730" i="2"/>
  <c r="W1730" i="2"/>
  <c r="T1730" i="2"/>
  <c r="O1730" i="2" s="1"/>
  <c r="P1730" i="2"/>
  <c r="V1730" i="2"/>
  <c r="P1622" i="2"/>
  <c r="X1622" i="2"/>
  <c r="R1622" i="2"/>
  <c r="S1622" i="2"/>
  <c r="U1622" i="2"/>
  <c r="Q1622" i="2"/>
  <c r="T1622" i="2"/>
  <c r="O1622" i="2" s="1"/>
  <c r="W1622" i="2"/>
  <c r="V1622" i="2"/>
  <c r="R1145" i="2"/>
  <c r="P1145" i="2"/>
  <c r="Q1145" i="2"/>
  <c r="T1145" i="2"/>
  <c r="O1145" i="2" s="1"/>
  <c r="V1145" i="2"/>
  <c r="S1145" i="2"/>
  <c r="U1145" i="2"/>
  <c r="X1145" i="2"/>
  <c r="W1145" i="2"/>
  <c r="U1731" i="2"/>
  <c r="T1731" i="2"/>
  <c r="V1731" i="2"/>
  <c r="W1731" i="2"/>
  <c r="Q1731" i="2"/>
  <c r="S1731" i="2"/>
  <c r="X1731" i="2"/>
  <c r="O1731" i="2" s="1"/>
  <c r="P1731" i="2"/>
  <c r="R1731" i="2"/>
  <c r="V1623" i="2"/>
  <c r="U1623" i="2"/>
  <c r="P1623" i="2"/>
  <c r="X1623" i="2"/>
  <c r="O1623" i="2" s="1"/>
  <c r="S1623" i="2"/>
  <c r="Q1623" i="2"/>
  <c r="R1623" i="2"/>
  <c r="W1623" i="2"/>
  <c r="T1623" i="2"/>
  <c r="T1146" i="2"/>
  <c r="R1146" i="2"/>
  <c r="W1146" i="2"/>
  <c r="U1146" i="2"/>
  <c r="S1146" i="2"/>
  <c r="V1146" i="2"/>
  <c r="P1146" i="2"/>
  <c r="Q1146" i="2"/>
  <c r="X1146" i="2"/>
  <c r="O1146" i="2" s="1"/>
  <c r="O1457" i="2"/>
  <c r="J1457" i="2" s="1"/>
  <c r="O1163" i="2"/>
  <c r="J1163" i="2" s="1"/>
  <c r="O1164" i="2"/>
  <c r="J1164" i="2" s="1"/>
  <c r="L1164" i="2" s="1"/>
  <c r="O1162" i="2"/>
  <c r="O1018" i="2"/>
  <c r="J1018" i="2" s="1"/>
  <c r="O1466" i="2"/>
  <c r="J1466" i="2" s="1"/>
  <c r="AB18" i="2"/>
  <c r="O488" i="2"/>
  <c r="O489" i="2"/>
  <c r="J1244" i="2"/>
  <c r="L1244" i="2" s="1"/>
  <c r="J1333" i="2"/>
  <c r="L1333" i="2" s="1"/>
  <c r="J1873" i="2"/>
  <c r="L1873" i="2" s="1"/>
  <c r="J1872" i="2"/>
  <c r="L1872" i="2" s="1"/>
  <c r="L225" i="2"/>
  <c r="J462" i="2"/>
  <c r="L462" i="2" s="1"/>
  <c r="J472" i="2"/>
  <c r="L472" i="2" s="1"/>
  <c r="J126" i="2"/>
  <c r="L126" i="2" s="1"/>
  <c r="J23" i="2"/>
  <c r="L23" i="2" s="1"/>
  <c r="J297" i="2"/>
  <c r="L297" i="2" s="1"/>
  <c r="J704" i="2"/>
  <c r="L704" i="2" s="1"/>
  <c r="J1332" i="2"/>
  <c r="L1332" i="2" s="1"/>
  <c r="L68" i="2"/>
  <c r="J626" i="2"/>
  <c r="L626" i="2" s="1"/>
  <c r="J185" i="2"/>
  <c r="L185" i="2" s="1"/>
  <c r="J213" i="2"/>
  <c r="L213" i="2" s="1"/>
  <c r="J167" i="2"/>
  <c r="L167" i="2" s="1"/>
  <c r="J381" i="2"/>
  <c r="L381" i="2" s="1"/>
  <c r="J463" i="2"/>
  <c r="L463" i="2" s="1"/>
  <c r="J1792" i="2"/>
  <c r="L1792" i="2" s="1"/>
  <c r="L163" i="2"/>
  <c r="J1387" i="2"/>
  <c r="L1387" i="2" s="1"/>
  <c r="J13" i="2"/>
  <c r="L13" i="2" s="1"/>
  <c r="J139" i="2"/>
  <c r="L139" i="2" s="1"/>
  <c r="J1243" i="2"/>
  <c r="L1243" i="2" s="1"/>
  <c r="J1245" i="2"/>
  <c r="L1245" i="2" s="1"/>
  <c r="J1745" i="2"/>
  <c r="L1745" i="2" s="1"/>
  <c r="L1160" i="2"/>
  <c r="L1161" i="2"/>
  <c r="J1889" i="2"/>
  <c r="L1889" i="2" s="1"/>
  <c r="J1871" i="2"/>
  <c r="L1871" i="2" s="1"/>
  <c r="J254" i="2"/>
  <c r="L254" i="2" s="1"/>
  <c r="J228" i="2"/>
  <c r="L228" i="2" s="1"/>
  <c r="L711" i="2"/>
  <c r="J113" i="2"/>
  <c r="L113" i="2" s="1"/>
  <c r="J470" i="2"/>
  <c r="L470" i="2" s="1"/>
  <c r="J468" i="2"/>
  <c r="L468" i="2" s="1"/>
  <c r="J204" i="2"/>
  <c r="L204" i="2" s="1"/>
  <c r="J428" i="2"/>
  <c r="L428" i="2" s="1"/>
  <c r="J257" i="2"/>
  <c r="L257" i="2" s="1"/>
  <c r="J435" i="2"/>
  <c r="L435" i="2" s="1"/>
  <c r="J702" i="2"/>
  <c r="L702" i="2" s="1"/>
  <c r="J148" i="2"/>
  <c r="L148" i="2" s="1"/>
  <c r="J459" i="2"/>
  <c r="L459" i="2" s="1"/>
  <c r="J301" i="2"/>
  <c r="L301" i="2" s="1"/>
  <c r="J227" i="2"/>
  <c r="L227" i="2" s="1"/>
  <c r="J32" i="2"/>
  <c r="L32" i="2" s="1"/>
  <c r="J90" i="2"/>
  <c r="L90" i="2" s="1"/>
  <c r="J240" i="2"/>
  <c r="L240" i="2" s="1"/>
  <c r="J517" i="2"/>
  <c r="L517" i="2" s="1"/>
  <c r="J399" i="2"/>
  <c r="L399" i="2" s="1"/>
  <c r="J387" i="2"/>
  <c r="L387" i="2" s="1"/>
  <c r="J10" i="2"/>
  <c r="L10" i="2" s="1"/>
  <c r="J383" i="2"/>
  <c r="L383" i="2" s="1"/>
  <c r="J436" i="2"/>
  <c r="L436" i="2" s="1"/>
  <c r="J622" i="2"/>
  <c r="L622" i="2" s="1"/>
  <c r="J207" i="2"/>
  <c r="L207" i="2" s="1"/>
  <c r="J356" i="2"/>
  <c r="L356" i="2" s="1"/>
  <c r="J211" i="2"/>
  <c r="L211" i="2" s="1"/>
  <c r="J469" i="2"/>
  <c r="L469" i="2" s="1"/>
  <c r="J1577" i="2"/>
  <c r="L1577" i="2" s="1"/>
  <c r="J1415" i="2"/>
  <c r="L1415" i="2" s="1"/>
  <c r="L191" i="2"/>
  <c r="J1424" i="2"/>
  <c r="L1424" i="2" s="1"/>
  <c r="J104" i="2"/>
  <c r="L104" i="2" s="1"/>
  <c r="J401" i="2"/>
  <c r="L401" i="2" s="1"/>
  <c r="J352" i="2"/>
  <c r="L352" i="2" s="1"/>
  <c r="J1648" i="2"/>
  <c r="L1648" i="2" s="1"/>
  <c r="J509" i="2"/>
  <c r="L509" i="2" s="1"/>
  <c r="J513" i="2"/>
  <c r="L513" i="2" s="1"/>
  <c r="J168" i="2"/>
  <c r="L168" i="2" s="1"/>
  <c r="J693" i="2"/>
  <c r="L693" i="2" s="1"/>
  <c r="J11" i="2"/>
  <c r="L11" i="2" s="1"/>
  <c r="J93" i="2"/>
  <c r="L93" i="2" s="1"/>
  <c r="J329" i="2"/>
  <c r="L329" i="2" s="1"/>
  <c r="J155" i="2"/>
  <c r="L155" i="2" s="1"/>
  <c r="J77" i="2"/>
  <c r="L77" i="2" s="1"/>
  <c r="J358" i="2"/>
  <c r="L358" i="2" s="1"/>
  <c r="J326" i="2"/>
  <c r="L326" i="2" s="1"/>
  <c r="J266" i="2"/>
  <c r="L266" i="2" s="1"/>
  <c r="J549" i="2"/>
  <c r="L549" i="2" s="1"/>
  <c r="J239" i="2"/>
  <c r="L239" i="2" s="1"/>
  <c r="J437" i="2"/>
  <c r="L437" i="2" s="1"/>
  <c r="J256" i="2"/>
  <c r="L256" i="2" s="1"/>
  <c r="L477" i="2"/>
  <c r="J1611" i="2"/>
  <c r="L1611" i="2" s="1"/>
  <c r="J695" i="2"/>
  <c r="L695" i="2" s="1"/>
  <c r="J703" i="2"/>
  <c r="L703" i="2" s="1"/>
  <c r="J515" i="2"/>
  <c r="L515" i="2" s="1"/>
  <c r="J30" i="2"/>
  <c r="L30" i="2" s="1"/>
  <c r="J418" i="2"/>
  <c r="L418" i="2" s="1"/>
  <c r="J193" i="2"/>
  <c r="L193" i="2" s="1"/>
  <c r="J338" i="2"/>
  <c r="L338" i="2" s="1"/>
  <c r="J122" i="2"/>
  <c r="L122" i="2" s="1"/>
  <c r="O458" i="2"/>
  <c r="J458" i="2" s="1"/>
  <c r="L458" i="2" s="1"/>
  <c r="O461" i="2"/>
  <c r="O44" i="2"/>
  <c r="O471" i="2"/>
  <c r="O181" i="2"/>
  <c r="O389" i="2"/>
  <c r="O390" i="2"/>
  <c r="O203" i="2"/>
  <c r="O31" i="2"/>
  <c r="O184" i="2"/>
  <c r="O460" i="2"/>
  <c r="O793" i="2"/>
  <c r="O543" i="2"/>
  <c r="J543" i="2" s="1"/>
  <c r="L794" i="2"/>
  <c r="O516" i="2"/>
  <c r="O198" i="2"/>
  <c r="J198" i="2" s="1"/>
  <c r="O165" i="2"/>
  <c r="O346" i="2"/>
  <c r="J346" i="2" s="1"/>
  <c r="O46" i="2"/>
  <c r="J46" i="2" s="1"/>
  <c r="O47" i="2"/>
  <c r="J47" i="2" s="1"/>
  <c r="L676" i="2"/>
  <c r="L926" i="2"/>
  <c r="L927" i="2"/>
  <c r="L928" i="2"/>
  <c r="L244" i="2"/>
  <c r="L246" i="2"/>
  <c r="L128" i="2"/>
  <c r="O299" i="2"/>
  <c r="L397" i="2"/>
  <c r="O820" i="2"/>
  <c r="O980" i="2"/>
  <c r="O819" i="2"/>
  <c r="O175" i="2"/>
  <c r="O710" i="2"/>
  <c r="J710" i="2" s="1"/>
  <c r="O449" i="2"/>
  <c r="J449" i="2" s="1"/>
  <c r="O605" i="2"/>
  <c r="J605" i="2" s="1"/>
  <c r="O606" i="2"/>
  <c r="J606" i="2" s="1"/>
  <c r="O568" i="2"/>
  <c r="O210" i="2"/>
  <c r="O58" i="2"/>
  <c r="J58" i="2" s="1"/>
  <c r="O335" i="2"/>
  <c r="J335" i="2" s="1"/>
  <c r="O872" i="2"/>
  <c r="J872" i="2" s="1"/>
  <c r="O677" i="2"/>
  <c r="J677" i="2" s="1"/>
  <c r="O130" i="2"/>
  <c r="J130" i="2" s="1"/>
  <c r="L674" i="2"/>
  <c r="O479" i="2"/>
  <c r="O662" i="2"/>
  <c r="J662" i="2" s="1"/>
  <c r="O197" i="2"/>
  <c r="O138" i="2"/>
  <c r="O279" i="2"/>
  <c r="O378" i="2"/>
  <c r="O620" i="2"/>
  <c r="J620" i="2" s="1"/>
  <c r="O692" i="2"/>
  <c r="O675" i="2"/>
  <c r="J675" i="2" s="1"/>
  <c r="O694" i="2"/>
  <c r="O202" i="2"/>
  <c r="O50" i="2"/>
  <c r="O48" i="2"/>
  <c r="J48" i="2" s="1"/>
  <c r="O287" i="2"/>
  <c r="O67" i="2"/>
  <c r="J67" i="2" s="1"/>
  <c r="O476" i="2"/>
  <c r="O92" i="2"/>
  <c r="O156" i="2"/>
  <c r="O85" i="2"/>
  <c r="J85" i="2" s="1"/>
  <c r="O80" i="2"/>
  <c r="J80" i="2" s="1"/>
  <c r="O398" i="2"/>
  <c r="J398" i="2" s="1"/>
  <c r="O91" i="2"/>
  <c r="O162" i="2"/>
  <c r="J162" i="2" s="1"/>
  <c r="O59" i="2"/>
  <c r="J59" i="2" s="1"/>
  <c r="O60" i="2"/>
  <c r="O40" i="2"/>
  <c r="O486" i="2"/>
  <c r="J486" i="2" s="1"/>
  <c r="O522" i="2"/>
  <c r="J522" i="2" s="1"/>
  <c r="O288" i="2"/>
  <c r="O247" i="2"/>
  <c r="J247" i="2" s="1"/>
  <c r="O248" i="2"/>
  <c r="L154" i="2"/>
  <c r="L281" i="2"/>
  <c r="O317" i="2"/>
  <c r="J317" i="2" s="1"/>
  <c r="O82" i="2"/>
  <c r="J82" i="2" s="1"/>
  <c r="O83" i="2"/>
  <c r="J83" i="2" s="1"/>
  <c r="L427" i="2"/>
  <c r="O336" i="2"/>
  <c r="L86" i="2"/>
  <c r="L354" i="2"/>
  <c r="O192" i="2"/>
  <c r="J192" i="2" s="1"/>
  <c r="L1289" i="2"/>
  <c r="O328" i="2"/>
  <c r="O450" i="2"/>
  <c r="J450" i="2" s="1"/>
  <c r="O64" i="2"/>
  <c r="J64" i="2" s="1"/>
  <c r="O49" i="2"/>
  <c r="O280" i="2"/>
  <c r="J280" i="2" s="1"/>
  <c r="L1295" i="2"/>
  <c r="O514" i="2"/>
  <c r="O452" i="2"/>
  <c r="J452" i="2" s="1"/>
  <c r="O125" i="2"/>
  <c r="J125" i="2" s="1"/>
  <c r="O129" i="2"/>
  <c r="J129" i="2" s="1"/>
  <c r="O337" i="2"/>
  <c r="J337" i="2" s="1"/>
  <c r="O153" i="2"/>
  <c r="J153" i="2" s="1"/>
  <c r="O355" i="2"/>
  <c r="O182" i="2"/>
  <c r="O343" i="2"/>
  <c r="J343" i="2" s="1"/>
  <c r="O300" i="2"/>
  <c r="O65" i="2"/>
  <c r="J65" i="2" s="1"/>
  <c r="L400" i="2"/>
  <c r="L487" i="2"/>
  <c r="L485" i="2"/>
  <c r="L490" i="2"/>
  <c r="O548" i="2"/>
  <c r="O298" i="2"/>
  <c r="O523" i="2"/>
  <c r="O315" i="2"/>
  <c r="J315" i="2" s="1"/>
  <c r="O278" i="2"/>
  <c r="O541" i="2"/>
  <c r="L84" i="2"/>
  <c r="L342" i="2"/>
  <c r="L28" i="2"/>
  <c r="O324" i="2"/>
  <c r="L291" i="2"/>
  <c r="O200" i="2"/>
  <c r="O206" i="2"/>
  <c r="J206" i="2" s="1"/>
  <c r="O345" i="2"/>
  <c r="J345" i="2" s="1"/>
  <c r="O351" i="2"/>
  <c r="J351" i="2" s="1"/>
  <c r="L701" i="2"/>
  <c r="L379" i="2"/>
  <c r="L570" i="2"/>
  <c r="L29" i="2"/>
  <c r="L742" i="2"/>
  <c r="L388" i="2"/>
  <c r="L61" i="2"/>
  <c r="L212" i="2"/>
  <c r="L625" i="2"/>
  <c r="L527" i="2"/>
  <c r="L51" i="2"/>
  <c r="L750" i="2"/>
  <c r="L1300" i="2"/>
  <c r="L164" i="2"/>
  <c r="L242" i="2"/>
  <c r="L249" i="2"/>
  <c r="L208" i="2"/>
  <c r="L478" i="2"/>
  <c r="L480" i="2"/>
  <c r="L623" i="2"/>
  <c r="L751" i="2"/>
  <c r="O396" i="2"/>
  <c r="J396" i="2" s="1"/>
  <c r="O747" i="2"/>
  <c r="O749" i="2"/>
  <c r="O45" i="2"/>
  <c r="J45" i="2" s="1"/>
  <c r="L183" i="2"/>
  <c r="L149" i="2"/>
  <c r="O137" i="2"/>
  <c r="J137" i="2" s="1"/>
  <c r="O89" i="2"/>
  <c r="J89" i="2" s="1"/>
  <c r="O63" i="2"/>
  <c r="J63" i="2" s="1"/>
  <c r="O512" i="2"/>
  <c r="J512" i="2" s="1"/>
  <c r="O386" i="2"/>
  <c r="J386" i="2" s="1"/>
  <c r="O166" i="2"/>
  <c r="J166" i="2" s="1"/>
  <c r="O57" i="2"/>
  <c r="J57" i="2" s="1"/>
  <c r="O792" i="2"/>
  <c r="O395" i="2"/>
  <c r="J395" i="2" s="1"/>
  <c r="O741" i="2"/>
  <c r="J741" i="2" s="1"/>
  <c r="O27" i="2"/>
  <c r="O567" i="2"/>
  <c r="J567" i="2" s="1"/>
  <c r="O569" i="2"/>
  <c r="J569" i="2" s="1"/>
  <c r="O161" i="2"/>
  <c r="J161" i="2" s="1"/>
  <c r="O26" i="2"/>
  <c r="J26" i="2" s="1"/>
  <c r="O188" i="2"/>
  <c r="J188" i="2" s="1"/>
  <c r="C13" i="3" s="1"/>
  <c r="O255" i="2"/>
  <c r="O66" i="2"/>
  <c r="J66" i="2" s="1"/>
  <c r="O179" i="2"/>
  <c r="L41" i="2"/>
  <c r="O253" i="2"/>
  <c r="J253" i="2" s="1"/>
  <c r="O180" i="2"/>
  <c r="O62" i="2"/>
  <c r="J62" i="2" s="1"/>
  <c r="C10" i="3" s="1"/>
  <c r="O190" i="2"/>
  <c r="J190" i="2" s="1"/>
  <c r="O224" i="2"/>
  <c r="J224" i="2" s="1"/>
  <c r="O226" i="2"/>
  <c r="O333" i="2"/>
  <c r="J333" i="2" s="1"/>
  <c r="O332" i="2"/>
  <c r="J332" i="2" s="1"/>
  <c r="O189" i="2"/>
  <c r="J189" i="2" s="1"/>
  <c r="O318" i="2"/>
  <c r="J318" i="2" s="1"/>
  <c r="O323" i="2"/>
  <c r="J323" i="2" s="1"/>
  <c r="O319" i="2"/>
  <c r="J319" i="2" s="1"/>
  <c r="L846" i="2"/>
  <c r="L1637" i="2"/>
  <c r="L1376" i="2"/>
  <c r="L1242" i="2"/>
  <c r="L1467" i="2"/>
  <c r="L1080" i="2"/>
  <c r="L1448" i="2"/>
  <c r="L1450" i="2"/>
  <c r="L1237" i="2"/>
  <c r="L671" i="2"/>
  <c r="L877" i="2"/>
  <c r="L384" i="2"/>
  <c r="L1464" i="2"/>
  <c r="L1434" i="2"/>
  <c r="L136" i="2"/>
  <c r="L134" i="2"/>
  <c r="L1316" i="2"/>
  <c r="L1466" i="2"/>
  <c r="L653" i="2"/>
  <c r="L1451" i="2"/>
  <c r="L1449" i="2"/>
  <c r="L1736" i="2"/>
  <c r="L1315" i="2"/>
  <c r="L1516" i="2"/>
  <c r="L2043" i="2"/>
  <c r="L2042" i="2"/>
  <c r="L2044" i="2"/>
  <c r="O2033" i="2"/>
  <c r="J2033" i="2" s="1"/>
  <c r="L1881" i="2"/>
  <c r="L1880" i="2"/>
  <c r="L901" i="2"/>
  <c r="L1934" i="2"/>
  <c r="O1651" i="2"/>
  <c r="J1651" i="2" s="1"/>
  <c r="L1649" i="2"/>
  <c r="L1652" i="2"/>
  <c r="L1650" i="2"/>
  <c r="L1647" i="2"/>
  <c r="L1793" i="2"/>
  <c r="L1794" i="2"/>
  <c r="L1791" i="2"/>
  <c r="L822" i="2"/>
  <c r="L823" i="2"/>
  <c r="L821" i="2"/>
  <c r="L382" i="2"/>
  <c r="L380" i="2"/>
  <c r="L1845" i="2"/>
  <c r="L1847" i="2"/>
  <c r="L1846" i="2"/>
  <c r="L1848" i="2"/>
  <c r="L1631" i="2"/>
  <c r="L1633" i="2"/>
  <c r="L1632" i="2"/>
  <c r="L1241" i="2"/>
  <c r="O152" i="2"/>
  <c r="J152" i="2" s="1"/>
  <c r="L712" i="2"/>
  <c r="O178" i="2"/>
  <c r="J178" i="2" s="1"/>
  <c r="L357" i="2"/>
  <c r="L353" i="2"/>
  <c r="O174" i="2"/>
  <c r="J174" i="2" s="1"/>
  <c r="L670" i="2"/>
  <c r="O176" i="2"/>
  <c r="J176" i="2" s="1"/>
  <c r="L1163" i="2"/>
  <c r="L1513" i="2"/>
  <c r="L1514" i="2"/>
  <c r="L1515" i="2"/>
  <c r="L290" i="2"/>
  <c r="L292" i="2"/>
  <c r="L201" i="2"/>
  <c r="L198" i="2"/>
  <c r="O740" i="2"/>
  <c r="J740" i="2" s="1"/>
  <c r="L2006" i="2"/>
  <c r="L1961" i="2"/>
  <c r="L1011" i="2"/>
  <c r="L1953" i="2"/>
  <c r="O1709" i="2"/>
  <c r="J1709" i="2" s="1"/>
  <c r="L1952" i="2"/>
  <c r="L891" i="2"/>
  <c r="L127" i="2"/>
  <c r="O603" i="2"/>
  <c r="J603" i="2" s="1"/>
  <c r="L1414" i="2"/>
  <c r="L1417" i="2"/>
  <c r="L1412" i="2"/>
  <c r="L1416" i="2"/>
  <c r="O1630" i="2"/>
  <c r="J1630" i="2" s="1"/>
  <c r="L1460" i="2"/>
  <c r="L1459" i="2"/>
  <c r="L1458" i="2"/>
  <c r="L1457" i="2"/>
  <c r="L1463" i="2"/>
  <c r="L1462" i="2"/>
  <c r="L1461" i="2"/>
  <c r="L1918" i="2"/>
  <c r="L1916" i="2"/>
  <c r="L1917" i="2"/>
  <c r="L1017" i="2"/>
  <c r="L1018" i="2"/>
  <c r="L1683" i="2"/>
  <c r="L1614" i="2"/>
  <c r="L1615" i="2"/>
  <c r="L1612" i="2"/>
  <c r="O866" i="2"/>
  <c r="J866" i="2" s="1"/>
  <c r="L1290" i="2"/>
  <c r="L1236" i="2"/>
  <c r="L1578" i="2"/>
  <c r="L1576" i="2"/>
  <c r="L1233" i="2"/>
  <c r="L1235" i="2"/>
  <c r="L1232" i="2"/>
  <c r="L1234" i="2"/>
  <c r="L1579" i="2"/>
  <c r="L2015" i="2"/>
  <c r="L1172" i="2"/>
  <c r="O938" i="2"/>
  <c r="J938" i="2" s="1"/>
  <c r="O935" i="2"/>
  <c r="J935" i="2" s="1"/>
  <c r="O1331" i="2"/>
  <c r="L1772" i="2"/>
  <c r="L1774" i="2"/>
  <c r="L1773" i="2"/>
  <c r="O1512" i="2"/>
  <c r="J1512" i="2" s="1"/>
  <c r="O1602" i="2"/>
  <c r="J1602" i="2" s="1"/>
  <c r="O1601" i="2"/>
  <c r="J1601" i="2" s="1"/>
  <c r="O1603" i="2"/>
  <c r="E6" i="2"/>
  <c r="O1817" i="2"/>
  <c r="J1817" i="2" s="1"/>
  <c r="L1728" i="2"/>
  <c r="L1727" i="2"/>
  <c r="O1153" i="2"/>
  <c r="J1153" i="2" s="1"/>
  <c r="O1413" i="2"/>
  <c r="J1413" i="2" s="1"/>
  <c r="O1263" i="2"/>
  <c r="J1263" i="2" s="1"/>
  <c r="O1259" i="2"/>
  <c r="J1259" i="2" s="1"/>
  <c r="O1386" i="2"/>
  <c r="J1386" i="2" s="1"/>
  <c r="O1385" i="2"/>
  <c r="J1385" i="2" s="1"/>
  <c r="O377" i="2"/>
  <c r="J377" i="2" s="1"/>
  <c r="O1349" i="2"/>
  <c r="J1349" i="2" s="1"/>
  <c r="O1350" i="2"/>
  <c r="J1350" i="2" s="1"/>
  <c r="O1610" i="2"/>
  <c r="J1610" i="2" s="1"/>
  <c r="O867" i="2"/>
  <c r="O341" i="2"/>
  <c r="J341" i="2" s="1"/>
  <c r="O746" i="2"/>
  <c r="J746" i="2" s="1"/>
  <c r="O845" i="2"/>
  <c r="J845" i="2" s="1"/>
  <c r="O602" i="2"/>
  <c r="J602" i="2" s="1"/>
  <c r="O1433" i="2"/>
  <c r="O1432" i="2"/>
  <c r="J1432" i="2" s="1"/>
  <c r="L1432" i="2" s="1"/>
  <c r="O1358" i="2"/>
  <c r="J1358" i="2" s="1"/>
  <c r="O316" i="2"/>
  <c r="J316" i="2" s="1"/>
  <c r="O865" i="2"/>
  <c r="J865" i="2" s="1"/>
  <c r="O1619" i="2"/>
  <c r="J1619" i="2" s="1"/>
  <c r="A10" i="3"/>
  <c r="A14" i="3"/>
  <c r="A18" i="3"/>
  <c r="A22" i="3"/>
  <c r="A24" i="3"/>
  <c r="A28" i="3"/>
  <c r="A34" i="3"/>
  <c r="A38" i="3"/>
  <c r="A40" i="3"/>
  <c r="A44" i="3"/>
  <c r="A48" i="3"/>
  <c r="A52" i="3"/>
  <c r="A58" i="3"/>
  <c r="A62" i="3"/>
  <c r="A66" i="3"/>
  <c r="A68" i="3"/>
  <c r="A72" i="3"/>
  <c r="A76" i="3"/>
  <c r="A80" i="3"/>
  <c r="A84" i="3"/>
  <c r="A88" i="3"/>
  <c r="A92" i="3"/>
  <c r="A96" i="3"/>
  <c r="A100" i="3"/>
  <c r="A104" i="3"/>
  <c r="A108" i="3"/>
  <c r="A110" i="3"/>
  <c r="A114" i="3"/>
  <c r="A118" i="3"/>
  <c r="A120" i="3"/>
  <c r="A124" i="3"/>
  <c r="A126" i="3"/>
  <c r="A128" i="3"/>
  <c r="A7" i="3"/>
  <c r="A9" i="3"/>
  <c r="A11" i="3"/>
  <c r="A13" i="3"/>
  <c r="A15" i="3"/>
  <c r="A17" i="3"/>
  <c r="A19" i="3"/>
  <c r="A21" i="3"/>
  <c r="A23" i="3"/>
  <c r="A25" i="3"/>
  <c r="A27" i="3"/>
  <c r="A29" i="3"/>
  <c r="A31" i="3"/>
  <c r="A33" i="3"/>
  <c r="A35" i="3"/>
  <c r="A37" i="3"/>
  <c r="A39" i="3"/>
  <c r="A41" i="3"/>
  <c r="A43" i="3"/>
  <c r="A45" i="3"/>
  <c r="A47" i="3"/>
  <c r="A49" i="3"/>
  <c r="A51" i="3"/>
  <c r="A53" i="3"/>
  <c r="A55" i="3"/>
  <c r="A57" i="3"/>
  <c r="A59" i="3"/>
  <c r="A61" i="3"/>
  <c r="A63" i="3"/>
  <c r="A65" i="3"/>
  <c r="A67" i="3"/>
  <c r="A69" i="3"/>
  <c r="A71" i="3"/>
  <c r="A73" i="3"/>
  <c r="A75" i="3"/>
  <c r="A77" i="3"/>
  <c r="A79" i="3"/>
  <c r="A81" i="3"/>
  <c r="A83" i="3"/>
  <c r="A85" i="3"/>
  <c r="A87" i="3"/>
  <c r="A89" i="3"/>
  <c r="A91" i="3"/>
  <c r="A93" i="3"/>
  <c r="A95" i="3"/>
  <c r="A97" i="3"/>
  <c r="A99" i="3"/>
  <c r="A101" i="3"/>
  <c r="A103" i="3"/>
  <c r="A105" i="3"/>
  <c r="A107" i="3"/>
  <c r="A109" i="3"/>
  <c r="A111" i="3"/>
  <c r="A113" i="3"/>
  <c r="A115" i="3"/>
  <c r="A117" i="3"/>
  <c r="A119" i="3"/>
  <c r="A121" i="3"/>
  <c r="A123" i="3"/>
  <c r="A125" i="3"/>
  <c r="A127" i="3"/>
  <c r="A129" i="3"/>
  <c r="A8" i="3"/>
  <c r="A12" i="3"/>
  <c r="A16" i="3"/>
  <c r="A20" i="3"/>
  <c r="A26" i="3"/>
  <c r="A30" i="3"/>
  <c r="A32" i="3"/>
  <c r="A36" i="3"/>
  <c r="A42" i="3"/>
  <c r="A46" i="3"/>
  <c r="A50" i="3"/>
  <c r="A54" i="3"/>
  <c r="A56" i="3"/>
  <c r="A60" i="3"/>
  <c r="A64" i="3"/>
  <c r="A70" i="3"/>
  <c r="A74" i="3"/>
  <c r="A78" i="3"/>
  <c r="A82" i="3"/>
  <c r="A86" i="3"/>
  <c r="A90" i="3"/>
  <c r="A94" i="3"/>
  <c r="A98" i="3"/>
  <c r="A102" i="3"/>
  <c r="A106" i="3"/>
  <c r="A112" i="3"/>
  <c r="A116" i="3"/>
  <c r="A122" i="3"/>
  <c r="L544" i="2"/>
  <c r="L542" i="2"/>
  <c r="L604" i="2"/>
  <c r="L522" i="2"/>
  <c r="L748" i="2"/>
  <c r="L1306" i="2"/>
  <c r="L543" i="2"/>
  <c r="L1125" i="2"/>
  <c r="L873" i="2"/>
  <c r="L874" i="2"/>
  <c r="L875" i="2"/>
  <c r="L876" i="2"/>
  <c r="L1126" i="2"/>
  <c r="L939" i="2"/>
  <c r="L936" i="2"/>
  <c r="L1070" i="2"/>
  <c r="L937" i="2"/>
  <c r="L1156" i="2"/>
  <c r="L1155" i="2"/>
  <c r="L1223" i="2"/>
  <c r="L1423" i="2"/>
  <c r="L1264" i="2"/>
  <c r="L1502" i="2"/>
  <c r="L1288" i="2"/>
  <c r="L1853" i="2"/>
  <c r="L1639" i="2"/>
  <c r="L1638" i="2"/>
  <c r="L524" i="2"/>
  <c r="L1309" i="2"/>
  <c r="L1310" i="2"/>
  <c r="L1592" i="2"/>
  <c r="L1054" i="2"/>
  <c r="L1272" i="2"/>
  <c r="L1251" i="2"/>
  <c r="L1269" i="2"/>
  <c r="L1250" i="2"/>
  <c r="L1270" i="2"/>
  <c r="L1053" i="2"/>
  <c r="L1271" i="2"/>
  <c r="L1800" i="2"/>
  <c r="L1028" i="2"/>
  <c r="L1098" i="2"/>
  <c r="L1558" i="2"/>
  <c r="L1560" i="2"/>
  <c r="L868" i="2"/>
  <c r="L325" i="2"/>
  <c r="L327" i="2"/>
  <c r="L1640" i="2"/>
  <c r="L1604" i="2"/>
  <c r="L1593" i="2"/>
  <c r="L1559" i="2"/>
  <c r="L1214" i="2"/>
  <c r="L1293" i="2"/>
  <c r="L1584" i="2"/>
  <c r="L1538" i="2"/>
  <c r="C108" i="2"/>
  <c r="C109" i="2" s="1"/>
  <c r="C110" i="2" s="1"/>
  <c r="C111" i="2" s="1"/>
  <c r="C112" i="2" s="1"/>
  <c r="C113" i="2" s="1"/>
  <c r="C114" i="2" s="1"/>
  <c r="C115" i="2" s="1"/>
  <c r="C116" i="2"/>
  <c r="L791" i="2"/>
  <c r="L1547" i="2"/>
  <c r="S71" i="2" l="1"/>
  <c r="Q71" i="2"/>
  <c r="W71" i="2"/>
  <c r="T71" i="2"/>
  <c r="P71" i="2"/>
  <c r="O71" i="2" s="1"/>
  <c r="J71" i="2" s="1"/>
  <c r="V71" i="2"/>
  <c r="X71" i="2"/>
  <c r="R71" i="2"/>
  <c r="U71" i="2"/>
  <c r="Q74" i="2"/>
  <c r="P74" i="2"/>
  <c r="W74" i="2"/>
  <c r="X74" i="2"/>
  <c r="U74" i="2"/>
  <c r="V74" i="2"/>
  <c r="S74" i="2"/>
  <c r="T74" i="2"/>
  <c r="O74" i="2" s="1"/>
  <c r="J74" i="2" s="1"/>
  <c r="R74" i="2"/>
  <c r="W72" i="2"/>
  <c r="V72" i="2"/>
  <c r="U72" i="2"/>
  <c r="T72" i="2"/>
  <c r="O72" i="2" s="1"/>
  <c r="J72" i="2" s="1"/>
  <c r="L72" i="2" s="1"/>
  <c r="S72" i="2"/>
  <c r="R72" i="2"/>
  <c r="Q72" i="2"/>
  <c r="P72" i="2"/>
  <c r="X72" i="2"/>
  <c r="U76" i="2"/>
  <c r="T76" i="2"/>
  <c r="S76" i="2"/>
  <c r="R76" i="2"/>
  <c r="O76" i="2" s="1"/>
  <c r="J76" i="2" s="1"/>
  <c r="L76" i="2" s="1"/>
  <c r="Q76" i="2"/>
  <c r="P76" i="2"/>
  <c r="X76" i="2"/>
  <c r="W76" i="2"/>
  <c r="V76" i="2"/>
  <c r="V73" i="2"/>
  <c r="P73" i="2"/>
  <c r="W73" i="2"/>
  <c r="X73" i="2"/>
  <c r="T73" i="2"/>
  <c r="O73" i="2" s="1"/>
  <c r="J73" i="2" s="1"/>
  <c r="S73" i="2"/>
  <c r="R73" i="2"/>
  <c r="U73" i="2"/>
  <c r="Q73" i="2"/>
  <c r="X75" i="2"/>
  <c r="R75" i="2"/>
  <c r="U75" i="2"/>
  <c r="V75" i="2"/>
  <c r="T75" i="2"/>
  <c r="Q75" i="2"/>
  <c r="P75" i="2"/>
  <c r="O75" i="2" s="1"/>
  <c r="W75" i="2"/>
  <c r="S75" i="2"/>
  <c r="S1646" i="2"/>
  <c r="T1646" i="2"/>
  <c r="R1646" i="2"/>
  <c r="U1646" i="2"/>
  <c r="Q1646" i="2"/>
  <c r="X1646" i="2"/>
  <c r="P1646" i="2"/>
  <c r="V1646" i="2"/>
  <c r="W1646" i="2"/>
  <c r="J165" i="2"/>
  <c r="L165" i="2" s="1"/>
  <c r="J489" i="2"/>
  <c r="L489" i="2" s="1"/>
  <c r="J1622" i="2"/>
  <c r="L1622" i="2" s="1"/>
  <c r="J1729" i="2"/>
  <c r="L1729" i="2" s="1"/>
  <c r="J1621" i="2"/>
  <c r="L1621" i="2" s="1"/>
  <c r="J1162" i="2"/>
  <c r="L1162" i="2" s="1"/>
  <c r="J1623" i="2"/>
  <c r="L1623" i="2" s="1"/>
  <c r="J1144" i="2"/>
  <c r="L1144" i="2" s="1"/>
  <c r="J44" i="2"/>
  <c r="L44" i="2" s="1"/>
  <c r="J1145" i="2"/>
  <c r="L1145" i="2" s="1"/>
  <c r="J488" i="2"/>
  <c r="L488" i="2" s="1"/>
  <c r="J1146" i="2"/>
  <c r="L1146" i="2" s="1"/>
  <c r="J1731" i="2"/>
  <c r="L1731" i="2" s="1"/>
  <c r="J1730" i="2"/>
  <c r="L1730" i="2" s="1"/>
  <c r="J1620" i="2"/>
  <c r="L1620" i="2" s="1"/>
  <c r="V805" i="2"/>
  <c r="X805" i="2"/>
  <c r="W805" i="2"/>
  <c r="Q805" i="2"/>
  <c r="R805" i="2"/>
  <c r="T805" i="2"/>
  <c r="P805" i="2"/>
  <c r="O805" i="2" s="1"/>
  <c r="U805" i="2"/>
  <c r="S805" i="2"/>
  <c r="R19" i="2"/>
  <c r="P19" i="2"/>
  <c r="W19" i="2"/>
  <c r="X19" i="2"/>
  <c r="U19" i="2"/>
  <c r="V19" i="2"/>
  <c r="S19" i="2"/>
  <c r="T19" i="2"/>
  <c r="O19" i="2" s="1"/>
  <c r="Q19" i="2"/>
  <c r="R21" i="2"/>
  <c r="Q21" i="2"/>
  <c r="P21" i="2"/>
  <c r="X21" i="2"/>
  <c r="W21" i="2"/>
  <c r="V21" i="2"/>
  <c r="U21" i="2"/>
  <c r="T21" i="2"/>
  <c r="O21" i="2" s="1"/>
  <c r="S21" i="2"/>
  <c r="X18" i="2"/>
  <c r="S18" i="2"/>
  <c r="W18" i="2"/>
  <c r="R18" i="2"/>
  <c r="V18" i="2"/>
  <c r="P18" i="2"/>
  <c r="Q18" i="2"/>
  <c r="T18" i="2"/>
  <c r="O18" i="2" s="1"/>
  <c r="U18" i="2"/>
  <c r="X20" i="2"/>
  <c r="T20" i="2"/>
  <c r="O20" i="2" s="1"/>
  <c r="P20" i="2"/>
  <c r="R20" i="2"/>
  <c r="W20" i="2"/>
  <c r="S20" i="2"/>
  <c r="V20" i="2"/>
  <c r="U20" i="2"/>
  <c r="Q20" i="2"/>
  <c r="X22" i="2"/>
  <c r="U22" i="2"/>
  <c r="R22" i="2"/>
  <c r="P22" i="2"/>
  <c r="O22" i="2" s="1"/>
  <c r="T22" i="2"/>
  <c r="W22" i="2"/>
  <c r="V22" i="2"/>
  <c r="S22" i="2"/>
  <c r="Q22" i="2"/>
  <c r="T17" i="2"/>
  <c r="S17" i="2"/>
  <c r="R17" i="2"/>
  <c r="Q17" i="2"/>
  <c r="P17" i="2"/>
  <c r="O17" i="2" s="1"/>
  <c r="J17" i="2" s="1"/>
  <c r="L17" i="2" s="1"/>
  <c r="X17" i="2"/>
  <c r="W17" i="2"/>
  <c r="V17" i="2"/>
  <c r="U17" i="2"/>
  <c r="AB19" i="2"/>
  <c r="Q360" i="2"/>
  <c r="P360" i="2"/>
  <c r="T360" i="2"/>
  <c r="O360" i="2" s="1"/>
  <c r="W360" i="2"/>
  <c r="S360" i="2"/>
  <c r="V360" i="2"/>
  <c r="X360" i="2"/>
  <c r="U360" i="2"/>
  <c r="R360" i="2"/>
  <c r="AB20" i="2"/>
  <c r="AB21" i="2" s="1"/>
  <c r="Q362" i="2"/>
  <c r="P362" i="2"/>
  <c r="W362" i="2"/>
  <c r="R362" i="2"/>
  <c r="U362" i="2"/>
  <c r="X362" i="2"/>
  <c r="T362" i="2"/>
  <c r="O362" i="2" s="1"/>
  <c r="V362" i="2"/>
  <c r="S362" i="2"/>
  <c r="Q364" i="2"/>
  <c r="T364" i="2"/>
  <c r="R364" i="2"/>
  <c r="O364" i="2" s="1"/>
  <c r="W364" i="2"/>
  <c r="U364" i="2"/>
  <c r="P364" i="2"/>
  <c r="S364" i="2"/>
  <c r="V364" i="2"/>
  <c r="X364" i="2"/>
  <c r="P359" i="2"/>
  <c r="O359" i="2" s="1"/>
  <c r="X359" i="2"/>
  <c r="W359" i="2"/>
  <c r="V359" i="2"/>
  <c r="U359" i="2"/>
  <c r="T359" i="2"/>
  <c r="S359" i="2"/>
  <c r="R359" i="2"/>
  <c r="Q359" i="2"/>
  <c r="P363" i="2"/>
  <c r="O363" i="2" s="1"/>
  <c r="W363" i="2"/>
  <c r="X363" i="2"/>
  <c r="U363" i="2"/>
  <c r="V363" i="2"/>
  <c r="S363" i="2"/>
  <c r="T363" i="2"/>
  <c r="Q363" i="2"/>
  <c r="R363" i="2"/>
  <c r="R361" i="2"/>
  <c r="Q361" i="2"/>
  <c r="P361" i="2"/>
  <c r="X361" i="2"/>
  <c r="W361" i="2"/>
  <c r="V361" i="2"/>
  <c r="U361" i="2"/>
  <c r="T361" i="2"/>
  <c r="O361" i="2" s="1"/>
  <c r="S361" i="2"/>
  <c r="L938" i="2"/>
  <c r="L1619" i="2"/>
  <c r="J867" i="2"/>
  <c r="L867" i="2" s="1"/>
  <c r="J1603" i="2"/>
  <c r="L1603" i="2" s="1"/>
  <c r="J255" i="2"/>
  <c r="L255" i="2" s="1"/>
  <c r="L161" i="2"/>
  <c r="J749" i="2"/>
  <c r="L749" i="2" s="1"/>
  <c r="J548" i="2"/>
  <c r="L548" i="2" s="1"/>
  <c r="L73" i="2"/>
  <c r="J300" i="2"/>
  <c r="L300" i="2" s="1"/>
  <c r="J355" i="2"/>
  <c r="L355" i="2" s="1"/>
  <c r="L192" i="2"/>
  <c r="J336" i="2"/>
  <c r="L336" i="2" s="1"/>
  <c r="J288" i="2"/>
  <c r="L288" i="2" s="1"/>
  <c r="J40" i="2"/>
  <c r="L40" i="2" s="1"/>
  <c r="L476" i="2"/>
  <c r="L620" i="2"/>
  <c r="J279" i="2"/>
  <c r="L279" i="2" s="1"/>
  <c r="J479" i="2"/>
  <c r="L479" i="2" s="1"/>
  <c r="L710" i="2"/>
  <c r="J820" i="2"/>
  <c r="L820" i="2" s="1"/>
  <c r="J299" i="2"/>
  <c r="L299" i="2" s="1"/>
  <c r="L47" i="2"/>
  <c r="J460" i="2"/>
  <c r="L460" i="2" s="1"/>
  <c r="J203" i="2"/>
  <c r="L203" i="2" s="1"/>
  <c r="J471" i="2"/>
  <c r="L471" i="2" s="1"/>
  <c r="J27" i="2"/>
  <c r="L27" i="2" s="1"/>
  <c r="J200" i="2"/>
  <c r="L200" i="2" s="1"/>
  <c r="J324" i="2"/>
  <c r="L324" i="2" s="1"/>
  <c r="J278" i="2"/>
  <c r="L3708" i="2" s="1"/>
  <c r="J298" i="2"/>
  <c r="L298" i="2" s="1"/>
  <c r="J182" i="2"/>
  <c r="L182" i="2" s="1"/>
  <c r="J92" i="2"/>
  <c r="L92" i="2" s="1"/>
  <c r="L48" i="2"/>
  <c r="J202" i="2"/>
  <c r="L202" i="2" s="1"/>
  <c r="J378" i="2"/>
  <c r="L378" i="2" s="1"/>
  <c r="J197" i="2"/>
  <c r="L197" i="2" s="1"/>
  <c r="J568" i="2"/>
  <c r="L568" i="2" s="1"/>
  <c r="J980" i="2"/>
  <c r="L980" i="2" s="1"/>
  <c r="J793" i="2"/>
  <c r="L793" i="2" s="1"/>
  <c r="J31" i="2"/>
  <c r="L31" i="2" s="1"/>
  <c r="J181" i="2"/>
  <c r="L181" i="2" s="1"/>
  <c r="J461" i="2"/>
  <c r="L461" i="2" s="1"/>
  <c r="J1331" i="2"/>
  <c r="L1331" i="2" s="1"/>
  <c r="J226" i="2"/>
  <c r="L226" i="2" s="1"/>
  <c r="J75" i="2"/>
  <c r="L75" i="2" s="1"/>
  <c r="L188" i="2"/>
  <c r="E13" i="3" s="1"/>
  <c r="L63" i="2"/>
  <c r="J541" i="2"/>
  <c r="L541" i="2" s="1"/>
  <c r="J523" i="2"/>
  <c r="L523" i="2" s="1"/>
  <c r="L343" i="2"/>
  <c r="J328" i="2"/>
  <c r="L328" i="2" s="1"/>
  <c r="J248" i="2"/>
  <c r="L248" i="2" s="1"/>
  <c r="J60" i="2"/>
  <c r="L60" i="2" s="1"/>
  <c r="L162" i="2"/>
  <c r="J287" i="2"/>
  <c r="L287" i="2" s="1"/>
  <c r="J694" i="2"/>
  <c r="L694" i="2" s="1"/>
  <c r="J692" i="2"/>
  <c r="L692" i="2" s="1"/>
  <c r="J210" i="2"/>
  <c r="L210" i="2" s="1"/>
  <c r="J819" i="2"/>
  <c r="L819" i="2" s="1"/>
  <c r="L346" i="2"/>
  <c r="J516" i="2"/>
  <c r="L516" i="2" s="1"/>
  <c r="J389" i="2"/>
  <c r="L389" i="2" s="1"/>
  <c r="J1433" i="2"/>
  <c r="L1433" i="2" s="1"/>
  <c r="J792" i="2"/>
  <c r="L792" i="2" s="1"/>
  <c r="J747" i="2"/>
  <c r="L747" i="2" s="1"/>
  <c r="L153" i="2"/>
  <c r="J514" i="2"/>
  <c r="L514" i="2" s="1"/>
  <c r="J49" i="2"/>
  <c r="L49" i="2" s="1"/>
  <c r="J91" i="2"/>
  <c r="L91" i="2" s="1"/>
  <c r="J156" i="2"/>
  <c r="L156" i="2" s="1"/>
  <c r="J50" i="2"/>
  <c r="L50" i="2" s="1"/>
  <c r="J138" i="2"/>
  <c r="L138" i="2" s="1"/>
  <c r="J175" i="2"/>
  <c r="L175" i="2" s="1"/>
  <c r="L46" i="2"/>
  <c r="L74" i="2"/>
  <c r="J184" i="2"/>
  <c r="L184" i="2" s="1"/>
  <c r="J390" i="2"/>
  <c r="L390" i="2" s="1"/>
  <c r="L675" i="2"/>
  <c r="L677" i="2"/>
  <c r="L741" i="2"/>
  <c r="L247" i="2"/>
  <c r="L245" i="2"/>
  <c r="L243" i="2"/>
  <c r="L125" i="2"/>
  <c r="L130" i="2"/>
  <c r="L129" i="2"/>
  <c r="L606" i="2"/>
  <c r="L605" i="2"/>
  <c r="L450" i="2"/>
  <c r="L449" i="2"/>
  <c r="L82" i="2"/>
  <c r="L85" i="2"/>
  <c r="L80" i="2"/>
  <c r="L662" i="2"/>
  <c r="L395" i="2"/>
  <c r="L398" i="2"/>
  <c r="L396" i="2"/>
  <c r="L486" i="2"/>
  <c r="L386" i="2"/>
  <c r="L253" i="2"/>
  <c r="L280" i="2"/>
  <c r="L512" i="2"/>
  <c r="L345" i="2"/>
  <c r="L350" i="2"/>
  <c r="L351" i="2"/>
  <c r="L59" i="2"/>
  <c r="L337" i="2"/>
  <c r="L335" i="2"/>
  <c r="L319" i="2"/>
  <c r="L83" i="2"/>
  <c r="L81" i="2"/>
  <c r="L64" i="2"/>
  <c r="L65" i="2"/>
  <c r="L67" i="2"/>
  <c r="L66" i="2"/>
  <c r="L206" i="2"/>
  <c r="L189" i="2"/>
  <c r="L190" i="2"/>
  <c r="L569" i="2"/>
  <c r="L166" i="2"/>
  <c r="L45" i="2"/>
  <c r="L89" i="2"/>
  <c r="L318" i="2"/>
  <c r="L317" i="2"/>
  <c r="L333" i="2"/>
  <c r="L332" i="2"/>
  <c r="L1385" i="2"/>
  <c r="L137" i="2"/>
  <c r="L1920" i="2"/>
  <c r="L1844" i="2"/>
  <c r="L135" i="2"/>
  <c r="L602" i="2"/>
  <c r="L178" i="2"/>
  <c r="L1651" i="2"/>
  <c r="L2033" i="2"/>
  <c r="L845" i="2"/>
  <c r="L1601" i="2"/>
  <c r="L1602" i="2"/>
  <c r="L1349" i="2"/>
  <c r="L1350" i="2"/>
  <c r="L1262" i="2"/>
  <c r="L1260" i="2"/>
  <c r="L1263" i="2"/>
  <c r="L1261" i="2"/>
  <c r="L1259" i="2"/>
  <c r="L315" i="2"/>
  <c r="L316" i="2"/>
  <c r="L1630" i="2"/>
  <c r="L1817" i="2"/>
  <c r="L176" i="2"/>
  <c r="L341" i="2"/>
  <c r="L1512" i="2"/>
  <c r="L739" i="2"/>
  <c r="L738" i="2"/>
  <c r="L740" i="2"/>
  <c r="L1709" i="2"/>
  <c r="L746" i="2"/>
  <c r="L890" i="2"/>
  <c r="L1187" i="2"/>
  <c r="L1153" i="2"/>
  <c r="L567" i="2"/>
  <c r="L1358" i="2"/>
  <c r="L1413" i="2"/>
  <c r="L1154" i="2"/>
  <c r="L54" i="2"/>
  <c r="L57" i="2"/>
  <c r="L56" i="2"/>
  <c r="L58" i="2"/>
  <c r="L55" i="2"/>
  <c r="L1170" i="2"/>
  <c r="L1610" i="2"/>
  <c r="L866" i="2"/>
  <c r="L865" i="2"/>
  <c r="L1386" i="2"/>
  <c r="L1302" i="2"/>
  <c r="L1296" i="2"/>
  <c r="L1294" i="2"/>
  <c r="L1303" i="2"/>
  <c r="L1301" i="2"/>
  <c r="L323" i="2"/>
  <c r="E6" i="3" s="1"/>
  <c r="L1115" i="2"/>
  <c r="L935" i="2"/>
  <c r="L1305" i="2"/>
  <c r="L62" i="2"/>
  <c r="E10" i="3" s="1"/>
  <c r="L71" i="2"/>
  <c r="E15" i="3" s="1"/>
  <c r="L152" i="2"/>
  <c r="L26" i="2"/>
  <c r="L1298" i="2"/>
  <c r="L1297" i="2"/>
  <c r="L1299" i="2"/>
  <c r="C117" i="2"/>
  <c r="C118" i="2" s="1"/>
  <c r="C119" i="2" s="1"/>
  <c r="C120" i="2" s="1"/>
  <c r="C121" i="2" s="1"/>
  <c r="C122" i="2" s="1"/>
  <c r="C123" i="2" s="1"/>
  <c r="C124" i="2" s="1"/>
  <c r="C125" i="2"/>
  <c r="L1583" i="2"/>
  <c r="L1171" i="2"/>
  <c r="L872" i="2"/>
  <c r="P9" i="2"/>
  <c r="Q9" i="2"/>
  <c r="R9" i="2"/>
  <c r="S9" i="2"/>
  <c r="T9" i="2"/>
  <c r="U9" i="2"/>
  <c r="V9" i="2"/>
  <c r="W9" i="2"/>
  <c r="X9" i="2"/>
  <c r="P8" i="2"/>
  <c r="X8" i="2"/>
  <c r="W8" i="2"/>
  <c r="V8" i="2"/>
  <c r="U8" i="2"/>
  <c r="T8" i="2"/>
  <c r="S8" i="2"/>
  <c r="R8" i="2"/>
  <c r="Q8" i="2"/>
  <c r="E7" i="3" l="1"/>
  <c r="C15" i="3"/>
  <c r="C9" i="3"/>
  <c r="L278" i="2"/>
  <c r="E5" i="3" s="1"/>
  <c r="C5" i="3"/>
  <c r="C7" i="3"/>
  <c r="C6" i="3"/>
  <c r="X1169" i="2"/>
  <c r="V1169" i="2"/>
  <c r="S1169" i="2"/>
  <c r="T1169" i="2"/>
  <c r="P1169" i="2"/>
  <c r="O1169" i="2" s="1"/>
  <c r="J1169" i="2" s="1"/>
  <c r="L1169" i="2" s="1"/>
  <c r="U1169" i="2"/>
  <c r="R1169" i="2"/>
  <c r="Q1169" i="2"/>
  <c r="W1169" i="2"/>
  <c r="O1646" i="2"/>
  <c r="J1646" i="2" s="1"/>
  <c r="T836" i="2"/>
  <c r="J360" i="2"/>
  <c r="L360" i="2" s="1"/>
  <c r="J20" i="2"/>
  <c r="L20" i="2" s="1"/>
  <c r="J21" i="2"/>
  <c r="L21" i="2" s="1"/>
  <c r="J805" i="2"/>
  <c r="L805" i="2" s="1"/>
  <c r="J18" i="2"/>
  <c r="L18" i="2" s="1"/>
  <c r="J359" i="2"/>
  <c r="L359" i="2" s="1"/>
  <c r="J362" i="2"/>
  <c r="L362" i="2" s="1"/>
  <c r="J361" i="2"/>
  <c r="L361" i="2" s="1"/>
  <c r="J363" i="2"/>
  <c r="L363" i="2" s="1"/>
  <c r="J364" i="2"/>
  <c r="L364" i="2" s="1"/>
  <c r="J22" i="2"/>
  <c r="L22" i="2" s="1"/>
  <c r="J19" i="2"/>
  <c r="L19" i="2" s="1"/>
  <c r="T841" i="2"/>
  <c r="O841" i="2" s="1"/>
  <c r="P1009" i="2"/>
  <c r="O1009" i="2" s="1"/>
  <c r="W840" i="2"/>
  <c r="V838" i="2"/>
  <c r="U837" i="2"/>
  <c r="S1007" i="2"/>
  <c r="S1629" i="2"/>
  <c r="T1629" i="2"/>
  <c r="Q1629" i="2"/>
  <c r="R1629" i="2"/>
  <c r="P1629" i="2"/>
  <c r="W1629" i="2"/>
  <c r="X1629" i="2"/>
  <c r="U1629" i="2"/>
  <c r="V1629" i="2"/>
  <c r="S1369" i="2"/>
  <c r="Q1369" i="2"/>
  <c r="X1369" i="2"/>
  <c r="V1369" i="2"/>
  <c r="T1369" i="2"/>
  <c r="O1369" i="2" s="1"/>
  <c r="W1369" i="2"/>
  <c r="R1369" i="2"/>
  <c r="P1369" i="2"/>
  <c r="U1369" i="2"/>
  <c r="V1368" i="2"/>
  <c r="W1368" i="2"/>
  <c r="X1368" i="2"/>
  <c r="T1368" i="2"/>
  <c r="O1368" i="2" s="1"/>
  <c r="S1368" i="2"/>
  <c r="P1368" i="2"/>
  <c r="U1368" i="2"/>
  <c r="R1368" i="2"/>
  <c r="Q1368" i="2"/>
  <c r="S1372" i="2"/>
  <c r="V1372" i="2"/>
  <c r="U1372" i="2"/>
  <c r="W1372" i="2"/>
  <c r="R1372" i="2"/>
  <c r="O1372" i="2" s="1"/>
  <c r="Q1372" i="2"/>
  <c r="P1372" i="2"/>
  <c r="X1372" i="2"/>
  <c r="T1372" i="2"/>
  <c r="T1367" i="2"/>
  <c r="R1367" i="2"/>
  <c r="S1367" i="2"/>
  <c r="P1367" i="2"/>
  <c r="O1367" i="2" s="1"/>
  <c r="Q1367" i="2"/>
  <c r="X1367" i="2"/>
  <c r="U1367" i="2"/>
  <c r="V1367" i="2"/>
  <c r="W1367" i="2"/>
  <c r="X1371" i="2"/>
  <c r="T1371" i="2"/>
  <c r="V1371" i="2"/>
  <c r="W1371" i="2"/>
  <c r="Q1371" i="2"/>
  <c r="S1371" i="2"/>
  <c r="U1371" i="2"/>
  <c r="P1371" i="2"/>
  <c r="O1371" i="2" s="1"/>
  <c r="R1371" i="2"/>
  <c r="U1370" i="2"/>
  <c r="T1370" i="2"/>
  <c r="O1370" i="2" s="1"/>
  <c r="S1370" i="2"/>
  <c r="W1370" i="2"/>
  <c r="P1370" i="2"/>
  <c r="X1370" i="2"/>
  <c r="Q1370" i="2"/>
  <c r="V1370" i="2"/>
  <c r="R1370" i="2"/>
  <c r="P1008" i="2"/>
  <c r="X1008" i="2"/>
  <c r="W1008" i="2"/>
  <c r="V1008" i="2"/>
  <c r="U1008" i="2"/>
  <c r="T1008" i="2"/>
  <c r="O1008" i="2" s="1"/>
  <c r="S1008" i="2"/>
  <c r="R1008" i="2"/>
  <c r="Q1008" i="2"/>
  <c r="Q836" i="2"/>
  <c r="R836" i="2"/>
  <c r="P836" i="2"/>
  <c r="O836" i="2" s="1"/>
  <c r="W836" i="2"/>
  <c r="X836" i="2"/>
  <c r="U836" i="2"/>
  <c r="V836" i="2"/>
  <c r="Q839" i="2"/>
  <c r="T839" i="2"/>
  <c r="O839" i="2" s="1"/>
  <c r="P839" i="2"/>
  <c r="S839" i="2"/>
  <c r="W839" i="2"/>
  <c r="V839" i="2"/>
  <c r="X839" i="2"/>
  <c r="U839" i="2"/>
  <c r="R839" i="2"/>
  <c r="S1009" i="2"/>
  <c r="R1009" i="2"/>
  <c r="Q1009" i="2"/>
  <c r="T1009" i="2"/>
  <c r="U1009" i="2"/>
  <c r="AB22" i="2"/>
  <c r="V1010" i="2"/>
  <c r="U1010" i="2"/>
  <c r="T1010" i="2"/>
  <c r="S1010" i="2"/>
  <c r="R1010" i="2"/>
  <c r="Q1010" i="2"/>
  <c r="P1010" i="2"/>
  <c r="X1010" i="2"/>
  <c r="W1010" i="2"/>
  <c r="O1010" i="2" s="1"/>
  <c r="S840" i="2"/>
  <c r="Q840" i="2"/>
  <c r="T840" i="2"/>
  <c r="O840" i="2" s="1"/>
  <c r="S837" i="2"/>
  <c r="T837" i="2"/>
  <c r="O837" i="2" s="1"/>
  <c r="P837" i="2"/>
  <c r="W837" i="2"/>
  <c r="T1007" i="2"/>
  <c r="O1007" i="2" s="1"/>
  <c r="V1007" i="2"/>
  <c r="L603" i="2"/>
  <c r="L452" i="2"/>
  <c r="O9" i="2"/>
  <c r="O8" i="2"/>
  <c r="J8" i="2" s="1"/>
  <c r="L180" i="2"/>
  <c r="L174" i="2"/>
  <c r="L224" i="2"/>
  <c r="L377" i="2"/>
  <c r="L179" i="2"/>
  <c r="C126" i="2"/>
  <c r="C127" i="2" s="1"/>
  <c r="C128" i="2" s="1"/>
  <c r="C129" i="2" s="1"/>
  <c r="C130" i="2" s="1"/>
  <c r="C131" i="2" s="1"/>
  <c r="C132" i="2" s="1"/>
  <c r="C133" i="2" s="1"/>
  <c r="C134" i="2"/>
  <c r="E9" i="3" l="1"/>
  <c r="P1007" i="2"/>
  <c r="U1007" i="2"/>
  <c r="X841" i="2"/>
  <c r="V840" i="2"/>
  <c r="P840" i="2"/>
  <c r="L1646" i="2"/>
  <c r="E16" i="3" s="1"/>
  <c r="C16" i="3"/>
  <c r="V1133" i="2"/>
  <c r="P1133" i="2"/>
  <c r="U1133" i="2"/>
  <c r="W1133" i="2"/>
  <c r="T1133" i="2"/>
  <c r="R1133" i="2"/>
  <c r="Q1133" i="2"/>
  <c r="O1133" i="2" s="1"/>
  <c r="J1133" i="2" s="1"/>
  <c r="L1133" i="2" s="1"/>
  <c r="S1133" i="2"/>
  <c r="X1133" i="2"/>
  <c r="R1178" i="2"/>
  <c r="V1178" i="2"/>
  <c r="Q1178" i="2"/>
  <c r="U1178" i="2"/>
  <c r="P1178" i="2"/>
  <c r="T1178" i="2"/>
  <c r="X1178" i="2"/>
  <c r="S1178" i="2"/>
  <c r="O1178" i="2" s="1"/>
  <c r="J1178" i="2" s="1"/>
  <c r="L1178" i="2" s="1"/>
  <c r="W1178" i="2"/>
  <c r="X1007" i="2"/>
  <c r="R1007" i="2"/>
  <c r="W1007" i="2"/>
  <c r="X840" i="2"/>
  <c r="U840" i="2"/>
  <c r="Q1007" i="2"/>
  <c r="R840" i="2"/>
  <c r="R588" i="2"/>
  <c r="V588" i="2"/>
  <c r="U588" i="2"/>
  <c r="Q588" i="2"/>
  <c r="S588" i="2"/>
  <c r="X588" i="2"/>
  <c r="W588" i="2"/>
  <c r="P588" i="2"/>
  <c r="T588" i="2"/>
  <c r="Q589" i="2"/>
  <c r="X589" i="2"/>
  <c r="R589" i="2"/>
  <c r="T589" i="2"/>
  <c r="S589" i="2"/>
  <c r="V589" i="2"/>
  <c r="P589" i="2"/>
  <c r="W589" i="2"/>
  <c r="O589" i="2" s="1"/>
  <c r="J589" i="2" s="1"/>
  <c r="L589" i="2" s="1"/>
  <c r="U589" i="2"/>
  <c r="T587" i="2"/>
  <c r="S587" i="2"/>
  <c r="V587" i="2"/>
  <c r="U587" i="2"/>
  <c r="X587" i="2"/>
  <c r="P587" i="2"/>
  <c r="O587" i="2" s="1"/>
  <c r="J587" i="2" s="1"/>
  <c r="L587" i="2" s="1"/>
  <c r="W587" i="2"/>
  <c r="R587" i="2"/>
  <c r="Q587" i="2"/>
  <c r="R586" i="2"/>
  <c r="P586" i="2"/>
  <c r="U586" i="2"/>
  <c r="X586" i="2"/>
  <c r="Q586" i="2"/>
  <c r="W586" i="2"/>
  <c r="T586" i="2"/>
  <c r="V586" i="2"/>
  <c r="S586" i="2"/>
  <c r="P585" i="2"/>
  <c r="X585" i="2"/>
  <c r="W585" i="2"/>
  <c r="V585" i="2"/>
  <c r="U585" i="2"/>
  <c r="T585" i="2"/>
  <c r="S585" i="2"/>
  <c r="R585" i="2"/>
  <c r="Q585" i="2"/>
  <c r="P584" i="2"/>
  <c r="T584" i="2"/>
  <c r="W584" i="2"/>
  <c r="S584" i="2"/>
  <c r="R584" i="2"/>
  <c r="X584" i="2"/>
  <c r="U584" i="2"/>
  <c r="V584" i="2"/>
  <c r="Q584" i="2"/>
  <c r="Q443" i="2"/>
  <c r="O443" i="2" s="1"/>
  <c r="J443" i="2" s="1"/>
  <c r="L443" i="2" s="1"/>
  <c r="T443" i="2"/>
  <c r="S443" i="2"/>
  <c r="U443" i="2"/>
  <c r="W443" i="2"/>
  <c r="X443" i="2"/>
  <c r="V443" i="2"/>
  <c r="P443" i="2"/>
  <c r="R443" i="2"/>
  <c r="U440" i="2"/>
  <c r="T440" i="2"/>
  <c r="S440" i="2"/>
  <c r="R440" i="2"/>
  <c r="Q440" i="2"/>
  <c r="P440" i="2"/>
  <c r="O440" i="2" s="1"/>
  <c r="J440" i="2" s="1"/>
  <c r="L440" i="2" s="1"/>
  <c r="X440" i="2"/>
  <c r="W440" i="2"/>
  <c r="V440" i="2"/>
  <c r="P442" i="2"/>
  <c r="O442" i="2" s="1"/>
  <c r="J442" i="2" s="1"/>
  <c r="L442" i="2" s="1"/>
  <c r="W442" i="2"/>
  <c r="X442" i="2"/>
  <c r="U442" i="2"/>
  <c r="V442" i="2"/>
  <c r="S442" i="2"/>
  <c r="T442" i="2"/>
  <c r="Q442" i="2"/>
  <c r="R442" i="2"/>
  <c r="X441" i="2"/>
  <c r="P441" i="2"/>
  <c r="W441" i="2"/>
  <c r="V441" i="2"/>
  <c r="S441" i="2"/>
  <c r="U441" i="2"/>
  <c r="R441" i="2"/>
  <c r="T441" i="2"/>
  <c r="Q441" i="2"/>
  <c r="O441" i="2" s="1"/>
  <c r="J441" i="2" s="1"/>
  <c r="S836" i="2"/>
  <c r="T308" i="2"/>
  <c r="U308" i="2"/>
  <c r="W308" i="2"/>
  <c r="V308" i="2"/>
  <c r="R308" i="2"/>
  <c r="P308" i="2"/>
  <c r="X308" i="2"/>
  <c r="Q308" i="2"/>
  <c r="S308" i="2"/>
  <c r="O308" i="2" s="1"/>
  <c r="J308" i="2" s="1"/>
  <c r="L308" i="2" s="1"/>
  <c r="V309" i="2"/>
  <c r="U309" i="2"/>
  <c r="T309" i="2"/>
  <c r="S309" i="2"/>
  <c r="O309" i="2" s="1"/>
  <c r="J309" i="2" s="1"/>
  <c r="L309" i="2" s="1"/>
  <c r="R309" i="2"/>
  <c r="Q309" i="2"/>
  <c r="P309" i="2"/>
  <c r="X309" i="2"/>
  <c r="W309" i="2"/>
  <c r="U311" i="2"/>
  <c r="W311" i="2"/>
  <c r="O311" i="2" s="1"/>
  <c r="J311" i="2" s="1"/>
  <c r="L311" i="2" s="1"/>
  <c r="R311" i="2"/>
  <c r="V311" i="2"/>
  <c r="T311" i="2"/>
  <c r="S311" i="2"/>
  <c r="X311" i="2"/>
  <c r="P311" i="2"/>
  <c r="Q311" i="2"/>
  <c r="Q307" i="2"/>
  <c r="R307" i="2"/>
  <c r="P307" i="2"/>
  <c r="W307" i="2"/>
  <c r="X307" i="2"/>
  <c r="U307" i="2"/>
  <c r="V307" i="2"/>
  <c r="S307" i="2"/>
  <c r="T307" i="2"/>
  <c r="O307" i="2" s="1"/>
  <c r="J307" i="2" s="1"/>
  <c r="L307" i="2" s="1"/>
  <c r="V306" i="2"/>
  <c r="X306" i="2"/>
  <c r="S306" i="2"/>
  <c r="R306" i="2"/>
  <c r="U306" i="2"/>
  <c r="W306" i="2"/>
  <c r="Q306" i="2"/>
  <c r="T306" i="2"/>
  <c r="O306" i="2" s="1"/>
  <c r="J306" i="2" s="1"/>
  <c r="L306" i="2" s="1"/>
  <c r="P306" i="2"/>
  <c r="V305" i="2"/>
  <c r="Q305" i="2"/>
  <c r="T305" i="2"/>
  <c r="O305" i="2" s="1"/>
  <c r="J305" i="2" s="1"/>
  <c r="P305" i="2"/>
  <c r="W305" i="2"/>
  <c r="R305" i="2"/>
  <c r="S305" i="2"/>
  <c r="U305" i="2"/>
  <c r="X305" i="2"/>
  <c r="T310" i="2"/>
  <c r="U310" i="2"/>
  <c r="X310" i="2"/>
  <c r="P310" i="2"/>
  <c r="O310" i="2" s="1"/>
  <c r="J310" i="2" s="1"/>
  <c r="L310" i="2" s="1"/>
  <c r="S310" i="2"/>
  <c r="W310" i="2"/>
  <c r="R310" i="2"/>
  <c r="Q310" i="2"/>
  <c r="V310" i="2"/>
  <c r="J1371" i="2"/>
  <c r="L1371" i="2" s="1"/>
  <c r="J837" i="2"/>
  <c r="L837" i="2" s="1"/>
  <c r="J1010" i="2"/>
  <c r="L1010" i="2" s="1"/>
  <c r="J836" i="2"/>
  <c r="L836" i="2" s="1"/>
  <c r="J1008" i="2"/>
  <c r="L1008" i="2" s="1"/>
  <c r="J1368" i="2"/>
  <c r="L1368" i="2" s="1"/>
  <c r="J1369" i="2"/>
  <c r="L1369" i="2" s="1"/>
  <c r="J1007" i="2"/>
  <c r="L1007" i="2" s="1"/>
  <c r="J840" i="2"/>
  <c r="L840" i="2" s="1"/>
  <c r="J841" i="2"/>
  <c r="L841" i="2" s="1"/>
  <c r="J839" i="2"/>
  <c r="L839" i="2" s="1"/>
  <c r="J1370" i="2"/>
  <c r="L1370" i="2" s="1"/>
  <c r="J1367" i="2"/>
  <c r="L1367" i="2" s="1"/>
  <c r="J1372" i="2"/>
  <c r="L1372" i="2" s="1"/>
  <c r="J1009" i="2"/>
  <c r="L1009" i="2" s="1"/>
  <c r="R837" i="2"/>
  <c r="V837" i="2"/>
  <c r="W1009" i="2"/>
  <c r="V1009" i="2"/>
  <c r="X837" i="2"/>
  <c r="Q837" i="2"/>
  <c r="X1009" i="2"/>
  <c r="P841" i="2"/>
  <c r="X838" i="2"/>
  <c r="P838" i="2"/>
  <c r="S841" i="2"/>
  <c r="W841" i="2"/>
  <c r="R838" i="2"/>
  <c r="Q838" i="2"/>
  <c r="V841" i="2"/>
  <c r="Q841" i="2"/>
  <c r="W838" i="2"/>
  <c r="U838" i="2"/>
  <c r="T838" i="2"/>
  <c r="O838" i="2" s="1"/>
  <c r="U841" i="2"/>
  <c r="R841" i="2"/>
  <c r="S838" i="2"/>
  <c r="P661" i="2"/>
  <c r="W661" i="2"/>
  <c r="X661" i="2"/>
  <c r="U661" i="2"/>
  <c r="V661" i="2"/>
  <c r="S661" i="2"/>
  <c r="T661" i="2"/>
  <c r="Q661" i="2"/>
  <c r="O661" i="2" s="1"/>
  <c r="R661" i="2"/>
  <c r="Q657" i="2"/>
  <c r="R657" i="2"/>
  <c r="P657" i="2"/>
  <c r="W657" i="2"/>
  <c r="X657" i="2"/>
  <c r="U657" i="2"/>
  <c r="V657" i="2"/>
  <c r="S657" i="2"/>
  <c r="T657" i="2"/>
  <c r="O657" i="2" s="1"/>
  <c r="W660" i="2"/>
  <c r="S660" i="2"/>
  <c r="P660" i="2"/>
  <c r="T660" i="2"/>
  <c r="U660" i="2"/>
  <c r="V660" i="2"/>
  <c r="R660" i="2"/>
  <c r="X660" i="2"/>
  <c r="Q660" i="2"/>
  <c r="P656" i="2"/>
  <c r="O656" i="2" s="1"/>
  <c r="T656" i="2"/>
  <c r="Q656" i="2"/>
  <c r="X656" i="2"/>
  <c r="W656" i="2"/>
  <c r="V656" i="2"/>
  <c r="S656" i="2"/>
  <c r="R656" i="2"/>
  <c r="U656" i="2"/>
  <c r="P659" i="2"/>
  <c r="W659" i="2"/>
  <c r="X659" i="2"/>
  <c r="U659" i="2"/>
  <c r="V659" i="2"/>
  <c r="S659" i="2"/>
  <c r="T659" i="2"/>
  <c r="O659" i="2" s="1"/>
  <c r="Q659" i="2"/>
  <c r="R659" i="2"/>
  <c r="P658" i="2"/>
  <c r="W658" i="2"/>
  <c r="X658" i="2"/>
  <c r="U658" i="2"/>
  <c r="V658" i="2"/>
  <c r="Q658" i="2"/>
  <c r="R658" i="2"/>
  <c r="T658" i="2"/>
  <c r="O658" i="2" s="1"/>
  <c r="S658" i="2"/>
  <c r="O1629" i="2"/>
  <c r="T496" i="2"/>
  <c r="V496" i="2"/>
  <c r="U496" i="2"/>
  <c r="X496" i="2"/>
  <c r="Q496" i="2"/>
  <c r="R496" i="2"/>
  <c r="S496" i="2"/>
  <c r="P496" i="2"/>
  <c r="O496" i="2" s="1"/>
  <c r="W496" i="2"/>
  <c r="Q497" i="2"/>
  <c r="O497" i="2" s="1"/>
  <c r="U497" i="2"/>
  <c r="V497" i="2"/>
  <c r="W497" i="2"/>
  <c r="T497" i="2"/>
  <c r="P497" i="2"/>
  <c r="X497" i="2"/>
  <c r="S497" i="2"/>
  <c r="R497" i="2"/>
  <c r="R957" i="2"/>
  <c r="U957" i="2"/>
  <c r="W957" i="2"/>
  <c r="T957" i="2"/>
  <c r="V957" i="2"/>
  <c r="S957" i="2"/>
  <c r="X957" i="2"/>
  <c r="P957" i="2"/>
  <c r="O957" i="2" s="1"/>
  <c r="Q957" i="2"/>
  <c r="AB23" i="2"/>
  <c r="Q495" i="2"/>
  <c r="U495" i="2"/>
  <c r="T495" i="2"/>
  <c r="O495" i="2" s="1"/>
  <c r="R495" i="2"/>
  <c r="S495" i="2"/>
  <c r="P495" i="2"/>
  <c r="V495" i="2"/>
  <c r="X495" i="2"/>
  <c r="W495" i="2"/>
  <c r="X956" i="2"/>
  <c r="U956" i="2"/>
  <c r="S956" i="2"/>
  <c r="Q956" i="2"/>
  <c r="W956" i="2"/>
  <c r="P956" i="2"/>
  <c r="R956" i="2"/>
  <c r="T956" i="2"/>
  <c r="O956" i="2" s="1"/>
  <c r="V956" i="2"/>
  <c r="T958" i="2"/>
  <c r="P958" i="2"/>
  <c r="O958" i="2" s="1"/>
  <c r="V958" i="2"/>
  <c r="X958" i="2"/>
  <c r="R958" i="2"/>
  <c r="W958" i="2"/>
  <c r="U958" i="2"/>
  <c r="S958" i="2"/>
  <c r="Q958" i="2"/>
  <c r="U494" i="2"/>
  <c r="V494" i="2"/>
  <c r="S494" i="2"/>
  <c r="T494" i="2"/>
  <c r="O494" i="2" s="1"/>
  <c r="Q494" i="2"/>
  <c r="R494" i="2"/>
  <c r="P494" i="2"/>
  <c r="W494" i="2"/>
  <c r="X494" i="2"/>
  <c r="V498" i="2"/>
  <c r="T498" i="2"/>
  <c r="W498" i="2"/>
  <c r="U498" i="2"/>
  <c r="S498" i="2"/>
  <c r="R498" i="2"/>
  <c r="O498" i="2" s="1"/>
  <c r="Q498" i="2"/>
  <c r="P498" i="2"/>
  <c r="X498" i="2"/>
  <c r="Q959" i="2"/>
  <c r="P959" i="2"/>
  <c r="X959" i="2"/>
  <c r="W959" i="2"/>
  <c r="R959" i="2"/>
  <c r="O959" i="2" s="1"/>
  <c r="T959" i="2"/>
  <c r="U959" i="2"/>
  <c r="V959" i="2"/>
  <c r="S959" i="2"/>
  <c r="Q955" i="2"/>
  <c r="X955" i="2"/>
  <c r="S955" i="2"/>
  <c r="R955" i="2"/>
  <c r="U955" i="2"/>
  <c r="T955" i="2"/>
  <c r="O955" i="2" s="1"/>
  <c r="W955" i="2"/>
  <c r="P955" i="2"/>
  <c r="V955" i="2"/>
  <c r="S954" i="2"/>
  <c r="T954" i="2"/>
  <c r="O954" i="2" s="1"/>
  <c r="Q954" i="2"/>
  <c r="R954" i="2"/>
  <c r="P954" i="2"/>
  <c r="W954" i="2"/>
  <c r="X954" i="2"/>
  <c r="U954" i="2"/>
  <c r="V954" i="2"/>
  <c r="J9" i="2"/>
  <c r="L9" i="2" s="1"/>
  <c r="L305" i="2"/>
  <c r="C135" i="2"/>
  <c r="C136" i="2" s="1"/>
  <c r="C137" i="2" s="1"/>
  <c r="C138" i="2" s="1"/>
  <c r="C139" i="2" s="1"/>
  <c r="C140" i="2" s="1"/>
  <c r="C141" i="2" s="1"/>
  <c r="C142" i="2" s="1"/>
  <c r="C143" i="2"/>
  <c r="L441" i="2" l="1"/>
  <c r="E19" i="3" s="1"/>
  <c r="C19" i="3"/>
  <c r="O584" i="2"/>
  <c r="J584" i="2" s="1"/>
  <c r="L584" i="2" s="1"/>
  <c r="O586" i="2"/>
  <c r="J586" i="2" s="1"/>
  <c r="L586" i="2" s="1"/>
  <c r="O588" i="2"/>
  <c r="J588" i="2" s="1"/>
  <c r="L588" i="2" s="1"/>
  <c r="O585" i="2"/>
  <c r="J585" i="2" s="1"/>
  <c r="Q784" i="2"/>
  <c r="R784" i="2"/>
  <c r="P784" i="2"/>
  <c r="W784" i="2"/>
  <c r="X784" i="2"/>
  <c r="U784" i="2"/>
  <c r="V784" i="2"/>
  <c r="S784" i="2"/>
  <c r="T784" i="2"/>
  <c r="O784" i="2" s="1"/>
  <c r="J784" i="2" s="1"/>
  <c r="L784" i="2" s="1"/>
  <c r="V782" i="2"/>
  <c r="U782" i="2"/>
  <c r="T782" i="2"/>
  <c r="O782" i="2" s="1"/>
  <c r="J782" i="2" s="1"/>
  <c r="L782" i="2" s="1"/>
  <c r="S782" i="2"/>
  <c r="R782" i="2"/>
  <c r="Q782" i="2"/>
  <c r="P782" i="2"/>
  <c r="X782" i="2"/>
  <c r="W782" i="2"/>
  <c r="S786" i="2"/>
  <c r="O786" i="2" s="1"/>
  <c r="J786" i="2" s="1"/>
  <c r="L786" i="2" s="1"/>
  <c r="T786" i="2"/>
  <c r="Q786" i="2"/>
  <c r="R786" i="2"/>
  <c r="P786" i="2"/>
  <c r="W786" i="2"/>
  <c r="X786" i="2"/>
  <c r="U786" i="2"/>
  <c r="V786" i="2"/>
  <c r="P785" i="2"/>
  <c r="W785" i="2"/>
  <c r="X785" i="2"/>
  <c r="U785" i="2"/>
  <c r="V785" i="2"/>
  <c r="S785" i="2"/>
  <c r="O785" i="2" s="1"/>
  <c r="J785" i="2" s="1"/>
  <c r="L785" i="2" s="1"/>
  <c r="T785" i="2"/>
  <c r="Q785" i="2"/>
  <c r="R785" i="2"/>
  <c r="U783" i="2"/>
  <c r="V783" i="2"/>
  <c r="S783" i="2"/>
  <c r="T783" i="2"/>
  <c r="O783" i="2" s="1"/>
  <c r="J783" i="2" s="1"/>
  <c r="L783" i="2" s="1"/>
  <c r="Q783" i="2"/>
  <c r="R783" i="2"/>
  <c r="P783" i="2"/>
  <c r="W783" i="2"/>
  <c r="X783" i="2"/>
  <c r="U787" i="2"/>
  <c r="V787" i="2"/>
  <c r="S787" i="2"/>
  <c r="T787" i="2"/>
  <c r="Q787" i="2"/>
  <c r="R787" i="2"/>
  <c r="P787" i="2"/>
  <c r="W787" i="2"/>
  <c r="X787" i="2"/>
  <c r="Q1304" i="2"/>
  <c r="S407" i="2"/>
  <c r="T407" i="2"/>
  <c r="Q407" i="2"/>
  <c r="R407" i="2"/>
  <c r="P407" i="2"/>
  <c r="W407" i="2"/>
  <c r="X407" i="2"/>
  <c r="U407" i="2"/>
  <c r="V407" i="2"/>
  <c r="Q408" i="2"/>
  <c r="V408" i="2"/>
  <c r="W408" i="2"/>
  <c r="O408" i="2" s="1"/>
  <c r="J408" i="2" s="1"/>
  <c r="L408" i="2" s="1"/>
  <c r="P408" i="2"/>
  <c r="R408" i="2"/>
  <c r="T408" i="2"/>
  <c r="S408" i="2"/>
  <c r="X408" i="2"/>
  <c r="U408" i="2"/>
  <c r="T404" i="2"/>
  <c r="O404" i="2" s="1"/>
  <c r="J404" i="2" s="1"/>
  <c r="Q404" i="2"/>
  <c r="R404" i="2"/>
  <c r="P404" i="2"/>
  <c r="W404" i="2"/>
  <c r="X404" i="2"/>
  <c r="U404" i="2"/>
  <c r="V404" i="2"/>
  <c r="S404" i="2"/>
  <c r="Q406" i="2"/>
  <c r="V406" i="2"/>
  <c r="X406" i="2"/>
  <c r="W406" i="2"/>
  <c r="T406" i="2"/>
  <c r="O406" i="2" s="1"/>
  <c r="J406" i="2" s="1"/>
  <c r="L406" i="2" s="1"/>
  <c r="R406" i="2"/>
  <c r="U406" i="2"/>
  <c r="P406" i="2"/>
  <c r="S406" i="2"/>
  <c r="S405" i="2"/>
  <c r="T405" i="2"/>
  <c r="O405" i="2" s="1"/>
  <c r="J405" i="2" s="1"/>
  <c r="L405" i="2" s="1"/>
  <c r="Q405" i="2"/>
  <c r="R405" i="2"/>
  <c r="P405" i="2"/>
  <c r="W405" i="2"/>
  <c r="X405" i="2"/>
  <c r="U405" i="2"/>
  <c r="V405" i="2"/>
  <c r="J954" i="2"/>
  <c r="L954" i="2" s="1"/>
  <c r="J1629" i="2"/>
  <c r="L1629" i="2" s="1"/>
  <c r="J659" i="2"/>
  <c r="L659" i="2" s="1"/>
  <c r="J959" i="2"/>
  <c r="L959" i="2" s="1"/>
  <c r="J498" i="2"/>
  <c r="L498" i="2" s="1"/>
  <c r="J494" i="2"/>
  <c r="L494" i="2" s="1"/>
  <c r="J495" i="2"/>
  <c r="L495" i="2" s="1"/>
  <c r="J496" i="2"/>
  <c r="L496" i="2" s="1"/>
  <c r="J656" i="2"/>
  <c r="L656" i="2" s="1"/>
  <c r="J661" i="2"/>
  <c r="L661" i="2" s="1"/>
  <c r="J958" i="2"/>
  <c r="L958" i="2" s="1"/>
  <c r="J658" i="2"/>
  <c r="L658" i="2" s="1"/>
  <c r="J838" i="2"/>
  <c r="L838" i="2" s="1"/>
  <c r="J955" i="2"/>
  <c r="L955" i="2" s="1"/>
  <c r="J956" i="2"/>
  <c r="L956" i="2" s="1"/>
  <c r="J957" i="2"/>
  <c r="L957" i="2" s="1"/>
  <c r="J497" i="2"/>
  <c r="L497" i="2" s="1"/>
  <c r="J657" i="2"/>
  <c r="L657" i="2" s="1"/>
  <c r="O660" i="2"/>
  <c r="U1556" i="2"/>
  <c r="V1556" i="2"/>
  <c r="S1556" i="2"/>
  <c r="T1556" i="2"/>
  <c r="Q1556" i="2"/>
  <c r="R1556" i="2"/>
  <c r="P1556" i="2"/>
  <c r="O1556" i="2" s="1"/>
  <c r="W1556" i="2"/>
  <c r="X1556" i="2"/>
  <c r="S1557" i="2"/>
  <c r="T1557" i="2"/>
  <c r="Q1557" i="2"/>
  <c r="O1557" i="2" s="1"/>
  <c r="R1557" i="2"/>
  <c r="P1557" i="2"/>
  <c r="W1557" i="2"/>
  <c r="X1557" i="2"/>
  <c r="U1557" i="2"/>
  <c r="V1557" i="2"/>
  <c r="AB24" i="2"/>
  <c r="C144" i="2"/>
  <c r="C145" i="2" s="1"/>
  <c r="C146" i="2" s="1"/>
  <c r="C147" i="2" s="1"/>
  <c r="C148" i="2" s="1"/>
  <c r="C149" i="2" s="1"/>
  <c r="C150" i="2" s="1"/>
  <c r="C151" i="2" s="1"/>
  <c r="C152" i="2"/>
  <c r="L8" i="2"/>
  <c r="L404" i="2" l="1"/>
  <c r="C17" i="3"/>
  <c r="S1304" i="2"/>
  <c r="W1304" i="2"/>
  <c r="R1304" i="2"/>
  <c r="T1304" i="2"/>
  <c r="Q995" i="2"/>
  <c r="X995" i="2"/>
  <c r="V995" i="2"/>
  <c r="T995" i="2"/>
  <c r="W995" i="2"/>
  <c r="O995" i="2" s="1"/>
  <c r="J995" i="2" s="1"/>
  <c r="L995" i="2" s="1"/>
  <c r="P995" i="2"/>
  <c r="R995" i="2"/>
  <c r="U995" i="2"/>
  <c r="S995" i="2"/>
  <c r="V990" i="2"/>
  <c r="U990" i="2"/>
  <c r="T990" i="2"/>
  <c r="O990" i="2" s="1"/>
  <c r="J990" i="2" s="1"/>
  <c r="L990" i="2" s="1"/>
  <c r="S990" i="2"/>
  <c r="R990" i="2"/>
  <c r="Q990" i="2"/>
  <c r="P990" i="2"/>
  <c r="X990" i="2"/>
  <c r="W990" i="2"/>
  <c r="R994" i="2"/>
  <c r="U994" i="2"/>
  <c r="Q994" i="2"/>
  <c r="P994" i="2"/>
  <c r="O994" i="2" s="1"/>
  <c r="J994" i="2" s="1"/>
  <c r="L994" i="2" s="1"/>
  <c r="V994" i="2"/>
  <c r="S994" i="2"/>
  <c r="X994" i="2"/>
  <c r="W994" i="2"/>
  <c r="T994" i="2"/>
  <c r="R991" i="2"/>
  <c r="Q991" i="2"/>
  <c r="P991" i="2"/>
  <c r="X991" i="2"/>
  <c r="W991" i="2"/>
  <c r="V991" i="2"/>
  <c r="U991" i="2"/>
  <c r="T991" i="2"/>
  <c r="O991" i="2" s="1"/>
  <c r="J991" i="2" s="1"/>
  <c r="L991" i="2" s="1"/>
  <c r="S991" i="2"/>
  <c r="U989" i="2"/>
  <c r="S989" i="2"/>
  <c r="T989" i="2"/>
  <c r="O989" i="2" s="1"/>
  <c r="J989" i="2" s="1"/>
  <c r="L989" i="2" s="1"/>
  <c r="W989" i="2"/>
  <c r="P989" i="2"/>
  <c r="V989" i="2"/>
  <c r="R989" i="2"/>
  <c r="Q989" i="2"/>
  <c r="X989" i="2"/>
  <c r="T993" i="2"/>
  <c r="S993" i="2"/>
  <c r="O993" i="2" s="1"/>
  <c r="J993" i="2" s="1"/>
  <c r="L993" i="2" s="1"/>
  <c r="R993" i="2"/>
  <c r="Q993" i="2"/>
  <c r="P993" i="2"/>
  <c r="X993" i="2"/>
  <c r="W993" i="2"/>
  <c r="V993" i="2"/>
  <c r="U993" i="2"/>
  <c r="P992" i="2"/>
  <c r="X992" i="2"/>
  <c r="W992" i="2"/>
  <c r="V992" i="2"/>
  <c r="U992" i="2"/>
  <c r="T992" i="2"/>
  <c r="S992" i="2"/>
  <c r="O992" i="2" s="1"/>
  <c r="J992" i="2" s="1"/>
  <c r="L992" i="2" s="1"/>
  <c r="R992" i="2"/>
  <c r="Q992" i="2"/>
  <c r="U1304" i="2"/>
  <c r="V1304" i="2"/>
  <c r="P1304" i="2"/>
  <c r="O1304" i="2" s="1"/>
  <c r="J1304" i="2" s="1"/>
  <c r="L1304" i="2" s="1"/>
  <c r="X1304" i="2"/>
  <c r="L585" i="2"/>
  <c r="E17" i="3" s="1"/>
  <c r="O787" i="2"/>
  <c r="J787" i="2" s="1"/>
  <c r="L787" i="2" s="1"/>
  <c r="Q414" i="2"/>
  <c r="T414" i="2"/>
  <c r="O414" i="2" s="1"/>
  <c r="J414" i="2" s="1"/>
  <c r="L414" i="2" s="1"/>
  <c r="V414" i="2"/>
  <c r="X414" i="2"/>
  <c r="W414" i="2"/>
  <c r="S414" i="2"/>
  <c r="R414" i="2"/>
  <c r="U414" i="2"/>
  <c r="P414" i="2"/>
  <c r="Q415" i="2"/>
  <c r="R415" i="2"/>
  <c r="P415" i="2"/>
  <c r="W415" i="2"/>
  <c r="X415" i="2"/>
  <c r="U415" i="2"/>
  <c r="V415" i="2"/>
  <c r="S415" i="2"/>
  <c r="T415" i="2"/>
  <c r="O415" i="2" s="1"/>
  <c r="J415" i="2" s="1"/>
  <c r="L415" i="2" s="1"/>
  <c r="Q416" i="2"/>
  <c r="V416" i="2"/>
  <c r="S416" i="2"/>
  <c r="P416" i="2"/>
  <c r="W416" i="2"/>
  <c r="U416" i="2"/>
  <c r="X416" i="2"/>
  <c r="R416" i="2"/>
  <c r="T416" i="2"/>
  <c r="O416" i="2" s="1"/>
  <c r="J416" i="2" s="1"/>
  <c r="L416" i="2" s="1"/>
  <c r="Q417" i="2"/>
  <c r="R417" i="2"/>
  <c r="P417" i="2"/>
  <c r="W417" i="2"/>
  <c r="X417" i="2"/>
  <c r="U417" i="2"/>
  <c r="V417" i="2"/>
  <c r="S417" i="2"/>
  <c r="T417" i="2"/>
  <c r="R413" i="2"/>
  <c r="Q413" i="2"/>
  <c r="P413" i="2"/>
  <c r="O413" i="2" s="1"/>
  <c r="J413" i="2" s="1"/>
  <c r="X413" i="2"/>
  <c r="W413" i="2"/>
  <c r="V413" i="2"/>
  <c r="U413" i="2"/>
  <c r="T413" i="2"/>
  <c r="S413" i="2"/>
  <c r="O407" i="2"/>
  <c r="J407" i="2" s="1"/>
  <c r="L407" i="2" s="1"/>
  <c r="J1557" i="2"/>
  <c r="L1557" i="2" s="1"/>
  <c r="J660" i="2"/>
  <c r="L660" i="2" s="1"/>
  <c r="J1556" i="2"/>
  <c r="L1556" i="2" s="1"/>
  <c r="S966" i="2"/>
  <c r="V966" i="2"/>
  <c r="U966" i="2"/>
  <c r="Q966" i="2"/>
  <c r="W966" i="2"/>
  <c r="P966" i="2"/>
  <c r="R966" i="2"/>
  <c r="X966" i="2"/>
  <c r="T966" i="2"/>
  <c r="O966" i="2" s="1"/>
  <c r="T963" i="2"/>
  <c r="U963" i="2"/>
  <c r="W963" i="2"/>
  <c r="R963" i="2"/>
  <c r="Q963" i="2"/>
  <c r="S963" i="2"/>
  <c r="V963" i="2"/>
  <c r="P963" i="2"/>
  <c r="O963" i="2" s="1"/>
  <c r="X963" i="2"/>
  <c r="W964" i="2"/>
  <c r="R964" i="2"/>
  <c r="V964" i="2"/>
  <c r="X964" i="2"/>
  <c r="P964" i="2"/>
  <c r="T964" i="2"/>
  <c r="O964" i="2" s="1"/>
  <c r="S964" i="2"/>
  <c r="Q964" i="2"/>
  <c r="U964" i="2"/>
  <c r="P962" i="2"/>
  <c r="O962" i="2" s="1"/>
  <c r="X962" i="2"/>
  <c r="W962" i="2"/>
  <c r="V962" i="2"/>
  <c r="U962" i="2"/>
  <c r="T962" i="2"/>
  <c r="S962" i="2"/>
  <c r="R962" i="2"/>
  <c r="Q962" i="2"/>
  <c r="AB25" i="2"/>
  <c r="AB26" i="2" s="1"/>
  <c r="AB27" i="2" s="1"/>
  <c r="S967" i="2"/>
  <c r="U967" i="2"/>
  <c r="T967" i="2"/>
  <c r="O967" i="2" s="1"/>
  <c r="P967" i="2"/>
  <c r="W967" i="2"/>
  <c r="V967" i="2"/>
  <c r="R967" i="2"/>
  <c r="X967" i="2"/>
  <c r="Q967" i="2"/>
  <c r="R968" i="2"/>
  <c r="X968" i="2"/>
  <c r="V968" i="2"/>
  <c r="O968" i="2" s="1"/>
  <c r="U968" i="2"/>
  <c r="P968" i="2"/>
  <c r="S968" i="2"/>
  <c r="W968" i="2"/>
  <c r="T968" i="2"/>
  <c r="Q968" i="2"/>
  <c r="S965" i="2"/>
  <c r="W965" i="2"/>
  <c r="X965" i="2"/>
  <c r="P965" i="2"/>
  <c r="Q965" i="2"/>
  <c r="U965" i="2"/>
  <c r="R965" i="2"/>
  <c r="T965" i="2"/>
  <c r="O965" i="2" s="1"/>
  <c r="V965" i="2"/>
  <c r="K3699" i="2"/>
  <c r="K6" i="2" s="1"/>
  <c r="D134" i="3"/>
  <c r="C153" i="2"/>
  <c r="C154" i="2" s="1"/>
  <c r="C155" i="2" s="1"/>
  <c r="C156" i="2" s="1"/>
  <c r="C157" i="2" s="1"/>
  <c r="C158" i="2" s="1"/>
  <c r="C159" i="2" s="1"/>
  <c r="C160" i="2" s="1"/>
  <c r="C161" i="2"/>
  <c r="L413" i="2" l="1"/>
  <c r="R650" i="2"/>
  <c r="X650" i="2"/>
  <c r="P650" i="2"/>
  <c r="T650" i="2"/>
  <c r="O650" i="2" s="1"/>
  <c r="J650" i="2" s="1"/>
  <c r="L650" i="2" s="1"/>
  <c r="S650" i="2"/>
  <c r="U650" i="2"/>
  <c r="V650" i="2"/>
  <c r="Q650" i="2"/>
  <c r="W650" i="2"/>
  <c r="R652" i="2"/>
  <c r="T652" i="2"/>
  <c r="Q652" i="2"/>
  <c r="O652" i="2" s="1"/>
  <c r="J652" i="2" s="1"/>
  <c r="L652" i="2" s="1"/>
  <c r="X652" i="2"/>
  <c r="V652" i="2"/>
  <c r="W652" i="2"/>
  <c r="P652" i="2"/>
  <c r="S652" i="2"/>
  <c r="U652" i="2"/>
  <c r="T649" i="2"/>
  <c r="O649" i="2" s="1"/>
  <c r="J649" i="2" s="1"/>
  <c r="L649" i="2" s="1"/>
  <c r="S649" i="2"/>
  <c r="R649" i="2"/>
  <c r="Q649" i="2"/>
  <c r="P649" i="2"/>
  <c r="X649" i="2"/>
  <c r="W649" i="2"/>
  <c r="V649" i="2"/>
  <c r="U649" i="2"/>
  <c r="V651" i="2"/>
  <c r="U651" i="2"/>
  <c r="T651" i="2"/>
  <c r="S651" i="2"/>
  <c r="R651" i="2"/>
  <c r="Q651" i="2"/>
  <c r="P651" i="2"/>
  <c r="O651" i="2" s="1"/>
  <c r="J651" i="2" s="1"/>
  <c r="L651" i="2" s="1"/>
  <c r="X651" i="2"/>
  <c r="W651" i="2"/>
  <c r="P648" i="2"/>
  <c r="V648" i="2"/>
  <c r="Q648" i="2"/>
  <c r="R648" i="2"/>
  <c r="W648" i="2"/>
  <c r="T648" i="2"/>
  <c r="O648" i="2" s="1"/>
  <c r="J648" i="2" s="1"/>
  <c r="L648" i="2" s="1"/>
  <c r="S648" i="2"/>
  <c r="X648" i="2"/>
  <c r="U648" i="2"/>
  <c r="P647" i="2"/>
  <c r="O647" i="2" s="1"/>
  <c r="J647" i="2" s="1"/>
  <c r="L647" i="2" s="1"/>
  <c r="X647" i="2"/>
  <c r="W647" i="2"/>
  <c r="V647" i="2"/>
  <c r="U647" i="2"/>
  <c r="T647" i="2"/>
  <c r="S647" i="2"/>
  <c r="R647" i="2"/>
  <c r="Q647" i="2"/>
  <c r="T773" i="2"/>
  <c r="O417" i="2"/>
  <c r="J417" i="2" s="1"/>
  <c r="L417" i="2" s="1"/>
  <c r="T99" i="2"/>
  <c r="O99" i="2" s="1"/>
  <c r="J99" i="2" s="1"/>
  <c r="L99" i="2" s="1"/>
  <c r="S99" i="2"/>
  <c r="R99" i="2"/>
  <c r="Q99" i="2"/>
  <c r="P99" i="2"/>
  <c r="X99" i="2"/>
  <c r="W99" i="2"/>
  <c r="V99" i="2"/>
  <c r="U99" i="2"/>
  <c r="Q103" i="2"/>
  <c r="R103" i="2"/>
  <c r="O103" i="2" s="1"/>
  <c r="J103" i="2" s="1"/>
  <c r="L103" i="2" s="1"/>
  <c r="P103" i="2"/>
  <c r="W103" i="2"/>
  <c r="X103" i="2"/>
  <c r="U103" i="2"/>
  <c r="V103" i="2"/>
  <c r="S103" i="2"/>
  <c r="T103" i="2"/>
  <c r="P101" i="2"/>
  <c r="X101" i="2"/>
  <c r="W101" i="2"/>
  <c r="V101" i="2"/>
  <c r="U101" i="2"/>
  <c r="T101" i="2"/>
  <c r="O101" i="2" s="1"/>
  <c r="J101" i="2" s="1"/>
  <c r="L101" i="2" s="1"/>
  <c r="S101" i="2"/>
  <c r="R101" i="2"/>
  <c r="Q101" i="2"/>
  <c r="X98" i="2"/>
  <c r="U98" i="2"/>
  <c r="W98" i="2"/>
  <c r="R98" i="2"/>
  <c r="S98" i="2"/>
  <c r="V98" i="2"/>
  <c r="P98" i="2"/>
  <c r="O98" i="2" s="1"/>
  <c r="J98" i="2" s="1"/>
  <c r="T98" i="2"/>
  <c r="Q98" i="2"/>
  <c r="X100" i="2"/>
  <c r="P100" i="2"/>
  <c r="Q100" i="2"/>
  <c r="V100" i="2"/>
  <c r="W100" i="2"/>
  <c r="R100" i="2"/>
  <c r="U100" i="2"/>
  <c r="T100" i="2"/>
  <c r="O100" i="2" s="1"/>
  <c r="J100" i="2" s="1"/>
  <c r="L100" i="2" s="1"/>
  <c r="S100" i="2"/>
  <c r="X102" i="2"/>
  <c r="R102" i="2"/>
  <c r="V102" i="2"/>
  <c r="Q102" i="2"/>
  <c r="W102" i="2"/>
  <c r="P102" i="2"/>
  <c r="T102" i="2"/>
  <c r="O102" i="2" s="1"/>
  <c r="J102" i="2" s="1"/>
  <c r="L102" i="2" s="1"/>
  <c r="S102" i="2"/>
  <c r="U102" i="2"/>
  <c r="V314" i="2"/>
  <c r="Q1628" i="2"/>
  <c r="J965" i="2"/>
  <c r="L965" i="2" s="1"/>
  <c r="J967" i="2"/>
  <c r="L967" i="2" s="1"/>
  <c r="J968" i="2"/>
  <c r="L968" i="2" s="1"/>
  <c r="J962" i="2"/>
  <c r="L962" i="2" s="1"/>
  <c r="J964" i="2"/>
  <c r="L964" i="2" s="1"/>
  <c r="J963" i="2"/>
  <c r="L963" i="2" s="1"/>
  <c r="J966" i="2"/>
  <c r="L966" i="2" s="1"/>
  <c r="P265" i="2"/>
  <c r="X265" i="2"/>
  <c r="W265" i="2"/>
  <c r="V265" i="2"/>
  <c r="U265" i="2"/>
  <c r="T265" i="2"/>
  <c r="S265" i="2"/>
  <c r="R265" i="2"/>
  <c r="O265" i="2" s="1"/>
  <c r="Q265" i="2"/>
  <c r="P296" i="2"/>
  <c r="O296" i="2" s="1"/>
  <c r="V1521" i="2"/>
  <c r="T238" i="2"/>
  <c r="Q238" i="2"/>
  <c r="S238" i="2"/>
  <c r="R238" i="2"/>
  <c r="O238" i="2" s="1"/>
  <c r="W238" i="2"/>
  <c r="P238" i="2"/>
  <c r="U238" i="2"/>
  <c r="X238" i="2"/>
  <c r="V238" i="2"/>
  <c r="AB28" i="2"/>
  <c r="AB29" i="2" s="1"/>
  <c r="V233" i="2"/>
  <c r="Q233" i="2"/>
  <c r="R233" i="2"/>
  <c r="P233" i="2"/>
  <c r="O233" i="2" s="1"/>
  <c r="J233" i="2" s="1"/>
  <c r="W233" i="2"/>
  <c r="S233" i="2"/>
  <c r="X233" i="2"/>
  <c r="T233" i="2"/>
  <c r="U233" i="2"/>
  <c r="S234" i="2"/>
  <c r="T234" i="2"/>
  <c r="O234" i="2" s="1"/>
  <c r="Q234" i="2"/>
  <c r="R234" i="2"/>
  <c r="P234" i="2"/>
  <c r="W234" i="2"/>
  <c r="X234" i="2"/>
  <c r="U234" i="2"/>
  <c r="V234" i="2"/>
  <c r="P235" i="2"/>
  <c r="W235" i="2"/>
  <c r="X235" i="2"/>
  <c r="U235" i="2"/>
  <c r="V235" i="2"/>
  <c r="S235" i="2"/>
  <c r="T235" i="2"/>
  <c r="O235" i="2" s="1"/>
  <c r="Q235" i="2"/>
  <c r="R235" i="2"/>
  <c r="V237" i="2"/>
  <c r="R237" i="2"/>
  <c r="Q237" i="2"/>
  <c r="P237" i="2"/>
  <c r="O237" i="2" s="1"/>
  <c r="W237" i="2"/>
  <c r="S237" i="2"/>
  <c r="X237" i="2"/>
  <c r="U237" i="2"/>
  <c r="T237" i="2"/>
  <c r="U236" i="2"/>
  <c r="S236" i="2"/>
  <c r="R236" i="2"/>
  <c r="W236" i="2"/>
  <c r="P236" i="2"/>
  <c r="X236" i="2"/>
  <c r="Q236" i="2"/>
  <c r="T236" i="2"/>
  <c r="O236" i="2" s="1"/>
  <c r="V236" i="2"/>
  <c r="D131" i="3"/>
  <c r="D135" i="3" s="1"/>
  <c r="C162" i="2"/>
  <c r="C163" i="2" s="1"/>
  <c r="C164" i="2" s="1"/>
  <c r="C165" i="2" s="1"/>
  <c r="C166" i="2" s="1"/>
  <c r="C167" i="2" s="1"/>
  <c r="C168" i="2" s="1"/>
  <c r="C169" i="2" s="1"/>
  <c r="C170" i="2"/>
  <c r="C21" i="3" l="1"/>
  <c r="L98" i="2"/>
  <c r="E22" i="3" s="1"/>
  <c r="C22" i="3"/>
  <c r="E21" i="3"/>
  <c r="R769" i="2"/>
  <c r="V769" i="2"/>
  <c r="Q769" i="2"/>
  <c r="U769" i="2"/>
  <c r="S769" i="2"/>
  <c r="X769" i="2"/>
  <c r="T769" i="2"/>
  <c r="P769" i="2"/>
  <c r="W769" i="2"/>
  <c r="O769" i="2" s="1"/>
  <c r="J769" i="2" s="1"/>
  <c r="L769" i="2" s="1"/>
  <c r="P1088" i="2"/>
  <c r="O1088" i="2" s="1"/>
  <c r="J1088" i="2" s="1"/>
  <c r="L1088" i="2" s="1"/>
  <c r="R1088" i="2"/>
  <c r="Q1088" i="2"/>
  <c r="U1088" i="2"/>
  <c r="V1088" i="2"/>
  <c r="S1088" i="2"/>
  <c r="T1088" i="2"/>
  <c r="X1088" i="2"/>
  <c r="W1088" i="2"/>
  <c r="P1089" i="2"/>
  <c r="O1089" i="2" s="1"/>
  <c r="J1089" i="2" s="1"/>
  <c r="L1089" i="2" s="1"/>
  <c r="W1089" i="2"/>
  <c r="Q1089" i="2"/>
  <c r="U1089" i="2"/>
  <c r="X1089" i="2"/>
  <c r="S1089" i="2"/>
  <c r="T1089" i="2"/>
  <c r="V1089" i="2"/>
  <c r="R1089" i="2"/>
  <c r="U773" i="2"/>
  <c r="W773" i="2"/>
  <c r="R773" i="2"/>
  <c r="X773" i="2"/>
  <c r="V773" i="2"/>
  <c r="P773" i="2"/>
  <c r="O773" i="2" s="1"/>
  <c r="J773" i="2" s="1"/>
  <c r="L773" i="2" s="1"/>
  <c r="Q773" i="2"/>
  <c r="S773" i="2"/>
  <c r="P621" i="2"/>
  <c r="W621" i="2"/>
  <c r="X621" i="2"/>
  <c r="U621" i="2"/>
  <c r="V621" i="2"/>
  <c r="S621" i="2"/>
  <c r="T621" i="2"/>
  <c r="Q621" i="2"/>
  <c r="O621" i="2" s="1"/>
  <c r="J621" i="2" s="1"/>
  <c r="L621" i="2" s="1"/>
  <c r="R621" i="2"/>
  <c r="W1628" i="2"/>
  <c r="P1628" i="2"/>
  <c r="O1628" i="2" s="1"/>
  <c r="J1628" i="2" s="1"/>
  <c r="L1628" i="2" s="1"/>
  <c r="R1628" i="2"/>
  <c r="P314" i="2"/>
  <c r="S1628" i="2"/>
  <c r="W314" i="2"/>
  <c r="S314" i="2"/>
  <c r="T314" i="2"/>
  <c r="X314" i="2"/>
  <c r="Q314" i="2"/>
  <c r="O314" i="2" s="1"/>
  <c r="J314" i="2" s="1"/>
  <c r="U314" i="2"/>
  <c r="R314" i="2"/>
  <c r="U863" i="2"/>
  <c r="P863" i="2"/>
  <c r="X863" i="2"/>
  <c r="Q863" i="2"/>
  <c r="T863" i="2"/>
  <c r="V863" i="2"/>
  <c r="W863" i="2"/>
  <c r="R863" i="2"/>
  <c r="S863" i="2"/>
  <c r="U1628" i="2"/>
  <c r="T1628" i="2"/>
  <c r="X1628" i="2"/>
  <c r="V1628" i="2"/>
  <c r="V539" i="2"/>
  <c r="U539" i="2"/>
  <c r="Q539" i="2"/>
  <c r="P539" i="2"/>
  <c r="O539" i="2" s="1"/>
  <c r="J539" i="2" s="1"/>
  <c r="L539" i="2" s="1"/>
  <c r="W539" i="2"/>
  <c r="T539" i="2"/>
  <c r="S539" i="2"/>
  <c r="R539" i="2"/>
  <c r="X539" i="2"/>
  <c r="V540" i="2"/>
  <c r="U540" i="2"/>
  <c r="T540" i="2"/>
  <c r="S540" i="2"/>
  <c r="R540" i="2"/>
  <c r="Q540" i="2"/>
  <c r="P540" i="2"/>
  <c r="O540" i="2" s="1"/>
  <c r="J540" i="2" s="1"/>
  <c r="L540" i="2" s="1"/>
  <c r="X540" i="2"/>
  <c r="W540" i="2"/>
  <c r="J236" i="2"/>
  <c r="L236" i="2" s="1"/>
  <c r="J238" i="2"/>
  <c r="L238" i="2" s="1"/>
  <c r="J235" i="2"/>
  <c r="L235" i="2" s="1"/>
  <c r="J237" i="2"/>
  <c r="L237" i="2" s="1"/>
  <c r="J234" i="2"/>
  <c r="L234" i="2" s="1"/>
  <c r="J296" i="2"/>
  <c r="L296" i="2" s="1"/>
  <c r="J265" i="2"/>
  <c r="L265" i="2" s="1"/>
  <c r="U296" i="2"/>
  <c r="W296" i="2"/>
  <c r="S296" i="2"/>
  <c r="R296" i="2"/>
  <c r="T296" i="2"/>
  <c r="X296" i="2"/>
  <c r="Q296" i="2"/>
  <c r="V296" i="2"/>
  <c r="V1340" i="2"/>
  <c r="U1340" i="2"/>
  <c r="P1340" i="2"/>
  <c r="O1340" i="2" s="1"/>
  <c r="W1340" i="2"/>
  <c r="R1340" i="2"/>
  <c r="S1340" i="2"/>
  <c r="T1340" i="2"/>
  <c r="Q1340" i="2"/>
  <c r="X1340" i="2"/>
  <c r="S1754" i="2"/>
  <c r="R1754" i="2"/>
  <c r="T1754" i="2"/>
  <c r="U1754" i="2"/>
  <c r="Q1754" i="2"/>
  <c r="X1754" i="2"/>
  <c r="V1754" i="2"/>
  <c r="P1754" i="2"/>
  <c r="O1754" i="2" s="1"/>
  <c r="W1754" i="2"/>
  <c r="S1799" i="2"/>
  <c r="T1799" i="2"/>
  <c r="Q1799" i="2"/>
  <c r="R1799" i="2"/>
  <c r="P1799" i="2"/>
  <c r="O1799" i="2" s="1"/>
  <c r="W1799" i="2"/>
  <c r="X1799" i="2"/>
  <c r="U1799" i="2"/>
  <c r="V1799" i="2"/>
  <c r="S1521" i="2"/>
  <c r="Q1521" i="2"/>
  <c r="U1521" i="2"/>
  <c r="X1521" i="2"/>
  <c r="P1521" i="2"/>
  <c r="O1521" i="2" s="1"/>
  <c r="J1521" i="2" s="1"/>
  <c r="L1521" i="2" s="1"/>
  <c r="T1521" i="2"/>
  <c r="W1521" i="2"/>
  <c r="R1521" i="2"/>
  <c r="U881" i="2"/>
  <c r="V1421" i="2"/>
  <c r="U1421" i="2"/>
  <c r="T1421" i="2"/>
  <c r="S1421" i="2"/>
  <c r="R1421" i="2"/>
  <c r="Q1421" i="2"/>
  <c r="P1421" i="2"/>
  <c r="O1421" i="2" s="1"/>
  <c r="X1421" i="2"/>
  <c r="W1421" i="2"/>
  <c r="L233" i="2"/>
  <c r="T1422" i="2"/>
  <c r="S1422" i="2"/>
  <c r="R1422" i="2"/>
  <c r="Q1422" i="2"/>
  <c r="P1422" i="2"/>
  <c r="O1422" i="2" s="1"/>
  <c r="X1422" i="2"/>
  <c r="W1422" i="2"/>
  <c r="V1422" i="2"/>
  <c r="U1422" i="2"/>
  <c r="AB30" i="2"/>
  <c r="AB31" i="2" s="1"/>
  <c r="V1520" i="2"/>
  <c r="R1520" i="2"/>
  <c r="Q1520" i="2"/>
  <c r="O1520" i="2" s="1"/>
  <c r="W1520" i="2"/>
  <c r="T1520" i="2"/>
  <c r="U1520" i="2"/>
  <c r="S1520" i="2"/>
  <c r="X1520" i="2"/>
  <c r="P1520" i="2"/>
  <c r="S1394" i="2"/>
  <c r="T1394" i="2"/>
  <c r="Q1394" i="2"/>
  <c r="O1394" i="2" s="1"/>
  <c r="J1394" i="2" s="1"/>
  <c r="R1394" i="2"/>
  <c r="P1394" i="2"/>
  <c r="W1394" i="2"/>
  <c r="X1394" i="2"/>
  <c r="U1394" i="2"/>
  <c r="V1394" i="2"/>
  <c r="C171" i="2"/>
  <c r="C172" i="2" s="1"/>
  <c r="C173" i="2" s="1"/>
  <c r="C174" i="2" s="1"/>
  <c r="C175" i="2" s="1"/>
  <c r="C176" i="2" s="1"/>
  <c r="C177" i="2" s="1"/>
  <c r="C178" i="2" s="1"/>
  <c r="C179" i="2"/>
  <c r="L314" i="2" l="1"/>
  <c r="P766" i="2"/>
  <c r="S766" i="2"/>
  <c r="W766" i="2"/>
  <c r="T766" i="2"/>
  <c r="O766" i="2" s="1"/>
  <c r="J766" i="2" s="1"/>
  <c r="L766" i="2" s="1"/>
  <c r="X766" i="2"/>
  <c r="Q766" i="2"/>
  <c r="U766" i="2"/>
  <c r="R766" i="2"/>
  <c r="V766" i="2"/>
  <c r="Q764" i="2"/>
  <c r="U764" i="2"/>
  <c r="R764" i="2"/>
  <c r="V764" i="2"/>
  <c r="P764" i="2"/>
  <c r="S764" i="2"/>
  <c r="W764" i="2"/>
  <c r="T764" i="2"/>
  <c r="O764" i="2" s="1"/>
  <c r="J764" i="2" s="1"/>
  <c r="L764" i="2" s="1"/>
  <c r="X764" i="2"/>
  <c r="Q767" i="2"/>
  <c r="O767" i="2" s="1"/>
  <c r="J767" i="2" s="1"/>
  <c r="L767" i="2" s="1"/>
  <c r="U767" i="2"/>
  <c r="R767" i="2"/>
  <c r="V767" i="2"/>
  <c r="P767" i="2"/>
  <c r="S767" i="2"/>
  <c r="W767" i="2"/>
  <c r="T767" i="2"/>
  <c r="X767" i="2"/>
  <c r="P765" i="2"/>
  <c r="S765" i="2"/>
  <c r="W765" i="2"/>
  <c r="T765" i="2"/>
  <c r="O765" i="2" s="1"/>
  <c r="J765" i="2" s="1"/>
  <c r="L765" i="2" s="1"/>
  <c r="X765" i="2"/>
  <c r="Q765" i="2"/>
  <c r="U765" i="2"/>
  <c r="R765" i="2"/>
  <c r="V765" i="2"/>
  <c r="Q768" i="2"/>
  <c r="U768" i="2"/>
  <c r="P768" i="2"/>
  <c r="O768" i="2" s="1"/>
  <c r="J768" i="2" s="1"/>
  <c r="L768" i="2" s="1"/>
  <c r="T768" i="2"/>
  <c r="X768" i="2"/>
  <c r="S768" i="2"/>
  <c r="W768" i="2"/>
  <c r="R768" i="2"/>
  <c r="V768" i="2"/>
  <c r="T801" i="2"/>
  <c r="R801" i="2"/>
  <c r="P801" i="2"/>
  <c r="S801" i="2"/>
  <c r="V801" i="2"/>
  <c r="X801" i="2"/>
  <c r="W801" i="2"/>
  <c r="Q801" i="2"/>
  <c r="U801" i="2"/>
  <c r="S802" i="2"/>
  <c r="R802" i="2"/>
  <c r="U802" i="2"/>
  <c r="T802" i="2"/>
  <c r="W802" i="2"/>
  <c r="V802" i="2"/>
  <c r="P802" i="2"/>
  <c r="X802" i="2"/>
  <c r="Q802" i="2"/>
  <c r="P803" i="2"/>
  <c r="V803" i="2"/>
  <c r="W803" i="2"/>
  <c r="U803" i="2"/>
  <c r="Q803" i="2"/>
  <c r="X803" i="2"/>
  <c r="S803" i="2"/>
  <c r="T803" i="2"/>
  <c r="R803" i="2"/>
  <c r="X800" i="2"/>
  <c r="T800" i="2"/>
  <c r="O800" i="2" s="1"/>
  <c r="J800" i="2" s="1"/>
  <c r="L800" i="2" s="1"/>
  <c r="P800" i="2"/>
  <c r="U800" i="2"/>
  <c r="Q800" i="2"/>
  <c r="V800" i="2"/>
  <c r="R800" i="2"/>
  <c r="W800" i="2"/>
  <c r="S800" i="2"/>
  <c r="X804" i="2"/>
  <c r="U804" i="2"/>
  <c r="V804" i="2"/>
  <c r="S804" i="2"/>
  <c r="P804" i="2"/>
  <c r="T804" i="2"/>
  <c r="W804" i="2"/>
  <c r="Q804" i="2"/>
  <c r="R804" i="2"/>
  <c r="O863" i="2"/>
  <c r="J863" i="2" s="1"/>
  <c r="L863" i="2" s="1"/>
  <c r="S218" i="2"/>
  <c r="X218" i="2"/>
  <c r="T218" i="2"/>
  <c r="P218" i="2"/>
  <c r="U218" i="2"/>
  <c r="Q218" i="2"/>
  <c r="V218" i="2"/>
  <c r="R218" i="2"/>
  <c r="W218" i="2"/>
  <c r="Q220" i="2"/>
  <c r="P220" i="2"/>
  <c r="O220" i="2" s="1"/>
  <c r="J220" i="2" s="1"/>
  <c r="L220" i="2" s="1"/>
  <c r="X220" i="2"/>
  <c r="W220" i="2"/>
  <c r="V220" i="2"/>
  <c r="U220" i="2"/>
  <c r="T220" i="2"/>
  <c r="S220" i="2"/>
  <c r="R220" i="2"/>
  <c r="Q215" i="2"/>
  <c r="V215" i="2"/>
  <c r="P215" i="2"/>
  <c r="W215" i="2"/>
  <c r="T215" i="2"/>
  <c r="O215" i="2" s="1"/>
  <c r="J215" i="2" s="1"/>
  <c r="S215" i="2"/>
  <c r="R215" i="2"/>
  <c r="X215" i="2"/>
  <c r="U215" i="2"/>
  <c r="T221" i="2"/>
  <c r="X221" i="2"/>
  <c r="W221" i="2"/>
  <c r="U221" i="2"/>
  <c r="Q221" i="2"/>
  <c r="S221" i="2"/>
  <c r="V221" i="2"/>
  <c r="P221" i="2"/>
  <c r="R221" i="2"/>
  <c r="O221" i="2" s="1"/>
  <c r="J221" i="2" s="1"/>
  <c r="L221" i="2" s="1"/>
  <c r="S219" i="2"/>
  <c r="U219" i="2"/>
  <c r="R219" i="2"/>
  <c r="Q219" i="2"/>
  <c r="P219" i="2"/>
  <c r="W219" i="2"/>
  <c r="T219" i="2"/>
  <c r="V219" i="2"/>
  <c r="X219" i="2"/>
  <c r="P222" i="2"/>
  <c r="O222" i="2" s="1"/>
  <c r="J222" i="2" s="1"/>
  <c r="L222" i="2" s="1"/>
  <c r="R222" i="2"/>
  <c r="T222" i="2"/>
  <c r="U222" i="2"/>
  <c r="Q222" i="2"/>
  <c r="S222" i="2"/>
  <c r="V222" i="2"/>
  <c r="X222" i="2"/>
  <c r="W222" i="2"/>
  <c r="W216" i="2"/>
  <c r="S216" i="2"/>
  <c r="X216" i="2"/>
  <c r="T216" i="2"/>
  <c r="O216" i="2" s="1"/>
  <c r="J216" i="2" s="1"/>
  <c r="L216" i="2" s="1"/>
  <c r="P216" i="2"/>
  <c r="U216" i="2"/>
  <c r="Q216" i="2"/>
  <c r="V216" i="2"/>
  <c r="R216" i="2"/>
  <c r="S217" i="2"/>
  <c r="Q217" i="2"/>
  <c r="T217" i="2"/>
  <c r="O217" i="2" s="1"/>
  <c r="J217" i="2" s="1"/>
  <c r="L217" i="2" s="1"/>
  <c r="V217" i="2"/>
  <c r="R217" i="2"/>
  <c r="P217" i="2"/>
  <c r="W217" i="2"/>
  <c r="U217" i="2"/>
  <c r="X217" i="2"/>
  <c r="J1421" i="2"/>
  <c r="L1421" i="2" s="1"/>
  <c r="J1340" i="2"/>
  <c r="L1340" i="2" s="1"/>
  <c r="J1422" i="2"/>
  <c r="L1422" i="2" s="1"/>
  <c r="J1520" i="2"/>
  <c r="L1520" i="2" s="1"/>
  <c r="J1754" i="2"/>
  <c r="L1754" i="2" s="1"/>
  <c r="J1799" i="2"/>
  <c r="L1799" i="2" s="1"/>
  <c r="X881" i="2"/>
  <c r="V881" i="2"/>
  <c r="Q881" i="2"/>
  <c r="W881" i="2"/>
  <c r="P881" i="2"/>
  <c r="O881" i="2" s="1"/>
  <c r="R881" i="2"/>
  <c r="S881" i="2"/>
  <c r="T881" i="2"/>
  <c r="U1692" i="2"/>
  <c r="S1692" i="2"/>
  <c r="T1692" i="2"/>
  <c r="P1692" i="2"/>
  <c r="V1692" i="2"/>
  <c r="W1692" i="2"/>
  <c r="X1692" i="2"/>
  <c r="Q1692" i="2"/>
  <c r="O1692" i="2" s="1"/>
  <c r="R1692" i="2"/>
  <c r="U1691" i="2"/>
  <c r="V1691" i="2"/>
  <c r="S1691" i="2"/>
  <c r="T1691" i="2"/>
  <c r="Q1691" i="2"/>
  <c r="R1691" i="2"/>
  <c r="P1691" i="2"/>
  <c r="W1691" i="2"/>
  <c r="X1691" i="2"/>
  <c r="X118" i="2"/>
  <c r="S118" i="2"/>
  <c r="W118" i="2"/>
  <c r="T118" i="2"/>
  <c r="O118" i="2" s="1"/>
  <c r="Q118" i="2"/>
  <c r="P118" i="2"/>
  <c r="R118" i="2"/>
  <c r="U118" i="2"/>
  <c r="V118" i="2"/>
  <c r="S1026" i="2"/>
  <c r="T1026" i="2"/>
  <c r="Q1026" i="2"/>
  <c r="R1026" i="2"/>
  <c r="P1026" i="2"/>
  <c r="O1026" i="2" s="1"/>
  <c r="J1026" i="2" s="1"/>
  <c r="L1026" i="2" s="1"/>
  <c r="W1026" i="2"/>
  <c r="X1026" i="2"/>
  <c r="U1026" i="2"/>
  <c r="V1026" i="2"/>
  <c r="U117" i="2"/>
  <c r="V117" i="2"/>
  <c r="S117" i="2"/>
  <c r="T117" i="2"/>
  <c r="O117" i="2" s="1"/>
  <c r="Q117" i="2"/>
  <c r="R117" i="2"/>
  <c r="P117" i="2"/>
  <c r="W117" i="2"/>
  <c r="X117" i="2"/>
  <c r="S121" i="2"/>
  <c r="T121" i="2"/>
  <c r="Q121" i="2"/>
  <c r="R121" i="2"/>
  <c r="P121" i="2"/>
  <c r="O121" i="2" s="1"/>
  <c r="W121" i="2"/>
  <c r="X121" i="2"/>
  <c r="U121" i="2"/>
  <c r="V121" i="2"/>
  <c r="V1529" i="2"/>
  <c r="U1529" i="2"/>
  <c r="T1529" i="2"/>
  <c r="S1529" i="2"/>
  <c r="R1529" i="2"/>
  <c r="Q1529" i="2"/>
  <c r="P1529" i="2"/>
  <c r="O1529" i="2" s="1"/>
  <c r="X1529" i="2"/>
  <c r="W1529" i="2"/>
  <c r="X120" i="2"/>
  <c r="R120" i="2"/>
  <c r="P120" i="2"/>
  <c r="O120" i="2" s="1"/>
  <c r="S120" i="2"/>
  <c r="W120" i="2"/>
  <c r="V120" i="2"/>
  <c r="Q120" i="2"/>
  <c r="U120" i="2"/>
  <c r="T120" i="2"/>
  <c r="Q1430" i="2"/>
  <c r="R1430" i="2"/>
  <c r="P1430" i="2"/>
  <c r="O1430" i="2" s="1"/>
  <c r="J1430" i="2" s="1"/>
  <c r="L1430" i="2" s="1"/>
  <c r="W1430" i="2"/>
  <c r="X1430" i="2"/>
  <c r="U1430" i="2"/>
  <c r="V1430" i="2"/>
  <c r="S1430" i="2"/>
  <c r="T1430" i="2"/>
  <c r="S1281" i="2"/>
  <c r="U1281" i="2"/>
  <c r="P1281" i="2"/>
  <c r="O1281" i="2" s="1"/>
  <c r="X1281" i="2"/>
  <c r="V1281" i="2"/>
  <c r="R1281" i="2"/>
  <c r="T1281" i="2"/>
  <c r="W1281" i="2"/>
  <c r="Q1281" i="2"/>
  <c r="V1277" i="2"/>
  <c r="X1277" i="2"/>
  <c r="Q1277" i="2"/>
  <c r="P1277" i="2"/>
  <c r="S1277" i="2"/>
  <c r="R1277" i="2"/>
  <c r="U1277" i="2"/>
  <c r="T1277" i="2"/>
  <c r="O1277" i="2" s="1"/>
  <c r="W1277" i="2"/>
  <c r="T1279" i="2"/>
  <c r="O1279" i="2" s="1"/>
  <c r="V1279" i="2"/>
  <c r="Q1279" i="2"/>
  <c r="X1279" i="2"/>
  <c r="W1279" i="2"/>
  <c r="R1279" i="2"/>
  <c r="S1279" i="2"/>
  <c r="P1279" i="2"/>
  <c r="U1279" i="2"/>
  <c r="P119" i="2"/>
  <c r="W119" i="2"/>
  <c r="X119" i="2"/>
  <c r="U119" i="2"/>
  <c r="V119" i="2"/>
  <c r="S119" i="2"/>
  <c r="T119" i="2"/>
  <c r="O119" i="2" s="1"/>
  <c r="Q119" i="2"/>
  <c r="R119" i="2"/>
  <c r="V918" i="2"/>
  <c r="Q918" i="2"/>
  <c r="T918" i="2"/>
  <c r="O918" i="2" s="1"/>
  <c r="W918" i="2"/>
  <c r="X918" i="2"/>
  <c r="U918" i="2"/>
  <c r="P918" i="2"/>
  <c r="R918" i="2"/>
  <c r="S918" i="2"/>
  <c r="X116" i="2"/>
  <c r="P116" i="2"/>
  <c r="Q116" i="2"/>
  <c r="O116" i="2" s="1"/>
  <c r="J116" i="2" s="1"/>
  <c r="S116" i="2"/>
  <c r="U116" i="2"/>
  <c r="W116" i="2"/>
  <c r="R116" i="2"/>
  <c r="V116" i="2"/>
  <c r="T116" i="2"/>
  <c r="L1394" i="2"/>
  <c r="AB32" i="2"/>
  <c r="U1431" i="2"/>
  <c r="P1431" i="2"/>
  <c r="V1431" i="2"/>
  <c r="Q1431" i="2"/>
  <c r="R1431" i="2"/>
  <c r="X1431" i="2"/>
  <c r="W1431" i="2"/>
  <c r="T1431" i="2"/>
  <c r="O1431" i="2" s="1"/>
  <c r="J1431" i="2" s="1"/>
  <c r="L1431" i="2" s="1"/>
  <c r="S1431" i="2"/>
  <c r="S1280" i="2"/>
  <c r="W1280" i="2"/>
  <c r="P1280" i="2"/>
  <c r="T1280" i="2"/>
  <c r="U1280" i="2"/>
  <c r="V1280" i="2"/>
  <c r="R1280" i="2"/>
  <c r="Q1280" i="2"/>
  <c r="O1280" i="2" s="1"/>
  <c r="X1280" i="2"/>
  <c r="T1027" i="2"/>
  <c r="O1027" i="2" s="1"/>
  <c r="J1027" i="2" s="1"/>
  <c r="L1027" i="2" s="1"/>
  <c r="S1027" i="2"/>
  <c r="V1027" i="2"/>
  <c r="X1027" i="2"/>
  <c r="U1027" i="2"/>
  <c r="R1027" i="2"/>
  <c r="Q1027" i="2"/>
  <c r="P1027" i="2"/>
  <c r="W1027" i="2"/>
  <c r="S1282" i="2"/>
  <c r="U1282" i="2"/>
  <c r="W1282" i="2"/>
  <c r="O1282" i="2" s="1"/>
  <c r="T1282" i="2"/>
  <c r="P1282" i="2"/>
  <c r="V1282" i="2"/>
  <c r="R1282" i="2"/>
  <c r="Q1282" i="2"/>
  <c r="X1282" i="2"/>
  <c r="S1278" i="2"/>
  <c r="P1278" i="2"/>
  <c r="R1278" i="2"/>
  <c r="U1278" i="2"/>
  <c r="T1278" i="2"/>
  <c r="O1278" i="2" s="1"/>
  <c r="W1278" i="2"/>
  <c r="V1278" i="2"/>
  <c r="Q1278" i="2"/>
  <c r="X1278" i="2"/>
  <c r="C180" i="2"/>
  <c r="C181" i="2" s="1"/>
  <c r="C182" i="2" s="1"/>
  <c r="C183" i="2" s="1"/>
  <c r="C184" i="2" s="1"/>
  <c r="C185" i="2" s="1"/>
  <c r="C186" i="2" s="1"/>
  <c r="C187" i="2" s="1"/>
  <c r="C188" i="2"/>
  <c r="L215" i="2" l="1"/>
  <c r="S1142" i="2"/>
  <c r="W1142" i="2"/>
  <c r="X1142" i="2"/>
  <c r="P1142" i="2"/>
  <c r="Q1142" i="2"/>
  <c r="U1142" i="2"/>
  <c r="R1142" i="2"/>
  <c r="T1142" i="2"/>
  <c r="V1142" i="2"/>
  <c r="V1143" i="2"/>
  <c r="Q1143" i="2"/>
  <c r="T1143" i="2"/>
  <c r="P1143" i="2"/>
  <c r="W1143" i="2"/>
  <c r="X1143" i="2"/>
  <c r="R1143" i="2"/>
  <c r="S1143" i="2"/>
  <c r="U1143" i="2"/>
  <c r="R1124" i="2"/>
  <c r="O803" i="2"/>
  <c r="J803" i="2" s="1"/>
  <c r="L803" i="2" s="1"/>
  <c r="O804" i="2"/>
  <c r="J804" i="2" s="1"/>
  <c r="L804" i="2" s="1"/>
  <c r="O801" i="2"/>
  <c r="J801" i="2" s="1"/>
  <c r="L801" i="2" s="1"/>
  <c r="O802" i="2"/>
  <c r="J802" i="2" s="1"/>
  <c r="L802" i="2" s="1"/>
  <c r="P669" i="2"/>
  <c r="O669" i="2" s="1"/>
  <c r="J669" i="2" s="1"/>
  <c r="L669" i="2" s="1"/>
  <c r="X669" i="2"/>
  <c r="W669" i="2"/>
  <c r="V669" i="2"/>
  <c r="U669" i="2"/>
  <c r="T669" i="2"/>
  <c r="S669" i="2"/>
  <c r="R669" i="2"/>
  <c r="Q669" i="2"/>
  <c r="P670" i="2"/>
  <c r="V670" i="2"/>
  <c r="R670" i="2"/>
  <c r="U670" i="2"/>
  <c r="Q670" i="2"/>
  <c r="T670" i="2"/>
  <c r="W670" i="2"/>
  <c r="X670" i="2"/>
  <c r="S670" i="2"/>
  <c r="R668" i="2"/>
  <c r="X668" i="2"/>
  <c r="T668" i="2"/>
  <c r="O668" i="2" s="1"/>
  <c r="J668" i="2" s="1"/>
  <c r="L668" i="2" s="1"/>
  <c r="W668" i="2"/>
  <c r="P668" i="2"/>
  <c r="S668" i="2"/>
  <c r="U668" i="2"/>
  <c r="V668" i="2"/>
  <c r="Q668" i="2"/>
  <c r="V665" i="2"/>
  <c r="T665" i="2"/>
  <c r="O665" i="2" s="1"/>
  <c r="J665" i="2" s="1"/>
  <c r="R665" i="2"/>
  <c r="S665" i="2"/>
  <c r="P665" i="2"/>
  <c r="U665" i="2"/>
  <c r="X665" i="2"/>
  <c r="Q665" i="2"/>
  <c r="W665" i="2"/>
  <c r="V667" i="2"/>
  <c r="U667" i="2"/>
  <c r="T667" i="2"/>
  <c r="O667" i="2" s="1"/>
  <c r="J667" i="2" s="1"/>
  <c r="L667" i="2" s="1"/>
  <c r="S667" i="2"/>
  <c r="R667" i="2"/>
  <c r="Q667" i="2"/>
  <c r="P667" i="2"/>
  <c r="X667" i="2"/>
  <c r="W667" i="2"/>
  <c r="P666" i="2"/>
  <c r="T666" i="2"/>
  <c r="O666" i="2" s="1"/>
  <c r="J666" i="2" s="1"/>
  <c r="L666" i="2" s="1"/>
  <c r="U666" i="2"/>
  <c r="R666" i="2"/>
  <c r="V666" i="2"/>
  <c r="X666" i="2"/>
  <c r="Q666" i="2"/>
  <c r="W666" i="2"/>
  <c r="S666" i="2"/>
  <c r="O218" i="2"/>
  <c r="J218" i="2" s="1"/>
  <c r="L218" i="2" s="1"/>
  <c r="O219" i="2"/>
  <c r="J219" i="2" s="1"/>
  <c r="L219" i="2" s="1"/>
  <c r="J1282" i="2"/>
  <c r="L1282" i="2" s="1"/>
  <c r="J1279" i="2"/>
  <c r="L1279" i="2" s="1"/>
  <c r="J1281" i="2"/>
  <c r="L1281" i="2" s="1"/>
  <c r="J117" i="2"/>
  <c r="L117" i="2" s="1"/>
  <c r="J1278" i="2"/>
  <c r="L1278" i="2" s="1"/>
  <c r="J1280" i="2"/>
  <c r="L1280" i="2" s="1"/>
  <c r="J119" i="2"/>
  <c r="L119" i="2" s="1"/>
  <c r="J1529" i="2"/>
  <c r="L1529" i="2" s="1"/>
  <c r="J918" i="2"/>
  <c r="L918" i="2" s="1"/>
  <c r="J1277" i="2"/>
  <c r="L1277" i="2" s="1"/>
  <c r="J120" i="2"/>
  <c r="L120" i="2" s="1"/>
  <c r="J121" i="2"/>
  <c r="L121" i="2" s="1"/>
  <c r="J118" i="2"/>
  <c r="L118" i="2" s="1"/>
  <c r="J1692" i="2"/>
  <c r="L1692" i="2" s="1"/>
  <c r="J881" i="2"/>
  <c r="L881" i="2" s="1"/>
  <c r="O1691" i="2"/>
  <c r="P630" i="2"/>
  <c r="R630" i="2"/>
  <c r="V630" i="2"/>
  <c r="T630" i="2"/>
  <c r="O630" i="2" s="1"/>
  <c r="U630" i="2"/>
  <c r="X630" i="2"/>
  <c r="Q630" i="2"/>
  <c r="W630" i="2"/>
  <c r="S630" i="2"/>
  <c r="W633" i="2"/>
  <c r="S633" i="2"/>
  <c r="R633" i="2"/>
  <c r="U633" i="2"/>
  <c r="X633" i="2"/>
  <c r="Q633" i="2"/>
  <c r="T633" i="2"/>
  <c r="O633" i="2" s="1"/>
  <c r="V633" i="2"/>
  <c r="P633" i="2"/>
  <c r="U634" i="2"/>
  <c r="W634" i="2"/>
  <c r="Q634" i="2"/>
  <c r="V634" i="2"/>
  <c r="T634" i="2"/>
  <c r="O634" i="2" s="1"/>
  <c r="S634" i="2"/>
  <c r="R634" i="2"/>
  <c r="P634" i="2"/>
  <c r="X634" i="2"/>
  <c r="U631" i="2"/>
  <c r="V631" i="2"/>
  <c r="S631" i="2"/>
  <c r="T631" i="2"/>
  <c r="O631" i="2" s="1"/>
  <c r="Q631" i="2"/>
  <c r="R631" i="2"/>
  <c r="P631" i="2"/>
  <c r="W631" i="2"/>
  <c r="X631" i="2"/>
  <c r="V632" i="2"/>
  <c r="W632" i="2"/>
  <c r="X632" i="2"/>
  <c r="S632" i="2"/>
  <c r="R632" i="2"/>
  <c r="U632" i="2"/>
  <c r="P632" i="2"/>
  <c r="T632" i="2"/>
  <c r="Q632" i="2"/>
  <c r="L116" i="2"/>
  <c r="V1313" i="2"/>
  <c r="R1313" i="2"/>
  <c r="U1313" i="2"/>
  <c r="W1313" i="2"/>
  <c r="T1313" i="2"/>
  <c r="X1313" i="2"/>
  <c r="Q1313" i="2"/>
  <c r="S1313" i="2"/>
  <c r="P1313" i="2"/>
  <c r="O1313" i="2" s="1"/>
  <c r="AB33" i="2"/>
  <c r="T1480" i="2"/>
  <c r="S1480" i="2"/>
  <c r="U1480" i="2"/>
  <c r="Q1480" i="2"/>
  <c r="R1480" i="2"/>
  <c r="P1480" i="2"/>
  <c r="W1480" i="2"/>
  <c r="O1480" i="2" s="1"/>
  <c r="V1480" i="2"/>
  <c r="X1480" i="2"/>
  <c r="U1476" i="2"/>
  <c r="Q1476" i="2"/>
  <c r="V1476" i="2"/>
  <c r="R1476" i="2"/>
  <c r="W1476" i="2"/>
  <c r="S1476" i="2"/>
  <c r="X1476" i="2"/>
  <c r="T1476" i="2"/>
  <c r="O1476" i="2" s="1"/>
  <c r="P1476" i="2"/>
  <c r="R1478" i="2"/>
  <c r="X1478" i="2"/>
  <c r="Q1478" i="2"/>
  <c r="S1478" i="2"/>
  <c r="T1478" i="2"/>
  <c r="O1478" i="2" s="1"/>
  <c r="V1478" i="2"/>
  <c r="U1478" i="2"/>
  <c r="W1478" i="2"/>
  <c r="P1478" i="2"/>
  <c r="T1479" i="2"/>
  <c r="O1479" i="2" s="1"/>
  <c r="R1479" i="2"/>
  <c r="U1479" i="2"/>
  <c r="S1479" i="2"/>
  <c r="Q1479" i="2"/>
  <c r="X1479" i="2"/>
  <c r="V1479" i="2"/>
  <c r="P1479" i="2"/>
  <c r="W1479" i="2"/>
  <c r="U1196" i="2"/>
  <c r="S1196" i="2"/>
  <c r="V1196" i="2"/>
  <c r="X1196" i="2"/>
  <c r="Q1196" i="2"/>
  <c r="W1196" i="2"/>
  <c r="R1196" i="2"/>
  <c r="T1196" i="2"/>
  <c r="P1196" i="2"/>
  <c r="O1196" i="2" s="1"/>
  <c r="U1477" i="2"/>
  <c r="Q1477" i="2"/>
  <c r="S1477" i="2"/>
  <c r="R1477" i="2"/>
  <c r="X1477" i="2"/>
  <c r="V1477" i="2"/>
  <c r="T1477" i="2"/>
  <c r="O1477" i="2" s="1"/>
  <c r="P1477" i="2"/>
  <c r="W1477" i="2"/>
  <c r="V1475" i="2"/>
  <c r="Q1475" i="2"/>
  <c r="S1475" i="2"/>
  <c r="X1475" i="2"/>
  <c r="W1475" i="2"/>
  <c r="U1475" i="2"/>
  <c r="R1475" i="2"/>
  <c r="P1475" i="2"/>
  <c r="O1475" i="2" s="1"/>
  <c r="T1475" i="2"/>
  <c r="T1314" i="2"/>
  <c r="P1314" i="2"/>
  <c r="O1314" i="2" s="1"/>
  <c r="U1314" i="2"/>
  <c r="Q1314" i="2"/>
  <c r="V1314" i="2"/>
  <c r="R1314" i="2"/>
  <c r="W1314" i="2"/>
  <c r="S1314" i="2"/>
  <c r="X1314" i="2"/>
  <c r="C189" i="2"/>
  <c r="C190" i="2" s="1"/>
  <c r="C191" i="2" s="1"/>
  <c r="C192" i="2" s="1"/>
  <c r="C193" i="2" s="1"/>
  <c r="C194" i="2" s="1"/>
  <c r="C195" i="2" s="1"/>
  <c r="C196" i="2" s="1"/>
  <c r="C197" i="2"/>
  <c r="C27" i="3" l="1"/>
  <c r="L665" i="2"/>
  <c r="E29" i="3" s="1"/>
  <c r="C29" i="3"/>
  <c r="E27" i="3"/>
  <c r="O1143" i="2"/>
  <c r="J1143" i="2" s="1"/>
  <c r="L1143" i="2" s="1"/>
  <c r="O1142" i="2"/>
  <c r="J1142" i="2" s="1"/>
  <c r="L1142" i="2" s="1"/>
  <c r="R558" i="2"/>
  <c r="T558" i="2"/>
  <c r="U558" i="2"/>
  <c r="W558" i="2"/>
  <c r="V558" i="2"/>
  <c r="P558" i="2"/>
  <c r="O558" i="2" s="1"/>
  <c r="J558" i="2" s="1"/>
  <c r="L558" i="2" s="1"/>
  <c r="X558" i="2"/>
  <c r="Q558" i="2"/>
  <c r="S558" i="2"/>
  <c r="S562" i="2"/>
  <c r="Q562" i="2"/>
  <c r="T562" i="2"/>
  <c r="U562" i="2"/>
  <c r="R562" i="2"/>
  <c r="W562" i="2"/>
  <c r="P562" i="2"/>
  <c r="X562" i="2"/>
  <c r="V562" i="2"/>
  <c r="Q557" i="2"/>
  <c r="V557" i="2"/>
  <c r="R557" i="2"/>
  <c r="W557" i="2"/>
  <c r="S557" i="2"/>
  <c r="X557" i="2"/>
  <c r="T557" i="2"/>
  <c r="P557" i="2"/>
  <c r="U557" i="2"/>
  <c r="X561" i="2"/>
  <c r="P561" i="2"/>
  <c r="O561" i="2" s="1"/>
  <c r="J561" i="2" s="1"/>
  <c r="L561" i="2" s="1"/>
  <c r="V561" i="2"/>
  <c r="R561" i="2"/>
  <c r="W561" i="2"/>
  <c r="U561" i="2"/>
  <c r="T561" i="2"/>
  <c r="S561" i="2"/>
  <c r="Q561" i="2"/>
  <c r="S559" i="2"/>
  <c r="P559" i="2"/>
  <c r="U559" i="2"/>
  <c r="Q559" i="2"/>
  <c r="X559" i="2"/>
  <c r="R559" i="2"/>
  <c r="V559" i="2"/>
  <c r="T559" i="2"/>
  <c r="O559" i="2" s="1"/>
  <c r="J559" i="2" s="1"/>
  <c r="L559" i="2" s="1"/>
  <c r="W559" i="2"/>
  <c r="U560" i="2"/>
  <c r="R560" i="2"/>
  <c r="S560" i="2"/>
  <c r="P560" i="2"/>
  <c r="X560" i="2"/>
  <c r="W560" i="2"/>
  <c r="V560" i="2"/>
  <c r="Q560" i="2"/>
  <c r="T560" i="2"/>
  <c r="O560" i="2" s="1"/>
  <c r="J560" i="2" s="1"/>
  <c r="L560" i="2" s="1"/>
  <c r="Q1124" i="2"/>
  <c r="X1124" i="2"/>
  <c r="S1124" i="2"/>
  <c r="T1124" i="2"/>
  <c r="R1025" i="2"/>
  <c r="V1025" i="2"/>
  <c r="W1025" i="2"/>
  <c r="X1025" i="2"/>
  <c r="U1025" i="2"/>
  <c r="Q1025" i="2"/>
  <c r="T1025" i="2"/>
  <c r="S1025" i="2"/>
  <c r="P1025" i="2"/>
  <c r="O1025" i="2" s="1"/>
  <c r="J1025" i="2" s="1"/>
  <c r="L1025" i="2" s="1"/>
  <c r="W1124" i="2"/>
  <c r="P1124" i="2"/>
  <c r="V1124" i="2"/>
  <c r="U1124" i="2"/>
  <c r="O670" i="2"/>
  <c r="O1124" i="2"/>
  <c r="J1124" i="2" s="1"/>
  <c r="L1124" i="2" s="1"/>
  <c r="W1079" i="2"/>
  <c r="J631" i="2"/>
  <c r="L631" i="2" s="1"/>
  <c r="J634" i="2"/>
  <c r="L634" i="2" s="1"/>
  <c r="J633" i="2"/>
  <c r="L633" i="2" s="1"/>
  <c r="J630" i="2"/>
  <c r="L630" i="2" s="1"/>
  <c r="J1691" i="2"/>
  <c r="L1691" i="2" s="1"/>
  <c r="J1314" i="2"/>
  <c r="L1314" i="2" s="1"/>
  <c r="J1479" i="2"/>
  <c r="L1479" i="2" s="1"/>
  <c r="J1313" i="2"/>
  <c r="L1313" i="2" s="1"/>
  <c r="J1475" i="2"/>
  <c r="L1475" i="2" s="1"/>
  <c r="J1478" i="2"/>
  <c r="L1478" i="2" s="1"/>
  <c r="J1480" i="2"/>
  <c r="L1480" i="2" s="1"/>
  <c r="J1477" i="2"/>
  <c r="L1477" i="2" s="1"/>
  <c r="J1196" i="2"/>
  <c r="L1196" i="2" s="1"/>
  <c r="J1476" i="2"/>
  <c r="L1476" i="2" s="1"/>
  <c r="O632" i="2"/>
  <c r="P813" i="2"/>
  <c r="X813" i="2"/>
  <c r="Q813" i="2"/>
  <c r="S813" i="2"/>
  <c r="R813" i="2"/>
  <c r="V813" i="2"/>
  <c r="W813" i="2"/>
  <c r="T813" i="2"/>
  <c r="U813" i="2"/>
  <c r="U812" i="2"/>
  <c r="W812" i="2"/>
  <c r="V812" i="2"/>
  <c r="Q812" i="2"/>
  <c r="X812" i="2"/>
  <c r="P812" i="2"/>
  <c r="T812" i="2"/>
  <c r="O812" i="2" s="1"/>
  <c r="R812" i="2"/>
  <c r="S812" i="2"/>
  <c r="Q811" i="2"/>
  <c r="T811" i="2"/>
  <c r="O811" i="2" s="1"/>
  <c r="R811" i="2"/>
  <c r="U811" i="2"/>
  <c r="P811" i="2"/>
  <c r="W811" i="2"/>
  <c r="S811" i="2"/>
  <c r="X811" i="2"/>
  <c r="V811" i="2"/>
  <c r="Q810" i="2"/>
  <c r="T810" i="2"/>
  <c r="O810" i="2" s="1"/>
  <c r="V810" i="2"/>
  <c r="U810" i="2"/>
  <c r="S810" i="2"/>
  <c r="P810" i="2"/>
  <c r="W810" i="2"/>
  <c r="X810" i="2"/>
  <c r="R810" i="2"/>
  <c r="V809" i="2"/>
  <c r="U809" i="2"/>
  <c r="T809" i="2"/>
  <c r="S809" i="2"/>
  <c r="R809" i="2"/>
  <c r="Q809" i="2"/>
  <c r="P809" i="2"/>
  <c r="O809" i="2" s="1"/>
  <c r="X809" i="2"/>
  <c r="W809" i="2"/>
  <c r="AB34" i="2"/>
  <c r="C198" i="2"/>
  <c r="C199" i="2" s="1"/>
  <c r="C200" i="2" s="1"/>
  <c r="C201" i="2" s="1"/>
  <c r="C202" i="2" s="1"/>
  <c r="C203" i="2" s="1"/>
  <c r="C204" i="2" s="1"/>
  <c r="C205" i="2" s="1"/>
  <c r="C206" i="2"/>
  <c r="O562" i="2" l="1"/>
  <c r="J562" i="2" s="1"/>
  <c r="L562" i="2" s="1"/>
  <c r="O557" i="2"/>
  <c r="J557" i="2" s="1"/>
  <c r="W638" i="2"/>
  <c r="U638" i="2"/>
  <c r="Q638" i="2"/>
  <c r="T638" i="2"/>
  <c r="R638" i="2"/>
  <c r="P638" i="2"/>
  <c r="O638" i="2" s="1"/>
  <c r="J638" i="2" s="1"/>
  <c r="L638" i="2" s="1"/>
  <c r="X638" i="2"/>
  <c r="S638" i="2"/>
  <c r="V638" i="2"/>
  <c r="Q640" i="2"/>
  <c r="W640" i="2"/>
  <c r="V640" i="2"/>
  <c r="S640" i="2"/>
  <c r="T640" i="2"/>
  <c r="O640" i="2" s="1"/>
  <c r="J640" i="2" s="1"/>
  <c r="L640" i="2" s="1"/>
  <c r="R640" i="2"/>
  <c r="U640" i="2"/>
  <c r="P640" i="2"/>
  <c r="X640" i="2"/>
  <c r="U642" i="2"/>
  <c r="P642" i="2"/>
  <c r="X642" i="2"/>
  <c r="S642" i="2"/>
  <c r="V642" i="2"/>
  <c r="W642" i="2"/>
  <c r="O642" i="2" s="1"/>
  <c r="J642" i="2" s="1"/>
  <c r="L642" i="2" s="1"/>
  <c r="T642" i="2"/>
  <c r="Q642" i="2"/>
  <c r="R642" i="2"/>
  <c r="U639" i="2"/>
  <c r="W639" i="2"/>
  <c r="Q639" i="2"/>
  <c r="S639" i="2"/>
  <c r="R639" i="2"/>
  <c r="P639" i="2"/>
  <c r="X639" i="2"/>
  <c r="V639" i="2"/>
  <c r="T639" i="2"/>
  <c r="O639" i="2" s="1"/>
  <c r="J639" i="2" s="1"/>
  <c r="L639" i="2" s="1"/>
  <c r="Q641" i="2"/>
  <c r="T641" i="2"/>
  <c r="U641" i="2"/>
  <c r="P641" i="2"/>
  <c r="R641" i="2"/>
  <c r="W641" i="2"/>
  <c r="S641" i="2"/>
  <c r="V641" i="2"/>
  <c r="X641" i="2"/>
  <c r="R566" i="2"/>
  <c r="R1079" i="2"/>
  <c r="U1079" i="2"/>
  <c r="P1079" i="2"/>
  <c r="S1079" i="2"/>
  <c r="Q1079" i="2"/>
  <c r="T1079" i="2"/>
  <c r="X1079" i="2"/>
  <c r="V1079" i="2"/>
  <c r="X432" i="2"/>
  <c r="V432" i="2"/>
  <c r="U432" i="2"/>
  <c r="R432" i="2"/>
  <c r="Q432" i="2"/>
  <c r="O432" i="2" s="1"/>
  <c r="J432" i="2" s="1"/>
  <c r="L432" i="2" s="1"/>
  <c r="P432" i="2"/>
  <c r="W432" i="2"/>
  <c r="T432" i="2"/>
  <c r="S432" i="2"/>
  <c r="X434" i="2"/>
  <c r="P434" i="2"/>
  <c r="W434" i="2"/>
  <c r="R434" i="2"/>
  <c r="S434" i="2"/>
  <c r="V434" i="2"/>
  <c r="U434" i="2"/>
  <c r="T434" i="2"/>
  <c r="Q434" i="2"/>
  <c r="Q431" i="2"/>
  <c r="U431" i="2"/>
  <c r="X431" i="2"/>
  <c r="W431" i="2"/>
  <c r="V431" i="2"/>
  <c r="S431" i="2"/>
  <c r="R431" i="2"/>
  <c r="T431" i="2"/>
  <c r="P431" i="2"/>
  <c r="O431" i="2" s="1"/>
  <c r="J431" i="2" s="1"/>
  <c r="Q433" i="2"/>
  <c r="P433" i="2"/>
  <c r="T433" i="2"/>
  <c r="R433" i="2"/>
  <c r="X433" i="2"/>
  <c r="V433" i="2"/>
  <c r="S433" i="2"/>
  <c r="W433" i="2"/>
  <c r="U433" i="2"/>
  <c r="O1079" i="2"/>
  <c r="J1079" i="2" s="1"/>
  <c r="L1079" i="2" s="1"/>
  <c r="J809" i="2"/>
  <c r="L809" i="2" s="1"/>
  <c r="J811" i="2"/>
  <c r="L811" i="2" s="1"/>
  <c r="J812" i="2"/>
  <c r="L812" i="2" s="1"/>
  <c r="J632" i="2"/>
  <c r="L632" i="2" s="1"/>
  <c r="J810" i="2"/>
  <c r="L810" i="2" s="1"/>
  <c r="O813" i="2"/>
  <c r="S829" i="2"/>
  <c r="P829" i="2"/>
  <c r="R829" i="2"/>
  <c r="W829" i="2"/>
  <c r="Q829" i="2"/>
  <c r="U829" i="2"/>
  <c r="V829" i="2"/>
  <c r="T829" i="2"/>
  <c r="O829" i="2" s="1"/>
  <c r="X829" i="2"/>
  <c r="U830" i="2"/>
  <c r="T830" i="2"/>
  <c r="O830" i="2" s="1"/>
  <c r="W830" i="2"/>
  <c r="V830" i="2"/>
  <c r="Q830" i="2"/>
  <c r="P830" i="2"/>
  <c r="R830" i="2"/>
  <c r="X830" i="2"/>
  <c r="S830" i="2"/>
  <c r="AB35" i="2"/>
  <c r="Q1485" i="2"/>
  <c r="W1485" i="2"/>
  <c r="R1485" i="2"/>
  <c r="T1485" i="2"/>
  <c r="S1485" i="2"/>
  <c r="X1485" i="2"/>
  <c r="U1485" i="2"/>
  <c r="P1485" i="2"/>
  <c r="O1485" i="2" s="1"/>
  <c r="V1485" i="2"/>
  <c r="U1487" i="2"/>
  <c r="S1487" i="2"/>
  <c r="O1487" i="2" s="1"/>
  <c r="V1487" i="2"/>
  <c r="X1487" i="2"/>
  <c r="W1487" i="2"/>
  <c r="Q1487" i="2"/>
  <c r="P1487" i="2"/>
  <c r="T1487" i="2"/>
  <c r="R1487" i="2"/>
  <c r="U757" i="2"/>
  <c r="S757" i="2"/>
  <c r="P757" i="2"/>
  <c r="O757" i="2" s="1"/>
  <c r="X757" i="2"/>
  <c r="W757" i="2"/>
  <c r="V757" i="2"/>
  <c r="T757" i="2"/>
  <c r="Q757" i="2"/>
  <c r="R757" i="2"/>
  <c r="X832" i="2"/>
  <c r="Q832" i="2"/>
  <c r="P832" i="2"/>
  <c r="R832" i="2"/>
  <c r="U832" i="2"/>
  <c r="S832" i="2"/>
  <c r="V832" i="2"/>
  <c r="T832" i="2"/>
  <c r="W832" i="2"/>
  <c r="O832" i="2" s="1"/>
  <c r="Q827" i="2"/>
  <c r="X827" i="2"/>
  <c r="T827" i="2"/>
  <c r="O827" i="2" s="1"/>
  <c r="W827" i="2"/>
  <c r="S827" i="2"/>
  <c r="P827" i="2"/>
  <c r="V827" i="2"/>
  <c r="R827" i="2"/>
  <c r="U827" i="2"/>
  <c r="P828" i="2"/>
  <c r="V828" i="2"/>
  <c r="S828" i="2"/>
  <c r="X828" i="2"/>
  <c r="T828" i="2"/>
  <c r="O828" i="2" s="1"/>
  <c r="W828" i="2"/>
  <c r="R828" i="2"/>
  <c r="Q828" i="2"/>
  <c r="U828" i="2"/>
  <c r="U1484" i="2"/>
  <c r="R1484" i="2"/>
  <c r="X1484" i="2"/>
  <c r="Q1484" i="2"/>
  <c r="W1484" i="2"/>
  <c r="T1484" i="2"/>
  <c r="O1484" i="2" s="1"/>
  <c r="P1484" i="2"/>
  <c r="S1484" i="2"/>
  <c r="V1484" i="2"/>
  <c r="R1486" i="2"/>
  <c r="U1486" i="2"/>
  <c r="T1486" i="2"/>
  <c r="X1486" i="2"/>
  <c r="S1486" i="2"/>
  <c r="W1486" i="2"/>
  <c r="Q1486" i="2"/>
  <c r="P1486" i="2"/>
  <c r="V1486" i="2"/>
  <c r="X758" i="2"/>
  <c r="W758" i="2"/>
  <c r="P758" i="2"/>
  <c r="Q758" i="2"/>
  <c r="O758" i="2" s="1"/>
  <c r="U758" i="2"/>
  <c r="R758" i="2"/>
  <c r="V758" i="2"/>
  <c r="S758" i="2"/>
  <c r="T758" i="2"/>
  <c r="Q755" i="2"/>
  <c r="P755" i="2"/>
  <c r="O755" i="2" s="1"/>
  <c r="J755" i="2" s="1"/>
  <c r="W755" i="2"/>
  <c r="T755" i="2"/>
  <c r="R755" i="2"/>
  <c r="U755" i="2"/>
  <c r="S755" i="2"/>
  <c r="X755" i="2"/>
  <c r="V755" i="2"/>
  <c r="P756" i="2"/>
  <c r="V756" i="2"/>
  <c r="R756" i="2"/>
  <c r="U756" i="2"/>
  <c r="Q756" i="2"/>
  <c r="O756" i="2" s="1"/>
  <c r="X756" i="2"/>
  <c r="T756" i="2"/>
  <c r="W756" i="2"/>
  <c r="S756" i="2"/>
  <c r="U831" i="2"/>
  <c r="Q831" i="2"/>
  <c r="V831" i="2"/>
  <c r="W831" i="2"/>
  <c r="S831" i="2"/>
  <c r="X831" i="2"/>
  <c r="P831" i="2"/>
  <c r="O831" i="2" s="1"/>
  <c r="T831" i="2"/>
  <c r="R831" i="2"/>
  <c r="C207" i="2"/>
  <c r="C208" i="2" s="1"/>
  <c r="C209" i="2" s="1"/>
  <c r="C210" i="2" s="1"/>
  <c r="C211" i="2" s="1"/>
  <c r="C212" i="2" s="1"/>
  <c r="C213" i="2" s="1"/>
  <c r="C214" i="2" s="1"/>
  <c r="C215" i="2"/>
  <c r="L431" i="2" l="1"/>
  <c r="L557" i="2"/>
  <c r="E30" i="3" s="1"/>
  <c r="C30" i="3"/>
  <c r="X1037" i="2"/>
  <c r="P1037" i="2"/>
  <c r="T1037" i="2"/>
  <c r="O1037" i="2" s="1"/>
  <c r="J1037" i="2" s="1"/>
  <c r="L1037" i="2" s="1"/>
  <c r="R1037" i="2"/>
  <c r="S1037" i="2"/>
  <c r="U1037" i="2"/>
  <c r="Q1037" i="2"/>
  <c r="V1037" i="2"/>
  <c r="W1037" i="2"/>
  <c r="U1034" i="2"/>
  <c r="T1034" i="2"/>
  <c r="R1034" i="2"/>
  <c r="S1034" i="2"/>
  <c r="Q1034" i="2"/>
  <c r="P1034" i="2"/>
  <c r="O1034" i="2" s="1"/>
  <c r="J1034" i="2" s="1"/>
  <c r="L1034" i="2" s="1"/>
  <c r="X1034" i="2"/>
  <c r="V1034" i="2"/>
  <c r="W1034" i="2"/>
  <c r="R1041" i="2"/>
  <c r="Q1041" i="2"/>
  <c r="T1041" i="2"/>
  <c r="S1041" i="2"/>
  <c r="P1041" i="2"/>
  <c r="O1041" i="2" s="1"/>
  <c r="J1041" i="2" s="1"/>
  <c r="L1041" i="2" s="1"/>
  <c r="X1041" i="2"/>
  <c r="V1041" i="2"/>
  <c r="U1041" i="2"/>
  <c r="W1041" i="2"/>
  <c r="X1042" i="2"/>
  <c r="P1042" i="2"/>
  <c r="W1042" i="2"/>
  <c r="V1042" i="2"/>
  <c r="R1042" i="2"/>
  <c r="S1042" i="2"/>
  <c r="Q1042" i="2"/>
  <c r="T1042" i="2"/>
  <c r="U1042" i="2"/>
  <c r="T1035" i="2"/>
  <c r="O1035" i="2" s="1"/>
  <c r="J1035" i="2" s="1"/>
  <c r="L1035" i="2" s="1"/>
  <c r="S1035" i="2"/>
  <c r="X1035" i="2"/>
  <c r="W1035" i="2"/>
  <c r="Q1035" i="2"/>
  <c r="R1035" i="2"/>
  <c r="V1035" i="2"/>
  <c r="P1035" i="2"/>
  <c r="U1035" i="2"/>
  <c r="P1038" i="2"/>
  <c r="W1038" i="2"/>
  <c r="Q1038" i="2"/>
  <c r="X1038" i="2"/>
  <c r="S1038" i="2"/>
  <c r="T1038" i="2"/>
  <c r="V1038" i="2"/>
  <c r="R1038" i="2"/>
  <c r="U1038" i="2"/>
  <c r="T1036" i="2"/>
  <c r="O1036" i="2" s="1"/>
  <c r="J1036" i="2" s="1"/>
  <c r="L1036" i="2" s="1"/>
  <c r="V1036" i="2"/>
  <c r="S1036" i="2"/>
  <c r="Q1036" i="2"/>
  <c r="X1036" i="2"/>
  <c r="R1036" i="2"/>
  <c r="P1036" i="2"/>
  <c r="W1036" i="2"/>
  <c r="U1036" i="2"/>
  <c r="S1039" i="2"/>
  <c r="V1039" i="2"/>
  <c r="R1039" i="2"/>
  <c r="P1039" i="2"/>
  <c r="U1039" i="2"/>
  <c r="T1039" i="2"/>
  <c r="O1039" i="2" s="1"/>
  <c r="J1039" i="2" s="1"/>
  <c r="L1039" i="2" s="1"/>
  <c r="W1039" i="2"/>
  <c r="X1039" i="2"/>
  <c r="Q1039" i="2"/>
  <c r="T1040" i="2"/>
  <c r="V1040" i="2"/>
  <c r="P1040" i="2"/>
  <c r="O1040" i="2" s="1"/>
  <c r="J1040" i="2" s="1"/>
  <c r="L1040" i="2" s="1"/>
  <c r="U1040" i="2"/>
  <c r="W1040" i="2"/>
  <c r="X1040" i="2"/>
  <c r="R1040" i="2"/>
  <c r="Q1040" i="2"/>
  <c r="S1040" i="2"/>
  <c r="O641" i="2"/>
  <c r="J641" i="2" s="1"/>
  <c r="L641" i="2" s="1"/>
  <c r="U566" i="2"/>
  <c r="V566" i="2"/>
  <c r="Q566" i="2"/>
  <c r="W566" i="2"/>
  <c r="W917" i="2"/>
  <c r="S917" i="2"/>
  <c r="R917" i="2"/>
  <c r="Q917" i="2"/>
  <c r="X917" i="2"/>
  <c r="P917" i="2"/>
  <c r="O917" i="2" s="1"/>
  <c r="J917" i="2" s="1"/>
  <c r="L917" i="2" s="1"/>
  <c r="V917" i="2"/>
  <c r="U917" i="2"/>
  <c r="T917" i="2"/>
  <c r="T566" i="2"/>
  <c r="S566" i="2"/>
  <c r="P566" i="2"/>
  <c r="X566" i="2"/>
  <c r="O434" i="2"/>
  <c r="J434" i="2" s="1"/>
  <c r="L434" i="2" s="1"/>
  <c r="O433" i="2"/>
  <c r="J433" i="2" s="1"/>
  <c r="L433" i="2" s="1"/>
  <c r="P719" i="2"/>
  <c r="Q719" i="2"/>
  <c r="S719" i="2"/>
  <c r="U719" i="2"/>
  <c r="W719" i="2"/>
  <c r="R719" i="2"/>
  <c r="T719" i="2"/>
  <c r="V719" i="2"/>
  <c r="X719" i="2"/>
  <c r="S721" i="2"/>
  <c r="U721" i="2"/>
  <c r="V721" i="2"/>
  <c r="W721" i="2"/>
  <c r="Q721" i="2"/>
  <c r="T721" i="2"/>
  <c r="O721" i="2" s="1"/>
  <c r="J721" i="2" s="1"/>
  <c r="L721" i="2" s="1"/>
  <c r="R721" i="2"/>
  <c r="P721" i="2"/>
  <c r="X721" i="2"/>
  <c r="X725" i="2"/>
  <c r="Q725" i="2"/>
  <c r="T725" i="2"/>
  <c r="W725" i="2"/>
  <c r="R725" i="2"/>
  <c r="U725" i="2"/>
  <c r="S725" i="2"/>
  <c r="V725" i="2"/>
  <c r="P725" i="2"/>
  <c r="S720" i="2"/>
  <c r="R720" i="2"/>
  <c r="P720" i="2"/>
  <c r="T720" i="2"/>
  <c r="Q720" i="2"/>
  <c r="V720" i="2"/>
  <c r="X720" i="2"/>
  <c r="W720" i="2"/>
  <c r="U720" i="2"/>
  <c r="P722" i="2"/>
  <c r="T722" i="2"/>
  <c r="O722" i="2" s="1"/>
  <c r="J722" i="2" s="1"/>
  <c r="L722" i="2" s="1"/>
  <c r="R722" i="2"/>
  <c r="V722" i="2"/>
  <c r="Q722" i="2"/>
  <c r="X722" i="2"/>
  <c r="U722" i="2"/>
  <c r="S722" i="2"/>
  <c r="W722" i="2"/>
  <c r="P724" i="2"/>
  <c r="R724" i="2"/>
  <c r="T724" i="2"/>
  <c r="V724" i="2"/>
  <c r="X724" i="2"/>
  <c r="Q724" i="2"/>
  <c r="W724" i="2"/>
  <c r="U724" i="2"/>
  <c r="S724" i="2"/>
  <c r="Q723" i="2"/>
  <c r="S723" i="2"/>
  <c r="U723" i="2"/>
  <c r="W723" i="2"/>
  <c r="P723" i="2"/>
  <c r="R723" i="2"/>
  <c r="T723" i="2"/>
  <c r="V723" i="2"/>
  <c r="X723" i="2"/>
  <c r="J1487" i="2"/>
  <c r="L1487" i="2" s="1"/>
  <c r="J830" i="2"/>
  <c r="L830" i="2" s="1"/>
  <c r="J758" i="2"/>
  <c r="L758" i="2" s="1"/>
  <c r="J1484" i="2"/>
  <c r="L1484" i="2" s="1"/>
  <c r="J832" i="2"/>
  <c r="L832" i="2" s="1"/>
  <c r="J1485" i="2"/>
  <c r="L1485" i="2" s="1"/>
  <c r="J829" i="2"/>
  <c r="L829" i="2" s="1"/>
  <c r="J813" i="2"/>
  <c r="L813" i="2" s="1"/>
  <c r="J757" i="2"/>
  <c r="L757" i="2" s="1"/>
  <c r="J756" i="2"/>
  <c r="L756" i="2" s="1"/>
  <c r="J827" i="2"/>
  <c r="C20" i="3" s="1"/>
  <c r="J831" i="2"/>
  <c r="L831" i="2" s="1"/>
  <c r="J828" i="2"/>
  <c r="L828" i="2" s="1"/>
  <c r="R861" i="2"/>
  <c r="O861" i="2" s="1"/>
  <c r="U861" i="2"/>
  <c r="W861" i="2"/>
  <c r="P861" i="2"/>
  <c r="Q861" i="2"/>
  <c r="T861" i="2"/>
  <c r="X861" i="2"/>
  <c r="V861" i="2"/>
  <c r="S861" i="2"/>
  <c r="R855" i="2"/>
  <c r="Q855" i="2"/>
  <c r="S855" i="2"/>
  <c r="V855" i="2"/>
  <c r="P855" i="2"/>
  <c r="X855" i="2"/>
  <c r="T855" i="2"/>
  <c r="U855" i="2"/>
  <c r="W855" i="2"/>
  <c r="V859" i="2"/>
  <c r="Q859" i="2"/>
  <c r="T859" i="2"/>
  <c r="W859" i="2"/>
  <c r="R859" i="2"/>
  <c r="P859" i="2"/>
  <c r="S859" i="2"/>
  <c r="U859" i="2"/>
  <c r="X859" i="2"/>
  <c r="W818" i="2"/>
  <c r="R818" i="2"/>
  <c r="T818" i="2"/>
  <c r="V818" i="2"/>
  <c r="X818" i="2"/>
  <c r="P818" i="2"/>
  <c r="Q818" i="2"/>
  <c r="O818" i="2" s="1"/>
  <c r="J818" i="2" s="1"/>
  <c r="S818" i="2"/>
  <c r="U818" i="2"/>
  <c r="X900" i="2"/>
  <c r="P900" i="2"/>
  <c r="Q900" i="2"/>
  <c r="O900" i="2" s="1"/>
  <c r="S900" i="2"/>
  <c r="U900" i="2"/>
  <c r="W900" i="2"/>
  <c r="R900" i="2"/>
  <c r="T900" i="2"/>
  <c r="V900" i="2"/>
  <c r="V854" i="2"/>
  <c r="U854" i="2"/>
  <c r="Q854" i="2"/>
  <c r="P854" i="2"/>
  <c r="O854" i="2" s="1"/>
  <c r="R854" i="2"/>
  <c r="X854" i="2"/>
  <c r="W854" i="2"/>
  <c r="S854" i="2"/>
  <c r="T854" i="2"/>
  <c r="O1486" i="2"/>
  <c r="L755" i="2"/>
  <c r="P858" i="2"/>
  <c r="U858" i="2"/>
  <c r="R858" i="2"/>
  <c r="X858" i="2"/>
  <c r="S858" i="2"/>
  <c r="T858" i="2"/>
  <c r="Q858" i="2"/>
  <c r="W858" i="2"/>
  <c r="V858" i="2"/>
  <c r="Q860" i="2"/>
  <c r="S860" i="2"/>
  <c r="V860" i="2"/>
  <c r="R860" i="2"/>
  <c r="W860" i="2"/>
  <c r="P860" i="2"/>
  <c r="U860" i="2"/>
  <c r="T860" i="2"/>
  <c r="O860" i="2" s="1"/>
  <c r="X860" i="2"/>
  <c r="AB36" i="2"/>
  <c r="W856" i="2"/>
  <c r="P856" i="2"/>
  <c r="U856" i="2"/>
  <c r="T856" i="2"/>
  <c r="Q856" i="2"/>
  <c r="V856" i="2"/>
  <c r="S856" i="2"/>
  <c r="R856" i="2"/>
  <c r="X856" i="2"/>
  <c r="V899" i="2"/>
  <c r="X899" i="2"/>
  <c r="P899" i="2"/>
  <c r="O899" i="2" s="1"/>
  <c r="Q899" i="2"/>
  <c r="S899" i="2"/>
  <c r="U899" i="2"/>
  <c r="W899" i="2"/>
  <c r="R899" i="2"/>
  <c r="T899" i="2"/>
  <c r="X857" i="2"/>
  <c r="U857" i="2"/>
  <c r="W857" i="2"/>
  <c r="R857" i="2"/>
  <c r="Q857" i="2"/>
  <c r="P857" i="2"/>
  <c r="T857" i="2"/>
  <c r="V857" i="2"/>
  <c r="S857" i="2"/>
  <c r="C216" i="2"/>
  <c r="C217" i="2" s="1"/>
  <c r="C218" i="2" s="1"/>
  <c r="C219" i="2" s="1"/>
  <c r="C220" i="2" s="1"/>
  <c r="C221" i="2" s="1"/>
  <c r="C222" i="2" s="1"/>
  <c r="C223" i="2" s="1"/>
  <c r="C224" i="2"/>
  <c r="Q368" i="2" l="1"/>
  <c r="V368" i="2"/>
  <c r="R368" i="2"/>
  <c r="T368" i="2"/>
  <c r="S368" i="2"/>
  <c r="W368" i="2"/>
  <c r="X368" i="2"/>
  <c r="P368" i="2"/>
  <c r="U368" i="2"/>
  <c r="Q370" i="2"/>
  <c r="R370" i="2"/>
  <c r="V370" i="2"/>
  <c r="U370" i="2"/>
  <c r="P370" i="2"/>
  <c r="S370" i="2"/>
  <c r="T370" i="2"/>
  <c r="O370" i="2" s="1"/>
  <c r="J370" i="2" s="1"/>
  <c r="L370" i="2" s="1"/>
  <c r="W370" i="2"/>
  <c r="X370" i="2"/>
  <c r="R373" i="2"/>
  <c r="V373" i="2"/>
  <c r="Q373" i="2"/>
  <c r="O373" i="2" s="1"/>
  <c r="J373" i="2" s="1"/>
  <c r="L373" i="2" s="1"/>
  <c r="U373" i="2"/>
  <c r="P373" i="2"/>
  <c r="T373" i="2"/>
  <c r="X373" i="2"/>
  <c r="S373" i="2"/>
  <c r="W373" i="2"/>
  <c r="P371" i="2"/>
  <c r="T371" i="2"/>
  <c r="O371" i="2" s="1"/>
  <c r="J371" i="2" s="1"/>
  <c r="L371" i="2" s="1"/>
  <c r="X371" i="2"/>
  <c r="S371" i="2"/>
  <c r="W371" i="2"/>
  <c r="R371" i="2"/>
  <c r="V371" i="2"/>
  <c r="Q371" i="2"/>
  <c r="U371" i="2"/>
  <c r="P369" i="2"/>
  <c r="S369" i="2"/>
  <c r="W369" i="2"/>
  <c r="T369" i="2"/>
  <c r="O369" i="2" s="1"/>
  <c r="J369" i="2" s="1"/>
  <c r="L369" i="2" s="1"/>
  <c r="X369" i="2"/>
  <c r="Q369" i="2"/>
  <c r="U369" i="2"/>
  <c r="R369" i="2"/>
  <c r="V369" i="2"/>
  <c r="Q372" i="2"/>
  <c r="X372" i="2"/>
  <c r="S372" i="2"/>
  <c r="R372" i="2"/>
  <c r="T372" i="2"/>
  <c r="V372" i="2"/>
  <c r="P372" i="2"/>
  <c r="O372" i="2" s="1"/>
  <c r="J372" i="2" s="1"/>
  <c r="L372" i="2" s="1"/>
  <c r="W372" i="2"/>
  <c r="U372" i="2"/>
  <c r="O1038" i="2"/>
  <c r="J1038" i="2" s="1"/>
  <c r="L1038" i="2" s="1"/>
  <c r="V1016" i="2"/>
  <c r="Q263" i="2"/>
  <c r="V263" i="2"/>
  <c r="R263" i="2"/>
  <c r="W263" i="2"/>
  <c r="S263" i="2"/>
  <c r="X263" i="2"/>
  <c r="T263" i="2"/>
  <c r="P263" i="2"/>
  <c r="U263" i="2"/>
  <c r="U264" i="2"/>
  <c r="V264" i="2"/>
  <c r="T264" i="2"/>
  <c r="Q264" i="2"/>
  <c r="R264" i="2"/>
  <c r="O264" i="2" s="1"/>
  <c r="J264" i="2" s="1"/>
  <c r="L264" i="2" s="1"/>
  <c r="P264" i="2"/>
  <c r="S264" i="2"/>
  <c r="X264" i="2"/>
  <c r="W264" i="2"/>
  <c r="R261" i="2"/>
  <c r="W261" i="2"/>
  <c r="S261" i="2"/>
  <c r="X261" i="2"/>
  <c r="T261" i="2"/>
  <c r="O261" i="2" s="1"/>
  <c r="J261" i="2" s="1"/>
  <c r="L261" i="2" s="1"/>
  <c r="P261" i="2"/>
  <c r="U261" i="2"/>
  <c r="Q261" i="2"/>
  <c r="V261" i="2"/>
  <c r="V262" i="2"/>
  <c r="Q262" i="2"/>
  <c r="T262" i="2"/>
  <c r="P262" i="2"/>
  <c r="X262" i="2"/>
  <c r="U262" i="2"/>
  <c r="R262" i="2"/>
  <c r="S262" i="2"/>
  <c r="W262" i="2"/>
  <c r="O856" i="2"/>
  <c r="O859" i="2"/>
  <c r="P260" i="2"/>
  <c r="U260" i="2"/>
  <c r="V260" i="2"/>
  <c r="S260" i="2"/>
  <c r="T260" i="2"/>
  <c r="R260" i="2"/>
  <c r="X260" i="2"/>
  <c r="Q260" i="2"/>
  <c r="W260" i="2"/>
  <c r="O857" i="2"/>
  <c r="O858" i="2"/>
  <c r="O566" i="2"/>
  <c r="J566" i="2" s="1"/>
  <c r="AB37" i="2"/>
  <c r="L827" i="2"/>
  <c r="E20" i="3" s="1"/>
  <c r="O725" i="2"/>
  <c r="J725" i="2" s="1"/>
  <c r="L725" i="2" s="1"/>
  <c r="O723" i="2"/>
  <c r="J723" i="2" s="1"/>
  <c r="L723" i="2" s="1"/>
  <c r="O719" i="2"/>
  <c r="J719" i="2" s="1"/>
  <c r="L719" i="2" s="1"/>
  <c r="O720" i="2"/>
  <c r="J720" i="2" s="1"/>
  <c r="L720" i="2" s="1"/>
  <c r="O724" i="2"/>
  <c r="J724" i="2" s="1"/>
  <c r="L724" i="2" s="1"/>
  <c r="J854" i="2"/>
  <c r="J859" i="2"/>
  <c r="L859" i="2" s="1"/>
  <c r="J899" i="2"/>
  <c r="L899" i="2" s="1"/>
  <c r="J856" i="2"/>
  <c r="L856" i="2" s="1"/>
  <c r="J860" i="2"/>
  <c r="L860" i="2" s="1"/>
  <c r="J861" i="2"/>
  <c r="L861" i="2" s="1"/>
  <c r="J857" i="2"/>
  <c r="L857" i="2" s="1"/>
  <c r="J858" i="2"/>
  <c r="L858" i="2" s="1"/>
  <c r="J1486" i="2"/>
  <c r="L1486" i="2" s="1"/>
  <c r="J900" i="2"/>
  <c r="L900" i="2" s="1"/>
  <c r="O855" i="2"/>
  <c r="W579" i="2"/>
  <c r="R579" i="2"/>
  <c r="X579" i="2"/>
  <c r="S579" i="2"/>
  <c r="U579" i="2"/>
  <c r="T579" i="2"/>
  <c r="V579" i="2"/>
  <c r="Q579" i="2"/>
  <c r="P579" i="2"/>
  <c r="O579" i="2" s="1"/>
  <c r="S581" i="2"/>
  <c r="Q581" i="2"/>
  <c r="V581" i="2"/>
  <c r="X581" i="2"/>
  <c r="O581" i="2" s="1"/>
  <c r="J581" i="2" s="1"/>
  <c r="L581" i="2" s="1"/>
  <c r="W581" i="2"/>
  <c r="R581" i="2"/>
  <c r="T581" i="2"/>
  <c r="P581" i="2"/>
  <c r="U581" i="2"/>
  <c r="V576" i="2"/>
  <c r="S576" i="2"/>
  <c r="T576" i="2"/>
  <c r="O576" i="2" s="1"/>
  <c r="Q576" i="2"/>
  <c r="R576" i="2"/>
  <c r="P576" i="2"/>
  <c r="W576" i="2"/>
  <c r="X576" i="2"/>
  <c r="U576" i="2"/>
  <c r="U580" i="2"/>
  <c r="V580" i="2"/>
  <c r="T580" i="2"/>
  <c r="S580" i="2"/>
  <c r="Q580" i="2"/>
  <c r="R580" i="2"/>
  <c r="W580" i="2"/>
  <c r="P580" i="2"/>
  <c r="O580" i="2" s="1"/>
  <c r="X580" i="2"/>
  <c r="S578" i="2"/>
  <c r="T578" i="2"/>
  <c r="O578" i="2" s="1"/>
  <c r="Q578" i="2"/>
  <c r="R578" i="2"/>
  <c r="U578" i="2"/>
  <c r="P578" i="2"/>
  <c r="X578" i="2"/>
  <c r="W578" i="2"/>
  <c r="V578" i="2"/>
  <c r="Q577" i="2"/>
  <c r="R577" i="2"/>
  <c r="P577" i="2"/>
  <c r="W577" i="2"/>
  <c r="X577" i="2"/>
  <c r="U577" i="2"/>
  <c r="V577" i="2"/>
  <c r="S577" i="2"/>
  <c r="T577" i="2"/>
  <c r="O577" i="2" s="1"/>
  <c r="V575" i="2"/>
  <c r="S575" i="2"/>
  <c r="P575" i="2"/>
  <c r="O575" i="2" s="1"/>
  <c r="R575" i="2"/>
  <c r="Q575" i="2"/>
  <c r="T575" i="2"/>
  <c r="U575" i="2"/>
  <c r="W575" i="2"/>
  <c r="X575" i="2"/>
  <c r="V109" i="2"/>
  <c r="X109" i="2"/>
  <c r="Q109" i="2"/>
  <c r="S109" i="2"/>
  <c r="U109" i="2"/>
  <c r="W109" i="2"/>
  <c r="P109" i="2"/>
  <c r="R109" i="2"/>
  <c r="T109" i="2"/>
  <c r="O109" i="2" s="1"/>
  <c r="T110" i="2"/>
  <c r="O110" i="2" s="1"/>
  <c r="U110" i="2"/>
  <c r="X110" i="2"/>
  <c r="S110" i="2"/>
  <c r="Q110" i="2"/>
  <c r="W110" i="2"/>
  <c r="V110" i="2"/>
  <c r="P110" i="2"/>
  <c r="R110" i="2"/>
  <c r="V107" i="2"/>
  <c r="X107" i="2"/>
  <c r="P107" i="2"/>
  <c r="O107" i="2" s="1"/>
  <c r="J107" i="2" s="1"/>
  <c r="Q107" i="2"/>
  <c r="S107" i="2"/>
  <c r="U107" i="2"/>
  <c r="W107" i="2"/>
  <c r="R107" i="2"/>
  <c r="T107" i="2"/>
  <c r="R108" i="2"/>
  <c r="P108" i="2"/>
  <c r="U108" i="2"/>
  <c r="V108" i="2"/>
  <c r="S108" i="2"/>
  <c r="X108" i="2"/>
  <c r="Q108" i="2"/>
  <c r="T108" i="2"/>
  <c r="O108" i="2" s="1"/>
  <c r="W108" i="2"/>
  <c r="AB38" i="2"/>
  <c r="P112" i="2"/>
  <c r="Q112" i="2"/>
  <c r="O112" i="2" s="1"/>
  <c r="T112" i="2"/>
  <c r="U112" i="2"/>
  <c r="S112" i="2"/>
  <c r="V112" i="2"/>
  <c r="X112" i="2"/>
  <c r="W112" i="2"/>
  <c r="R112" i="2"/>
  <c r="X111" i="2"/>
  <c r="Q111" i="2"/>
  <c r="S111" i="2"/>
  <c r="U111" i="2"/>
  <c r="W111" i="2"/>
  <c r="P111" i="2"/>
  <c r="O111" i="2" s="1"/>
  <c r="R111" i="2"/>
  <c r="T111" i="2"/>
  <c r="V111" i="2"/>
  <c r="L818" i="2"/>
  <c r="C225" i="2"/>
  <c r="C226" i="2" s="1"/>
  <c r="C227" i="2" s="1"/>
  <c r="C228" i="2" s="1"/>
  <c r="C229" i="2" s="1"/>
  <c r="C230" i="2" s="1"/>
  <c r="C231" i="2" s="1"/>
  <c r="C232" i="2" s="1"/>
  <c r="C233" i="2"/>
  <c r="L566" i="2" l="1"/>
  <c r="E32" i="3" s="1"/>
  <c r="C32" i="3"/>
  <c r="O368" i="2"/>
  <c r="J368" i="2" s="1"/>
  <c r="L368" i="2" s="1"/>
  <c r="P1016" i="2"/>
  <c r="W1016" i="2"/>
  <c r="S1016" i="2"/>
  <c r="T1016" i="2"/>
  <c r="S1115" i="2"/>
  <c r="T1115" i="2"/>
  <c r="Q1115" i="2"/>
  <c r="O1115" i="2" s="1"/>
  <c r="R1115" i="2"/>
  <c r="P1115" i="2"/>
  <c r="W1115" i="2"/>
  <c r="X1115" i="2"/>
  <c r="U1115" i="2"/>
  <c r="V1115" i="2"/>
  <c r="X1016" i="2"/>
  <c r="Q1016" i="2"/>
  <c r="O1016" i="2" s="1"/>
  <c r="J1016" i="2" s="1"/>
  <c r="U1016" i="2"/>
  <c r="O263" i="2"/>
  <c r="J263" i="2" s="1"/>
  <c r="L263" i="2" s="1"/>
  <c r="R1016" i="2"/>
  <c r="V251" i="2"/>
  <c r="P251" i="2"/>
  <c r="W251" i="2"/>
  <c r="R251" i="2"/>
  <c r="S251" i="2"/>
  <c r="T251" i="2"/>
  <c r="U251" i="2"/>
  <c r="Q251" i="2"/>
  <c r="O251" i="2" s="1"/>
  <c r="J251" i="2" s="1"/>
  <c r="X251" i="2"/>
  <c r="T252" i="2"/>
  <c r="X252" i="2"/>
  <c r="S252" i="2"/>
  <c r="P252" i="2"/>
  <c r="Q252" i="2"/>
  <c r="O252" i="2" s="1"/>
  <c r="J252" i="2" s="1"/>
  <c r="L252" i="2" s="1"/>
  <c r="U252" i="2"/>
  <c r="W252" i="2"/>
  <c r="R252" i="2"/>
  <c r="V252" i="2"/>
  <c r="O262" i="2"/>
  <c r="J262" i="2" s="1"/>
  <c r="O260" i="2"/>
  <c r="J260" i="2" s="1"/>
  <c r="L260" i="2" s="1"/>
  <c r="L854" i="2"/>
  <c r="E11" i="3" s="1"/>
  <c r="R614" i="2"/>
  <c r="T614" i="2"/>
  <c r="U614" i="2"/>
  <c r="P614" i="2"/>
  <c r="V614" i="2"/>
  <c r="Q614" i="2"/>
  <c r="W614" i="2"/>
  <c r="X614" i="2"/>
  <c r="S614" i="2"/>
  <c r="U615" i="2"/>
  <c r="Q615" i="2"/>
  <c r="P615" i="2"/>
  <c r="X615" i="2"/>
  <c r="S615" i="2"/>
  <c r="V615" i="2"/>
  <c r="W615" i="2"/>
  <c r="T615" i="2"/>
  <c r="R615" i="2"/>
  <c r="V613" i="2"/>
  <c r="U613" i="2"/>
  <c r="Q613" i="2"/>
  <c r="T613" i="2"/>
  <c r="O613" i="2" s="1"/>
  <c r="J613" i="2" s="1"/>
  <c r="L613" i="2" s="1"/>
  <c r="W613" i="2"/>
  <c r="S613" i="2"/>
  <c r="R613" i="2"/>
  <c r="P613" i="2"/>
  <c r="X613" i="2"/>
  <c r="P612" i="2"/>
  <c r="Q612" i="2"/>
  <c r="S612" i="2"/>
  <c r="X612" i="2"/>
  <c r="V612" i="2"/>
  <c r="T612" i="2"/>
  <c r="O612" i="2" s="1"/>
  <c r="J612" i="2" s="1"/>
  <c r="L612" i="2" s="1"/>
  <c r="R612" i="2"/>
  <c r="U612" i="2"/>
  <c r="W612" i="2"/>
  <c r="J111" i="2"/>
  <c r="L111" i="2" s="1"/>
  <c r="J109" i="2"/>
  <c r="L109" i="2" s="1"/>
  <c r="J855" i="2"/>
  <c r="L855" i="2" s="1"/>
  <c r="J110" i="2"/>
  <c r="L110" i="2" s="1"/>
  <c r="J575" i="2"/>
  <c r="L575" i="2" s="1"/>
  <c r="J576" i="2"/>
  <c r="L576" i="2" s="1"/>
  <c r="J579" i="2"/>
  <c r="L579" i="2" s="1"/>
  <c r="J108" i="2"/>
  <c r="L108" i="2" s="1"/>
  <c r="J577" i="2"/>
  <c r="L577" i="2" s="1"/>
  <c r="J578" i="2"/>
  <c r="L578" i="2" s="1"/>
  <c r="J112" i="2"/>
  <c r="L112" i="2" s="1"/>
  <c r="J580" i="2"/>
  <c r="L580" i="2" s="1"/>
  <c r="AB39" i="2"/>
  <c r="AB40" i="2"/>
  <c r="V1659" i="2"/>
  <c r="U1659" i="2"/>
  <c r="X1659" i="2"/>
  <c r="W1659" i="2"/>
  <c r="O1659" i="2" s="1"/>
  <c r="T1659" i="2"/>
  <c r="R1659" i="2"/>
  <c r="S1659" i="2"/>
  <c r="P1659" i="2"/>
  <c r="Q1659" i="2"/>
  <c r="L107" i="2"/>
  <c r="Q1657" i="2"/>
  <c r="R1657" i="2"/>
  <c r="X1657" i="2"/>
  <c r="V1657" i="2"/>
  <c r="S1657" i="2"/>
  <c r="U1657" i="2"/>
  <c r="W1657" i="2"/>
  <c r="T1657" i="2"/>
  <c r="O1657" i="2" s="1"/>
  <c r="P1657" i="2"/>
  <c r="P1656" i="2"/>
  <c r="Q1656" i="2"/>
  <c r="S1656" i="2"/>
  <c r="V1656" i="2"/>
  <c r="X1656" i="2"/>
  <c r="U1656" i="2"/>
  <c r="W1656" i="2"/>
  <c r="R1656" i="2"/>
  <c r="T1656" i="2"/>
  <c r="O1656" i="2" s="1"/>
  <c r="U1658" i="2"/>
  <c r="W1658" i="2"/>
  <c r="Q1658" i="2"/>
  <c r="S1658" i="2"/>
  <c r="R1658" i="2"/>
  <c r="T1658" i="2"/>
  <c r="V1658" i="2"/>
  <c r="X1658" i="2"/>
  <c r="P1658" i="2"/>
  <c r="O1658" i="2" s="1"/>
  <c r="R1655" i="2"/>
  <c r="T1655" i="2"/>
  <c r="U1655" i="2"/>
  <c r="W1655" i="2"/>
  <c r="V1655" i="2"/>
  <c r="X1655" i="2"/>
  <c r="P1655" i="2"/>
  <c r="O1655" i="2" s="1"/>
  <c r="J1655" i="2" s="1"/>
  <c r="Q1655" i="2"/>
  <c r="S1655" i="2"/>
  <c r="C234" i="2"/>
  <c r="C235" i="2" s="1"/>
  <c r="C236" i="2" s="1"/>
  <c r="C237" i="2" s="1"/>
  <c r="C238" i="2" s="1"/>
  <c r="C239" i="2" s="1"/>
  <c r="C240" i="2" s="1"/>
  <c r="C241" i="2" s="1"/>
  <c r="C242" i="2"/>
  <c r="L251" i="2" l="1"/>
  <c r="L262" i="2"/>
  <c r="E33" i="3" s="1"/>
  <c r="C33" i="3"/>
  <c r="C11" i="3"/>
  <c r="R1097" i="2"/>
  <c r="P1097" i="2"/>
  <c r="O1097" i="2" s="1"/>
  <c r="J1097" i="2" s="1"/>
  <c r="L1097" i="2" s="1"/>
  <c r="W1097" i="2"/>
  <c r="Q1097" i="2"/>
  <c r="S1097" i="2"/>
  <c r="X1097" i="2"/>
  <c r="U1097" i="2"/>
  <c r="T1097" i="2"/>
  <c r="V1097" i="2"/>
  <c r="O615" i="2"/>
  <c r="J615" i="2" s="1"/>
  <c r="L615" i="2" s="1"/>
  <c r="O614" i="2"/>
  <c r="J614" i="2" s="1"/>
  <c r="L614" i="2" s="1"/>
  <c r="J1658" i="2"/>
  <c r="L1658" i="2" s="1"/>
  <c r="J1657" i="2"/>
  <c r="L1657" i="2" s="1"/>
  <c r="J1659" i="2"/>
  <c r="L1659" i="2" s="1"/>
  <c r="J1656" i="2"/>
  <c r="L1656" i="2" s="1"/>
  <c r="P424" i="2"/>
  <c r="X424" i="2"/>
  <c r="W424" i="2"/>
  <c r="V424" i="2"/>
  <c r="U424" i="2"/>
  <c r="T424" i="2"/>
  <c r="O424" i="2" s="1"/>
  <c r="S424" i="2"/>
  <c r="R424" i="2"/>
  <c r="Q424" i="2"/>
  <c r="U422" i="2"/>
  <c r="T422" i="2"/>
  <c r="S422" i="2"/>
  <c r="R422" i="2"/>
  <c r="Q422" i="2"/>
  <c r="P422" i="2"/>
  <c r="O422" i="2" s="1"/>
  <c r="J422" i="2" s="1"/>
  <c r="X422" i="2"/>
  <c r="W422" i="2"/>
  <c r="V422" i="2"/>
  <c r="T426" i="2"/>
  <c r="Q426" i="2"/>
  <c r="R426" i="2"/>
  <c r="P426" i="2"/>
  <c r="W426" i="2"/>
  <c r="O426" i="2" s="1"/>
  <c r="X426" i="2"/>
  <c r="U426" i="2"/>
  <c r="V426" i="2"/>
  <c r="S426" i="2"/>
  <c r="Q423" i="2"/>
  <c r="T423" i="2"/>
  <c r="O423" i="2" s="1"/>
  <c r="U423" i="2"/>
  <c r="X423" i="2"/>
  <c r="S423" i="2"/>
  <c r="V423" i="2"/>
  <c r="W423" i="2"/>
  <c r="R423" i="2"/>
  <c r="P423" i="2"/>
  <c r="Q425" i="2"/>
  <c r="P425" i="2"/>
  <c r="U425" i="2"/>
  <c r="V425" i="2"/>
  <c r="R425" i="2"/>
  <c r="X425" i="2"/>
  <c r="W425" i="2"/>
  <c r="S425" i="2"/>
  <c r="T425" i="2"/>
  <c r="O425" i="2" s="1"/>
  <c r="T272" i="2"/>
  <c r="S272" i="2"/>
  <c r="R272" i="2"/>
  <c r="Q272" i="2"/>
  <c r="P272" i="2"/>
  <c r="X272" i="2"/>
  <c r="W272" i="2"/>
  <c r="V272" i="2"/>
  <c r="U272" i="2"/>
  <c r="Q274" i="2"/>
  <c r="P274" i="2"/>
  <c r="X274" i="2"/>
  <c r="W274" i="2"/>
  <c r="V274" i="2"/>
  <c r="U274" i="2"/>
  <c r="T274" i="2"/>
  <c r="S274" i="2"/>
  <c r="R274" i="2"/>
  <c r="O274" i="2" s="1"/>
  <c r="V269" i="2"/>
  <c r="P269" i="2"/>
  <c r="W269" i="2"/>
  <c r="S269" i="2"/>
  <c r="U269" i="2"/>
  <c r="X269" i="2"/>
  <c r="R269" i="2"/>
  <c r="Q269" i="2"/>
  <c r="T269" i="2"/>
  <c r="T271" i="2"/>
  <c r="U271" i="2"/>
  <c r="W271" i="2"/>
  <c r="R271" i="2"/>
  <c r="Q271" i="2"/>
  <c r="V271" i="2"/>
  <c r="X271" i="2"/>
  <c r="S271" i="2"/>
  <c r="P271" i="2"/>
  <c r="T273" i="2"/>
  <c r="X273" i="2"/>
  <c r="P273" i="2"/>
  <c r="Q273" i="2"/>
  <c r="W273" i="2"/>
  <c r="R273" i="2"/>
  <c r="S273" i="2"/>
  <c r="U273" i="2"/>
  <c r="V273" i="2"/>
  <c r="T270" i="2"/>
  <c r="O270" i="2" s="1"/>
  <c r="Q270" i="2"/>
  <c r="R270" i="2"/>
  <c r="P270" i="2"/>
  <c r="W270" i="2"/>
  <c r="X270" i="2"/>
  <c r="U270" i="2"/>
  <c r="V270" i="2"/>
  <c r="S270" i="2"/>
  <c r="AB41" i="2"/>
  <c r="AB42" i="2" s="1"/>
  <c r="AB43" i="2" s="1"/>
  <c r="L1655" i="2"/>
  <c r="C243" i="2"/>
  <c r="C244" i="2" s="1"/>
  <c r="C245" i="2" s="1"/>
  <c r="C246" i="2" s="1"/>
  <c r="C247" i="2" s="1"/>
  <c r="C248" i="2" s="1"/>
  <c r="C249" i="2" s="1"/>
  <c r="C250" i="2" s="1"/>
  <c r="C251" i="2"/>
  <c r="L1016" i="2" l="1"/>
  <c r="O273" i="2"/>
  <c r="O272" i="2"/>
  <c r="J272" i="2" s="1"/>
  <c r="L272" i="2" s="1"/>
  <c r="O271" i="2"/>
  <c r="O269" i="2"/>
  <c r="J269" i="2" s="1"/>
  <c r="V597" i="2"/>
  <c r="R597" i="2"/>
  <c r="P597" i="2"/>
  <c r="W597" i="2"/>
  <c r="S597" i="2"/>
  <c r="U597" i="2"/>
  <c r="T597" i="2"/>
  <c r="X597" i="2"/>
  <c r="Q597" i="2"/>
  <c r="T598" i="2"/>
  <c r="W598" i="2"/>
  <c r="V598" i="2"/>
  <c r="S598" i="2"/>
  <c r="P598" i="2"/>
  <c r="U598" i="2"/>
  <c r="X598" i="2"/>
  <c r="R598" i="2"/>
  <c r="Q598" i="2"/>
  <c r="R596" i="2"/>
  <c r="T596" i="2"/>
  <c r="O596" i="2" s="1"/>
  <c r="J596" i="2" s="1"/>
  <c r="L596" i="2" s="1"/>
  <c r="X596" i="2"/>
  <c r="S596" i="2"/>
  <c r="U596" i="2"/>
  <c r="V596" i="2"/>
  <c r="P596" i="2"/>
  <c r="Q596" i="2"/>
  <c r="W596" i="2"/>
  <c r="U593" i="2"/>
  <c r="V593" i="2"/>
  <c r="S593" i="2"/>
  <c r="T593" i="2"/>
  <c r="Q593" i="2"/>
  <c r="R593" i="2"/>
  <c r="O593" i="2" s="1"/>
  <c r="J593" i="2" s="1"/>
  <c r="L593" i="2" s="1"/>
  <c r="P593" i="2"/>
  <c r="W593" i="2"/>
  <c r="X593" i="2"/>
  <c r="V595" i="2"/>
  <c r="S595" i="2"/>
  <c r="R595" i="2"/>
  <c r="T595" i="2"/>
  <c r="U595" i="2"/>
  <c r="X595" i="2"/>
  <c r="Q595" i="2"/>
  <c r="P595" i="2"/>
  <c r="W595" i="2"/>
  <c r="R594" i="2"/>
  <c r="O594" i="2" s="1"/>
  <c r="J594" i="2" s="1"/>
  <c r="L594" i="2" s="1"/>
  <c r="X594" i="2"/>
  <c r="W594" i="2"/>
  <c r="S594" i="2"/>
  <c r="U594" i="2"/>
  <c r="T594" i="2"/>
  <c r="P594" i="2"/>
  <c r="V594" i="2"/>
  <c r="Q594" i="2"/>
  <c r="R35" i="2"/>
  <c r="W35" i="2"/>
  <c r="S35" i="2"/>
  <c r="X35" i="2"/>
  <c r="T35" i="2"/>
  <c r="O35" i="2" s="1"/>
  <c r="J35" i="2" s="1"/>
  <c r="P35" i="2"/>
  <c r="U35" i="2"/>
  <c r="Q35" i="2"/>
  <c r="V35" i="2"/>
  <c r="P37" i="2"/>
  <c r="W37" i="2"/>
  <c r="X37" i="2"/>
  <c r="U37" i="2"/>
  <c r="V37" i="2"/>
  <c r="S37" i="2"/>
  <c r="T37" i="2"/>
  <c r="O37" i="2" s="1"/>
  <c r="J37" i="2" s="1"/>
  <c r="L37" i="2" s="1"/>
  <c r="Q37" i="2"/>
  <c r="R37" i="2"/>
  <c r="U39" i="2"/>
  <c r="V39" i="2"/>
  <c r="S39" i="2"/>
  <c r="T39" i="2"/>
  <c r="Q39" i="2"/>
  <c r="R39" i="2"/>
  <c r="P39" i="2"/>
  <c r="W39" i="2"/>
  <c r="O39" i="2" s="1"/>
  <c r="J39" i="2" s="1"/>
  <c r="L39" i="2" s="1"/>
  <c r="X39" i="2"/>
  <c r="X38" i="2"/>
  <c r="S38" i="2"/>
  <c r="V38" i="2"/>
  <c r="T38" i="2"/>
  <c r="Q38" i="2"/>
  <c r="R38" i="2"/>
  <c r="P38" i="2"/>
  <c r="W38" i="2"/>
  <c r="U38" i="2"/>
  <c r="V36" i="2"/>
  <c r="Q36" i="2"/>
  <c r="R36" i="2"/>
  <c r="W36" i="2"/>
  <c r="T36" i="2"/>
  <c r="S36" i="2"/>
  <c r="X36" i="2"/>
  <c r="P36" i="2"/>
  <c r="U36" i="2"/>
  <c r="J273" i="2"/>
  <c r="L273" i="2" s="1"/>
  <c r="J271" i="2"/>
  <c r="L271" i="2" s="1"/>
  <c r="J425" i="2"/>
  <c r="L425" i="2" s="1"/>
  <c r="J423" i="2"/>
  <c r="L423" i="2" s="1"/>
  <c r="J424" i="2"/>
  <c r="L424" i="2" s="1"/>
  <c r="J270" i="2"/>
  <c r="L270" i="2" s="1"/>
  <c r="J274" i="2"/>
  <c r="L274" i="2" s="1"/>
  <c r="J426" i="2"/>
  <c r="L426" i="2" s="1"/>
  <c r="AB44" i="2"/>
  <c r="AB45" i="2" s="1"/>
  <c r="AB46" i="2" s="1"/>
  <c r="U686" i="2"/>
  <c r="V686" i="2"/>
  <c r="S686" i="2"/>
  <c r="T686" i="2"/>
  <c r="Q686" i="2"/>
  <c r="R686" i="2"/>
  <c r="P686" i="2"/>
  <c r="W686" i="2"/>
  <c r="X686" i="2"/>
  <c r="S689" i="2"/>
  <c r="V689" i="2"/>
  <c r="U689" i="2"/>
  <c r="T689" i="2"/>
  <c r="W689" i="2"/>
  <c r="R689" i="2"/>
  <c r="Q689" i="2"/>
  <c r="P689" i="2"/>
  <c r="O689" i="2" s="1"/>
  <c r="X689" i="2"/>
  <c r="S1678" i="2"/>
  <c r="R1678" i="2"/>
  <c r="Q1678" i="2"/>
  <c r="T1678" i="2"/>
  <c r="U1678" i="2"/>
  <c r="V1678" i="2"/>
  <c r="P1678" i="2"/>
  <c r="O1678" i="2" s="1"/>
  <c r="W1678" i="2"/>
  <c r="X1678" i="2"/>
  <c r="P1677" i="2"/>
  <c r="V1677" i="2"/>
  <c r="R1677" i="2"/>
  <c r="T1677" i="2"/>
  <c r="W1677" i="2"/>
  <c r="U1677" i="2"/>
  <c r="X1677" i="2"/>
  <c r="S1677" i="2"/>
  <c r="O1677" i="2" s="1"/>
  <c r="Q1677" i="2"/>
  <c r="U1673" i="2"/>
  <c r="S1673" i="2"/>
  <c r="P1673" i="2"/>
  <c r="X1673" i="2"/>
  <c r="T1673" i="2"/>
  <c r="O1673" i="2" s="1"/>
  <c r="W1673" i="2"/>
  <c r="Q1673" i="2"/>
  <c r="V1673" i="2"/>
  <c r="R1673" i="2"/>
  <c r="S1676" i="2"/>
  <c r="O1676" i="2" s="1"/>
  <c r="P1676" i="2"/>
  <c r="R1676" i="2"/>
  <c r="U1676" i="2"/>
  <c r="T1676" i="2"/>
  <c r="W1676" i="2"/>
  <c r="V1676" i="2"/>
  <c r="Q1676" i="2"/>
  <c r="X1676" i="2"/>
  <c r="V1674" i="2"/>
  <c r="U1674" i="2"/>
  <c r="Q1674" i="2"/>
  <c r="T1674" i="2"/>
  <c r="O1674" i="2" s="1"/>
  <c r="R1674" i="2"/>
  <c r="P1674" i="2"/>
  <c r="W1674" i="2"/>
  <c r="X1674" i="2"/>
  <c r="S1674" i="2"/>
  <c r="P1675" i="2"/>
  <c r="W1675" i="2"/>
  <c r="R1675" i="2"/>
  <c r="S1675" i="2"/>
  <c r="V1675" i="2"/>
  <c r="T1675" i="2"/>
  <c r="O1675" i="2" s="1"/>
  <c r="Q1675" i="2"/>
  <c r="U1675" i="2"/>
  <c r="X1675" i="2"/>
  <c r="W1679" i="2"/>
  <c r="O1679" i="2" s="1"/>
  <c r="T1679" i="2"/>
  <c r="Q1679" i="2"/>
  <c r="R1679" i="2"/>
  <c r="X1679" i="2"/>
  <c r="S1679" i="2"/>
  <c r="U1679" i="2"/>
  <c r="P1679" i="2"/>
  <c r="V1679" i="2"/>
  <c r="L422" i="2"/>
  <c r="S687" i="2"/>
  <c r="P687" i="2"/>
  <c r="W687" i="2"/>
  <c r="U687" i="2"/>
  <c r="Q687" i="2"/>
  <c r="V687" i="2"/>
  <c r="T687" i="2"/>
  <c r="X687" i="2"/>
  <c r="R687" i="2"/>
  <c r="V688" i="2"/>
  <c r="X688" i="2"/>
  <c r="P688" i="2"/>
  <c r="S688" i="2"/>
  <c r="Q688" i="2"/>
  <c r="U688" i="2"/>
  <c r="T688" i="2"/>
  <c r="W688" i="2"/>
  <c r="O688" i="2" s="1"/>
  <c r="R688" i="2"/>
  <c r="X684" i="2"/>
  <c r="P684" i="2"/>
  <c r="T684" i="2"/>
  <c r="O684" i="2" s="1"/>
  <c r="V684" i="2"/>
  <c r="Q684" i="2"/>
  <c r="S684" i="2"/>
  <c r="U684" i="2"/>
  <c r="W684" i="2"/>
  <c r="R684" i="2"/>
  <c r="R1152" i="2"/>
  <c r="W1152" i="2"/>
  <c r="T1152" i="2"/>
  <c r="X1152" i="2"/>
  <c r="S1152" i="2"/>
  <c r="V1152" i="2"/>
  <c r="P1152" i="2"/>
  <c r="O1152" i="2" s="1"/>
  <c r="Q1152" i="2"/>
  <c r="U1152" i="2"/>
  <c r="P1511" i="2"/>
  <c r="O1511" i="2" s="1"/>
  <c r="U1511" i="2"/>
  <c r="W1511" i="2"/>
  <c r="T1511" i="2"/>
  <c r="Q1511" i="2"/>
  <c r="S1511" i="2"/>
  <c r="X1511" i="2"/>
  <c r="R1511" i="2"/>
  <c r="V1511" i="2"/>
  <c r="P685" i="2"/>
  <c r="U685" i="2"/>
  <c r="W685" i="2"/>
  <c r="T685" i="2"/>
  <c r="O685" i="2" s="1"/>
  <c r="X685" i="2"/>
  <c r="S685" i="2"/>
  <c r="R685" i="2"/>
  <c r="V685" i="2"/>
  <c r="Q685" i="2"/>
  <c r="Q521" i="2"/>
  <c r="P521" i="2"/>
  <c r="O521" i="2" s="1"/>
  <c r="J521" i="2" s="1"/>
  <c r="U521" i="2"/>
  <c r="S521" i="2"/>
  <c r="W521" i="2"/>
  <c r="T521" i="2"/>
  <c r="X521" i="2"/>
  <c r="R521" i="2"/>
  <c r="V521" i="2"/>
  <c r="AB47" i="2"/>
  <c r="AB48" i="2" s="1"/>
  <c r="AB49" i="2" s="1"/>
  <c r="AB50" i="2" s="1"/>
  <c r="X683" i="2"/>
  <c r="S683" i="2"/>
  <c r="R683" i="2"/>
  <c r="U683" i="2"/>
  <c r="P683" i="2"/>
  <c r="W683" i="2"/>
  <c r="V683" i="2"/>
  <c r="T683" i="2"/>
  <c r="O683" i="2" s="1"/>
  <c r="Q683" i="2"/>
  <c r="S1151" i="2"/>
  <c r="T1151" i="2"/>
  <c r="U1151" i="2"/>
  <c r="R1151" i="2"/>
  <c r="Q1151" i="2"/>
  <c r="W1151" i="2"/>
  <c r="V1151" i="2"/>
  <c r="P1151" i="2"/>
  <c r="X1151" i="2"/>
  <c r="C252" i="2"/>
  <c r="C253" i="2" s="1"/>
  <c r="C254" i="2" s="1"/>
  <c r="C255" i="2" s="1"/>
  <c r="C256" i="2" s="1"/>
  <c r="C257" i="2" s="1"/>
  <c r="C258" i="2" s="1"/>
  <c r="C259" i="2" s="1"/>
  <c r="C260" i="2"/>
  <c r="C37" i="3" l="1"/>
  <c r="L35" i="2"/>
  <c r="O687" i="2"/>
  <c r="L269" i="2"/>
  <c r="E37" i="3" s="1"/>
  <c r="V944" i="2"/>
  <c r="P944" i="2"/>
  <c r="O944" i="2" s="1"/>
  <c r="J944" i="2" s="1"/>
  <c r="O1151" i="2"/>
  <c r="O597" i="2"/>
  <c r="J597" i="2" s="1"/>
  <c r="L597" i="2" s="1"/>
  <c r="O598" i="2"/>
  <c r="J598" i="2" s="1"/>
  <c r="L598" i="2" s="1"/>
  <c r="O595" i="2"/>
  <c r="J595" i="2" s="1"/>
  <c r="L595" i="2" s="1"/>
  <c r="O36" i="2"/>
  <c r="J36" i="2" s="1"/>
  <c r="L36" i="2" s="1"/>
  <c r="O38" i="2"/>
  <c r="J38" i="2" s="1"/>
  <c r="L38" i="2" s="1"/>
  <c r="X729" i="2"/>
  <c r="Q729" i="2"/>
  <c r="V729" i="2"/>
  <c r="P729" i="2"/>
  <c r="W729" i="2"/>
  <c r="S729" i="2"/>
  <c r="R729" i="2"/>
  <c r="T729" i="2"/>
  <c r="O729" i="2" s="1"/>
  <c r="J729" i="2" s="1"/>
  <c r="L729" i="2" s="1"/>
  <c r="U729" i="2"/>
  <c r="V731" i="2"/>
  <c r="T731" i="2"/>
  <c r="U731" i="2"/>
  <c r="R731" i="2"/>
  <c r="Q731" i="2"/>
  <c r="X731" i="2"/>
  <c r="P731" i="2"/>
  <c r="W731" i="2"/>
  <c r="S731" i="2"/>
  <c r="R728" i="2"/>
  <c r="Q728" i="2"/>
  <c r="V728" i="2"/>
  <c r="W728" i="2"/>
  <c r="P728" i="2"/>
  <c r="X728" i="2"/>
  <c r="S728" i="2"/>
  <c r="T728" i="2"/>
  <c r="U728" i="2"/>
  <c r="P730" i="2"/>
  <c r="V730" i="2"/>
  <c r="X730" i="2"/>
  <c r="U730" i="2"/>
  <c r="Q730" i="2"/>
  <c r="W730" i="2"/>
  <c r="R730" i="2"/>
  <c r="T730" i="2"/>
  <c r="O730" i="2" s="1"/>
  <c r="J730" i="2" s="1"/>
  <c r="L730" i="2" s="1"/>
  <c r="S730" i="2"/>
  <c r="R732" i="2"/>
  <c r="V732" i="2"/>
  <c r="S732" i="2"/>
  <c r="X732" i="2"/>
  <c r="P732" i="2"/>
  <c r="U732" i="2"/>
  <c r="T732" i="2"/>
  <c r="Q732" i="2"/>
  <c r="W732" i="2"/>
  <c r="L1151" i="2"/>
  <c r="J684" i="2"/>
  <c r="L684" i="2" s="1"/>
  <c r="J688" i="2"/>
  <c r="L688" i="2" s="1"/>
  <c r="J687" i="2"/>
  <c r="L687" i="2" s="1"/>
  <c r="J1152" i="2"/>
  <c r="L1152" i="2" s="1"/>
  <c r="J1679" i="2"/>
  <c r="L1679" i="2" s="1"/>
  <c r="J1675" i="2"/>
  <c r="L1675" i="2" s="1"/>
  <c r="J1673" i="2"/>
  <c r="L1673" i="2" s="1"/>
  <c r="J1678" i="2"/>
  <c r="L1678" i="2" s="1"/>
  <c r="J689" i="2"/>
  <c r="L689" i="2" s="1"/>
  <c r="J685" i="2"/>
  <c r="L685" i="2" s="1"/>
  <c r="J1511" i="2"/>
  <c r="L1511" i="2" s="1"/>
  <c r="J1674" i="2"/>
  <c r="L1674" i="2" s="1"/>
  <c r="J1676" i="2"/>
  <c r="L1676" i="2" s="1"/>
  <c r="J683" i="2"/>
  <c r="J1677" i="2"/>
  <c r="L1677" i="2" s="1"/>
  <c r="S1043" i="2"/>
  <c r="T1047" i="2"/>
  <c r="O1047" i="2" s="1"/>
  <c r="Q1065" i="2"/>
  <c r="T1065" i="2"/>
  <c r="X1065" i="2"/>
  <c r="S1065" i="2"/>
  <c r="R1065" i="2"/>
  <c r="W1065" i="2"/>
  <c r="O1065" i="2" s="1"/>
  <c r="P1065" i="2"/>
  <c r="V1065" i="2"/>
  <c r="U1065" i="2"/>
  <c r="Q1835" i="2"/>
  <c r="V1781" i="2"/>
  <c r="R1781" i="2"/>
  <c r="Q1781" i="2"/>
  <c r="W1781" i="2"/>
  <c r="T1781" i="2"/>
  <c r="U1781" i="2"/>
  <c r="S1781" i="2"/>
  <c r="X1781" i="2"/>
  <c r="P1781" i="2"/>
  <c r="U1783" i="2"/>
  <c r="W1783" i="2"/>
  <c r="X1783" i="2"/>
  <c r="T1783" i="2"/>
  <c r="Q1783" i="2"/>
  <c r="P1783" i="2"/>
  <c r="V1783" i="2"/>
  <c r="S1783" i="2"/>
  <c r="R1783" i="2"/>
  <c r="T1784" i="2"/>
  <c r="S1784" i="2"/>
  <c r="R1784" i="2"/>
  <c r="Q1784" i="2"/>
  <c r="P1784" i="2"/>
  <c r="X1784" i="2"/>
  <c r="W1784" i="2"/>
  <c r="O1784" i="2" s="1"/>
  <c r="V1784" i="2"/>
  <c r="U1784" i="2"/>
  <c r="P1782" i="2"/>
  <c r="X1782" i="2"/>
  <c r="W1782" i="2"/>
  <c r="V1782" i="2"/>
  <c r="U1782" i="2"/>
  <c r="T1782" i="2"/>
  <c r="O1782" i="2" s="1"/>
  <c r="S1782" i="2"/>
  <c r="R1782" i="2"/>
  <c r="Q1782" i="2"/>
  <c r="O686" i="2"/>
  <c r="U1046" i="2"/>
  <c r="S1046" i="2"/>
  <c r="R1046" i="2"/>
  <c r="W1046" i="2"/>
  <c r="X1046" i="2"/>
  <c r="Q1046" i="2"/>
  <c r="T1046" i="2"/>
  <c r="O1046" i="2" s="1"/>
  <c r="P1046" i="2"/>
  <c r="V1046" i="2"/>
  <c r="R1048" i="2"/>
  <c r="W1048" i="2"/>
  <c r="T1048" i="2"/>
  <c r="S1048" i="2"/>
  <c r="X1048" i="2"/>
  <c r="P1048" i="2"/>
  <c r="O1048" i="2" s="1"/>
  <c r="U1048" i="2"/>
  <c r="V1048" i="2"/>
  <c r="Q1048" i="2"/>
  <c r="Q1043" i="2"/>
  <c r="V1043" i="2"/>
  <c r="U1047" i="2"/>
  <c r="T1045" i="2"/>
  <c r="O1045" i="2" s="1"/>
  <c r="S1045" i="2"/>
  <c r="R1045" i="2"/>
  <c r="Q1045" i="2"/>
  <c r="P1045" i="2"/>
  <c r="X1045" i="2"/>
  <c r="W1045" i="2"/>
  <c r="V1045" i="2"/>
  <c r="U1045" i="2"/>
  <c r="W1044" i="2"/>
  <c r="R1044" i="2"/>
  <c r="U1044" i="2"/>
  <c r="X1044" i="2"/>
  <c r="Q1044" i="2"/>
  <c r="S1044" i="2"/>
  <c r="T1044" i="2"/>
  <c r="O1044" i="2" s="1"/>
  <c r="P1044" i="2"/>
  <c r="V1044" i="2"/>
  <c r="U1407" i="2"/>
  <c r="S1407" i="2"/>
  <c r="P1407" i="2"/>
  <c r="R1407" i="2"/>
  <c r="T1407" i="2"/>
  <c r="W1407" i="2"/>
  <c r="Q1407" i="2"/>
  <c r="V1407" i="2"/>
  <c r="O1407" i="2" s="1"/>
  <c r="X1407" i="2"/>
  <c r="P1405" i="2"/>
  <c r="T1405" i="2"/>
  <c r="O1405" i="2" s="1"/>
  <c r="W1405" i="2"/>
  <c r="V1405" i="2"/>
  <c r="Q1405" i="2"/>
  <c r="S1405" i="2"/>
  <c r="U1405" i="2"/>
  <c r="R1405" i="2"/>
  <c r="X1405" i="2"/>
  <c r="W1408" i="2"/>
  <c r="P1408" i="2"/>
  <c r="X1408" i="2"/>
  <c r="O1408" i="2" s="1"/>
  <c r="J1408" i="2" s="1"/>
  <c r="Q1408" i="2"/>
  <c r="R1408" i="2"/>
  <c r="U1408" i="2"/>
  <c r="S1408" i="2"/>
  <c r="V1408" i="2"/>
  <c r="T1408" i="2"/>
  <c r="P1404" i="2"/>
  <c r="R1404" i="2"/>
  <c r="T1404" i="2"/>
  <c r="O1404" i="2" s="1"/>
  <c r="V1404" i="2"/>
  <c r="X1404" i="2"/>
  <c r="Q1404" i="2"/>
  <c r="S1404" i="2"/>
  <c r="U1404" i="2"/>
  <c r="W1404" i="2"/>
  <c r="X1406" i="2"/>
  <c r="P1406" i="2"/>
  <c r="Q1406" i="2"/>
  <c r="R1406" i="2"/>
  <c r="S1406" i="2"/>
  <c r="T1406" i="2"/>
  <c r="O1406" i="2" s="1"/>
  <c r="U1406" i="2"/>
  <c r="V1406" i="2"/>
  <c r="W1406" i="2"/>
  <c r="AB51" i="2"/>
  <c r="AB52" i="2" s="1"/>
  <c r="AB53" i="2" s="1"/>
  <c r="AB54" i="2" s="1"/>
  <c r="AB55" i="2" s="1"/>
  <c r="AB56" i="2" s="1"/>
  <c r="AB57" i="2" s="1"/>
  <c r="AB58" i="2" s="1"/>
  <c r="AB59" i="2" s="1"/>
  <c r="AB60" i="2" s="1"/>
  <c r="AB61" i="2" s="1"/>
  <c r="AB62" i="2" s="1"/>
  <c r="AB63" i="2" s="1"/>
  <c r="AB64" i="2" s="1"/>
  <c r="T1403" i="2"/>
  <c r="X1403" i="2"/>
  <c r="W1403" i="2"/>
  <c r="Q1403" i="2"/>
  <c r="P1403" i="2"/>
  <c r="O1403" i="2" s="1"/>
  <c r="J1403" i="2" s="1"/>
  <c r="U1403" i="2"/>
  <c r="S1403" i="2"/>
  <c r="R1403" i="2"/>
  <c r="V1403" i="2"/>
  <c r="C261" i="2"/>
  <c r="C262" i="2" s="1"/>
  <c r="C263" i="2" s="1"/>
  <c r="C264" i="2" s="1"/>
  <c r="C265" i="2" s="1"/>
  <c r="C266" i="2" s="1"/>
  <c r="C267" i="2" s="1"/>
  <c r="C268" i="2" s="1"/>
  <c r="C269" i="2"/>
  <c r="T944" i="2" l="1"/>
  <c r="S944" i="2"/>
  <c r="Q944" i="2"/>
  <c r="R944" i="2"/>
  <c r="W944" i="2"/>
  <c r="X944" i="2"/>
  <c r="U944" i="2"/>
  <c r="L944" i="2"/>
  <c r="C38" i="3"/>
  <c r="E38" i="3"/>
  <c r="W1047" i="2"/>
  <c r="T945" i="2"/>
  <c r="V945" i="2"/>
  <c r="S945" i="2"/>
  <c r="W945" i="2"/>
  <c r="U945" i="2"/>
  <c r="P945" i="2"/>
  <c r="Q945" i="2"/>
  <c r="X945" i="2"/>
  <c r="R945" i="2"/>
  <c r="L683" i="2"/>
  <c r="U953" i="2"/>
  <c r="Q953" i="2"/>
  <c r="X953" i="2"/>
  <c r="T953" i="2"/>
  <c r="W953" i="2"/>
  <c r="S953" i="2"/>
  <c r="P953" i="2"/>
  <c r="V953" i="2"/>
  <c r="R953" i="2"/>
  <c r="W1043" i="2"/>
  <c r="R1043" i="2"/>
  <c r="U1043" i="2"/>
  <c r="P1043" i="2"/>
  <c r="T1043" i="2"/>
  <c r="X1043" i="2"/>
  <c r="P1047" i="2"/>
  <c r="V1047" i="2"/>
  <c r="S1047" i="2"/>
  <c r="Q1047" i="2"/>
  <c r="R1047" i="2"/>
  <c r="X1047" i="2"/>
  <c r="O732" i="2"/>
  <c r="J732" i="2" s="1"/>
  <c r="L732" i="2" s="1"/>
  <c r="O731" i="2"/>
  <c r="J731" i="2" s="1"/>
  <c r="L731" i="2" s="1"/>
  <c r="O728" i="2"/>
  <c r="J728" i="2" s="1"/>
  <c r="W505" i="2"/>
  <c r="T505" i="2"/>
  <c r="O505" i="2" s="1"/>
  <c r="J505" i="2" s="1"/>
  <c r="L505" i="2" s="1"/>
  <c r="Q505" i="2"/>
  <c r="P505" i="2"/>
  <c r="S505" i="2"/>
  <c r="R505" i="2"/>
  <c r="V505" i="2"/>
  <c r="X505" i="2"/>
  <c r="U505" i="2"/>
  <c r="S507" i="2"/>
  <c r="W507" i="2"/>
  <c r="T507" i="2"/>
  <c r="V507" i="2"/>
  <c r="X507" i="2"/>
  <c r="R507" i="2"/>
  <c r="U507" i="2"/>
  <c r="P507" i="2"/>
  <c r="Q507" i="2"/>
  <c r="P504" i="2"/>
  <c r="W504" i="2"/>
  <c r="X504" i="2"/>
  <c r="U504" i="2"/>
  <c r="V504" i="2"/>
  <c r="S504" i="2"/>
  <c r="T504" i="2"/>
  <c r="O504" i="2" s="1"/>
  <c r="J504" i="2" s="1"/>
  <c r="L504" i="2" s="1"/>
  <c r="Q504" i="2"/>
  <c r="R504" i="2"/>
  <c r="Q506" i="2"/>
  <c r="R506" i="2"/>
  <c r="P506" i="2"/>
  <c r="W506" i="2"/>
  <c r="X506" i="2"/>
  <c r="U506" i="2"/>
  <c r="V506" i="2"/>
  <c r="S506" i="2"/>
  <c r="T506" i="2"/>
  <c r="O506" i="2" s="1"/>
  <c r="J506" i="2" s="1"/>
  <c r="L506" i="2" s="1"/>
  <c r="Q503" i="2"/>
  <c r="R503" i="2"/>
  <c r="T503" i="2"/>
  <c r="V503" i="2"/>
  <c r="U503" i="2"/>
  <c r="W503" i="2"/>
  <c r="P503" i="2"/>
  <c r="O503" i="2" s="1"/>
  <c r="J503" i="2" s="1"/>
  <c r="X503" i="2"/>
  <c r="S503" i="2"/>
  <c r="R508" i="2"/>
  <c r="P508" i="2"/>
  <c r="W508" i="2"/>
  <c r="O508" i="2" s="1"/>
  <c r="J508" i="2" s="1"/>
  <c r="L508" i="2" s="1"/>
  <c r="X508" i="2"/>
  <c r="U508" i="2"/>
  <c r="V508" i="2"/>
  <c r="S508" i="2"/>
  <c r="T508" i="2"/>
  <c r="Q508" i="2"/>
  <c r="AB65" i="2"/>
  <c r="AB66" i="2" s="1"/>
  <c r="AB67" i="2" s="1"/>
  <c r="AB68" i="2" s="1"/>
  <c r="AB69" i="2" s="1"/>
  <c r="AB70" i="2" s="1"/>
  <c r="AB71" i="2" s="1"/>
  <c r="AB72" i="2" s="1"/>
  <c r="AB73" i="2" s="1"/>
  <c r="AB74" i="2" s="1"/>
  <c r="AB75" i="2" s="1"/>
  <c r="AB76" i="2" s="1"/>
  <c r="AB77" i="2" s="1"/>
  <c r="AB78" i="2" s="1"/>
  <c r="AB79" i="2" s="1"/>
  <c r="AB80" i="2" s="1"/>
  <c r="AB81" i="2" s="1"/>
  <c r="AB82" i="2" s="1"/>
  <c r="AB83" i="2" s="1"/>
  <c r="J1407" i="2"/>
  <c r="L1407" i="2" s="1"/>
  <c r="J1047" i="2"/>
  <c r="L1047" i="2" s="1"/>
  <c r="L1408" i="2"/>
  <c r="J1048" i="2"/>
  <c r="L1048" i="2" s="1"/>
  <c r="J1046" i="2"/>
  <c r="L1046" i="2" s="1"/>
  <c r="J1406" i="2"/>
  <c r="L1406" i="2" s="1"/>
  <c r="J1404" i="2"/>
  <c r="L1404" i="2" s="1"/>
  <c r="J1044" i="2"/>
  <c r="L1044" i="2" s="1"/>
  <c r="J686" i="2"/>
  <c r="L686" i="2" s="1"/>
  <c r="J1405" i="2"/>
  <c r="L1405" i="2" s="1"/>
  <c r="J1045" i="2"/>
  <c r="L1045" i="2" s="1"/>
  <c r="J1065" i="2"/>
  <c r="L1065" i="2" s="1"/>
  <c r="J1782" i="2"/>
  <c r="L1782" i="2" s="1"/>
  <c r="J1784" i="2"/>
  <c r="L1784" i="2" s="1"/>
  <c r="X1835" i="2"/>
  <c r="T1835" i="2"/>
  <c r="V1835" i="2"/>
  <c r="U1835" i="2"/>
  <c r="P1835" i="2"/>
  <c r="O1835" i="2" s="1"/>
  <c r="J1835" i="2" s="1"/>
  <c r="L1835" i="2" s="1"/>
  <c r="S1835" i="2"/>
  <c r="W1835" i="2"/>
  <c r="R1835" i="2"/>
  <c r="U1061" i="2"/>
  <c r="V1061" i="2"/>
  <c r="S1061" i="2"/>
  <c r="T1061" i="2"/>
  <c r="Q1061" i="2"/>
  <c r="R1061" i="2"/>
  <c r="P1061" i="2"/>
  <c r="W1061" i="2"/>
  <c r="X1061" i="2"/>
  <c r="P1062" i="2"/>
  <c r="R1062" i="2"/>
  <c r="U1062" i="2"/>
  <c r="S1062" i="2"/>
  <c r="X1062" i="2"/>
  <c r="Q1062" i="2"/>
  <c r="T1062" i="2"/>
  <c r="O1062" i="2" s="1"/>
  <c r="W1062" i="2"/>
  <c r="V1062" i="2"/>
  <c r="T1064" i="2"/>
  <c r="X1064" i="2"/>
  <c r="U1064" i="2"/>
  <c r="Q1064" i="2"/>
  <c r="V1064" i="2"/>
  <c r="P1064" i="2"/>
  <c r="W1064" i="2"/>
  <c r="R1064" i="2"/>
  <c r="S1064" i="2"/>
  <c r="T1063" i="2"/>
  <c r="X1063" i="2"/>
  <c r="R1063" i="2"/>
  <c r="U1063" i="2"/>
  <c r="S1063" i="2"/>
  <c r="V1063" i="2"/>
  <c r="Q1063" i="2"/>
  <c r="W1063" i="2"/>
  <c r="P1063" i="2"/>
  <c r="O1063" i="2" s="1"/>
  <c r="Q467" i="2"/>
  <c r="V467" i="2"/>
  <c r="W467" i="2"/>
  <c r="P467" i="2"/>
  <c r="X467" i="2"/>
  <c r="U467" i="2"/>
  <c r="T467" i="2"/>
  <c r="S467" i="2"/>
  <c r="R467" i="2"/>
  <c r="Q1052" i="2"/>
  <c r="O1052" i="2" s="1"/>
  <c r="J1052" i="2" s="1"/>
  <c r="L1052" i="2" s="1"/>
  <c r="R1052" i="2"/>
  <c r="P1052" i="2"/>
  <c r="W1052" i="2"/>
  <c r="X1052" i="2"/>
  <c r="U1052" i="2"/>
  <c r="V1052" i="2"/>
  <c r="S1052" i="2"/>
  <c r="T1052" i="2"/>
  <c r="O1783" i="2"/>
  <c r="O1781" i="2"/>
  <c r="J1781" i="2" s="1"/>
  <c r="O1043" i="2"/>
  <c r="X1322" i="2"/>
  <c r="U1322" i="2"/>
  <c r="V1322" i="2"/>
  <c r="W1322" i="2"/>
  <c r="P1322" i="2"/>
  <c r="O1322" i="2" s="1"/>
  <c r="T1322" i="2"/>
  <c r="Q1322" i="2"/>
  <c r="R1322" i="2"/>
  <c r="S1322" i="2"/>
  <c r="U1325" i="2"/>
  <c r="T1325" i="2"/>
  <c r="V1325" i="2"/>
  <c r="R1325" i="2"/>
  <c r="Q1325" i="2"/>
  <c r="P1325" i="2"/>
  <c r="O1325" i="2" s="1"/>
  <c r="X1325" i="2"/>
  <c r="S1325" i="2"/>
  <c r="W1325" i="2"/>
  <c r="U1324" i="2"/>
  <c r="R1324" i="2"/>
  <c r="P1324" i="2"/>
  <c r="X1324" i="2"/>
  <c r="S1324" i="2"/>
  <c r="T1324" i="2"/>
  <c r="O1324" i="2" s="1"/>
  <c r="Q1324" i="2"/>
  <c r="V1324" i="2"/>
  <c r="W1324" i="2"/>
  <c r="L521" i="2"/>
  <c r="S1323" i="2"/>
  <c r="X1323" i="2"/>
  <c r="T1323" i="2"/>
  <c r="O1323" i="2" s="1"/>
  <c r="U1323" i="2"/>
  <c r="W1323" i="2"/>
  <c r="R1323" i="2"/>
  <c r="V1323" i="2"/>
  <c r="P1323" i="2"/>
  <c r="Q1323" i="2"/>
  <c r="T1268" i="2"/>
  <c r="U1268" i="2"/>
  <c r="X1268" i="2"/>
  <c r="W1268" i="2"/>
  <c r="Q1268" i="2"/>
  <c r="R1268" i="2"/>
  <c r="P1268" i="2"/>
  <c r="O1268" i="2" s="1"/>
  <c r="J1268" i="2" s="1"/>
  <c r="V1268" i="2"/>
  <c r="S1268" i="2"/>
  <c r="L1403" i="2"/>
  <c r="Q1287" i="2"/>
  <c r="P1287" i="2"/>
  <c r="O1287" i="2" s="1"/>
  <c r="V1287" i="2"/>
  <c r="U1287" i="2"/>
  <c r="T1287" i="2"/>
  <c r="R1287" i="2"/>
  <c r="W1287" i="2"/>
  <c r="X1287" i="2"/>
  <c r="S1287" i="2"/>
  <c r="S1286" i="2"/>
  <c r="P1286" i="2"/>
  <c r="O1286" i="2" s="1"/>
  <c r="T1286" i="2"/>
  <c r="U1286" i="2"/>
  <c r="Q1286" i="2"/>
  <c r="R1286" i="2"/>
  <c r="V1286" i="2"/>
  <c r="W1286" i="2"/>
  <c r="X1286" i="2"/>
  <c r="C270" i="2"/>
  <c r="C271" i="2" s="1"/>
  <c r="C272" i="2" s="1"/>
  <c r="C273" i="2" s="1"/>
  <c r="C274" i="2" s="1"/>
  <c r="C275" i="2" s="1"/>
  <c r="C276" i="2" s="1"/>
  <c r="C277" i="2" s="1"/>
  <c r="C278" i="2"/>
  <c r="L728" i="2" l="1"/>
  <c r="E41" i="3" s="1"/>
  <c r="C41" i="3"/>
  <c r="E31" i="3"/>
  <c r="L503" i="2"/>
  <c r="C31" i="3"/>
  <c r="O945" i="2"/>
  <c r="J945" i="2" s="1"/>
  <c r="O953" i="2"/>
  <c r="J953" i="2" s="1"/>
  <c r="L953" i="2" s="1"/>
  <c r="O507" i="2"/>
  <c r="J507" i="2" s="1"/>
  <c r="L507" i="2" s="1"/>
  <c r="S53" i="2"/>
  <c r="W53" i="2"/>
  <c r="R53" i="2"/>
  <c r="V53" i="2"/>
  <c r="Q53" i="2"/>
  <c r="U53" i="2"/>
  <c r="P53" i="2"/>
  <c r="O53" i="2" s="1"/>
  <c r="J53" i="2" s="1"/>
  <c r="C61" i="3" s="1"/>
  <c r="T53" i="2"/>
  <c r="X53" i="2"/>
  <c r="J1323" i="2"/>
  <c r="L1323" i="2" s="1"/>
  <c r="J1324" i="2"/>
  <c r="L1324" i="2" s="1"/>
  <c r="J1063" i="2"/>
  <c r="L1063" i="2" s="1"/>
  <c r="J1062" i="2"/>
  <c r="L1062" i="2" s="1"/>
  <c r="J1322" i="2"/>
  <c r="L1322" i="2" s="1"/>
  <c r="J1287" i="2"/>
  <c r="L1287" i="2" s="1"/>
  <c r="J1043" i="2"/>
  <c r="L1043" i="2" s="1"/>
  <c r="J1286" i="2"/>
  <c r="L1286" i="2" s="1"/>
  <c r="J1325" i="2"/>
  <c r="L1325" i="2" s="1"/>
  <c r="J1783" i="2"/>
  <c r="L1783" i="2" s="1"/>
  <c r="O1064" i="2"/>
  <c r="O1061" i="2"/>
  <c r="J1061" i="2" s="1"/>
  <c r="O467" i="2"/>
  <c r="J467" i="2" s="1"/>
  <c r="L467" i="2" s="1"/>
  <c r="L1781" i="2"/>
  <c r="U1106" i="2"/>
  <c r="T1106" i="2"/>
  <c r="W1106" i="2"/>
  <c r="V1106" i="2"/>
  <c r="S1106" i="2"/>
  <c r="R1106" i="2"/>
  <c r="Q1106" i="2"/>
  <c r="P1106" i="2"/>
  <c r="X1106" i="2"/>
  <c r="U1108" i="2"/>
  <c r="R1108" i="2"/>
  <c r="S1108" i="2"/>
  <c r="P1108" i="2"/>
  <c r="V1108" i="2"/>
  <c r="W1108" i="2"/>
  <c r="Q1108" i="2"/>
  <c r="X1108" i="2"/>
  <c r="T1108" i="2"/>
  <c r="O1108" i="2" s="1"/>
  <c r="X1110" i="2"/>
  <c r="Q1110" i="2"/>
  <c r="W1110" i="2"/>
  <c r="O1110" i="2" s="1"/>
  <c r="V1110" i="2"/>
  <c r="U1110" i="2"/>
  <c r="S1110" i="2"/>
  <c r="R1110" i="2"/>
  <c r="T1110" i="2"/>
  <c r="P1110" i="2"/>
  <c r="S1109" i="2"/>
  <c r="V1109" i="2"/>
  <c r="P1109" i="2"/>
  <c r="O1109" i="2" s="1"/>
  <c r="Q1109" i="2"/>
  <c r="X1109" i="2"/>
  <c r="T1109" i="2"/>
  <c r="R1109" i="2"/>
  <c r="W1109" i="2"/>
  <c r="U1109" i="2"/>
  <c r="U1107" i="2"/>
  <c r="V1107" i="2"/>
  <c r="S1107" i="2"/>
  <c r="T1107" i="2"/>
  <c r="Q1107" i="2"/>
  <c r="R1107" i="2"/>
  <c r="P1107" i="2"/>
  <c r="W1107" i="2"/>
  <c r="X1107" i="2"/>
  <c r="W1439" i="2"/>
  <c r="P1439" i="2"/>
  <c r="R1439" i="2"/>
  <c r="T1439" i="2"/>
  <c r="V1439" i="2"/>
  <c r="S1439" i="2"/>
  <c r="U1439" i="2"/>
  <c r="X1439" i="2"/>
  <c r="Q1439" i="2"/>
  <c r="O1439" i="2" s="1"/>
  <c r="AB84" i="2"/>
  <c r="L1268" i="2"/>
  <c r="C279" i="2"/>
  <c r="C280" i="2" s="1"/>
  <c r="C281" i="2" s="1"/>
  <c r="C282" i="2" s="1"/>
  <c r="C283" i="2" s="1"/>
  <c r="C284" i="2" s="1"/>
  <c r="C285" i="2" s="1"/>
  <c r="C286" i="2" s="1"/>
  <c r="C287" i="2"/>
  <c r="E48" i="3" l="1"/>
  <c r="L945" i="2"/>
  <c r="E44" i="3" s="1"/>
  <c r="C44" i="3"/>
  <c r="C48" i="3"/>
  <c r="O1106" i="2"/>
  <c r="J1106" i="2" s="1"/>
  <c r="C25" i="3" s="1"/>
  <c r="L53" i="2"/>
  <c r="E61" i="3" s="1"/>
  <c r="J1110" i="2"/>
  <c r="L1110" i="2" s="1"/>
  <c r="J1439" i="2"/>
  <c r="L1439" i="2" s="1"/>
  <c r="J1109" i="2"/>
  <c r="L1109" i="2" s="1"/>
  <c r="J1108" i="2"/>
  <c r="L1108" i="2" s="1"/>
  <c r="J1064" i="2"/>
  <c r="L1064" i="2" s="1"/>
  <c r="L1061" i="2"/>
  <c r="P1826" i="2"/>
  <c r="O1826" i="2" s="1"/>
  <c r="W1826" i="2"/>
  <c r="X1826" i="2"/>
  <c r="U1826" i="2"/>
  <c r="V1826" i="2"/>
  <c r="S1826" i="2"/>
  <c r="T1826" i="2"/>
  <c r="Q1826" i="2"/>
  <c r="R1826" i="2"/>
  <c r="O1107" i="2"/>
  <c r="AB85" i="2"/>
  <c r="X1206" i="2"/>
  <c r="T1206" i="2"/>
  <c r="O1206" i="2" s="1"/>
  <c r="Q1206" i="2"/>
  <c r="V1206" i="2"/>
  <c r="R1206" i="2"/>
  <c r="W1206" i="2"/>
  <c r="S1206" i="2"/>
  <c r="P1206" i="2"/>
  <c r="U1206" i="2"/>
  <c r="R1205" i="2"/>
  <c r="S1205" i="2"/>
  <c r="X1205" i="2"/>
  <c r="Q1205" i="2"/>
  <c r="O1205" i="2" s="1"/>
  <c r="J1205" i="2" s="1"/>
  <c r="V1205" i="2"/>
  <c r="W1205" i="2"/>
  <c r="T1205" i="2"/>
  <c r="P1205" i="2"/>
  <c r="U1205" i="2"/>
  <c r="R1207" i="2"/>
  <c r="X1207" i="2"/>
  <c r="V1207" i="2"/>
  <c r="P1207" i="2"/>
  <c r="S1207" i="2"/>
  <c r="T1207" i="2"/>
  <c r="O1207" i="2" s="1"/>
  <c r="Q1207" i="2"/>
  <c r="W1207" i="2"/>
  <c r="U1207" i="2"/>
  <c r="C288" i="2"/>
  <c r="C289" i="2" s="1"/>
  <c r="C290" i="2" s="1"/>
  <c r="C291" i="2" s="1"/>
  <c r="C292" i="2" s="1"/>
  <c r="C293" i="2" s="1"/>
  <c r="C294" i="2" s="1"/>
  <c r="C295" i="2" s="1"/>
  <c r="C296" i="2"/>
  <c r="L1106" i="2" l="1"/>
  <c r="E25" i="3" s="1"/>
  <c r="Q864" i="2"/>
  <c r="J1207" i="2"/>
  <c r="L1207" i="2" s="1"/>
  <c r="J1206" i="2"/>
  <c r="L1206" i="2" s="1"/>
  <c r="J1107" i="2"/>
  <c r="L1107" i="2" s="1"/>
  <c r="J1826" i="2"/>
  <c r="L1826" i="2" s="1"/>
  <c r="AB86" i="2"/>
  <c r="R611" i="2"/>
  <c r="V611" i="2"/>
  <c r="Q611" i="2"/>
  <c r="W611" i="2"/>
  <c r="T611" i="2"/>
  <c r="S611" i="2"/>
  <c r="P611" i="2"/>
  <c r="X611" i="2"/>
  <c r="U611" i="2"/>
  <c r="C297" i="2"/>
  <c r="C298" i="2" s="1"/>
  <c r="C299" i="2" s="1"/>
  <c r="C300" i="2" s="1"/>
  <c r="C301" i="2" s="1"/>
  <c r="C302" i="2" s="1"/>
  <c r="C303" i="2" s="1"/>
  <c r="C304" i="2" s="1"/>
  <c r="C305" i="2"/>
  <c r="O611" i="2" l="1"/>
  <c r="J611" i="2" s="1"/>
  <c r="C34" i="3" s="1"/>
  <c r="T864" i="2"/>
  <c r="P864" i="2"/>
  <c r="U864" i="2"/>
  <c r="X864" i="2"/>
  <c r="S629" i="2"/>
  <c r="P629" i="2"/>
  <c r="O629" i="2" s="1"/>
  <c r="J629" i="2" s="1"/>
  <c r="V629" i="2"/>
  <c r="R629" i="2"/>
  <c r="U629" i="2"/>
  <c r="Q629" i="2"/>
  <c r="X629" i="2"/>
  <c r="T629" i="2"/>
  <c r="W629" i="2"/>
  <c r="S864" i="2"/>
  <c r="W864" i="2"/>
  <c r="R864" i="2"/>
  <c r="O864" i="2"/>
  <c r="J864" i="2" s="1"/>
  <c r="L864" i="2" s="1"/>
  <c r="V864" i="2"/>
  <c r="AB87" i="2"/>
  <c r="V1575" i="2"/>
  <c r="W1575" i="2"/>
  <c r="T1575" i="2"/>
  <c r="R1575" i="2"/>
  <c r="S1575" i="2"/>
  <c r="P1575" i="2"/>
  <c r="O1575" i="2" s="1"/>
  <c r="U1575" i="2"/>
  <c r="X1575" i="2"/>
  <c r="Q1575" i="2"/>
  <c r="P1574" i="2"/>
  <c r="X1574" i="2"/>
  <c r="W1574" i="2"/>
  <c r="V1574" i="2"/>
  <c r="U1574" i="2"/>
  <c r="T1574" i="2"/>
  <c r="S1574" i="2"/>
  <c r="R1574" i="2"/>
  <c r="Q1574" i="2"/>
  <c r="L1205" i="2"/>
  <c r="C306" i="2"/>
  <c r="C307" i="2" s="1"/>
  <c r="C308" i="2" s="1"/>
  <c r="C309" i="2" s="1"/>
  <c r="C310" i="2" s="1"/>
  <c r="C311" i="2" s="1"/>
  <c r="C312" i="2" s="1"/>
  <c r="C313" i="2" s="1"/>
  <c r="C314" i="2"/>
  <c r="L629" i="2" l="1"/>
  <c r="E82" i="3" s="1"/>
  <c r="C82" i="3"/>
  <c r="L611" i="2"/>
  <c r="E34" i="3" s="1"/>
  <c r="J1575" i="2"/>
  <c r="L1575" i="2" s="1"/>
  <c r="AB88" i="2"/>
  <c r="R1765" i="2"/>
  <c r="P1765" i="2"/>
  <c r="O1765" i="2" s="1"/>
  <c r="X1765" i="2"/>
  <c r="V1765" i="2"/>
  <c r="T1765" i="2"/>
  <c r="U1765" i="2"/>
  <c r="W1765" i="2"/>
  <c r="Q1765" i="2"/>
  <c r="S1765" i="2"/>
  <c r="V1764" i="2"/>
  <c r="Q1764" i="2"/>
  <c r="P1764" i="2"/>
  <c r="O1764" i="2" s="1"/>
  <c r="W1764" i="2"/>
  <c r="T1764" i="2"/>
  <c r="S1764" i="2"/>
  <c r="X1764" i="2"/>
  <c r="R1764" i="2"/>
  <c r="U1764" i="2"/>
  <c r="U1763" i="2"/>
  <c r="T1763" i="2"/>
  <c r="P1763" i="2"/>
  <c r="V1763" i="2"/>
  <c r="W1763" i="2"/>
  <c r="Q1763" i="2"/>
  <c r="R1763" i="2"/>
  <c r="S1763" i="2"/>
  <c r="X1763" i="2"/>
  <c r="O1574" i="2"/>
  <c r="J1574" i="2" s="1"/>
  <c r="C315" i="2"/>
  <c r="C316" i="2" s="1"/>
  <c r="C317" i="2" s="1"/>
  <c r="C318" i="2" s="1"/>
  <c r="C319" i="2" s="1"/>
  <c r="C320" i="2" s="1"/>
  <c r="C321" i="2" s="1"/>
  <c r="C322" i="2" s="1"/>
  <c r="C323" i="2"/>
  <c r="J1764" i="2" l="1"/>
  <c r="L1764" i="2" s="1"/>
  <c r="J1765" i="2"/>
  <c r="L1765" i="2" s="1"/>
  <c r="AB89" i="2"/>
  <c r="U1700" i="2"/>
  <c r="P1700" i="2"/>
  <c r="O1700" i="2" s="1"/>
  <c r="V1700" i="2"/>
  <c r="Q1700" i="2"/>
  <c r="R1700" i="2"/>
  <c r="X1700" i="2"/>
  <c r="W1700" i="2"/>
  <c r="T1700" i="2"/>
  <c r="S1700" i="2"/>
  <c r="O1763" i="2"/>
  <c r="C324" i="2"/>
  <c r="C325" i="2" s="1"/>
  <c r="C326" i="2" s="1"/>
  <c r="C327" i="2" s="1"/>
  <c r="C328" i="2" s="1"/>
  <c r="C329" i="2" s="1"/>
  <c r="C330" i="2" s="1"/>
  <c r="C331" i="2" s="1"/>
  <c r="C332" i="2"/>
  <c r="J1763" i="2" l="1"/>
  <c r="L1763" i="2" s="1"/>
  <c r="J1700" i="2"/>
  <c r="L1700" i="2" s="1"/>
  <c r="Q1682" i="2"/>
  <c r="O1682" i="2" s="1"/>
  <c r="P1682" i="2"/>
  <c r="X1682" i="2"/>
  <c r="W1682" i="2"/>
  <c r="V1682" i="2"/>
  <c r="U1682" i="2"/>
  <c r="T1682" i="2"/>
  <c r="S1682" i="2"/>
  <c r="R1682" i="2"/>
  <c r="AB90" i="2"/>
  <c r="P1665" i="2"/>
  <c r="X1665" i="2"/>
  <c r="W1665" i="2"/>
  <c r="V1665" i="2"/>
  <c r="U1665" i="2"/>
  <c r="T1665" i="2"/>
  <c r="S1665" i="2"/>
  <c r="R1665" i="2"/>
  <c r="Q1665" i="2"/>
  <c r="S1664" i="2"/>
  <c r="T1664" i="2"/>
  <c r="O1664" i="2" s="1"/>
  <c r="J1664" i="2" s="1"/>
  <c r="Q1664" i="2"/>
  <c r="R1664" i="2"/>
  <c r="P1664" i="2"/>
  <c r="W1664" i="2"/>
  <c r="X1664" i="2"/>
  <c r="U1664" i="2"/>
  <c r="V1664" i="2"/>
  <c r="Q1668" i="2"/>
  <c r="W1668" i="2"/>
  <c r="O1668" i="2" s="1"/>
  <c r="V1668" i="2"/>
  <c r="S1668" i="2"/>
  <c r="X1668" i="2"/>
  <c r="P1668" i="2"/>
  <c r="R1668" i="2"/>
  <c r="U1668" i="2"/>
  <c r="T1668" i="2"/>
  <c r="U1667" i="2"/>
  <c r="X1667" i="2"/>
  <c r="V1667" i="2"/>
  <c r="T1667" i="2"/>
  <c r="R1667" i="2"/>
  <c r="P1667" i="2"/>
  <c r="O1667" i="2" s="1"/>
  <c r="W1667" i="2"/>
  <c r="Q1667" i="2"/>
  <c r="S1667" i="2"/>
  <c r="V1666" i="2"/>
  <c r="T1666" i="2"/>
  <c r="R1666" i="2"/>
  <c r="Q1666" i="2"/>
  <c r="W1666" i="2"/>
  <c r="X1666" i="2"/>
  <c r="S1666" i="2"/>
  <c r="P1666" i="2"/>
  <c r="U1666" i="2"/>
  <c r="L1574" i="2"/>
  <c r="C333" i="2"/>
  <c r="C334" i="2" s="1"/>
  <c r="C335" i="2" s="1"/>
  <c r="C336" i="2" s="1"/>
  <c r="C337" i="2" s="1"/>
  <c r="C338" i="2" s="1"/>
  <c r="C339" i="2" s="1"/>
  <c r="C340" i="2" s="1"/>
  <c r="C341" i="2"/>
  <c r="J1668" i="2" l="1"/>
  <c r="L1668" i="2" s="1"/>
  <c r="J1682" i="2"/>
  <c r="L1682" i="2" s="1"/>
  <c r="J1667" i="2"/>
  <c r="L1667" i="2" s="1"/>
  <c r="Q147" i="2"/>
  <c r="R147" i="2"/>
  <c r="P147" i="2"/>
  <c r="W147" i="2"/>
  <c r="O147" i="2" s="1"/>
  <c r="X147" i="2"/>
  <c r="U147" i="2"/>
  <c r="V147" i="2"/>
  <c r="S147" i="2"/>
  <c r="T147" i="2"/>
  <c r="X144" i="2"/>
  <c r="W144" i="2"/>
  <c r="T144" i="2"/>
  <c r="O144" i="2" s="1"/>
  <c r="S144" i="2"/>
  <c r="R144" i="2"/>
  <c r="V144" i="2"/>
  <c r="P144" i="2"/>
  <c r="Q144" i="2"/>
  <c r="U144" i="2"/>
  <c r="X146" i="2"/>
  <c r="R146" i="2"/>
  <c r="V146" i="2"/>
  <c r="T146" i="2"/>
  <c r="O146" i="2" s="1"/>
  <c r="Q146" i="2"/>
  <c r="U146" i="2"/>
  <c r="P146" i="2"/>
  <c r="S146" i="2"/>
  <c r="W146" i="2"/>
  <c r="U145" i="2"/>
  <c r="V145" i="2"/>
  <c r="S145" i="2"/>
  <c r="T145" i="2"/>
  <c r="O145" i="2" s="1"/>
  <c r="Q145" i="2"/>
  <c r="R145" i="2"/>
  <c r="P145" i="2"/>
  <c r="W145" i="2"/>
  <c r="X145" i="2"/>
  <c r="R143" i="2"/>
  <c r="Q143" i="2"/>
  <c r="P143" i="2"/>
  <c r="O143" i="2" s="1"/>
  <c r="X143" i="2"/>
  <c r="W143" i="2"/>
  <c r="V143" i="2"/>
  <c r="U143" i="2"/>
  <c r="T143" i="2"/>
  <c r="S143" i="2"/>
  <c r="X1570" i="2"/>
  <c r="S1570" i="2"/>
  <c r="Q1570" i="2"/>
  <c r="P1570" i="2"/>
  <c r="O1570" i="2" s="1"/>
  <c r="V1570" i="2"/>
  <c r="R1570" i="2"/>
  <c r="T1570" i="2"/>
  <c r="W1570" i="2"/>
  <c r="U1570" i="2"/>
  <c r="AB91" i="2"/>
  <c r="S1002" i="2"/>
  <c r="T1002" i="2"/>
  <c r="Q1002" i="2"/>
  <c r="R1002" i="2"/>
  <c r="P1002" i="2"/>
  <c r="W1002" i="2"/>
  <c r="X1002" i="2"/>
  <c r="U1002" i="2"/>
  <c r="V1002" i="2"/>
  <c r="P1001" i="2"/>
  <c r="W1001" i="2"/>
  <c r="X1001" i="2"/>
  <c r="U1001" i="2"/>
  <c r="V1001" i="2"/>
  <c r="S1001" i="2"/>
  <c r="T1001" i="2"/>
  <c r="O1001" i="2" s="1"/>
  <c r="J1001" i="2" s="1"/>
  <c r="Q1001" i="2"/>
  <c r="R1001" i="2"/>
  <c r="U998" i="2"/>
  <c r="V998" i="2"/>
  <c r="S998" i="2"/>
  <c r="T998" i="2"/>
  <c r="Q998" i="2"/>
  <c r="R998" i="2"/>
  <c r="P998" i="2"/>
  <c r="W998" i="2"/>
  <c r="X998" i="2"/>
  <c r="P1003" i="2"/>
  <c r="W1003" i="2"/>
  <c r="O1003" i="2" s="1"/>
  <c r="X1003" i="2"/>
  <c r="U1003" i="2"/>
  <c r="V1003" i="2"/>
  <c r="S1003" i="2"/>
  <c r="T1003" i="2"/>
  <c r="Q1003" i="2"/>
  <c r="R1003" i="2"/>
  <c r="U1000" i="2"/>
  <c r="V1000" i="2"/>
  <c r="S1000" i="2"/>
  <c r="T1000" i="2"/>
  <c r="O1000" i="2" s="1"/>
  <c r="J1000" i="2" s="1"/>
  <c r="Q1000" i="2"/>
  <c r="R1000" i="2"/>
  <c r="P1000" i="2"/>
  <c r="W1000" i="2"/>
  <c r="X1000" i="2"/>
  <c r="Q999" i="2"/>
  <c r="R999" i="2"/>
  <c r="P999" i="2"/>
  <c r="W999" i="2"/>
  <c r="X999" i="2"/>
  <c r="U999" i="2"/>
  <c r="V999" i="2"/>
  <c r="S999" i="2"/>
  <c r="T999" i="2"/>
  <c r="O999" i="2" s="1"/>
  <c r="O1666" i="2"/>
  <c r="O1665" i="2"/>
  <c r="C342" i="2"/>
  <c r="C343" i="2" s="1"/>
  <c r="C344" i="2" s="1"/>
  <c r="C345" i="2" s="1"/>
  <c r="C346" i="2" s="1"/>
  <c r="C347" i="2" s="1"/>
  <c r="C348" i="2" s="1"/>
  <c r="C349" i="2" s="1"/>
  <c r="C350" i="2"/>
  <c r="O998" i="2" l="1"/>
  <c r="J998" i="2" s="1"/>
  <c r="J999" i="2"/>
  <c r="L999" i="2" s="1"/>
  <c r="J1666" i="2"/>
  <c r="L1666" i="2" s="1"/>
  <c r="J143" i="2"/>
  <c r="J145" i="2"/>
  <c r="L145" i="2" s="1"/>
  <c r="J1665" i="2"/>
  <c r="L1665" i="2" s="1"/>
  <c r="L1000" i="2"/>
  <c r="L1001" i="2"/>
  <c r="J144" i="2"/>
  <c r="L144" i="2" s="1"/>
  <c r="J147" i="2"/>
  <c r="L147" i="2" s="1"/>
  <c r="J1003" i="2"/>
  <c r="L1003" i="2" s="1"/>
  <c r="J1570" i="2"/>
  <c r="L1570" i="2" s="1"/>
  <c r="J146" i="2"/>
  <c r="L146" i="2" s="1"/>
  <c r="AB92" i="2"/>
  <c r="R1565" i="2"/>
  <c r="W1565" i="2"/>
  <c r="V1565" i="2"/>
  <c r="X1565" i="2"/>
  <c r="S1565" i="2"/>
  <c r="U1565" i="2"/>
  <c r="T1565" i="2"/>
  <c r="Q1565" i="2"/>
  <c r="P1565" i="2"/>
  <c r="U1566" i="2"/>
  <c r="V1566" i="2"/>
  <c r="S1566" i="2"/>
  <c r="T1566" i="2"/>
  <c r="Q1566" i="2"/>
  <c r="R1566" i="2"/>
  <c r="P1566" i="2"/>
  <c r="W1566" i="2"/>
  <c r="X1566" i="2"/>
  <c r="P1567" i="2"/>
  <c r="V1567" i="2"/>
  <c r="U1567" i="2"/>
  <c r="X1567" i="2"/>
  <c r="W1567" i="2"/>
  <c r="Q1567" i="2"/>
  <c r="O1567" i="2" s="1"/>
  <c r="R1567" i="2"/>
  <c r="S1567" i="2"/>
  <c r="T1567" i="2"/>
  <c r="S1569" i="2"/>
  <c r="P1569" i="2"/>
  <c r="V1569" i="2"/>
  <c r="U1569" i="2"/>
  <c r="X1569" i="2"/>
  <c r="W1569" i="2"/>
  <c r="O1569" i="2" s="1"/>
  <c r="R1569" i="2"/>
  <c r="Q1569" i="2"/>
  <c r="T1569" i="2"/>
  <c r="P1568" i="2"/>
  <c r="O1568" i="2" s="1"/>
  <c r="R1568" i="2"/>
  <c r="S1568" i="2"/>
  <c r="W1568" i="2"/>
  <c r="T1568" i="2"/>
  <c r="Q1568" i="2"/>
  <c r="V1568" i="2"/>
  <c r="X1568" i="2"/>
  <c r="U1568" i="2"/>
  <c r="O1002" i="2"/>
  <c r="J1002" i="2" s="1"/>
  <c r="L1664" i="2"/>
  <c r="C351" i="2"/>
  <c r="C352" i="2" s="1"/>
  <c r="C353" i="2" s="1"/>
  <c r="C354" i="2" s="1"/>
  <c r="C355" i="2" s="1"/>
  <c r="C356" i="2" s="1"/>
  <c r="C357" i="2" s="1"/>
  <c r="C358" i="2" s="1"/>
  <c r="C359" i="2"/>
  <c r="C36" i="3" l="1"/>
  <c r="L143" i="2"/>
  <c r="L998" i="2"/>
  <c r="R737" i="2"/>
  <c r="Q737" i="2"/>
  <c r="P737" i="2"/>
  <c r="O737" i="2" s="1"/>
  <c r="J737" i="2" s="1"/>
  <c r="L737" i="2" s="1"/>
  <c r="X737" i="2"/>
  <c r="W737" i="2"/>
  <c r="V737" i="2"/>
  <c r="U737" i="2"/>
  <c r="T737" i="2"/>
  <c r="S737" i="2"/>
  <c r="AB93" i="2"/>
  <c r="J1567" i="2"/>
  <c r="L1567" i="2" s="1"/>
  <c r="J1568" i="2"/>
  <c r="L1568" i="2" s="1"/>
  <c r="J1569" i="2"/>
  <c r="L1569" i="2" s="1"/>
  <c r="V1811" i="2"/>
  <c r="U1811" i="2"/>
  <c r="S1811" i="2"/>
  <c r="T1811" i="2"/>
  <c r="R1811" i="2"/>
  <c r="Q1811" i="2"/>
  <c r="X1811" i="2"/>
  <c r="P1811" i="2"/>
  <c r="O1811" i="2" s="1"/>
  <c r="W1811" i="2"/>
  <c r="S1812" i="2"/>
  <c r="Q1812" i="2"/>
  <c r="P1812" i="2"/>
  <c r="O1812" i="2" s="1"/>
  <c r="V1812" i="2"/>
  <c r="T1812" i="2"/>
  <c r="R1812" i="2"/>
  <c r="X1812" i="2"/>
  <c r="W1812" i="2"/>
  <c r="U1812" i="2"/>
  <c r="W1810" i="2"/>
  <c r="V1810" i="2"/>
  <c r="U1810" i="2"/>
  <c r="T1810" i="2"/>
  <c r="R1810" i="2"/>
  <c r="P1810" i="2"/>
  <c r="X1810" i="2"/>
  <c r="S1810" i="2"/>
  <c r="Q1810" i="2"/>
  <c r="T1809" i="2"/>
  <c r="O1809" i="2" s="1"/>
  <c r="S1809" i="2"/>
  <c r="R1809" i="2"/>
  <c r="Q1809" i="2"/>
  <c r="P1809" i="2"/>
  <c r="X1809" i="2"/>
  <c r="W1809" i="2"/>
  <c r="V1809" i="2"/>
  <c r="U1809" i="2"/>
  <c r="T1808" i="2"/>
  <c r="S1808" i="2"/>
  <c r="R1808" i="2"/>
  <c r="Q1808" i="2"/>
  <c r="P1808" i="2"/>
  <c r="O1808" i="2" s="1"/>
  <c r="X1808" i="2"/>
  <c r="W1808" i="2"/>
  <c r="V1808" i="2"/>
  <c r="U1808" i="2"/>
  <c r="V1790" i="2"/>
  <c r="X1790" i="2"/>
  <c r="R1790" i="2"/>
  <c r="U1790" i="2"/>
  <c r="Q1790" i="2"/>
  <c r="T1790" i="2"/>
  <c r="P1790" i="2"/>
  <c r="W1790" i="2"/>
  <c r="S1790" i="2"/>
  <c r="O1565" i="2"/>
  <c r="O1566" i="2"/>
  <c r="C360" i="2"/>
  <c r="C361" i="2" s="1"/>
  <c r="C362" i="2" s="1"/>
  <c r="C363" i="2" s="1"/>
  <c r="C364" i="2" s="1"/>
  <c r="C365" i="2" s="1"/>
  <c r="C366" i="2" s="1"/>
  <c r="C367" i="2" s="1"/>
  <c r="C368" i="2"/>
  <c r="AB94" i="2" l="1"/>
  <c r="V530" i="2"/>
  <c r="T530" i="2"/>
  <c r="Q530" i="2"/>
  <c r="R530" i="2"/>
  <c r="P530" i="2"/>
  <c r="O530" i="2" s="1"/>
  <c r="J530" i="2" s="1"/>
  <c r="W530" i="2"/>
  <c r="S530" i="2"/>
  <c r="X530" i="2"/>
  <c r="U530" i="2"/>
  <c r="T531" i="2"/>
  <c r="Q531" i="2"/>
  <c r="S531" i="2"/>
  <c r="P531" i="2"/>
  <c r="V531" i="2"/>
  <c r="X531" i="2"/>
  <c r="O531" i="2" s="1"/>
  <c r="J531" i="2" s="1"/>
  <c r="L531" i="2" s="1"/>
  <c r="U531" i="2"/>
  <c r="R531" i="2"/>
  <c r="W531" i="2"/>
  <c r="J1566" i="2"/>
  <c r="L1566" i="2" s="1"/>
  <c r="J1565" i="2"/>
  <c r="L1565" i="2" s="1"/>
  <c r="J1808" i="2"/>
  <c r="L1808" i="2" s="1"/>
  <c r="J1809" i="2"/>
  <c r="L1809" i="2" s="1"/>
  <c r="J1812" i="2"/>
  <c r="L1812" i="2" s="1"/>
  <c r="J1811" i="2"/>
  <c r="L1811" i="2" s="1"/>
  <c r="O1790" i="2"/>
  <c r="J1790" i="2" s="1"/>
  <c r="O1810" i="2"/>
  <c r="L1002" i="2"/>
  <c r="E36" i="3" s="1"/>
  <c r="C369" i="2"/>
  <c r="C370" i="2" s="1"/>
  <c r="C371" i="2" s="1"/>
  <c r="C372" i="2" s="1"/>
  <c r="C373" i="2" s="1"/>
  <c r="C374" i="2" s="1"/>
  <c r="C375" i="2" s="1"/>
  <c r="C376" i="2" s="1"/>
  <c r="C377" i="2"/>
  <c r="L530" i="2" l="1"/>
  <c r="E89" i="3" s="1"/>
  <c r="C89" i="3"/>
  <c r="AB95" i="2"/>
  <c r="AB96" i="2" s="1"/>
  <c r="AB97" i="2" s="1"/>
  <c r="AB98" i="2" s="1"/>
  <c r="AB99" i="2" s="1"/>
  <c r="AB100" i="2" s="1"/>
  <c r="AB101" i="2" s="1"/>
  <c r="AB102" i="2" s="1"/>
  <c r="AB103" i="2" s="1"/>
  <c r="AB104" i="2" s="1"/>
  <c r="AB105" i="2" s="1"/>
  <c r="AB106" i="2" s="1"/>
  <c r="AB107" i="2" s="1"/>
  <c r="AB108" i="2" s="1"/>
  <c r="AB109" i="2" s="1"/>
  <c r="AB110" i="2" s="1"/>
  <c r="AB111" i="2" s="1"/>
  <c r="AB112" i="2" s="1"/>
  <c r="AB113" i="2" s="1"/>
  <c r="AB114" i="2" s="1"/>
  <c r="AB115" i="2" s="1"/>
  <c r="AB116" i="2" s="1"/>
  <c r="AB117" i="2" s="1"/>
  <c r="AB118" i="2" s="1"/>
  <c r="AB119" i="2" s="1"/>
  <c r="AB120" i="2" s="1"/>
  <c r="AB121" i="2" s="1"/>
  <c r="AB122" i="2" s="1"/>
  <c r="AB123" i="2" s="1"/>
  <c r="AB124" i="2" s="1"/>
  <c r="AB125" i="2" s="1"/>
  <c r="AB126" i="2" s="1"/>
  <c r="AB127" i="2" s="1"/>
  <c r="AB128" i="2" s="1"/>
  <c r="AB129" i="2" s="1"/>
  <c r="AB130" i="2" s="1"/>
  <c r="AB131" i="2" s="1"/>
  <c r="X971" i="2"/>
  <c r="T971" i="2"/>
  <c r="O971" i="2" s="1"/>
  <c r="J971" i="2" s="1"/>
  <c r="P971" i="2"/>
  <c r="U971" i="2"/>
  <c r="Q971" i="2"/>
  <c r="V971" i="2"/>
  <c r="R971" i="2"/>
  <c r="W971" i="2"/>
  <c r="S971" i="2"/>
  <c r="X974" i="2"/>
  <c r="U974" i="2"/>
  <c r="T974" i="2"/>
  <c r="Q974" i="2"/>
  <c r="P974" i="2"/>
  <c r="O974" i="2" s="1"/>
  <c r="J974" i="2" s="1"/>
  <c r="L974" i="2" s="1"/>
  <c r="W974" i="2"/>
  <c r="V974" i="2"/>
  <c r="R974" i="2"/>
  <c r="S974" i="2"/>
  <c r="P972" i="2"/>
  <c r="V972" i="2"/>
  <c r="R972" i="2"/>
  <c r="U972" i="2"/>
  <c r="Q972" i="2"/>
  <c r="X972" i="2"/>
  <c r="T972" i="2"/>
  <c r="O972" i="2" s="1"/>
  <c r="J972" i="2" s="1"/>
  <c r="L972" i="2" s="1"/>
  <c r="W972" i="2"/>
  <c r="S972" i="2"/>
  <c r="T973" i="2"/>
  <c r="P973" i="2"/>
  <c r="O973" i="2" s="1"/>
  <c r="J973" i="2" s="1"/>
  <c r="L973" i="2" s="1"/>
  <c r="U973" i="2"/>
  <c r="Q973" i="2"/>
  <c r="V973" i="2"/>
  <c r="R973" i="2"/>
  <c r="W973" i="2"/>
  <c r="S973" i="2"/>
  <c r="X973" i="2"/>
  <c r="J1810" i="2"/>
  <c r="L1810" i="2" s="1"/>
  <c r="C378" i="2"/>
  <c r="C379" i="2" s="1"/>
  <c r="C380" i="2" s="1"/>
  <c r="C381" i="2" s="1"/>
  <c r="C382" i="2" s="1"/>
  <c r="C383" i="2" s="1"/>
  <c r="C384" i="2" s="1"/>
  <c r="C385" i="2" s="1"/>
  <c r="C386" i="2"/>
  <c r="L971" i="2" l="1"/>
  <c r="E90" i="3" s="1"/>
  <c r="C90" i="3"/>
  <c r="P172" i="2"/>
  <c r="X172" i="2"/>
  <c r="W172" i="2"/>
  <c r="V172" i="2"/>
  <c r="U172" i="2"/>
  <c r="T172" i="2"/>
  <c r="O172" i="2" s="1"/>
  <c r="J172" i="2" s="1"/>
  <c r="L172" i="2" s="1"/>
  <c r="S172" i="2"/>
  <c r="R172" i="2"/>
  <c r="Q172" i="2"/>
  <c r="X173" i="2"/>
  <c r="T173" i="2"/>
  <c r="V173" i="2"/>
  <c r="Q173" i="2"/>
  <c r="P173" i="2"/>
  <c r="S173" i="2"/>
  <c r="U173" i="2"/>
  <c r="W173" i="2"/>
  <c r="R173" i="2"/>
  <c r="V170" i="2"/>
  <c r="U170" i="2"/>
  <c r="T170" i="2"/>
  <c r="O170" i="2" s="1"/>
  <c r="S170" i="2"/>
  <c r="R170" i="2"/>
  <c r="Q170" i="2"/>
  <c r="P170" i="2"/>
  <c r="X170" i="2"/>
  <c r="W170" i="2"/>
  <c r="X171" i="2"/>
  <c r="W171" i="2"/>
  <c r="Q171" i="2"/>
  <c r="V171" i="2"/>
  <c r="S171" i="2"/>
  <c r="U171" i="2"/>
  <c r="R171" i="2"/>
  <c r="P171" i="2"/>
  <c r="T171" i="2"/>
  <c r="L1790" i="2"/>
  <c r="C387" i="2"/>
  <c r="C388" i="2" s="1"/>
  <c r="C389" i="2" s="1"/>
  <c r="C390" i="2" s="1"/>
  <c r="C391" i="2" s="1"/>
  <c r="C392" i="2" s="1"/>
  <c r="C393" i="2" s="1"/>
  <c r="C394" i="2" s="1"/>
  <c r="C395" i="2"/>
  <c r="O173" i="2" l="1"/>
  <c r="J173" i="2" s="1"/>
  <c r="L173" i="2" s="1"/>
  <c r="O171" i="2"/>
  <c r="J171" i="2" s="1"/>
  <c r="L171" i="2" s="1"/>
  <c r="J170" i="2"/>
  <c r="C396" i="2"/>
  <c r="C397" i="2" s="1"/>
  <c r="C398" i="2" s="1"/>
  <c r="C399" i="2" s="1"/>
  <c r="C400" i="2" s="1"/>
  <c r="C401" i="2" s="1"/>
  <c r="C402" i="2" s="1"/>
  <c r="C403" i="2" s="1"/>
  <c r="C404" i="2"/>
  <c r="C91" i="3" l="1"/>
  <c r="C131" i="3" s="1"/>
  <c r="J3699" i="2"/>
  <c r="J6" i="2" s="1"/>
  <c r="C134" i="3"/>
  <c r="C135" i="3" s="1"/>
  <c r="O3699" i="2"/>
  <c r="L170" i="2"/>
  <c r="C405" i="2"/>
  <c r="C406" i="2" s="1"/>
  <c r="C407" i="2" s="1"/>
  <c r="C408" i="2" s="1"/>
  <c r="C409" i="2" s="1"/>
  <c r="C410" i="2" s="1"/>
  <c r="C411" i="2" s="1"/>
  <c r="C412" i="2" s="1"/>
  <c r="C413" i="2"/>
  <c r="L3699" i="2" l="1"/>
  <c r="E91" i="3"/>
  <c r="E131" i="3" s="1"/>
  <c r="E134" i="3"/>
  <c r="C414" i="2"/>
  <c r="C415" i="2" s="1"/>
  <c r="C416" i="2" s="1"/>
  <c r="C417" i="2" s="1"/>
  <c r="C418" i="2" s="1"/>
  <c r="C419" i="2" s="1"/>
  <c r="C420" i="2" s="1"/>
  <c r="C421" i="2" s="1"/>
  <c r="C422" i="2"/>
  <c r="L6" i="2" l="1"/>
  <c r="L3703" i="2"/>
  <c r="E135" i="3"/>
  <c r="C423" i="2"/>
  <c r="C424" i="2" s="1"/>
  <c r="C425" i="2" s="1"/>
  <c r="C426" i="2" s="1"/>
  <c r="C427" i="2" s="1"/>
  <c r="C428" i="2" s="1"/>
  <c r="C429" i="2" s="1"/>
  <c r="C430" i="2" s="1"/>
  <c r="C431" i="2"/>
  <c r="L3705" i="2" l="1"/>
  <c r="L3707" i="2" s="1"/>
  <c r="L3709" i="2" s="1"/>
  <c r="C432" i="2"/>
  <c r="C433" i="2" s="1"/>
  <c r="C434" i="2" s="1"/>
  <c r="C435" i="2" s="1"/>
  <c r="C436" i="2" s="1"/>
  <c r="C437" i="2" s="1"/>
  <c r="C438" i="2" s="1"/>
  <c r="C439" i="2" s="1"/>
  <c r="C440" i="2"/>
  <c r="C441" i="2" l="1"/>
  <c r="C442" i="2" s="1"/>
  <c r="C443" i="2" s="1"/>
  <c r="C444" i="2" s="1"/>
  <c r="C445" i="2" s="1"/>
  <c r="C446" i="2" s="1"/>
  <c r="C447" i="2" s="1"/>
  <c r="C448" i="2" s="1"/>
  <c r="C449" i="2"/>
  <c r="C450" i="2" l="1"/>
  <c r="C451" i="2" s="1"/>
  <c r="C452" i="2" s="1"/>
  <c r="C453" i="2" s="1"/>
  <c r="C454" i="2" s="1"/>
  <c r="C455" i="2" s="1"/>
  <c r="C456" i="2" s="1"/>
  <c r="C457" i="2" s="1"/>
  <c r="C458" i="2"/>
  <c r="C459" i="2" l="1"/>
  <c r="C460" i="2" s="1"/>
  <c r="C461" i="2" s="1"/>
  <c r="C462" i="2" s="1"/>
  <c r="C463" i="2" s="1"/>
  <c r="C464" i="2" s="1"/>
  <c r="C465" i="2" s="1"/>
  <c r="C466" i="2" s="1"/>
  <c r="C467" i="2"/>
  <c r="C468" i="2" l="1"/>
  <c r="C469" i="2" s="1"/>
  <c r="C470" i="2" s="1"/>
  <c r="C471" i="2" s="1"/>
  <c r="C472" i="2" s="1"/>
  <c r="C473" i="2" s="1"/>
  <c r="C474" i="2" s="1"/>
  <c r="C475" i="2" s="1"/>
  <c r="C476" i="2"/>
  <c r="C477" i="2" l="1"/>
  <c r="C478" i="2" s="1"/>
  <c r="C479" i="2" s="1"/>
  <c r="C480" i="2" s="1"/>
  <c r="C481" i="2" s="1"/>
  <c r="C482" i="2" s="1"/>
  <c r="C483" i="2" s="1"/>
  <c r="C484" i="2" s="1"/>
  <c r="C485" i="2"/>
  <c r="C486" i="2" l="1"/>
  <c r="C487" i="2" s="1"/>
  <c r="C488" i="2" s="1"/>
  <c r="C489" i="2" s="1"/>
  <c r="C490" i="2" s="1"/>
  <c r="C491" i="2" s="1"/>
  <c r="C492" i="2" s="1"/>
  <c r="C493" i="2" s="1"/>
  <c r="C494" i="2"/>
  <c r="C495" i="2" l="1"/>
  <c r="C496" i="2" s="1"/>
  <c r="C497" i="2" s="1"/>
  <c r="C498" i="2" s="1"/>
  <c r="C499" i="2" s="1"/>
  <c r="C500" i="2" s="1"/>
  <c r="C501" i="2" s="1"/>
  <c r="C502" i="2" s="1"/>
  <c r="C503" i="2"/>
  <c r="C504" i="2" l="1"/>
  <c r="C505" i="2" s="1"/>
  <c r="C506" i="2" s="1"/>
  <c r="C507" i="2" s="1"/>
  <c r="C508" i="2" s="1"/>
  <c r="C509" i="2" s="1"/>
  <c r="C510" i="2" s="1"/>
  <c r="C511" i="2" s="1"/>
  <c r="C512" i="2"/>
  <c r="C513" i="2" l="1"/>
  <c r="C514" i="2" s="1"/>
  <c r="C515" i="2" s="1"/>
  <c r="C516" i="2" s="1"/>
  <c r="C517" i="2" s="1"/>
  <c r="C518" i="2" s="1"/>
  <c r="C519" i="2" s="1"/>
  <c r="C520" i="2" s="1"/>
  <c r="C521" i="2"/>
  <c r="C522" i="2" l="1"/>
  <c r="C523" i="2" s="1"/>
  <c r="C524" i="2" s="1"/>
  <c r="C525" i="2" s="1"/>
  <c r="C526" i="2" s="1"/>
  <c r="C527" i="2" s="1"/>
  <c r="C528" i="2" s="1"/>
  <c r="C529" i="2" s="1"/>
  <c r="C530" i="2"/>
  <c r="C531" i="2" l="1"/>
  <c r="C532" i="2" s="1"/>
  <c r="C533" i="2" s="1"/>
  <c r="C534" i="2" s="1"/>
  <c r="C535" i="2" s="1"/>
  <c r="C536" i="2" s="1"/>
  <c r="C537" i="2" s="1"/>
  <c r="C538" i="2" s="1"/>
  <c r="C539" i="2"/>
  <c r="C540" i="2" l="1"/>
  <c r="C541" i="2" s="1"/>
  <c r="C542" i="2" s="1"/>
  <c r="C543" i="2" s="1"/>
  <c r="C544" i="2" s="1"/>
  <c r="C545" i="2" s="1"/>
  <c r="C546" i="2" s="1"/>
  <c r="C547" i="2" s="1"/>
  <c r="C548" i="2"/>
  <c r="C549" i="2" l="1"/>
  <c r="C550" i="2" s="1"/>
  <c r="C551" i="2" s="1"/>
  <c r="C552" i="2" s="1"/>
  <c r="C553" i="2" s="1"/>
  <c r="C554" i="2" s="1"/>
  <c r="C555" i="2" s="1"/>
  <c r="C556" i="2" s="1"/>
  <c r="C557" i="2"/>
  <c r="C558" i="2" l="1"/>
  <c r="C559" i="2" s="1"/>
  <c r="C560" i="2" s="1"/>
  <c r="C561" i="2" s="1"/>
  <c r="C562" i="2" s="1"/>
  <c r="C563" i="2" s="1"/>
  <c r="C564" i="2" s="1"/>
  <c r="C565" i="2" s="1"/>
  <c r="C566" i="2"/>
  <c r="C567" i="2" l="1"/>
  <c r="C568" i="2" s="1"/>
  <c r="C569" i="2" s="1"/>
  <c r="C570" i="2" s="1"/>
  <c r="C571" i="2" s="1"/>
  <c r="C572" i="2" s="1"/>
  <c r="C573" i="2" s="1"/>
  <c r="C574" i="2" s="1"/>
  <c r="C575" i="2"/>
  <c r="C576" i="2" l="1"/>
  <c r="C577" i="2" s="1"/>
  <c r="C578" i="2" s="1"/>
  <c r="C579" i="2" s="1"/>
  <c r="C580" i="2" s="1"/>
  <c r="C581" i="2" s="1"/>
  <c r="C582" i="2" s="1"/>
  <c r="C583" i="2" s="1"/>
  <c r="C584" i="2"/>
  <c r="C585" i="2" l="1"/>
  <c r="C586" i="2" s="1"/>
  <c r="C587" i="2" s="1"/>
  <c r="C588" i="2" s="1"/>
  <c r="C589" i="2" s="1"/>
  <c r="C590" i="2" s="1"/>
  <c r="C591" i="2" s="1"/>
  <c r="C592" i="2" s="1"/>
  <c r="C593" i="2"/>
  <c r="C594" i="2" l="1"/>
  <c r="C595" i="2" s="1"/>
  <c r="C596" i="2" s="1"/>
  <c r="C597" i="2" s="1"/>
  <c r="C598" i="2" s="1"/>
  <c r="C599" i="2" s="1"/>
  <c r="C600" i="2" s="1"/>
  <c r="C601" i="2" s="1"/>
  <c r="C602" i="2"/>
  <c r="C603" i="2" l="1"/>
  <c r="C604" i="2" s="1"/>
  <c r="C605" i="2" s="1"/>
  <c r="C606" i="2" s="1"/>
  <c r="C607" i="2" s="1"/>
  <c r="C608" i="2" s="1"/>
  <c r="C609" i="2" s="1"/>
  <c r="C610" i="2" s="1"/>
  <c r="C611" i="2"/>
  <c r="C612" i="2" l="1"/>
  <c r="C613" i="2" s="1"/>
  <c r="C614" i="2" s="1"/>
  <c r="C615" i="2" s="1"/>
  <c r="C616" i="2" s="1"/>
  <c r="C617" i="2" s="1"/>
  <c r="C618" i="2" s="1"/>
  <c r="C619" i="2" s="1"/>
  <c r="C620" i="2"/>
  <c r="C621" i="2" l="1"/>
  <c r="C622" i="2" s="1"/>
  <c r="C623" i="2" s="1"/>
  <c r="C624" i="2" s="1"/>
  <c r="C625" i="2" s="1"/>
  <c r="C626" i="2" s="1"/>
  <c r="C627" i="2" s="1"/>
  <c r="C628" i="2" s="1"/>
  <c r="C629" i="2"/>
  <c r="C630" i="2" l="1"/>
  <c r="C631" i="2" s="1"/>
  <c r="C632" i="2" s="1"/>
  <c r="C633" i="2" s="1"/>
  <c r="C634" i="2" s="1"/>
  <c r="C635" i="2" s="1"/>
  <c r="C636" i="2" s="1"/>
  <c r="C637" i="2" s="1"/>
  <c r="C638" i="2"/>
  <c r="C639" i="2" l="1"/>
  <c r="C640" i="2" s="1"/>
  <c r="C641" i="2" s="1"/>
  <c r="C642" i="2" s="1"/>
  <c r="C643" i="2" s="1"/>
  <c r="C644" i="2" s="1"/>
  <c r="C645" i="2" s="1"/>
  <c r="C646" i="2" s="1"/>
  <c r="C647" i="2"/>
  <c r="C648" i="2" l="1"/>
  <c r="C649" i="2" s="1"/>
  <c r="C650" i="2" s="1"/>
  <c r="C651" i="2" s="1"/>
  <c r="C652" i="2" s="1"/>
  <c r="C653" i="2" s="1"/>
  <c r="C654" i="2" s="1"/>
  <c r="C655" i="2" s="1"/>
  <c r="C656" i="2"/>
  <c r="C657" i="2" l="1"/>
  <c r="C658" i="2" s="1"/>
  <c r="C659" i="2" s="1"/>
  <c r="C660" i="2" s="1"/>
  <c r="C661" i="2" s="1"/>
  <c r="C662" i="2" s="1"/>
  <c r="C663" i="2" s="1"/>
  <c r="C664" i="2" s="1"/>
  <c r="C665" i="2"/>
  <c r="C666" i="2" l="1"/>
  <c r="C667" i="2" s="1"/>
  <c r="C668" i="2" s="1"/>
  <c r="C669" i="2" s="1"/>
  <c r="C670" i="2" s="1"/>
  <c r="C671" i="2" s="1"/>
  <c r="C672" i="2" s="1"/>
  <c r="C673" i="2" s="1"/>
  <c r="C674" i="2"/>
  <c r="C675" i="2" l="1"/>
  <c r="C676" i="2" s="1"/>
  <c r="C677" i="2" s="1"/>
  <c r="C678" i="2" s="1"/>
  <c r="C679" i="2" s="1"/>
  <c r="C680" i="2" s="1"/>
  <c r="C681" i="2" s="1"/>
  <c r="C682" i="2" s="1"/>
  <c r="C683" i="2"/>
  <c r="C684" i="2" l="1"/>
  <c r="C685" i="2" s="1"/>
  <c r="C686" i="2" s="1"/>
  <c r="C687" i="2" s="1"/>
  <c r="C688" i="2" s="1"/>
  <c r="C689" i="2" s="1"/>
  <c r="C690" i="2" s="1"/>
  <c r="C691" i="2" s="1"/>
  <c r="C692" i="2"/>
  <c r="C693" i="2" l="1"/>
  <c r="C694" i="2" s="1"/>
  <c r="C695" i="2" s="1"/>
  <c r="C696" i="2" s="1"/>
  <c r="C697" i="2" s="1"/>
  <c r="C698" i="2" s="1"/>
  <c r="C699" i="2" s="1"/>
  <c r="C700" i="2" s="1"/>
  <c r="C701" i="2"/>
  <c r="C702" i="2" l="1"/>
  <c r="C703" i="2" s="1"/>
  <c r="C704" i="2" s="1"/>
  <c r="C705" i="2" s="1"/>
  <c r="C706" i="2" s="1"/>
  <c r="C707" i="2" s="1"/>
  <c r="C708" i="2" s="1"/>
  <c r="C709" i="2" s="1"/>
  <c r="C710" i="2"/>
  <c r="C711" i="2" l="1"/>
  <c r="C712" i="2" s="1"/>
  <c r="C713" i="2" s="1"/>
  <c r="C714" i="2" s="1"/>
  <c r="C715" i="2" s="1"/>
  <c r="C716" i="2" s="1"/>
  <c r="C717" i="2" s="1"/>
  <c r="C718" i="2" s="1"/>
  <c r="C719" i="2"/>
  <c r="C720" i="2" l="1"/>
  <c r="C721" i="2" s="1"/>
  <c r="C722" i="2" s="1"/>
  <c r="C723" i="2" s="1"/>
  <c r="C724" i="2" s="1"/>
  <c r="C725" i="2" s="1"/>
  <c r="C726" i="2" s="1"/>
  <c r="C727" i="2" s="1"/>
  <c r="C728" i="2"/>
  <c r="C729" i="2" l="1"/>
  <c r="C730" i="2" s="1"/>
  <c r="C731" i="2" s="1"/>
  <c r="C732" i="2" s="1"/>
  <c r="C733" i="2" s="1"/>
  <c r="C734" i="2" s="1"/>
  <c r="C735" i="2" s="1"/>
  <c r="C736" i="2" s="1"/>
  <c r="C737" i="2"/>
  <c r="C738" i="2" l="1"/>
  <c r="C739" i="2" s="1"/>
  <c r="C740" i="2" s="1"/>
  <c r="C741" i="2" s="1"/>
  <c r="C742" i="2" s="1"/>
  <c r="C743" i="2" s="1"/>
  <c r="C744" i="2" s="1"/>
  <c r="C745" i="2" s="1"/>
  <c r="C746" i="2"/>
  <c r="C747" i="2" l="1"/>
  <c r="C748" i="2" s="1"/>
  <c r="C749" i="2" s="1"/>
  <c r="C750" i="2" s="1"/>
  <c r="C751" i="2" s="1"/>
  <c r="C752" i="2" s="1"/>
  <c r="C753" i="2" s="1"/>
  <c r="C754" i="2" s="1"/>
  <c r="C755" i="2"/>
  <c r="C756" i="2" l="1"/>
  <c r="C757" i="2" s="1"/>
  <c r="C758" i="2" s="1"/>
  <c r="C759" i="2" s="1"/>
  <c r="C760" i="2" s="1"/>
  <c r="C761" i="2" s="1"/>
  <c r="C762" i="2" s="1"/>
  <c r="C763" i="2" s="1"/>
  <c r="C764" i="2"/>
  <c r="C765" i="2" l="1"/>
  <c r="C766" i="2" s="1"/>
  <c r="C767" i="2" s="1"/>
  <c r="C768" i="2" s="1"/>
  <c r="C769" i="2" s="1"/>
  <c r="C770" i="2" s="1"/>
  <c r="C771" i="2" s="1"/>
  <c r="C772" i="2" s="1"/>
  <c r="C773" i="2"/>
  <c r="C774" i="2" l="1"/>
  <c r="C775" i="2" s="1"/>
  <c r="C776" i="2" s="1"/>
  <c r="C777" i="2" s="1"/>
  <c r="C778" i="2" s="1"/>
  <c r="C779" i="2" s="1"/>
  <c r="C780" i="2" s="1"/>
  <c r="C781" i="2" s="1"/>
  <c r="C782" i="2"/>
  <c r="C783" i="2" l="1"/>
  <c r="C784" i="2" s="1"/>
  <c r="C785" i="2" s="1"/>
  <c r="C786" i="2" s="1"/>
  <c r="C787" i="2" s="1"/>
  <c r="C788" i="2" s="1"/>
  <c r="C789" i="2" s="1"/>
  <c r="C790" i="2" s="1"/>
  <c r="C791" i="2"/>
  <c r="C792" i="2" l="1"/>
  <c r="C793" i="2" s="1"/>
  <c r="C794" i="2" s="1"/>
  <c r="C795" i="2" s="1"/>
  <c r="C796" i="2" s="1"/>
  <c r="C797" i="2" s="1"/>
  <c r="C798" i="2" s="1"/>
  <c r="C799" i="2" s="1"/>
  <c r="C800" i="2"/>
  <c r="C801" i="2" l="1"/>
  <c r="C802" i="2" s="1"/>
  <c r="C803" i="2" s="1"/>
  <c r="C804" i="2" s="1"/>
  <c r="C805" i="2" s="1"/>
  <c r="C806" i="2" s="1"/>
  <c r="C807" i="2" s="1"/>
  <c r="C808" i="2" s="1"/>
  <c r="C809" i="2"/>
  <c r="C810" i="2" l="1"/>
  <c r="C811" i="2" s="1"/>
  <c r="C812" i="2" s="1"/>
  <c r="C813" i="2" s="1"/>
  <c r="C814" i="2" s="1"/>
  <c r="C815" i="2" s="1"/>
  <c r="C816" i="2" s="1"/>
  <c r="C817" i="2" s="1"/>
  <c r="C818" i="2"/>
  <c r="C819" i="2" l="1"/>
  <c r="C820" i="2" s="1"/>
  <c r="C821" i="2" s="1"/>
  <c r="C822" i="2" s="1"/>
  <c r="C823" i="2" s="1"/>
  <c r="C824" i="2" s="1"/>
  <c r="C825" i="2" s="1"/>
  <c r="C826" i="2" s="1"/>
  <c r="C827" i="2"/>
  <c r="C828" i="2" l="1"/>
  <c r="C829" i="2" s="1"/>
  <c r="C830" i="2" s="1"/>
  <c r="C831" i="2" s="1"/>
  <c r="C832" i="2" s="1"/>
  <c r="C833" i="2" s="1"/>
  <c r="C834" i="2" s="1"/>
  <c r="C835" i="2" s="1"/>
  <c r="C836" i="2"/>
  <c r="C837" i="2" l="1"/>
  <c r="C838" i="2" s="1"/>
  <c r="C839" i="2" s="1"/>
  <c r="C840" i="2" s="1"/>
  <c r="C841" i="2" s="1"/>
  <c r="C842" i="2" s="1"/>
  <c r="C843" i="2" s="1"/>
  <c r="C844" i="2" s="1"/>
  <c r="C845" i="2"/>
  <c r="C846" i="2" l="1"/>
  <c r="C847" i="2" s="1"/>
  <c r="C848" i="2" s="1"/>
  <c r="C849" i="2" s="1"/>
  <c r="C850" i="2" s="1"/>
  <c r="C851" i="2" s="1"/>
  <c r="C852" i="2" s="1"/>
  <c r="C853" i="2" s="1"/>
  <c r="C854" i="2"/>
  <c r="C855" i="2" l="1"/>
  <c r="C856" i="2" s="1"/>
  <c r="C857" i="2" s="1"/>
  <c r="C858" i="2" s="1"/>
  <c r="C859" i="2" s="1"/>
  <c r="C860" i="2" s="1"/>
  <c r="C861" i="2" s="1"/>
  <c r="C862" i="2" s="1"/>
  <c r="C863" i="2"/>
  <c r="C864" i="2" l="1"/>
  <c r="C865" i="2" s="1"/>
  <c r="C866" i="2" s="1"/>
  <c r="C867" i="2" s="1"/>
  <c r="C868" i="2" s="1"/>
  <c r="C869" i="2" s="1"/>
  <c r="C870" i="2" s="1"/>
  <c r="C871" i="2" s="1"/>
  <c r="C872" i="2"/>
  <c r="C873" i="2" l="1"/>
  <c r="C874" i="2" s="1"/>
  <c r="C875" i="2" s="1"/>
  <c r="C876" i="2" s="1"/>
  <c r="C877" i="2" s="1"/>
  <c r="C878" i="2" s="1"/>
  <c r="C879" i="2" s="1"/>
  <c r="C880" i="2" s="1"/>
  <c r="C881" i="2"/>
  <c r="C882" i="2" l="1"/>
  <c r="C883" i="2" s="1"/>
  <c r="C884" i="2" s="1"/>
  <c r="C885" i="2" s="1"/>
  <c r="C886" i="2" s="1"/>
  <c r="C887" i="2" s="1"/>
  <c r="C888" i="2" s="1"/>
  <c r="C889" i="2" s="1"/>
  <c r="C890" i="2"/>
  <c r="C891" i="2" l="1"/>
  <c r="C892" i="2" s="1"/>
  <c r="C893" i="2" s="1"/>
  <c r="C894" i="2" s="1"/>
  <c r="C895" i="2" s="1"/>
  <c r="C896" i="2" s="1"/>
  <c r="C897" i="2" s="1"/>
  <c r="C898" i="2" s="1"/>
  <c r="C899" i="2"/>
  <c r="C900" i="2" l="1"/>
  <c r="C901" i="2" s="1"/>
  <c r="C902" i="2" s="1"/>
  <c r="C903" i="2" s="1"/>
  <c r="C904" i="2" s="1"/>
  <c r="C905" i="2" s="1"/>
  <c r="C906" i="2" s="1"/>
  <c r="C907" i="2" s="1"/>
  <c r="C908" i="2"/>
  <c r="C909" i="2" l="1"/>
  <c r="C910" i="2" s="1"/>
  <c r="C911" i="2" s="1"/>
  <c r="C912" i="2" s="1"/>
  <c r="C913" i="2" s="1"/>
  <c r="C914" i="2" s="1"/>
  <c r="C915" i="2" s="1"/>
  <c r="C916" i="2" s="1"/>
  <c r="C917" i="2"/>
  <c r="C918" i="2" l="1"/>
  <c r="C919" i="2" s="1"/>
  <c r="C920" i="2" s="1"/>
  <c r="C921" i="2" s="1"/>
  <c r="C922" i="2" s="1"/>
  <c r="C923" i="2" s="1"/>
  <c r="C924" i="2" s="1"/>
  <c r="C925" i="2" s="1"/>
  <c r="C926" i="2"/>
  <c r="C927" i="2" l="1"/>
  <c r="C928" i="2" s="1"/>
  <c r="C929" i="2" s="1"/>
  <c r="C930" i="2" s="1"/>
  <c r="C931" i="2" s="1"/>
  <c r="C932" i="2" s="1"/>
  <c r="C933" i="2" s="1"/>
  <c r="C934" i="2" s="1"/>
  <c r="C935" i="2"/>
  <c r="C936" i="2" l="1"/>
  <c r="C937" i="2" s="1"/>
  <c r="C938" i="2" s="1"/>
  <c r="C939" i="2" s="1"/>
  <c r="C940" i="2" s="1"/>
  <c r="C941" i="2" s="1"/>
  <c r="C942" i="2" s="1"/>
  <c r="C943" i="2" s="1"/>
  <c r="C944" i="2"/>
  <c r="C945" i="2" l="1"/>
  <c r="C946" i="2" s="1"/>
  <c r="C947" i="2" s="1"/>
  <c r="C948" i="2" s="1"/>
  <c r="C949" i="2" s="1"/>
  <c r="C950" i="2" s="1"/>
  <c r="C951" i="2" s="1"/>
  <c r="C952" i="2" s="1"/>
  <c r="C953" i="2"/>
  <c r="C954" i="2" l="1"/>
  <c r="C955" i="2" s="1"/>
  <c r="C956" i="2" s="1"/>
  <c r="C957" i="2" s="1"/>
  <c r="C958" i="2" s="1"/>
  <c r="C959" i="2" s="1"/>
  <c r="C960" i="2" s="1"/>
  <c r="C961" i="2" s="1"/>
  <c r="C962" i="2"/>
  <c r="C963" i="2" l="1"/>
  <c r="C964" i="2" s="1"/>
  <c r="C965" i="2" s="1"/>
  <c r="C966" i="2" s="1"/>
  <c r="C967" i="2" s="1"/>
  <c r="C968" i="2" s="1"/>
  <c r="C969" i="2" s="1"/>
  <c r="C970" i="2" s="1"/>
  <c r="C971" i="2"/>
  <c r="C972" i="2" l="1"/>
  <c r="C973" i="2" s="1"/>
  <c r="C974" i="2" s="1"/>
  <c r="C975" i="2" s="1"/>
  <c r="C976" i="2" s="1"/>
  <c r="C977" i="2" s="1"/>
  <c r="C978" i="2" s="1"/>
  <c r="C979" i="2" s="1"/>
  <c r="C980" i="2"/>
  <c r="C983" i="2" l="1"/>
  <c r="C984" i="2" s="1"/>
  <c r="C985" i="2" s="1"/>
  <c r="C986" i="2" s="1"/>
  <c r="C987" i="2" s="1"/>
  <c r="C988" i="2" s="1"/>
  <c r="C989" i="2"/>
  <c r="C990" i="2" l="1"/>
  <c r="C991" i="2" s="1"/>
  <c r="C992" i="2" s="1"/>
  <c r="C993" i="2" s="1"/>
  <c r="C994" i="2" s="1"/>
  <c r="C995" i="2" s="1"/>
  <c r="C996" i="2" s="1"/>
  <c r="C997" i="2" s="1"/>
  <c r="C998" i="2"/>
  <c r="C999" i="2" l="1"/>
  <c r="C1000" i="2" s="1"/>
  <c r="C1001" i="2" s="1"/>
  <c r="C1002" i="2" s="1"/>
  <c r="C1003" i="2" s="1"/>
  <c r="C1004" i="2" s="1"/>
  <c r="C1005" i="2" s="1"/>
  <c r="C1006" i="2" s="1"/>
  <c r="C1007" i="2"/>
  <c r="C1008" i="2" l="1"/>
  <c r="C1009" i="2" s="1"/>
  <c r="C1010" i="2" s="1"/>
  <c r="C1011" i="2" s="1"/>
  <c r="C1012" i="2" s="1"/>
  <c r="C1013" i="2" s="1"/>
  <c r="C1014" i="2" s="1"/>
  <c r="C1015" i="2" s="1"/>
  <c r="C1016" i="2"/>
  <c r="C1017" i="2" l="1"/>
  <c r="C1018" i="2" s="1"/>
  <c r="C1019" i="2" s="1"/>
  <c r="C1020" i="2" s="1"/>
  <c r="C1021" i="2" s="1"/>
  <c r="C1022" i="2" s="1"/>
  <c r="C1023" i="2" s="1"/>
  <c r="C1024" i="2" s="1"/>
  <c r="C1025" i="2"/>
  <c r="C1026" i="2" l="1"/>
  <c r="C1027" i="2" s="1"/>
  <c r="C1028" i="2" s="1"/>
  <c r="C1029" i="2" s="1"/>
  <c r="C1030" i="2" s="1"/>
  <c r="C1031" i="2" s="1"/>
  <c r="C1032" i="2" s="1"/>
  <c r="C1033" i="2" s="1"/>
  <c r="C1034" i="2"/>
  <c r="C1035" i="2" l="1"/>
  <c r="C1036" i="2" s="1"/>
  <c r="C1037" i="2" s="1"/>
  <c r="C1038" i="2" s="1"/>
  <c r="C1039" i="2" s="1"/>
  <c r="C1040" i="2" s="1"/>
  <c r="C1041" i="2" s="1"/>
  <c r="C1042" i="2" s="1"/>
  <c r="C1043" i="2"/>
  <c r="C1044" i="2" l="1"/>
  <c r="C1045" i="2" s="1"/>
  <c r="C1046" i="2" s="1"/>
  <c r="C1047" i="2" s="1"/>
  <c r="C1048" i="2" s="1"/>
  <c r="C1049" i="2" s="1"/>
  <c r="C1050" i="2" s="1"/>
  <c r="C1051" i="2" s="1"/>
  <c r="C1052" i="2"/>
  <c r="C1053" i="2" l="1"/>
  <c r="C1054" i="2" s="1"/>
  <c r="C1055" i="2" s="1"/>
  <c r="C1056" i="2" s="1"/>
  <c r="C1057" i="2" s="1"/>
  <c r="C1058" i="2" s="1"/>
  <c r="C1059" i="2" s="1"/>
  <c r="C1060" i="2" s="1"/>
  <c r="C1061" i="2"/>
  <c r="C1062" i="2" l="1"/>
  <c r="C1063" i="2" s="1"/>
  <c r="C1064" i="2" s="1"/>
  <c r="C1065" i="2" s="1"/>
  <c r="C1066" i="2" s="1"/>
  <c r="C1067" i="2" s="1"/>
  <c r="C1068" i="2" s="1"/>
  <c r="C1069" i="2" s="1"/>
  <c r="C1070" i="2"/>
  <c r="C1071" i="2" l="1"/>
  <c r="C1072" i="2" s="1"/>
  <c r="C1073" i="2" s="1"/>
  <c r="C1074" i="2" s="1"/>
  <c r="C1075" i="2" s="1"/>
  <c r="C1076" i="2" s="1"/>
  <c r="C1077" i="2" s="1"/>
  <c r="C1078" i="2" s="1"/>
  <c r="C1079" i="2"/>
  <c r="C1080" i="2" l="1"/>
  <c r="C1081" i="2" s="1"/>
  <c r="C1082" i="2" s="1"/>
  <c r="C1083" i="2" s="1"/>
  <c r="C1084" i="2" s="1"/>
  <c r="C1085" i="2" s="1"/>
  <c r="C1086" i="2" s="1"/>
  <c r="C1087" i="2" s="1"/>
  <c r="C1088" i="2"/>
  <c r="C1089" i="2" l="1"/>
  <c r="C1090" i="2" s="1"/>
  <c r="C1091" i="2" s="1"/>
  <c r="C1092" i="2" s="1"/>
  <c r="C1093" i="2" s="1"/>
  <c r="C1094" i="2" s="1"/>
  <c r="C1095" i="2" s="1"/>
  <c r="C1096" i="2" s="1"/>
  <c r="C1097" i="2"/>
  <c r="C1098" i="2" l="1"/>
  <c r="C1099" i="2" s="1"/>
  <c r="C1100" i="2" s="1"/>
  <c r="C1101" i="2" s="1"/>
  <c r="C1102" i="2" s="1"/>
  <c r="C1103" i="2" s="1"/>
  <c r="C1104" i="2" s="1"/>
  <c r="C1105" i="2" s="1"/>
  <c r="C1106" i="2"/>
  <c r="C1107" i="2" l="1"/>
  <c r="C1108" i="2" s="1"/>
  <c r="C1109" i="2" s="1"/>
  <c r="C1110" i="2" s="1"/>
  <c r="C1111" i="2" s="1"/>
  <c r="C1112" i="2" s="1"/>
  <c r="C1113" i="2" s="1"/>
  <c r="C1114" i="2" s="1"/>
  <c r="C1115" i="2"/>
  <c r="C1116" i="2" l="1"/>
  <c r="C1117" i="2" s="1"/>
  <c r="C1118" i="2" s="1"/>
  <c r="C1119" i="2" s="1"/>
  <c r="C1120" i="2" s="1"/>
  <c r="C1121" i="2" s="1"/>
  <c r="C1122" i="2" s="1"/>
  <c r="C1123" i="2" s="1"/>
  <c r="C1124" i="2"/>
  <c r="C1125" i="2" l="1"/>
  <c r="C1126" i="2" s="1"/>
  <c r="C1127" i="2" s="1"/>
  <c r="C1128" i="2" s="1"/>
  <c r="C1129" i="2" s="1"/>
  <c r="C1130" i="2" s="1"/>
  <c r="C1131" i="2" s="1"/>
  <c r="C1132" i="2" s="1"/>
  <c r="C1133" i="2"/>
  <c r="C1134" i="2" l="1"/>
  <c r="C1135" i="2" s="1"/>
  <c r="C1136" i="2" s="1"/>
  <c r="C1137" i="2" s="1"/>
  <c r="C1138" i="2" s="1"/>
  <c r="C1139" i="2" s="1"/>
  <c r="C1140" i="2" s="1"/>
  <c r="C1141" i="2" s="1"/>
  <c r="C1142" i="2"/>
  <c r="C1143" i="2" l="1"/>
  <c r="C1144" i="2" s="1"/>
  <c r="C1145" i="2" s="1"/>
  <c r="C1146" i="2" s="1"/>
  <c r="C1147" i="2" s="1"/>
  <c r="C1148" i="2" s="1"/>
  <c r="C1149" i="2" s="1"/>
  <c r="C1150" i="2" s="1"/>
  <c r="C1151" i="2"/>
  <c r="C1152" i="2" l="1"/>
  <c r="C1153" i="2" s="1"/>
  <c r="C1154" i="2" s="1"/>
  <c r="C1155" i="2" s="1"/>
  <c r="C1156" i="2" s="1"/>
  <c r="C1157" i="2" s="1"/>
  <c r="C1158" i="2" s="1"/>
  <c r="C1159" i="2" s="1"/>
  <c r="C1160" i="2"/>
  <c r="C1161" i="2" l="1"/>
  <c r="C1162" i="2" s="1"/>
  <c r="C1163" i="2" s="1"/>
  <c r="C1164" i="2" s="1"/>
  <c r="C1165" i="2" s="1"/>
  <c r="C1166" i="2" s="1"/>
  <c r="C1167" i="2" s="1"/>
  <c r="C1168" i="2" s="1"/>
  <c r="C1169" i="2"/>
  <c r="C1170" i="2" l="1"/>
  <c r="C1171" i="2" s="1"/>
  <c r="C1172" i="2" s="1"/>
  <c r="C1173" i="2" s="1"/>
  <c r="C1174" i="2" s="1"/>
  <c r="C1175" i="2" s="1"/>
  <c r="C1176" i="2" s="1"/>
  <c r="C1177" i="2" s="1"/>
  <c r="C1178" i="2"/>
  <c r="C1179" i="2" l="1"/>
  <c r="C1180" i="2" s="1"/>
  <c r="C1181" i="2" s="1"/>
  <c r="C1182" i="2" s="1"/>
  <c r="C1183" i="2" s="1"/>
  <c r="C1184" i="2" s="1"/>
  <c r="C1185" i="2" s="1"/>
  <c r="C1186" i="2" s="1"/>
  <c r="C1187" i="2"/>
  <c r="C1188" i="2" l="1"/>
  <c r="C1189" i="2" s="1"/>
  <c r="C1190" i="2" s="1"/>
  <c r="C1191" i="2" s="1"/>
  <c r="C1192" i="2" s="1"/>
  <c r="C1193" i="2" s="1"/>
  <c r="C1194" i="2" s="1"/>
  <c r="C1195" i="2" s="1"/>
  <c r="C1196" i="2"/>
  <c r="C1197" i="2" l="1"/>
  <c r="C1198" i="2" s="1"/>
  <c r="C1199" i="2" s="1"/>
  <c r="C1200" i="2" s="1"/>
  <c r="C1201" i="2" s="1"/>
  <c r="C1202" i="2" s="1"/>
  <c r="C1203" i="2" s="1"/>
  <c r="C1204" i="2" s="1"/>
  <c r="C1205" i="2"/>
  <c r="C1206" i="2" l="1"/>
  <c r="C1207" i="2" s="1"/>
  <c r="C1208" i="2" s="1"/>
  <c r="C1209" i="2" s="1"/>
  <c r="C1210" i="2" s="1"/>
  <c r="C1211" i="2" s="1"/>
  <c r="C1212" i="2" s="1"/>
  <c r="C1213" i="2" s="1"/>
  <c r="C1214" i="2"/>
  <c r="C1215" i="2" l="1"/>
  <c r="C1216" i="2" s="1"/>
  <c r="C1217" i="2" s="1"/>
  <c r="C1218" i="2" s="1"/>
  <c r="C1219" i="2" s="1"/>
  <c r="C1220" i="2" s="1"/>
  <c r="C1221" i="2" s="1"/>
  <c r="C1222" i="2" s="1"/>
  <c r="C1223" i="2"/>
  <c r="C1224" i="2" l="1"/>
  <c r="C1225" i="2" s="1"/>
  <c r="C1226" i="2" s="1"/>
  <c r="C1227" i="2" s="1"/>
  <c r="C1228" i="2" s="1"/>
  <c r="C1229" i="2" s="1"/>
  <c r="C1230" i="2" s="1"/>
  <c r="C1231" i="2" s="1"/>
  <c r="C1232" i="2"/>
  <c r="C1233" i="2" l="1"/>
  <c r="C1234" i="2" s="1"/>
  <c r="C1235" i="2" s="1"/>
  <c r="C1236" i="2" s="1"/>
  <c r="C1237" i="2" s="1"/>
  <c r="C1238" i="2" s="1"/>
  <c r="C1239" i="2" s="1"/>
  <c r="C1240" i="2" s="1"/>
  <c r="C1241" i="2"/>
  <c r="C1242" i="2" l="1"/>
  <c r="C1243" i="2" s="1"/>
  <c r="C1244" i="2" s="1"/>
  <c r="C1245" i="2" s="1"/>
  <c r="C1246" i="2" s="1"/>
  <c r="C1247" i="2" s="1"/>
  <c r="C1248" i="2" s="1"/>
  <c r="C1249" i="2" s="1"/>
  <c r="C1250" i="2"/>
  <c r="C1251" i="2" l="1"/>
  <c r="C1252" i="2" s="1"/>
  <c r="C1253" i="2" s="1"/>
  <c r="C1254" i="2" s="1"/>
  <c r="C1255" i="2" s="1"/>
  <c r="C1256" i="2" s="1"/>
  <c r="C1257" i="2" s="1"/>
  <c r="C1258" i="2" s="1"/>
  <c r="C1259" i="2"/>
  <c r="C1260" i="2" l="1"/>
  <c r="C1261" i="2" s="1"/>
  <c r="C1262" i="2" s="1"/>
  <c r="C1263" i="2" s="1"/>
  <c r="C1264" i="2" s="1"/>
  <c r="C1265" i="2" s="1"/>
  <c r="C1266" i="2" s="1"/>
  <c r="C1267" i="2" s="1"/>
  <c r="C1268" i="2"/>
  <c r="C1269" i="2" l="1"/>
  <c r="C1270" i="2" s="1"/>
  <c r="C1271" i="2" s="1"/>
  <c r="C1272" i="2" s="1"/>
  <c r="C1273" i="2" s="1"/>
  <c r="C1274" i="2" s="1"/>
  <c r="C1275" i="2" s="1"/>
  <c r="C1276" i="2" s="1"/>
  <c r="C1277" i="2"/>
  <c r="C1278" i="2" l="1"/>
  <c r="C1279" i="2" s="1"/>
  <c r="C1280" i="2" s="1"/>
  <c r="C1281" i="2" s="1"/>
  <c r="C1282" i="2" s="1"/>
  <c r="C1283" i="2" s="1"/>
  <c r="C1284" i="2" s="1"/>
  <c r="C1285" i="2" s="1"/>
  <c r="C1286" i="2"/>
  <c r="C1287" i="2" l="1"/>
  <c r="C1288" i="2" s="1"/>
  <c r="C1289" i="2" s="1"/>
  <c r="C1290" i="2" s="1"/>
  <c r="C1291" i="2" s="1"/>
  <c r="C1292" i="2" s="1"/>
  <c r="C1295" i="2"/>
  <c r="C1296" i="2" l="1"/>
  <c r="C1297" i="2" s="1"/>
  <c r="C1298" i="2" s="1"/>
  <c r="C1299" i="2" s="1"/>
  <c r="C1300" i="2" s="1"/>
  <c r="C1301" i="2" s="1"/>
  <c r="C1302" i="2" s="1"/>
  <c r="C1303" i="2" s="1"/>
  <c r="C1304" i="2"/>
  <c r="C1313" i="2" s="1"/>
  <c r="C1314" i="2" l="1"/>
  <c r="C1315" i="2" s="1"/>
  <c r="C1316" i="2" s="1"/>
  <c r="C1317" i="2" s="1"/>
  <c r="C1318" i="2" s="1"/>
  <c r="C1319" i="2" s="1"/>
  <c r="C1320" i="2" s="1"/>
  <c r="C1321" i="2" s="1"/>
  <c r="C1322" i="2"/>
  <c r="C1305" i="2"/>
  <c r="C1306" i="2" s="1"/>
  <c r="C1307" i="2" s="1"/>
  <c r="C1308" i="2" s="1"/>
  <c r="C1309" i="2" s="1"/>
  <c r="C1310" i="2" s="1"/>
  <c r="C1311" i="2" s="1"/>
  <c r="C1312" i="2" s="1"/>
  <c r="C1323" i="2" l="1"/>
  <c r="C1324" i="2" s="1"/>
  <c r="C1325" i="2" s="1"/>
  <c r="C1326" i="2" s="1"/>
  <c r="C1327" i="2" s="1"/>
  <c r="C1328" i="2" s="1"/>
  <c r="C1329" i="2" s="1"/>
  <c r="C1330" i="2" s="1"/>
  <c r="C1331" i="2"/>
  <c r="C1332" i="2" l="1"/>
  <c r="C1333" i="2" s="1"/>
  <c r="C1334" i="2" s="1"/>
  <c r="C1335" i="2" s="1"/>
  <c r="C1336" i="2" s="1"/>
  <c r="C1337" i="2" s="1"/>
  <c r="C1338" i="2" s="1"/>
  <c r="C1339" i="2" s="1"/>
  <c r="C1340" i="2"/>
  <c r="C1341" i="2" l="1"/>
  <c r="C1342" i="2" s="1"/>
  <c r="C1343" i="2" s="1"/>
  <c r="C1344" i="2" s="1"/>
  <c r="C1345" i="2" s="1"/>
  <c r="C1346" i="2" s="1"/>
  <c r="C1347" i="2" s="1"/>
  <c r="C1348" i="2" s="1"/>
  <c r="C1349" i="2"/>
  <c r="C1350" i="2" l="1"/>
  <c r="C1351" i="2" s="1"/>
  <c r="C1352" i="2" s="1"/>
  <c r="C1353" i="2" s="1"/>
  <c r="C1354" i="2" s="1"/>
  <c r="C1355" i="2" s="1"/>
  <c r="C1356" i="2" s="1"/>
  <c r="C1357" i="2" s="1"/>
  <c r="C1358" i="2"/>
  <c r="C1359" i="2" l="1"/>
  <c r="C1360" i="2" s="1"/>
  <c r="C1361" i="2" s="1"/>
  <c r="C1362" i="2" s="1"/>
  <c r="C1363" i="2" s="1"/>
  <c r="C1364" i="2" s="1"/>
  <c r="C1365" i="2" s="1"/>
  <c r="C1366" i="2" s="1"/>
  <c r="C1367" i="2"/>
  <c r="C1368" i="2" l="1"/>
  <c r="C1369" i="2" s="1"/>
  <c r="C1370" i="2" s="1"/>
  <c r="C1371" i="2" s="1"/>
  <c r="C1372" i="2" s="1"/>
  <c r="C1373" i="2" s="1"/>
  <c r="C1374" i="2" s="1"/>
  <c r="C1375" i="2" s="1"/>
  <c r="C1376" i="2"/>
  <c r="C1377" i="2" l="1"/>
  <c r="C1378" i="2" s="1"/>
  <c r="C1379" i="2" s="1"/>
  <c r="C1380" i="2" s="1"/>
  <c r="C1381" i="2" s="1"/>
  <c r="C1382" i="2" s="1"/>
  <c r="C1383" i="2" s="1"/>
  <c r="C1384" i="2" s="1"/>
  <c r="C1385" i="2"/>
  <c r="C1386" i="2" l="1"/>
  <c r="C1387" i="2" s="1"/>
  <c r="C1388" i="2" s="1"/>
  <c r="C1389" i="2" s="1"/>
  <c r="C1390" i="2" s="1"/>
  <c r="C1391" i="2" s="1"/>
  <c r="C1392" i="2" s="1"/>
  <c r="C1393" i="2" s="1"/>
  <c r="C1394" i="2"/>
  <c r="C1395" i="2" l="1"/>
  <c r="C1396" i="2" s="1"/>
  <c r="C1397" i="2" s="1"/>
  <c r="C1398" i="2" s="1"/>
  <c r="C1399" i="2" s="1"/>
  <c r="C1400" i="2" s="1"/>
  <c r="C1401" i="2" s="1"/>
  <c r="C1402" i="2" s="1"/>
  <c r="C1403" i="2"/>
  <c r="C1404" i="2" l="1"/>
  <c r="C1405" i="2" s="1"/>
  <c r="C1406" i="2" s="1"/>
  <c r="C1407" i="2" s="1"/>
  <c r="C1408" i="2" s="1"/>
  <c r="C1409" i="2" s="1"/>
  <c r="C1410" i="2" s="1"/>
  <c r="C1411" i="2" s="1"/>
  <c r="C1412" i="2"/>
  <c r="C1413" i="2" l="1"/>
  <c r="C1414" i="2" s="1"/>
  <c r="C1415" i="2" s="1"/>
  <c r="C1416" i="2" s="1"/>
  <c r="C1417" i="2" s="1"/>
  <c r="C1418" i="2" s="1"/>
  <c r="C1419" i="2" s="1"/>
  <c r="C1420" i="2" s="1"/>
  <c r="C1421" i="2"/>
  <c r="C1422" i="2" l="1"/>
  <c r="C1423" i="2" s="1"/>
  <c r="C1424" i="2" s="1"/>
  <c r="C1425" i="2" s="1"/>
  <c r="C1426" i="2" s="1"/>
  <c r="C1427" i="2" s="1"/>
  <c r="C1428" i="2" s="1"/>
  <c r="C1429" i="2" s="1"/>
  <c r="C1430" i="2"/>
  <c r="C1431" i="2" l="1"/>
  <c r="C1432" i="2" s="1"/>
  <c r="C1433" i="2" s="1"/>
  <c r="C1434" i="2" s="1"/>
  <c r="C1435" i="2" s="1"/>
  <c r="C1436" i="2" s="1"/>
  <c r="C1437" i="2" s="1"/>
  <c r="C1438" i="2" s="1"/>
  <c r="C1439" i="2"/>
  <c r="C1440" i="2" l="1"/>
  <c r="C1441" i="2" s="1"/>
  <c r="C1442" i="2" s="1"/>
  <c r="C1443" i="2" s="1"/>
  <c r="C1444" i="2" s="1"/>
  <c r="C1445" i="2" s="1"/>
  <c r="C1446" i="2" s="1"/>
  <c r="C1447" i="2" s="1"/>
  <c r="C1448" i="2"/>
  <c r="C1449" i="2" l="1"/>
  <c r="C1450" i="2" s="1"/>
  <c r="C1451" i="2" s="1"/>
  <c r="C1452" i="2" s="1"/>
  <c r="C1453" i="2" s="1"/>
  <c r="C1454" i="2" s="1"/>
  <c r="C1455" i="2" s="1"/>
  <c r="C1456" i="2" s="1"/>
  <c r="C1457" i="2"/>
  <c r="C1458" i="2" l="1"/>
  <c r="C1459" i="2" s="1"/>
  <c r="C1460" i="2" s="1"/>
  <c r="C1461" i="2" s="1"/>
  <c r="C1462" i="2" s="1"/>
  <c r="C1463" i="2" s="1"/>
  <c r="C1464" i="2" s="1"/>
  <c r="C1465" i="2" s="1"/>
  <c r="C1466" i="2"/>
  <c r="C1467" i="2" l="1"/>
  <c r="C1468" i="2" s="1"/>
  <c r="C1469" i="2" s="1"/>
  <c r="C1470" i="2" s="1"/>
  <c r="C1471" i="2" s="1"/>
  <c r="C1472" i="2" s="1"/>
  <c r="C1473" i="2" s="1"/>
  <c r="C1474" i="2" s="1"/>
  <c r="C1475" i="2"/>
  <c r="C1476" i="2" l="1"/>
  <c r="C1477" i="2" s="1"/>
  <c r="C1478" i="2" s="1"/>
  <c r="C1479" i="2" s="1"/>
  <c r="C1480" i="2" s="1"/>
  <c r="C1481" i="2" s="1"/>
  <c r="C1482" i="2" s="1"/>
  <c r="C1483" i="2" s="1"/>
  <c r="C1484" i="2"/>
  <c r="C1485" i="2" l="1"/>
  <c r="C1486" i="2" s="1"/>
  <c r="C1487" i="2" s="1"/>
  <c r="C1488" i="2" s="1"/>
  <c r="C1489" i="2" s="1"/>
  <c r="C1490" i="2" s="1"/>
  <c r="C1491" i="2" s="1"/>
  <c r="C1492" i="2" s="1"/>
  <c r="C1493" i="2"/>
  <c r="C1494" i="2" l="1"/>
  <c r="C1495" i="2" s="1"/>
  <c r="C1496" i="2" s="1"/>
  <c r="C1497" i="2" s="1"/>
  <c r="C1498" i="2" s="1"/>
  <c r="C1499" i="2" s="1"/>
  <c r="C1500" i="2" s="1"/>
  <c r="C1501" i="2" s="1"/>
  <c r="C1502" i="2"/>
  <c r="C1503" i="2" l="1"/>
  <c r="C1504" i="2" s="1"/>
  <c r="C1505" i="2" s="1"/>
  <c r="C1506" i="2" s="1"/>
  <c r="C1507" i="2" s="1"/>
  <c r="C1508" i="2" s="1"/>
  <c r="C1509" i="2" s="1"/>
  <c r="C1510" i="2" s="1"/>
  <c r="C1511" i="2"/>
  <c r="C1512" i="2" l="1"/>
  <c r="C1513" i="2" s="1"/>
  <c r="C1514" i="2" s="1"/>
  <c r="C1515" i="2" s="1"/>
  <c r="C1516" i="2" s="1"/>
  <c r="C1517" i="2" s="1"/>
  <c r="C1518" i="2" s="1"/>
  <c r="C1519" i="2" s="1"/>
  <c r="C1520" i="2"/>
  <c r="C1521" i="2" l="1"/>
  <c r="C1522" i="2" s="1"/>
  <c r="C1523" i="2" s="1"/>
  <c r="C1524" i="2" s="1"/>
  <c r="C1525" i="2" s="1"/>
  <c r="C1526" i="2" s="1"/>
  <c r="C1527" i="2" s="1"/>
  <c r="C1528" i="2" s="1"/>
  <c r="C1529" i="2"/>
  <c r="C1530" i="2" l="1"/>
  <c r="C1531" i="2" s="1"/>
  <c r="C1532" i="2" s="1"/>
  <c r="C1533" i="2" s="1"/>
  <c r="C1534" i="2" s="1"/>
  <c r="C1535" i="2" s="1"/>
  <c r="C1536" i="2" s="1"/>
  <c r="C1537" i="2" s="1"/>
  <c r="C1538" i="2"/>
  <c r="C1539" i="2" l="1"/>
  <c r="C1540" i="2" s="1"/>
  <c r="C1541" i="2" s="1"/>
  <c r="C1542" i="2" s="1"/>
  <c r="C1543" i="2" s="1"/>
  <c r="C1544" i="2" s="1"/>
  <c r="C1545" i="2" s="1"/>
  <c r="C1546" i="2" s="1"/>
  <c r="C1547" i="2"/>
  <c r="C1548" i="2" l="1"/>
  <c r="C1549" i="2" s="1"/>
  <c r="C1550" i="2" s="1"/>
  <c r="C1551" i="2" s="1"/>
  <c r="C1552" i="2" s="1"/>
  <c r="C1553" i="2" s="1"/>
  <c r="C1554" i="2" s="1"/>
  <c r="C1555" i="2" s="1"/>
  <c r="C1556" i="2"/>
  <c r="C1557" i="2" l="1"/>
  <c r="C1558" i="2" s="1"/>
  <c r="C1559" i="2" s="1"/>
  <c r="C1560" i="2" s="1"/>
  <c r="C1561" i="2" s="1"/>
  <c r="C1562" i="2" s="1"/>
  <c r="C1563" i="2" s="1"/>
  <c r="C1564" i="2" s="1"/>
  <c r="C1565" i="2"/>
  <c r="C1566" i="2" l="1"/>
  <c r="C1567" i="2" s="1"/>
  <c r="C1568" i="2" s="1"/>
  <c r="C1569" i="2" s="1"/>
  <c r="C1570" i="2" s="1"/>
  <c r="C1571" i="2" s="1"/>
  <c r="C1572" i="2" s="1"/>
  <c r="C1573" i="2" s="1"/>
  <c r="C1574" i="2"/>
  <c r="C1575" i="2" l="1"/>
  <c r="C1576" i="2" s="1"/>
  <c r="C1577" i="2" s="1"/>
  <c r="C1578" i="2" s="1"/>
  <c r="C1579" i="2" s="1"/>
  <c r="C1580" i="2" s="1"/>
  <c r="C1581" i="2" s="1"/>
  <c r="C1582" i="2" s="1"/>
  <c r="C1583" i="2"/>
  <c r="C1584" i="2" l="1"/>
  <c r="C1585" i="2" s="1"/>
  <c r="C1586" i="2" s="1"/>
  <c r="C1587" i="2" s="1"/>
  <c r="C1588" i="2" s="1"/>
  <c r="C1589" i="2" s="1"/>
  <c r="C1590" i="2" s="1"/>
  <c r="C1591" i="2" s="1"/>
  <c r="C1592" i="2"/>
  <c r="C1593" i="2" l="1"/>
  <c r="C1594" i="2" s="1"/>
  <c r="C1595" i="2" s="1"/>
  <c r="C1596" i="2" s="1"/>
  <c r="C1597" i="2" s="1"/>
  <c r="C1598" i="2" s="1"/>
  <c r="C1599" i="2" s="1"/>
  <c r="C1600" i="2" s="1"/>
  <c r="C1601" i="2"/>
  <c r="C1602" i="2" l="1"/>
  <c r="C1603" i="2" s="1"/>
  <c r="C1604" i="2" s="1"/>
  <c r="C1605" i="2" s="1"/>
  <c r="C1606" i="2" s="1"/>
  <c r="C1607" i="2" s="1"/>
  <c r="C1608" i="2" s="1"/>
  <c r="C1609" i="2" s="1"/>
  <c r="C1610" i="2"/>
  <c r="C1611" i="2" l="1"/>
  <c r="C1612" i="2" s="1"/>
  <c r="C1613" i="2" s="1"/>
  <c r="C1614" i="2" s="1"/>
  <c r="C1615" i="2" s="1"/>
  <c r="C1616" i="2" s="1"/>
  <c r="C1617" i="2" s="1"/>
  <c r="C1618" i="2" s="1"/>
  <c r="C1619" i="2"/>
  <c r="C1620" i="2" l="1"/>
  <c r="C1621" i="2" s="1"/>
  <c r="C1622" i="2" s="1"/>
  <c r="C1623" i="2" s="1"/>
  <c r="C1624" i="2" s="1"/>
  <c r="C1625" i="2" s="1"/>
  <c r="C1626" i="2" s="1"/>
  <c r="C1627" i="2" s="1"/>
  <c r="C1628" i="2"/>
  <c r="C1629" i="2" l="1"/>
  <c r="C1630" i="2" s="1"/>
  <c r="C1631" i="2" s="1"/>
  <c r="C1632" i="2" s="1"/>
  <c r="C1633" i="2" s="1"/>
  <c r="C1634" i="2" s="1"/>
  <c r="C1635" i="2" s="1"/>
  <c r="C1636" i="2" s="1"/>
  <c r="C1637" i="2"/>
  <c r="C1638" i="2" l="1"/>
  <c r="C1639" i="2" s="1"/>
  <c r="C1640" i="2" s="1"/>
  <c r="C1641" i="2" s="1"/>
  <c r="C1642" i="2" s="1"/>
  <c r="C1643" i="2" s="1"/>
  <c r="C1644" i="2" s="1"/>
  <c r="C1645" i="2" s="1"/>
  <c r="C1646" i="2"/>
  <c r="C1647" i="2" l="1"/>
  <c r="C1648" i="2" s="1"/>
  <c r="C1649" i="2" s="1"/>
  <c r="C1650" i="2" s="1"/>
  <c r="C1651" i="2" s="1"/>
  <c r="C1652" i="2" s="1"/>
  <c r="C1653" i="2" s="1"/>
  <c r="C1654" i="2" s="1"/>
  <c r="C1655" i="2"/>
  <c r="C1656" i="2" l="1"/>
  <c r="C1657" i="2" s="1"/>
  <c r="C1658" i="2" s="1"/>
  <c r="C1659" i="2" s="1"/>
  <c r="C1660" i="2" s="1"/>
  <c r="C1661" i="2" s="1"/>
  <c r="C1662" i="2" s="1"/>
  <c r="C1663" i="2" s="1"/>
  <c r="C1664" i="2"/>
  <c r="C1665" i="2" l="1"/>
  <c r="C1666" i="2" s="1"/>
  <c r="C1667" i="2" s="1"/>
  <c r="C1668" i="2" s="1"/>
  <c r="C1669" i="2" s="1"/>
  <c r="C1670" i="2" s="1"/>
  <c r="C1671" i="2" s="1"/>
  <c r="C1672" i="2" s="1"/>
  <c r="C1673" i="2"/>
  <c r="C1674" i="2" l="1"/>
  <c r="C1675" i="2" s="1"/>
  <c r="C1676" i="2" s="1"/>
  <c r="C1677" i="2" s="1"/>
  <c r="C1678" i="2" s="1"/>
  <c r="C1679" i="2" s="1"/>
  <c r="C1680" i="2" s="1"/>
  <c r="C1681" i="2" s="1"/>
  <c r="C1682" i="2"/>
  <c r="C1683" i="2" l="1"/>
  <c r="C1684" i="2" s="1"/>
  <c r="C1685" i="2" s="1"/>
  <c r="C1686" i="2" s="1"/>
  <c r="C1687" i="2" s="1"/>
  <c r="C1688" i="2" s="1"/>
  <c r="C1689" i="2" s="1"/>
  <c r="C1690" i="2" s="1"/>
  <c r="C1691" i="2"/>
  <c r="C1692" i="2" l="1"/>
  <c r="C1693" i="2" s="1"/>
  <c r="C1694" i="2" s="1"/>
  <c r="C1695" i="2" s="1"/>
  <c r="C1696" i="2" s="1"/>
  <c r="C1697" i="2" s="1"/>
  <c r="C1698" i="2" s="1"/>
  <c r="C1699" i="2" s="1"/>
  <c r="C1700" i="2"/>
  <c r="C1701" i="2" l="1"/>
  <c r="C1702" i="2" s="1"/>
  <c r="C1703" i="2" s="1"/>
  <c r="C1704" i="2" s="1"/>
  <c r="C1705" i="2" s="1"/>
  <c r="C1706" i="2" s="1"/>
  <c r="C1707" i="2" s="1"/>
  <c r="C1708" i="2" s="1"/>
  <c r="C1709" i="2"/>
  <c r="C1710" i="2" l="1"/>
  <c r="C1711" i="2" s="1"/>
  <c r="C1712" i="2" s="1"/>
  <c r="C1713" i="2" s="1"/>
  <c r="C1714" i="2" s="1"/>
  <c r="C1715" i="2" s="1"/>
  <c r="C1716" i="2" s="1"/>
  <c r="C1717" i="2" s="1"/>
  <c r="C1718" i="2"/>
  <c r="C1719" i="2" l="1"/>
  <c r="C1720" i="2" s="1"/>
  <c r="C1721" i="2" s="1"/>
  <c r="C1722" i="2" s="1"/>
  <c r="C1723" i="2" s="1"/>
  <c r="C1724" i="2" s="1"/>
  <c r="C1725" i="2" s="1"/>
  <c r="C1726" i="2" s="1"/>
  <c r="C1727" i="2"/>
  <c r="C1728" i="2" l="1"/>
  <c r="C1729" i="2" s="1"/>
  <c r="C1730" i="2" s="1"/>
  <c r="C1731" i="2" s="1"/>
  <c r="C1732" i="2" s="1"/>
  <c r="C1733" i="2" s="1"/>
  <c r="C1734" i="2" s="1"/>
  <c r="C1735" i="2" s="1"/>
  <c r="C1736" i="2"/>
  <c r="C1737" i="2" l="1"/>
  <c r="C1738" i="2" s="1"/>
  <c r="C1739" i="2" s="1"/>
  <c r="C1740" i="2" s="1"/>
  <c r="C1741" i="2" s="1"/>
  <c r="C1742" i="2" s="1"/>
  <c r="C1743" i="2" s="1"/>
  <c r="C1744" i="2" s="1"/>
  <c r="C1745" i="2"/>
  <c r="C1746" i="2" l="1"/>
  <c r="C1747" i="2" s="1"/>
  <c r="C1748" i="2" s="1"/>
  <c r="C1749" i="2" s="1"/>
  <c r="C1750" i="2" s="1"/>
  <c r="C1751" i="2" s="1"/>
  <c r="C1752" i="2" s="1"/>
  <c r="C1753" i="2" s="1"/>
  <c r="C1754" i="2"/>
  <c r="C1755" i="2" l="1"/>
  <c r="C1756" i="2" s="1"/>
  <c r="C1757" i="2" s="1"/>
  <c r="C1758" i="2" s="1"/>
  <c r="C1759" i="2" s="1"/>
  <c r="C1760" i="2" s="1"/>
  <c r="C1761" i="2" s="1"/>
  <c r="C1762" i="2" s="1"/>
  <c r="C1763" i="2"/>
  <c r="C1764" i="2" l="1"/>
  <c r="C1765" i="2" s="1"/>
  <c r="C1766" i="2" s="1"/>
  <c r="C1767" i="2" s="1"/>
  <c r="C1768" i="2" s="1"/>
  <c r="C1769" i="2" s="1"/>
  <c r="C1770" i="2" s="1"/>
  <c r="C1771" i="2" s="1"/>
  <c r="C1772" i="2"/>
  <c r="C1773" i="2" l="1"/>
  <c r="C1774" i="2" s="1"/>
  <c r="C1775" i="2" s="1"/>
  <c r="C1776" i="2" s="1"/>
  <c r="C1777" i="2" s="1"/>
  <c r="C1778" i="2" s="1"/>
  <c r="C1779" i="2" s="1"/>
  <c r="C1780" i="2" s="1"/>
  <c r="C1781" i="2"/>
  <c r="C1782" i="2" l="1"/>
  <c r="C1783" i="2" s="1"/>
  <c r="C1784" i="2" s="1"/>
  <c r="C1785" i="2" s="1"/>
  <c r="C1786" i="2" s="1"/>
  <c r="C1787" i="2" s="1"/>
  <c r="C1788" i="2" s="1"/>
  <c r="C1789" i="2" s="1"/>
  <c r="C1790" i="2"/>
  <c r="C1791" i="2" l="1"/>
  <c r="C1792" i="2" s="1"/>
  <c r="C1793" i="2" s="1"/>
  <c r="C1794" i="2" s="1"/>
  <c r="C1795" i="2" s="1"/>
  <c r="C1796" i="2" s="1"/>
  <c r="C1797" i="2" s="1"/>
  <c r="C1798" i="2" s="1"/>
  <c r="C1799" i="2"/>
  <c r="C1800" i="2" l="1"/>
  <c r="C1801" i="2" s="1"/>
  <c r="C1802" i="2" s="1"/>
  <c r="C1803" i="2" s="1"/>
  <c r="C1804" i="2" s="1"/>
  <c r="C1805" i="2" s="1"/>
  <c r="C1806" i="2" s="1"/>
  <c r="C1807" i="2" s="1"/>
  <c r="C1808" i="2"/>
  <c r="C1809" i="2" l="1"/>
  <c r="C1810" i="2" s="1"/>
  <c r="C1811" i="2" s="1"/>
  <c r="C1812" i="2" s="1"/>
  <c r="C1813" i="2" s="1"/>
  <c r="C1814" i="2" s="1"/>
  <c r="C1815" i="2" s="1"/>
  <c r="C1816" i="2" s="1"/>
  <c r="C1817" i="2"/>
  <c r="C1818" i="2" l="1"/>
  <c r="C1819" i="2" s="1"/>
  <c r="C1820" i="2" s="1"/>
  <c r="C1821" i="2" s="1"/>
  <c r="C1822" i="2" s="1"/>
  <c r="C1823" i="2" s="1"/>
  <c r="C1824" i="2" s="1"/>
  <c r="C1825" i="2" s="1"/>
  <c r="C1826" i="2"/>
  <c r="C1827" i="2" l="1"/>
  <c r="C1828" i="2" s="1"/>
  <c r="C1829" i="2" s="1"/>
  <c r="C1830" i="2" s="1"/>
  <c r="C1831" i="2" s="1"/>
  <c r="C1832" i="2" s="1"/>
  <c r="C1833" i="2" s="1"/>
  <c r="C1834" i="2" s="1"/>
  <c r="C1835" i="2"/>
  <c r="C1836" i="2" l="1"/>
  <c r="C1837" i="2" s="1"/>
  <c r="C1838" i="2" s="1"/>
  <c r="C1839" i="2" s="1"/>
  <c r="C1840" i="2" s="1"/>
  <c r="C1841" i="2" s="1"/>
  <c r="C1842" i="2" s="1"/>
  <c r="C1843" i="2" s="1"/>
  <c r="C1844" i="2"/>
  <c r="C1845" i="2" l="1"/>
  <c r="C1846" i="2" s="1"/>
  <c r="C1847" i="2" s="1"/>
  <c r="C1848" i="2" s="1"/>
  <c r="C1849" i="2" s="1"/>
  <c r="C1850" i="2" s="1"/>
  <c r="C1851" i="2" s="1"/>
  <c r="C1852" i="2" s="1"/>
  <c r="C1853" i="2"/>
  <c r="C1854" i="2" l="1"/>
  <c r="C1855" i="2" s="1"/>
  <c r="C1856" i="2" s="1"/>
  <c r="C1857" i="2" s="1"/>
  <c r="C1858" i="2" s="1"/>
  <c r="C1859" i="2" s="1"/>
  <c r="C1860" i="2" s="1"/>
  <c r="C1861" i="2" s="1"/>
  <c r="C1862" i="2"/>
  <c r="C1863" i="2" l="1"/>
  <c r="C1864" i="2" s="1"/>
  <c r="C1865" i="2" s="1"/>
  <c r="C1866" i="2" s="1"/>
  <c r="C1867" i="2" s="1"/>
  <c r="C1868" i="2" s="1"/>
  <c r="C1869" i="2" s="1"/>
  <c r="C1870" i="2" s="1"/>
  <c r="C1871" i="2"/>
  <c r="C1872" i="2" l="1"/>
  <c r="C1873" i="2" s="1"/>
  <c r="C1874" i="2" s="1"/>
  <c r="C1875" i="2" s="1"/>
  <c r="C1876" i="2" s="1"/>
  <c r="C1877" i="2" s="1"/>
  <c r="C1878" i="2" s="1"/>
  <c r="C1879" i="2" s="1"/>
  <c r="C1880" i="2"/>
  <c r="C1881" i="2" l="1"/>
  <c r="C1882" i="2" s="1"/>
  <c r="C1883" i="2" s="1"/>
  <c r="C1884" i="2" s="1"/>
  <c r="C1885" i="2" s="1"/>
  <c r="C1886" i="2" s="1"/>
  <c r="C1887" i="2" s="1"/>
  <c r="C1888" i="2" s="1"/>
  <c r="C1889" i="2"/>
  <c r="C1890" i="2" l="1"/>
  <c r="C1891" i="2" s="1"/>
  <c r="C1892" i="2" s="1"/>
  <c r="C1893" i="2" s="1"/>
  <c r="C1894" i="2" s="1"/>
  <c r="C1895" i="2" s="1"/>
  <c r="C1896" i="2" s="1"/>
  <c r="C1897" i="2" s="1"/>
  <c r="C1898" i="2"/>
  <c r="C1899" i="2" l="1"/>
  <c r="C1900" i="2" s="1"/>
  <c r="C1901" i="2" s="1"/>
  <c r="C1902" i="2" s="1"/>
  <c r="C1903" i="2" s="1"/>
  <c r="C1904" i="2" s="1"/>
  <c r="C1905" i="2" s="1"/>
  <c r="C1906" i="2" s="1"/>
  <c r="C1907" i="2"/>
  <c r="C1908" i="2" l="1"/>
  <c r="C1909" i="2" s="1"/>
  <c r="C1910" i="2" s="1"/>
  <c r="C1911" i="2" s="1"/>
  <c r="C1912" i="2" s="1"/>
  <c r="C1913" i="2" s="1"/>
  <c r="C1914" i="2" s="1"/>
  <c r="C1915" i="2" s="1"/>
  <c r="C1916" i="2"/>
  <c r="C1917" i="2" l="1"/>
  <c r="C1918" i="2" s="1"/>
  <c r="C1919" i="2" s="1"/>
  <c r="C1920" i="2" s="1"/>
  <c r="C1921" i="2" s="1"/>
  <c r="C1922" i="2" s="1"/>
  <c r="C1923" i="2" s="1"/>
  <c r="C1924" i="2" s="1"/>
  <c r="C1925" i="2"/>
  <c r="C1926" i="2" l="1"/>
  <c r="C1927" i="2" s="1"/>
  <c r="C1928" i="2" s="1"/>
  <c r="C1929" i="2" s="1"/>
  <c r="C1930" i="2" s="1"/>
  <c r="C1931" i="2" s="1"/>
  <c r="C1932" i="2" s="1"/>
  <c r="C1933" i="2" s="1"/>
  <c r="C1934" i="2"/>
  <c r="C1935" i="2" l="1"/>
  <c r="C1936" i="2" s="1"/>
  <c r="C1937" i="2" s="1"/>
  <c r="C1938" i="2" s="1"/>
  <c r="C1939" i="2" s="1"/>
  <c r="C1940" i="2" s="1"/>
  <c r="C1941" i="2" s="1"/>
  <c r="C1942" i="2" s="1"/>
  <c r="C1943" i="2"/>
  <c r="C1944" i="2" l="1"/>
  <c r="C1945" i="2" s="1"/>
  <c r="C1946" i="2" s="1"/>
  <c r="C1947" i="2" s="1"/>
  <c r="C1948" i="2" s="1"/>
  <c r="C1949" i="2" s="1"/>
  <c r="C1950" i="2" s="1"/>
  <c r="C1951" i="2" s="1"/>
  <c r="C1952" i="2"/>
  <c r="C1953" i="2" l="1"/>
  <c r="C1954" i="2" s="1"/>
  <c r="C1955" i="2" s="1"/>
  <c r="C1956" i="2" s="1"/>
  <c r="C1957" i="2" s="1"/>
  <c r="C1958" i="2" s="1"/>
  <c r="C1959" i="2" s="1"/>
  <c r="C1960" i="2" s="1"/>
  <c r="C1961" i="2"/>
  <c r="C1962" i="2" l="1"/>
  <c r="C1963" i="2" s="1"/>
  <c r="C1964" i="2" s="1"/>
  <c r="C1965" i="2" s="1"/>
  <c r="C1966" i="2" s="1"/>
  <c r="C1967" i="2" s="1"/>
  <c r="C1968" i="2" s="1"/>
  <c r="C1969" i="2" s="1"/>
  <c r="C1970" i="2"/>
  <c r="C1971" i="2" l="1"/>
  <c r="C1972" i="2" s="1"/>
  <c r="C1973" i="2" s="1"/>
  <c r="C1974" i="2" s="1"/>
  <c r="C1975" i="2" s="1"/>
  <c r="C1976" i="2" s="1"/>
  <c r="C1977" i="2" s="1"/>
  <c r="C1978" i="2" s="1"/>
  <c r="C1979" i="2"/>
  <c r="C1980" i="2" l="1"/>
  <c r="C1981" i="2" s="1"/>
  <c r="C1982" i="2" s="1"/>
  <c r="C1983" i="2" s="1"/>
  <c r="C1984" i="2" s="1"/>
  <c r="C1985" i="2" s="1"/>
  <c r="C1986" i="2" s="1"/>
  <c r="C1987" i="2" s="1"/>
  <c r="C1988" i="2"/>
  <c r="C1989" i="2" l="1"/>
  <c r="C1990" i="2" s="1"/>
  <c r="C1991" i="2" s="1"/>
  <c r="C1992" i="2" s="1"/>
  <c r="C1993" i="2" s="1"/>
  <c r="C1994" i="2" s="1"/>
  <c r="C1995" i="2" s="1"/>
  <c r="C1996" i="2" s="1"/>
  <c r="C1997" i="2"/>
  <c r="C1998" i="2" l="1"/>
  <c r="C1999" i="2" s="1"/>
  <c r="C2000" i="2" s="1"/>
  <c r="C2001" i="2" s="1"/>
  <c r="C2002" i="2" s="1"/>
  <c r="C2003" i="2" s="1"/>
  <c r="C2004" i="2" s="1"/>
  <c r="C2005" i="2" s="1"/>
  <c r="C2006" i="2"/>
  <c r="C2007" i="2" l="1"/>
  <c r="C2008" i="2" s="1"/>
  <c r="C2009" i="2" s="1"/>
  <c r="C2010" i="2" s="1"/>
  <c r="C2011" i="2" s="1"/>
  <c r="C2012" i="2" s="1"/>
  <c r="C2013" i="2" s="1"/>
  <c r="C2014" i="2" s="1"/>
  <c r="C2015" i="2"/>
  <c r="C2016" i="2" l="1"/>
  <c r="C2017" i="2" s="1"/>
  <c r="C2018" i="2" s="1"/>
  <c r="C2019" i="2" s="1"/>
  <c r="C2020" i="2" s="1"/>
  <c r="C2021" i="2" s="1"/>
  <c r="C2022" i="2" s="1"/>
  <c r="C2023" i="2" s="1"/>
  <c r="C2024" i="2"/>
  <c r="C2025" i="2" l="1"/>
  <c r="C2026" i="2" s="1"/>
  <c r="C2027" i="2" s="1"/>
  <c r="C2028" i="2" s="1"/>
  <c r="C2029" i="2" s="1"/>
  <c r="C2030" i="2" s="1"/>
  <c r="C2031" i="2" s="1"/>
  <c r="C2032" i="2" s="1"/>
  <c r="C2033" i="2"/>
  <c r="C2034" i="2" l="1"/>
  <c r="C2035" i="2" s="1"/>
  <c r="C2036" i="2" s="1"/>
  <c r="C2037" i="2" s="1"/>
  <c r="C2038" i="2" s="1"/>
  <c r="C2039" i="2" s="1"/>
  <c r="C2040" i="2" s="1"/>
  <c r="C2041" i="2" s="1"/>
  <c r="C2042" i="2"/>
  <c r="C2043" i="2" l="1"/>
  <c r="C2044" i="2" s="1"/>
  <c r="C2045" i="2" s="1"/>
  <c r="C2046" i="2" s="1"/>
  <c r="C2047" i="2" s="1"/>
  <c r="C2048" i="2" s="1"/>
  <c r="C2049" i="2" s="1"/>
  <c r="C2050" i="2" s="1"/>
  <c r="C2051" i="2"/>
  <c r="C2052" i="2" l="1"/>
  <c r="C2053" i="2" s="1"/>
  <c r="C2054" i="2" s="1"/>
  <c r="C2055" i="2" s="1"/>
  <c r="C2056" i="2" s="1"/>
  <c r="C2057" i="2" s="1"/>
  <c r="C2058" i="2" s="1"/>
  <c r="C2059" i="2" s="1"/>
  <c r="C2060" i="2"/>
  <c r="C2061" i="2" l="1"/>
  <c r="C2062" i="2" s="1"/>
  <c r="C2063" i="2" s="1"/>
  <c r="C2064" i="2" s="1"/>
  <c r="C2065" i="2" s="1"/>
  <c r="C2066" i="2" s="1"/>
  <c r="C2067" i="2" s="1"/>
  <c r="C2068" i="2" s="1"/>
  <c r="C2069" i="2"/>
  <c r="C2070" i="2" l="1"/>
  <c r="C2071" i="2" s="1"/>
  <c r="C2072" i="2" s="1"/>
  <c r="C2073" i="2" s="1"/>
  <c r="C2074" i="2" s="1"/>
  <c r="C2075" i="2" s="1"/>
  <c r="C2076" i="2" s="1"/>
  <c r="C2077" i="2" s="1"/>
  <c r="C2078" i="2"/>
  <c r="C2079" i="2" l="1"/>
  <c r="C2080" i="2" s="1"/>
  <c r="C2081" i="2" s="1"/>
  <c r="C2082" i="2" s="1"/>
  <c r="C2083" i="2" s="1"/>
  <c r="C2084" i="2" s="1"/>
  <c r="C2085" i="2" s="1"/>
  <c r="C2086" i="2" s="1"/>
  <c r="C2087" i="2"/>
  <c r="C2088" i="2" l="1"/>
  <c r="C2089" i="2" s="1"/>
  <c r="C2090" i="2" s="1"/>
  <c r="C2091" i="2" s="1"/>
  <c r="C2092" i="2" s="1"/>
  <c r="C2093" i="2" s="1"/>
  <c r="C2094" i="2" s="1"/>
  <c r="C2095" i="2" s="1"/>
  <c r="C2096" i="2"/>
  <c r="C2097" i="2" l="1"/>
  <c r="C2098" i="2" s="1"/>
  <c r="C2099" i="2" s="1"/>
  <c r="C2100" i="2" s="1"/>
  <c r="C2101" i="2" s="1"/>
  <c r="C2102" i="2" s="1"/>
  <c r="C2103" i="2" s="1"/>
  <c r="C2104" i="2" s="1"/>
  <c r="C2105" i="2"/>
  <c r="C2106" i="2" l="1"/>
  <c r="C2107" i="2" s="1"/>
  <c r="C2108" i="2" s="1"/>
  <c r="C2109" i="2" s="1"/>
  <c r="C2110" i="2" s="1"/>
  <c r="C2111" i="2" s="1"/>
  <c r="C2112" i="2" s="1"/>
  <c r="C2113" i="2" s="1"/>
  <c r="C2114" i="2"/>
  <c r="C2115" i="2" l="1"/>
  <c r="C2116" i="2" s="1"/>
  <c r="C2117" i="2" s="1"/>
  <c r="C2118" i="2" s="1"/>
  <c r="C2119" i="2" s="1"/>
  <c r="C2120" i="2" s="1"/>
  <c r="C2121" i="2" s="1"/>
  <c r="C2122" i="2" s="1"/>
  <c r="C2123" i="2"/>
  <c r="C2124" i="2" l="1"/>
  <c r="C2125" i="2" s="1"/>
  <c r="C2126" i="2" s="1"/>
  <c r="C2127" i="2" s="1"/>
  <c r="C2128" i="2" s="1"/>
  <c r="C2129" i="2" s="1"/>
  <c r="C2130" i="2" s="1"/>
  <c r="C2131" i="2" s="1"/>
  <c r="C2132" i="2"/>
  <c r="C2133" i="2" l="1"/>
  <c r="C2134" i="2" s="1"/>
  <c r="C2135" i="2" s="1"/>
  <c r="C2136" i="2" s="1"/>
  <c r="C2137" i="2" s="1"/>
  <c r="C2138" i="2" s="1"/>
  <c r="C2139" i="2" s="1"/>
  <c r="C2140" i="2" s="1"/>
  <c r="C2141" i="2"/>
  <c r="C2142" i="2" l="1"/>
  <c r="C2143" i="2" s="1"/>
  <c r="C2144" i="2" s="1"/>
  <c r="C2145" i="2" s="1"/>
  <c r="C2146" i="2" s="1"/>
  <c r="C2147" i="2" s="1"/>
  <c r="C2148" i="2" s="1"/>
  <c r="C2149" i="2" s="1"/>
  <c r="C2150" i="2"/>
  <c r="C2151" i="2" l="1"/>
  <c r="C2152" i="2" s="1"/>
  <c r="C2153" i="2" s="1"/>
  <c r="C2154" i="2" s="1"/>
  <c r="C2155" i="2" s="1"/>
  <c r="C2156" i="2" s="1"/>
  <c r="C2157" i="2" s="1"/>
  <c r="C2158" i="2" s="1"/>
  <c r="C2159" i="2"/>
  <c r="C2160" i="2" l="1"/>
  <c r="C2161" i="2" s="1"/>
  <c r="C2162" i="2" s="1"/>
  <c r="C2163" i="2" s="1"/>
  <c r="C2164" i="2" s="1"/>
  <c r="C2165" i="2" s="1"/>
  <c r="C2166" i="2" s="1"/>
  <c r="C2167" i="2" s="1"/>
  <c r="C2168" i="2"/>
  <c r="C2169" i="2" l="1"/>
  <c r="C2170" i="2" s="1"/>
  <c r="C2171" i="2" s="1"/>
  <c r="C2172" i="2" s="1"/>
  <c r="C2173" i="2" s="1"/>
  <c r="C2174" i="2" s="1"/>
  <c r="C2175" i="2" s="1"/>
  <c r="C2176" i="2" s="1"/>
  <c r="C2177" i="2"/>
  <c r="C2178" i="2" l="1"/>
  <c r="C2179" i="2" s="1"/>
  <c r="C2180" i="2" s="1"/>
  <c r="C2181" i="2" s="1"/>
  <c r="C2182" i="2" s="1"/>
  <c r="C2183" i="2" s="1"/>
  <c r="C2184" i="2" s="1"/>
  <c r="C2185" i="2" s="1"/>
  <c r="C2186" i="2"/>
  <c r="C2187" i="2" l="1"/>
  <c r="C2188" i="2" s="1"/>
  <c r="C2189" i="2" s="1"/>
  <c r="C2190" i="2" s="1"/>
  <c r="C2191" i="2" s="1"/>
  <c r="C2192" i="2" s="1"/>
  <c r="C2193" i="2" s="1"/>
  <c r="C2194" i="2" s="1"/>
  <c r="C2195" i="2"/>
  <c r="C2196" i="2" l="1"/>
  <c r="C2197" i="2" s="1"/>
  <c r="C2198" i="2" s="1"/>
  <c r="C2199" i="2" s="1"/>
  <c r="C2200" i="2" s="1"/>
  <c r="C2201" i="2" s="1"/>
  <c r="C2202" i="2" s="1"/>
  <c r="C2203" i="2" s="1"/>
  <c r="C2204" i="2"/>
  <c r="C2205" i="2" l="1"/>
  <c r="C2206" i="2" s="1"/>
  <c r="C2207" i="2" s="1"/>
  <c r="C2208" i="2" s="1"/>
  <c r="C2209" i="2" s="1"/>
  <c r="C2210" i="2" s="1"/>
  <c r="C2211" i="2" s="1"/>
  <c r="C2212" i="2" s="1"/>
  <c r="C2213" i="2"/>
  <c r="C2214" i="2" l="1"/>
  <c r="C2215" i="2" s="1"/>
  <c r="C2216" i="2" s="1"/>
  <c r="C2217" i="2" s="1"/>
  <c r="C2218" i="2" s="1"/>
  <c r="C2219" i="2" s="1"/>
  <c r="C2220" i="2" s="1"/>
  <c r="C2221" i="2" s="1"/>
  <c r="C2222" i="2"/>
  <c r="C2223" i="2" l="1"/>
  <c r="C2224" i="2" s="1"/>
  <c r="C2225" i="2" s="1"/>
  <c r="C2226" i="2" s="1"/>
  <c r="C2227" i="2" s="1"/>
  <c r="C2228" i="2" s="1"/>
  <c r="C2229" i="2" s="1"/>
  <c r="C2230" i="2" s="1"/>
  <c r="C2231" i="2"/>
  <c r="C2232" i="2" l="1"/>
  <c r="C2233" i="2" s="1"/>
  <c r="C2234" i="2" s="1"/>
  <c r="C2235" i="2" s="1"/>
  <c r="C2236" i="2" s="1"/>
  <c r="C2237" i="2" s="1"/>
  <c r="C2238" i="2" s="1"/>
  <c r="C2239" i="2" s="1"/>
  <c r="C2240" i="2"/>
  <c r="C2241" i="2" l="1"/>
  <c r="C2242" i="2" s="1"/>
  <c r="C2243" i="2" s="1"/>
  <c r="C2244" i="2" s="1"/>
  <c r="C2245" i="2" s="1"/>
  <c r="C2246" i="2" s="1"/>
  <c r="C2247" i="2" s="1"/>
  <c r="C2248" i="2" s="1"/>
  <c r="C2249" i="2"/>
  <c r="C2250" i="2" l="1"/>
  <c r="C2251" i="2" s="1"/>
  <c r="C2252" i="2" s="1"/>
  <c r="C2253" i="2" s="1"/>
  <c r="C2254" i="2" s="1"/>
  <c r="C2255" i="2" s="1"/>
  <c r="C2256" i="2" s="1"/>
  <c r="C2257" i="2" s="1"/>
  <c r="C2258" i="2"/>
  <c r="C2259" i="2" l="1"/>
  <c r="C2260" i="2" s="1"/>
  <c r="C2261" i="2" s="1"/>
  <c r="C2262" i="2" s="1"/>
  <c r="C2263" i="2" s="1"/>
  <c r="C2264" i="2" s="1"/>
  <c r="C2265" i="2" s="1"/>
  <c r="C2266" i="2" s="1"/>
  <c r="C2267" i="2"/>
  <c r="C2268" i="2" l="1"/>
  <c r="C2269" i="2" s="1"/>
  <c r="C2270" i="2" s="1"/>
  <c r="C2271" i="2" s="1"/>
  <c r="C2272" i="2" s="1"/>
  <c r="C2273" i="2" s="1"/>
  <c r="C2274" i="2" s="1"/>
  <c r="C2275" i="2" s="1"/>
  <c r="C2276" i="2"/>
  <c r="C2277" i="2" l="1"/>
  <c r="C2278" i="2" s="1"/>
  <c r="C2279" i="2" s="1"/>
  <c r="C2280" i="2" s="1"/>
  <c r="C2281" i="2" s="1"/>
  <c r="C2282" i="2" s="1"/>
  <c r="C2283" i="2" s="1"/>
  <c r="C2284" i="2" s="1"/>
  <c r="C2285" i="2"/>
  <c r="C2286" i="2" l="1"/>
  <c r="C2287" i="2" s="1"/>
  <c r="C2288" i="2" s="1"/>
  <c r="C2289" i="2" s="1"/>
  <c r="C2290" i="2" s="1"/>
  <c r="C2291" i="2" s="1"/>
  <c r="C2292" i="2" s="1"/>
  <c r="C2293" i="2" s="1"/>
  <c r="C2294" i="2"/>
  <c r="C2295" i="2" l="1"/>
  <c r="C2296" i="2" s="1"/>
  <c r="C2297" i="2" s="1"/>
  <c r="C2298" i="2" s="1"/>
  <c r="C2299" i="2" s="1"/>
  <c r="C2300" i="2" s="1"/>
  <c r="C2301" i="2" s="1"/>
  <c r="C2302" i="2" s="1"/>
  <c r="C2303" i="2"/>
  <c r="C2304" i="2" l="1"/>
  <c r="C2305" i="2" s="1"/>
  <c r="C2306" i="2" s="1"/>
  <c r="C2307" i="2" s="1"/>
  <c r="C2308" i="2" s="1"/>
  <c r="C2309" i="2" s="1"/>
  <c r="C2310" i="2" s="1"/>
  <c r="C2311" i="2" s="1"/>
  <c r="C2312" i="2"/>
  <c r="C2313" i="2" l="1"/>
  <c r="C2314" i="2" s="1"/>
  <c r="C2315" i="2" s="1"/>
  <c r="C2316" i="2" s="1"/>
  <c r="C2317" i="2" s="1"/>
  <c r="C2318" i="2" s="1"/>
  <c r="C2319" i="2" s="1"/>
  <c r="C2320" i="2" s="1"/>
  <c r="C2321" i="2"/>
  <c r="C2322" i="2" l="1"/>
  <c r="C2323" i="2" s="1"/>
  <c r="C2324" i="2" s="1"/>
  <c r="C2325" i="2" s="1"/>
  <c r="C2326" i="2" s="1"/>
  <c r="C2327" i="2" s="1"/>
  <c r="C2328" i="2" s="1"/>
  <c r="C2329" i="2" s="1"/>
  <c r="C2330" i="2"/>
  <c r="C2331" i="2" l="1"/>
  <c r="C2332" i="2" s="1"/>
  <c r="C2333" i="2" s="1"/>
  <c r="C2334" i="2" s="1"/>
  <c r="C2335" i="2" s="1"/>
  <c r="C2336" i="2" s="1"/>
  <c r="C2337" i="2" s="1"/>
  <c r="C2338" i="2" s="1"/>
  <c r="C2339" i="2"/>
  <c r="C2340" i="2" l="1"/>
  <c r="C2341" i="2" s="1"/>
  <c r="C2342" i="2" s="1"/>
  <c r="C2343" i="2" s="1"/>
  <c r="C2344" i="2" s="1"/>
  <c r="C2345" i="2" s="1"/>
  <c r="C2346" i="2" s="1"/>
  <c r="C2347" i="2" s="1"/>
  <c r="C2348" i="2"/>
  <c r="C2349" i="2" l="1"/>
  <c r="C2350" i="2" s="1"/>
  <c r="C2351" i="2" s="1"/>
  <c r="C2352" i="2" s="1"/>
  <c r="C2353" i="2" s="1"/>
  <c r="C2354" i="2" s="1"/>
  <c r="C2355" i="2" s="1"/>
  <c r="C2356" i="2" s="1"/>
  <c r="C2357" i="2"/>
  <c r="C2358" i="2" l="1"/>
  <c r="C2359" i="2" s="1"/>
  <c r="C2360" i="2" s="1"/>
  <c r="C2361" i="2" s="1"/>
  <c r="C2362" i="2" s="1"/>
  <c r="C2363" i="2" s="1"/>
  <c r="C2364" i="2" s="1"/>
  <c r="C2365" i="2" s="1"/>
  <c r="C2366" i="2"/>
  <c r="C2367" i="2" l="1"/>
  <c r="C2368" i="2" s="1"/>
  <c r="C2369" i="2" s="1"/>
  <c r="C2370" i="2" s="1"/>
  <c r="C2371" i="2" s="1"/>
  <c r="C2372" i="2" s="1"/>
  <c r="C2373" i="2" s="1"/>
  <c r="C2374" i="2" s="1"/>
  <c r="C2375" i="2"/>
  <c r="C2376" i="2" l="1"/>
  <c r="C2377" i="2" s="1"/>
  <c r="C2378" i="2" s="1"/>
  <c r="C2379" i="2" s="1"/>
  <c r="C2380" i="2" s="1"/>
  <c r="C2381" i="2" s="1"/>
  <c r="C2382" i="2" s="1"/>
  <c r="C2383" i="2" s="1"/>
  <c r="C2384" i="2"/>
  <c r="C2385" i="2" l="1"/>
  <c r="C2386" i="2" s="1"/>
  <c r="C2387" i="2" s="1"/>
  <c r="C2388" i="2" s="1"/>
  <c r="C2389" i="2" s="1"/>
  <c r="C2390" i="2" s="1"/>
  <c r="C2391" i="2" s="1"/>
  <c r="C2392" i="2" s="1"/>
  <c r="C2393" i="2"/>
  <c r="C2394" i="2" l="1"/>
  <c r="C2395" i="2" s="1"/>
  <c r="C2396" i="2" s="1"/>
  <c r="C2397" i="2" s="1"/>
  <c r="C2398" i="2" s="1"/>
  <c r="C2399" i="2" s="1"/>
  <c r="C2400" i="2" s="1"/>
  <c r="C2401" i="2" s="1"/>
  <c r="C2402" i="2"/>
  <c r="C2403" i="2" l="1"/>
  <c r="C2404" i="2" s="1"/>
  <c r="C2405" i="2" s="1"/>
  <c r="C2406" i="2" s="1"/>
  <c r="C2407" i="2" s="1"/>
  <c r="C2408" i="2" s="1"/>
  <c r="C2409" i="2" s="1"/>
  <c r="C2410" i="2" s="1"/>
  <c r="C2411" i="2"/>
  <c r="C2412" i="2" l="1"/>
  <c r="C2413" i="2" s="1"/>
  <c r="C2414" i="2" s="1"/>
  <c r="C2415" i="2" s="1"/>
  <c r="C2416" i="2" s="1"/>
  <c r="C2417" i="2" s="1"/>
  <c r="C2418" i="2" s="1"/>
  <c r="C2419" i="2" s="1"/>
  <c r="C2420" i="2"/>
  <c r="C2421" i="2" l="1"/>
  <c r="C2422" i="2" s="1"/>
  <c r="C2423" i="2" s="1"/>
  <c r="C2424" i="2" s="1"/>
  <c r="C2425" i="2" s="1"/>
  <c r="C2426" i="2" s="1"/>
  <c r="C2427" i="2" s="1"/>
  <c r="C2428" i="2" s="1"/>
  <c r="C2429" i="2"/>
  <c r="C2430" i="2" l="1"/>
  <c r="C2431" i="2" s="1"/>
  <c r="C2432" i="2" s="1"/>
  <c r="C2433" i="2" s="1"/>
  <c r="C2434" i="2" s="1"/>
  <c r="C2435" i="2" s="1"/>
  <c r="C2436" i="2" s="1"/>
  <c r="C2437" i="2" s="1"/>
  <c r="C2438" i="2"/>
  <c r="C2439" i="2" l="1"/>
  <c r="C2440" i="2" s="1"/>
  <c r="C2441" i="2" s="1"/>
  <c r="C2442" i="2" s="1"/>
  <c r="C2443" i="2" s="1"/>
  <c r="C2444" i="2" s="1"/>
  <c r="C2445" i="2" s="1"/>
  <c r="C2446" i="2" s="1"/>
  <c r="C2447" i="2"/>
  <c r="C2448" i="2" l="1"/>
  <c r="C2449" i="2" s="1"/>
  <c r="C2450" i="2" s="1"/>
  <c r="C2451" i="2" s="1"/>
  <c r="C2452" i="2" s="1"/>
  <c r="C2453" i="2" s="1"/>
  <c r="C2454" i="2" s="1"/>
  <c r="C2455" i="2" s="1"/>
  <c r="C2456" i="2"/>
  <c r="C2457" i="2" l="1"/>
  <c r="C2458" i="2" s="1"/>
  <c r="C2459" i="2" s="1"/>
  <c r="C2460" i="2" s="1"/>
  <c r="C2461" i="2" s="1"/>
  <c r="C2462" i="2" s="1"/>
  <c r="C2463" i="2" s="1"/>
  <c r="C2464" i="2" s="1"/>
  <c r="C2465" i="2"/>
  <c r="C2466" i="2" l="1"/>
  <c r="C2467" i="2" s="1"/>
  <c r="C2468" i="2" s="1"/>
  <c r="C2469" i="2" s="1"/>
  <c r="C2470" i="2" s="1"/>
  <c r="C2471" i="2" s="1"/>
  <c r="C2472" i="2" s="1"/>
  <c r="C2473" i="2" s="1"/>
  <c r="C2474" i="2"/>
  <c r="C2475" i="2" l="1"/>
  <c r="C2476" i="2" s="1"/>
  <c r="C2477" i="2" s="1"/>
  <c r="C2478" i="2" s="1"/>
  <c r="C2479" i="2" s="1"/>
  <c r="C2480" i="2" s="1"/>
  <c r="C2481" i="2" s="1"/>
  <c r="C2482" i="2" s="1"/>
  <c r="C2483" i="2"/>
  <c r="C2484" i="2" l="1"/>
  <c r="C2485" i="2" s="1"/>
  <c r="C2486" i="2" s="1"/>
  <c r="C2487" i="2" s="1"/>
  <c r="C2488" i="2" s="1"/>
  <c r="C2489" i="2" s="1"/>
  <c r="C2490" i="2" s="1"/>
  <c r="C2491" i="2" s="1"/>
  <c r="C2492" i="2"/>
  <c r="C2493" i="2" l="1"/>
  <c r="C2494" i="2" s="1"/>
  <c r="C2495" i="2" s="1"/>
  <c r="C2496" i="2" s="1"/>
  <c r="C2497" i="2" s="1"/>
  <c r="C2498" i="2" s="1"/>
  <c r="C2499" i="2" s="1"/>
  <c r="C2500" i="2" s="1"/>
  <c r="C2501" i="2"/>
  <c r="C2502" i="2" l="1"/>
  <c r="C2503" i="2" s="1"/>
  <c r="C2504" i="2" s="1"/>
  <c r="C2505" i="2" s="1"/>
  <c r="C2506" i="2" s="1"/>
  <c r="C2507" i="2" s="1"/>
  <c r="C2508" i="2" s="1"/>
  <c r="C2509" i="2" s="1"/>
  <c r="C2510" i="2"/>
  <c r="C2511" i="2" l="1"/>
  <c r="C2512" i="2" s="1"/>
  <c r="C2513" i="2" s="1"/>
  <c r="C2514" i="2" s="1"/>
  <c r="C2515" i="2" s="1"/>
  <c r="C2516" i="2" s="1"/>
  <c r="C2517" i="2" s="1"/>
  <c r="C2518" i="2" s="1"/>
  <c r="C2519" i="2"/>
  <c r="C2520" i="2" l="1"/>
  <c r="C2521" i="2" s="1"/>
  <c r="C2522" i="2" s="1"/>
  <c r="C2523" i="2" s="1"/>
  <c r="C2524" i="2" s="1"/>
  <c r="C2525" i="2" s="1"/>
  <c r="C2526" i="2" s="1"/>
  <c r="C2527" i="2" s="1"/>
  <c r="C2528" i="2"/>
  <c r="C2529" i="2" l="1"/>
  <c r="C2530" i="2" s="1"/>
  <c r="C2531" i="2" s="1"/>
  <c r="C2532" i="2" s="1"/>
  <c r="C2533" i="2" s="1"/>
  <c r="C2534" i="2" s="1"/>
  <c r="C2535" i="2" s="1"/>
  <c r="C2536" i="2" s="1"/>
  <c r="C2537" i="2"/>
  <c r="C2538" i="2" l="1"/>
  <c r="C2539" i="2" s="1"/>
  <c r="C2540" i="2" s="1"/>
  <c r="C2541" i="2" s="1"/>
  <c r="C2542" i="2" s="1"/>
  <c r="C2543" i="2" s="1"/>
  <c r="C2544" i="2" s="1"/>
  <c r="C2545" i="2" s="1"/>
  <c r="C2546" i="2"/>
  <c r="C2547" i="2" l="1"/>
  <c r="C2548" i="2" s="1"/>
  <c r="C2549" i="2" s="1"/>
  <c r="C2550" i="2" s="1"/>
  <c r="C2551" i="2" s="1"/>
  <c r="C2552" i="2" s="1"/>
  <c r="C2553" i="2" s="1"/>
  <c r="C2554" i="2" s="1"/>
  <c r="C2555" i="2"/>
  <c r="C2556" i="2" l="1"/>
  <c r="C2557" i="2" s="1"/>
  <c r="C2558" i="2" s="1"/>
  <c r="C2559" i="2" s="1"/>
  <c r="C2560" i="2" s="1"/>
  <c r="C2561" i="2" s="1"/>
  <c r="C2562" i="2" s="1"/>
  <c r="C2563" i="2" s="1"/>
  <c r="C2564" i="2"/>
  <c r="C2565" i="2" l="1"/>
  <c r="C2566" i="2" s="1"/>
  <c r="C2567" i="2" s="1"/>
  <c r="C2568" i="2" s="1"/>
  <c r="C2569" i="2" s="1"/>
  <c r="C2570" i="2" s="1"/>
  <c r="C2571" i="2" s="1"/>
  <c r="C2572" i="2" s="1"/>
  <c r="C2573" i="2"/>
  <c r="C2574" i="2" l="1"/>
  <c r="C2575" i="2" s="1"/>
  <c r="C2576" i="2" s="1"/>
  <c r="C2577" i="2" s="1"/>
  <c r="C2578" i="2" s="1"/>
  <c r="C2579" i="2" s="1"/>
  <c r="C2580" i="2" s="1"/>
  <c r="C2581" i="2" s="1"/>
  <c r="C2582" i="2"/>
  <c r="C2583" i="2" l="1"/>
  <c r="C2584" i="2" s="1"/>
  <c r="C2585" i="2" s="1"/>
  <c r="C2586" i="2" s="1"/>
  <c r="C2587" i="2" s="1"/>
  <c r="C2588" i="2" s="1"/>
  <c r="C2589" i="2" s="1"/>
  <c r="C2590" i="2" s="1"/>
  <c r="C2591" i="2"/>
  <c r="C2592" i="2" l="1"/>
  <c r="C2593" i="2" s="1"/>
  <c r="C2594" i="2" s="1"/>
  <c r="C2595" i="2" s="1"/>
  <c r="C2596" i="2" s="1"/>
  <c r="C2597" i="2" s="1"/>
  <c r="C2598" i="2" s="1"/>
  <c r="C2599" i="2" s="1"/>
  <c r="C2600" i="2"/>
  <c r="C2601" i="2" l="1"/>
  <c r="C2602" i="2" s="1"/>
  <c r="C2603" i="2" s="1"/>
  <c r="C2604" i="2" s="1"/>
  <c r="C2605" i="2" s="1"/>
  <c r="C2606" i="2" s="1"/>
  <c r="C2607" i="2" s="1"/>
  <c r="C2608" i="2" s="1"/>
  <c r="C2609" i="2"/>
  <c r="C2610" i="2" l="1"/>
  <c r="C2611" i="2" s="1"/>
  <c r="C2612" i="2" s="1"/>
  <c r="C2613" i="2" s="1"/>
  <c r="C2614" i="2" s="1"/>
  <c r="C2615" i="2" s="1"/>
  <c r="C2616" i="2" s="1"/>
  <c r="C2617" i="2" s="1"/>
  <c r="C2618" i="2"/>
  <c r="C2619" i="2" l="1"/>
  <c r="C2620" i="2" s="1"/>
  <c r="C2621" i="2" s="1"/>
  <c r="C2622" i="2" s="1"/>
  <c r="C2623" i="2" s="1"/>
  <c r="C2624" i="2" s="1"/>
  <c r="C2625" i="2" s="1"/>
  <c r="C2626" i="2" s="1"/>
  <c r="C2627" i="2"/>
  <c r="C2628" i="2" l="1"/>
  <c r="C2629" i="2" s="1"/>
  <c r="C2630" i="2" s="1"/>
  <c r="C2631" i="2" s="1"/>
  <c r="C2632" i="2" s="1"/>
  <c r="C2633" i="2" s="1"/>
  <c r="C2634" i="2" s="1"/>
  <c r="C2635" i="2" s="1"/>
  <c r="C2636" i="2"/>
  <c r="C2637" i="2" l="1"/>
  <c r="C2638" i="2" s="1"/>
  <c r="C2639" i="2" s="1"/>
  <c r="C2640" i="2" s="1"/>
  <c r="C2641" i="2" s="1"/>
  <c r="C2642" i="2" s="1"/>
  <c r="C2643" i="2" s="1"/>
  <c r="C2644" i="2" s="1"/>
  <c r="C2645" i="2"/>
  <c r="C2646" i="2" l="1"/>
  <c r="C2647" i="2" s="1"/>
  <c r="C2648" i="2" s="1"/>
  <c r="C2649" i="2" s="1"/>
  <c r="C2650" i="2" s="1"/>
  <c r="C2651" i="2" s="1"/>
  <c r="C2652" i="2" s="1"/>
  <c r="C2653" i="2" s="1"/>
  <c r="C2654" i="2"/>
  <c r="C2655" i="2" l="1"/>
  <c r="C2656" i="2" s="1"/>
  <c r="C2657" i="2" s="1"/>
  <c r="C2658" i="2" s="1"/>
  <c r="C2659" i="2" s="1"/>
  <c r="C2660" i="2" s="1"/>
  <c r="C2661" i="2" s="1"/>
  <c r="C2662" i="2" s="1"/>
  <c r="C2663" i="2"/>
  <c r="C2664" i="2" l="1"/>
  <c r="C2665" i="2" s="1"/>
  <c r="C2666" i="2" s="1"/>
  <c r="C2667" i="2" s="1"/>
  <c r="C2668" i="2" s="1"/>
  <c r="C2669" i="2" s="1"/>
  <c r="C2670" i="2" s="1"/>
  <c r="C2671" i="2" s="1"/>
  <c r="C2672" i="2"/>
  <c r="C2673" i="2" l="1"/>
  <c r="C2674" i="2" s="1"/>
  <c r="C2675" i="2" s="1"/>
  <c r="C2676" i="2" s="1"/>
  <c r="C2677" i="2" s="1"/>
  <c r="C2678" i="2" s="1"/>
  <c r="C2679" i="2" s="1"/>
  <c r="C2680" i="2" s="1"/>
  <c r="C2681" i="2"/>
  <c r="C2682" i="2" l="1"/>
  <c r="C2683" i="2" s="1"/>
  <c r="C2684" i="2" s="1"/>
  <c r="C2685" i="2" s="1"/>
  <c r="C2686" i="2" s="1"/>
  <c r="C2687" i="2" s="1"/>
  <c r="C2688" i="2" s="1"/>
  <c r="C2689" i="2" s="1"/>
  <c r="C2690" i="2"/>
  <c r="C2691" i="2" l="1"/>
  <c r="C2692" i="2" s="1"/>
  <c r="C2693" i="2" s="1"/>
  <c r="C2694" i="2" s="1"/>
  <c r="C2695" i="2" s="1"/>
  <c r="C2696" i="2" s="1"/>
  <c r="C2697" i="2" s="1"/>
  <c r="C2698" i="2" s="1"/>
  <c r="C2699" i="2"/>
  <c r="C2700" i="2" l="1"/>
  <c r="C2701" i="2" s="1"/>
  <c r="C2702" i="2" s="1"/>
  <c r="C2703" i="2" s="1"/>
  <c r="C2704" i="2" s="1"/>
  <c r="C2705" i="2" s="1"/>
  <c r="C2706" i="2" s="1"/>
  <c r="C2707" i="2" s="1"/>
  <c r="C2708" i="2"/>
  <c r="C2709" i="2" l="1"/>
  <c r="C2710" i="2" s="1"/>
  <c r="C2711" i="2" s="1"/>
  <c r="C2712" i="2" s="1"/>
  <c r="C2713" i="2" s="1"/>
  <c r="C2714" i="2" s="1"/>
  <c r="C2715" i="2" s="1"/>
  <c r="C2716" i="2" s="1"/>
  <c r="C2717" i="2"/>
  <c r="C2718" i="2" l="1"/>
  <c r="C2719" i="2" s="1"/>
  <c r="C2720" i="2" s="1"/>
  <c r="C2721" i="2" s="1"/>
  <c r="C2722" i="2" s="1"/>
  <c r="C2723" i="2" s="1"/>
  <c r="C2724" i="2" s="1"/>
  <c r="C2725" i="2" s="1"/>
  <c r="C2726" i="2"/>
  <c r="C2727" i="2" l="1"/>
  <c r="C2728" i="2" s="1"/>
  <c r="C2729" i="2" s="1"/>
  <c r="C2730" i="2" s="1"/>
  <c r="C2731" i="2" s="1"/>
  <c r="C2732" i="2" s="1"/>
  <c r="C2733" i="2" s="1"/>
  <c r="C2734" i="2" s="1"/>
  <c r="C2735" i="2"/>
  <c r="C2736" i="2" l="1"/>
  <c r="C2737" i="2" s="1"/>
  <c r="C2738" i="2" s="1"/>
  <c r="C2739" i="2" s="1"/>
  <c r="C2740" i="2" s="1"/>
  <c r="C2741" i="2" s="1"/>
  <c r="C2742" i="2" s="1"/>
  <c r="C2743" i="2" s="1"/>
  <c r="C2744" i="2"/>
  <c r="C2745" i="2" l="1"/>
  <c r="C2746" i="2" s="1"/>
  <c r="C2747" i="2" s="1"/>
  <c r="C2748" i="2" s="1"/>
  <c r="C2749" i="2" s="1"/>
  <c r="C2750" i="2" s="1"/>
  <c r="C2751" i="2" s="1"/>
  <c r="C2752" i="2" s="1"/>
  <c r="C2753" i="2"/>
  <c r="C2754" i="2" l="1"/>
  <c r="C2755" i="2" s="1"/>
  <c r="C2756" i="2" s="1"/>
  <c r="C2757" i="2" s="1"/>
  <c r="C2758" i="2" s="1"/>
  <c r="C2759" i="2" s="1"/>
  <c r="C2760" i="2" s="1"/>
  <c r="C2761" i="2" s="1"/>
  <c r="C2762" i="2"/>
  <c r="C2763" i="2" l="1"/>
  <c r="C2764" i="2" s="1"/>
  <c r="C2765" i="2" s="1"/>
  <c r="C2766" i="2" s="1"/>
  <c r="C2767" i="2" s="1"/>
  <c r="C2768" i="2" s="1"/>
  <c r="C2769" i="2" s="1"/>
  <c r="C2770" i="2" s="1"/>
  <c r="C2771" i="2"/>
  <c r="C2772" i="2" l="1"/>
  <c r="C2773" i="2" s="1"/>
  <c r="C2774" i="2" s="1"/>
  <c r="C2775" i="2" s="1"/>
  <c r="C2776" i="2" s="1"/>
  <c r="C2777" i="2" s="1"/>
  <c r="C2778" i="2" s="1"/>
  <c r="C2779" i="2" s="1"/>
  <c r="C2780" i="2"/>
  <c r="C2781" i="2" l="1"/>
  <c r="C2782" i="2" s="1"/>
  <c r="C2783" i="2" s="1"/>
  <c r="C2784" i="2" s="1"/>
  <c r="C2785" i="2" s="1"/>
  <c r="C2786" i="2" s="1"/>
  <c r="C2787" i="2" s="1"/>
  <c r="C2788" i="2" s="1"/>
  <c r="C2789" i="2"/>
  <c r="C2790" i="2" l="1"/>
  <c r="C2791" i="2" s="1"/>
  <c r="C2792" i="2" s="1"/>
  <c r="C2793" i="2" s="1"/>
  <c r="C2794" i="2" s="1"/>
  <c r="C2795" i="2" s="1"/>
  <c r="C2796" i="2" s="1"/>
  <c r="C2797" i="2" s="1"/>
  <c r="C2798" i="2"/>
  <c r="C2799" i="2" l="1"/>
  <c r="C2800" i="2" s="1"/>
  <c r="C2801" i="2" s="1"/>
  <c r="C2802" i="2" s="1"/>
  <c r="C2803" i="2" s="1"/>
  <c r="C2804" i="2" s="1"/>
  <c r="C2805" i="2" s="1"/>
  <c r="C2806" i="2" s="1"/>
  <c r="C2807" i="2"/>
  <c r="C2808" i="2" l="1"/>
  <c r="C2809" i="2" s="1"/>
  <c r="C2810" i="2" s="1"/>
  <c r="C2811" i="2" s="1"/>
  <c r="C2812" i="2" s="1"/>
  <c r="C2813" i="2" s="1"/>
  <c r="C2814" i="2" s="1"/>
  <c r="C2815" i="2" s="1"/>
  <c r="C2816" i="2"/>
  <c r="C2817" i="2" l="1"/>
  <c r="C2818" i="2" s="1"/>
  <c r="C2819" i="2" s="1"/>
  <c r="C2820" i="2" s="1"/>
  <c r="C2821" i="2" s="1"/>
  <c r="C2822" i="2" s="1"/>
  <c r="C2823" i="2" s="1"/>
  <c r="C2824" i="2" s="1"/>
  <c r="C2825" i="2"/>
  <c r="C2826" i="2" l="1"/>
  <c r="C2827" i="2" s="1"/>
  <c r="C2828" i="2" s="1"/>
  <c r="C2829" i="2" s="1"/>
  <c r="C2830" i="2" s="1"/>
  <c r="C2831" i="2" s="1"/>
  <c r="C2832" i="2" s="1"/>
  <c r="C2833" i="2" s="1"/>
  <c r="C2834" i="2"/>
  <c r="C2835" i="2" l="1"/>
  <c r="C2836" i="2" s="1"/>
  <c r="C2837" i="2" s="1"/>
  <c r="C2838" i="2" s="1"/>
  <c r="C2839" i="2" s="1"/>
  <c r="C2840" i="2" s="1"/>
  <c r="C2841" i="2" s="1"/>
  <c r="C2842" i="2" s="1"/>
  <c r="C2843" i="2"/>
  <c r="C2844" i="2" l="1"/>
  <c r="C2845" i="2" s="1"/>
  <c r="C2846" i="2" s="1"/>
  <c r="C2847" i="2" s="1"/>
  <c r="C2848" i="2" s="1"/>
  <c r="C2849" i="2" s="1"/>
  <c r="C2850" i="2" s="1"/>
  <c r="C2851" i="2" s="1"/>
  <c r="C2852" i="2"/>
  <c r="C2853" i="2" l="1"/>
  <c r="C2854" i="2" s="1"/>
  <c r="C2855" i="2" s="1"/>
  <c r="C2856" i="2" s="1"/>
  <c r="C2857" i="2" s="1"/>
  <c r="C2858" i="2" s="1"/>
  <c r="C2859" i="2" s="1"/>
  <c r="C2860" i="2" s="1"/>
  <c r="C2861" i="2"/>
  <c r="C2862" i="2" l="1"/>
  <c r="C2863" i="2" s="1"/>
  <c r="C2864" i="2" s="1"/>
  <c r="C2865" i="2" s="1"/>
  <c r="C2866" i="2" s="1"/>
  <c r="C2867" i="2" s="1"/>
  <c r="C2868" i="2" s="1"/>
  <c r="C2869" i="2" s="1"/>
  <c r="C2870" i="2"/>
  <c r="C2871" i="2" l="1"/>
  <c r="C2872" i="2" s="1"/>
  <c r="C2873" i="2" s="1"/>
  <c r="C2874" i="2" s="1"/>
  <c r="C2875" i="2" s="1"/>
  <c r="C2876" i="2" s="1"/>
  <c r="C2877" i="2" s="1"/>
  <c r="C2878" i="2" s="1"/>
  <c r="C2879" i="2"/>
  <c r="C2880" i="2" l="1"/>
  <c r="C2881" i="2" s="1"/>
  <c r="C2882" i="2" s="1"/>
  <c r="C2883" i="2" s="1"/>
  <c r="C2884" i="2" s="1"/>
  <c r="C2885" i="2" s="1"/>
  <c r="C2886" i="2" s="1"/>
  <c r="C2887" i="2" s="1"/>
  <c r="C2888" i="2"/>
  <c r="C2889" i="2" l="1"/>
  <c r="C2890" i="2" s="1"/>
  <c r="C2891" i="2" s="1"/>
  <c r="C2892" i="2" s="1"/>
  <c r="C2893" i="2" s="1"/>
  <c r="C2894" i="2" s="1"/>
  <c r="C2895" i="2" s="1"/>
  <c r="C2896" i="2" s="1"/>
  <c r="C2897" i="2"/>
  <c r="C2898" i="2" l="1"/>
  <c r="C2899" i="2" s="1"/>
  <c r="C2900" i="2" s="1"/>
  <c r="C2901" i="2" s="1"/>
  <c r="C2902" i="2" s="1"/>
  <c r="C2903" i="2" s="1"/>
  <c r="C2904" i="2" s="1"/>
  <c r="C2905" i="2" s="1"/>
  <c r="C2906" i="2"/>
  <c r="C2907" i="2" l="1"/>
  <c r="C2908" i="2" s="1"/>
  <c r="C2909" i="2" s="1"/>
  <c r="C2910" i="2" s="1"/>
  <c r="C2911" i="2" s="1"/>
  <c r="C2912" i="2" s="1"/>
  <c r="C2913" i="2" s="1"/>
  <c r="C2914" i="2" s="1"/>
  <c r="C2915" i="2"/>
  <c r="C2916" i="2" l="1"/>
  <c r="C2917" i="2" s="1"/>
  <c r="C2918" i="2" s="1"/>
  <c r="C2919" i="2" s="1"/>
  <c r="C2920" i="2" s="1"/>
  <c r="C2921" i="2" s="1"/>
  <c r="C2922" i="2" s="1"/>
  <c r="C2923" i="2" s="1"/>
  <c r="C2924" i="2"/>
  <c r="C2925" i="2" l="1"/>
  <c r="C2926" i="2" s="1"/>
  <c r="C2927" i="2" s="1"/>
  <c r="C2928" i="2" s="1"/>
  <c r="C2929" i="2" s="1"/>
  <c r="C2930" i="2" s="1"/>
  <c r="C2931" i="2" s="1"/>
  <c r="C2932" i="2" s="1"/>
  <c r="C2933" i="2"/>
  <c r="C2934" i="2" l="1"/>
  <c r="C2935" i="2" s="1"/>
  <c r="C2936" i="2" s="1"/>
  <c r="C2937" i="2" s="1"/>
  <c r="C2938" i="2" s="1"/>
  <c r="C2939" i="2" s="1"/>
  <c r="C2940" i="2" s="1"/>
  <c r="C2941" i="2" s="1"/>
  <c r="C2942" i="2"/>
  <c r="C2943" i="2" l="1"/>
  <c r="C2944" i="2" s="1"/>
  <c r="C2945" i="2" s="1"/>
  <c r="C2946" i="2" s="1"/>
  <c r="C2947" i="2" s="1"/>
  <c r="C2948" i="2" s="1"/>
  <c r="C2949" i="2" s="1"/>
  <c r="C2950" i="2" s="1"/>
  <c r="C2951" i="2"/>
  <c r="C2952" i="2" l="1"/>
  <c r="C2953" i="2" s="1"/>
  <c r="C2954" i="2" s="1"/>
  <c r="C2955" i="2" s="1"/>
  <c r="C2956" i="2" s="1"/>
  <c r="C2957" i="2" s="1"/>
  <c r="C2958" i="2" s="1"/>
  <c r="C2959" i="2" s="1"/>
  <c r="C2960" i="2"/>
  <c r="C2961" i="2" l="1"/>
  <c r="C2962" i="2" s="1"/>
  <c r="C2963" i="2" s="1"/>
  <c r="C2964" i="2" s="1"/>
  <c r="C2965" i="2" s="1"/>
  <c r="C2966" i="2" s="1"/>
  <c r="C2967" i="2" s="1"/>
  <c r="C2968" i="2" s="1"/>
  <c r="C2969" i="2"/>
  <c r="C2970" i="2" l="1"/>
  <c r="C2971" i="2" s="1"/>
  <c r="C2972" i="2" s="1"/>
  <c r="C2973" i="2" s="1"/>
  <c r="C2974" i="2" s="1"/>
  <c r="C2975" i="2" s="1"/>
  <c r="C2976" i="2" s="1"/>
  <c r="C2977" i="2" s="1"/>
  <c r="C2978" i="2"/>
  <c r="C2979" i="2" l="1"/>
  <c r="C2980" i="2" s="1"/>
  <c r="C2981" i="2" s="1"/>
  <c r="C2982" i="2" s="1"/>
  <c r="C2983" i="2" s="1"/>
  <c r="C2984" i="2" s="1"/>
  <c r="C2985" i="2" s="1"/>
  <c r="C2986" i="2" s="1"/>
  <c r="C2987" i="2"/>
  <c r="C2988" i="2" l="1"/>
  <c r="C2989" i="2" s="1"/>
  <c r="C2990" i="2" s="1"/>
  <c r="C2991" i="2" s="1"/>
  <c r="C2992" i="2" s="1"/>
  <c r="C2993" i="2" s="1"/>
  <c r="C2994" i="2" s="1"/>
  <c r="C2995" i="2" s="1"/>
  <c r="C2996" i="2"/>
  <c r="C2997" i="2" l="1"/>
  <c r="C2998" i="2" s="1"/>
  <c r="C2999" i="2" s="1"/>
  <c r="C3000" i="2" s="1"/>
  <c r="C3001" i="2" s="1"/>
  <c r="C3002" i="2" s="1"/>
  <c r="C3003" i="2" s="1"/>
  <c r="C3004" i="2" s="1"/>
  <c r="C3005" i="2"/>
  <c r="C3006" i="2" l="1"/>
  <c r="C3007" i="2" s="1"/>
  <c r="C3008" i="2" s="1"/>
  <c r="C3009" i="2" s="1"/>
  <c r="C3010" i="2" s="1"/>
  <c r="C3011" i="2" s="1"/>
  <c r="C3012" i="2" s="1"/>
  <c r="C3013" i="2" s="1"/>
  <c r="C3014" i="2"/>
  <c r="C3015" i="2" l="1"/>
  <c r="C3016" i="2" s="1"/>
  <c r="C3017" i="2" s="1"/>
  <c r="C3018" i="2" s="1"/>
  <c r="C3019" i="2" s="1"/>
  <c r="C3020" i="2" s="1"/>
  <c r="C3021" i="2" s="1"/>
  <c r="C3022" i="2" s="1"/>
  <c r="C3023" i="2"/>
  <c r="C3024" i="2" l="1"/>
  <c r="C3025" i="2" s="1"/>
  <c r="C3026" i="2" s="1"/>
  <c r="C3027" i="2" s="1"/>
  <c r="C3028" i="2" s="1"/>
  <c r="C3029" i="2" s="1"/>
  <c r="C3030" i="2" s="1"/>
  <c r="C3031" i="2" s="1"/>
  <c r="C3032" i="2"/>
  <c r="C3033" i="2" l="1"/>
  <c r="C3034" i="2" s="1"/>
  <c r="C3035" i="2" s="1"/>
  <c r="C3036" i="2" s="1"/>
  <c r="C3037" i="2" s="1"/>
  <c r="C3038" i="2" s="1"/>
  <c r="C3039" i="2" s="1"/>
  <c r="C3040" i="2" s="1"/>
  <c r="C3041" i="2"/>
  <c r="C3042" i="2" l="1"/>
  <c r="C3043" i="2" s="1"/>
  <c r="C3044" i="2" s="1"/>
  <c r="C3045" i="2" s="1"/>
  <c r="C3046" i="2" s="1"/>
  <c r="C3047" i="2" s="1"/>
  <c r="C3048" i="2" s="1"/>
  <c r="C3049" i="2" s="1"/>
  <c r="C3050" i="2"/>
  <c r="C3051" i="2" l="1"/>
  <c r="C3052" i="2" s="1"/>
  <c r="C3053" i="2" s="1"/>
  <c r="C3054" i="2" s="1"/>
  <c r="C3055" i="2" s="1"/>
  <c r="C3056" i="2" s="1"/>
  <c r="C3057" i="2" s="1"/>
  <c r="C3058" i="2" s="1"/>
  <c r="C3059" i="2"/>
  <c r="C3060" i="2" l="1"/>
  <c r="C3061" i="2" s="1"/>
  <c r="C3062" i="2" s="1"/>
  <c r="C3063" i="2" s="1"/>
  <c r="C3064" i="2" s="1"/>
  <c r="C3065" i="2" s="1"/>
  <c r="C3066" i="2" s="1"/>
  <c r="C3067" i="2" s="1"/>
  <c r="C3068" i="2"/>
  <c r="C3069" i="2" l="1"/>
  <c r="C3070" i="2" s="1"/>
  <c r="C3071" i="2" s="1"/>
  <c r="C3072" i="2" s="1"/>
  <c r="C3073" i="2" s="1"/>
  <c r="C3074" i="2" s="1"/>
  <c r="C3075" i="2" s="1"/>
  <c r="C3076" i="2" s="1"/>
  <c r="C3077" i="2"/>
  <c r="C3078" i="2" l="1"/>
  <c r="C3079" i="2" s="1"/>
  <c r="C3080" i="2" s="1"/>
  <c r="C3081" i="2" s="1"/>
  <c r="C3082" i="2" s="1"/>
  <c r="C3083" i="2" s="1"/>
  <c r="C3084" i="2" s="1"/>
  <c r="C3085" i="2" s="1"/>
  <c r="C3086" i="2"/>
  <c r="C3087" i="2" l="1"/>
  <c r="C3088" i="2" s="1"/>
  <c r="C3089" i="2" s="1"/>
  <c r="C3090" i="2" s="1"/>
  <c r="C3091" i="2" s="1"/>
  <c r="C3092" i="2" s="1"/>
  <c r="C3093" i="2" s="1"/>
  <c r="C3094" i="2" s="1"/>
  <c r="C3095" i="2"/>
  <c r="C3096" i="2" l="1"/>
  <c r="C3097" i="2" s="1"/>
  <c r="C3098" i="2" s="1"/>
  <c r="C3099" i="2" s="1"/>
  <c r="C3100" i="2" s="1"/>
  <c r="C3101" i="2" s="1"/>
  <c r="C3102" i="2" s="1"/>
  <c r="C3103" i="2" s="1"/>
  <c r="C3104" i="2"/>
  <c r="C3105" i="2" l="1"/>
  <c r="C3106" i="2" s="1"/>
  <c r="C3107" i="2" s="1"/>
  <c r="C3108" i="2" s="1"/>
  <c r="C3109" i="2" s="1"/>
  <c r="C3110" i="2" s="1"/>
  <c r="C3111" i="2" s="1"/>
  <c r="C3112" i="2" s="1"/>
  <c r="C3113" i="2"/>
  <c r="C3114" i="2" l="1"/>
  <c r="C3115" i="2" s="1"/>
  <c r="C3116" i="2" s="1"/>
  <c r="C3117" i="2" s="1"/>
  <c r="C3118" i="2" s="1"/>
  <c r="C3119" i="2" s="1"/>
  <c r="C3120" i="2" s="1"/>
  <c r="C3121" i="2" s="1"/>
  <c r="C3122" i="2"/>
  <c r="C3123" i="2" l="1"/>
  <c r="C3124" i="2" s="1"/>
  <c r="C3125" i="2" s="1"/>
  <c r="C3126" i="2" s="1"/>
  <c r="C3127" i="2" s="1"/>
  <c r="C3128" i="2" s="1"/>
  <c r="C3129" i="2" s="1"/>
  <c r="C3130" i="2" s="1"/>
  <c r="C3131" i="2"/>
  <c r="C3132" i="2" l="1"/>
  <c r="C3133" i="2" s="1"/>
  <c r="C3134" i="2" s="1"/>
  <c r="C3135" i="2" s="1"/>
  <c r="C3136" i="2" s="1"/>
  <c r="C3137" i="2" s="1"/>
  <c r="C3138" i="2" s="1"/>
  <c r="C3139" i="2" s="1"/>
  <c r="C3140" i="2"/>
  <c r="C3141" i="2" l="1"/>
  <c r="C3142" i="2" s="1"/>
  <c r="C3143" i="2" s="1"/>
  <c r="C3144" i="2" s="1"/>
  <c r="C3145" i="2" s="1"/>
  <c r="C3146" i="2" s="1"/>
  <c r="C3147" i="2" s="1"/>
  <c r="C3148" i="2" s="1"/>
  <c r="C3149" i="2"/>
  <c r="C3150" i="2" l="1"/>
  <c r="C3151" i="2" s="1"/>
  <c r="C3152" i="2" s="1"/>
  <c r="C3153" i="2" s="1"/>
  <c r="C3154" i="2" s="1"/>
  <c r="C3155" i="2" s="1"/>
  <c r="C3156" i="2" s="1"/>
  <c r="C3157" i="2" s="1"/>
  <c r="C3158" i="2"/>
  <c r="C3159" i="2" l="1"/>
  <c r="C3160" i="2" s="1"/>
  <c r="C3161" i="2" s="1"/>
  <c r="C3162" i="2" s="1"/>
  <c r="C3163" i="2" s="1"/>
  <c r="C3164" i="2" s="1"/>
  <c r="C3165" i="2" s="1"/>
  <c r="C3166" i="2" s="1"/>
  <c r="C3167" i="2"/>
  <c r="C3168" i="2" l="1"/>
  <c r="C3169" i="2" s="1"/>
  <c r="C3170" i="2" s="1"/>
  <c r="C3171" i="2" s="1"/>
  <c r="C3172" i="2" s="1"/>
  <c r="C3173" i="2" s="1"/>
  <c r="C3174" i="2" s="1"/>
  <c r="C3175" i="2" s="1"/>
  <c r="C3176" i="2"/>
  <c r="C3177" i="2" l="1"/>
  <c r="C3178" i="2" s="1"/>
  <c r="C3179" i="2" s="1"/>
  <c r="C3180" i="2" s="1"/>
  <c r="C3181" i="2" s="1"/>
  <c r="C3182" i="2" s="1"/>
  <c r="C3183" i="2" s="1"/>
  <c r="C3184" i="2" s="1"/>
  <c r="C3185" i="2"/>
  <c r="C3186" i="2" l="1"/>
  <c r="C3187" i="2" s="1"/>
  <c r="C3188" i="2" s="1"/>
  <c r="C3189" i="2" s="1"/>
  <c r="C3190" i="2" s="1"/>
  <c r="C3191" i="2" s="1"/>
  <c r="C3192" i="2" s="1"/>
  <c r="C3193" i="2" s="1"/>
  <c r="C3194" i="2"/>
  <c r="C3195" i="2" l="1"/>
  <c r="C3196" i="2" s="1"/>
  <c r="C3197" i="2" s="1"/>
  <c r="C3198" i="2" s="1"/>
  <c r="C3199" i="2" s="1"/>
  <c r="C3200" i="2" s="1"/>
  <c r="C3201" i="2" s="1"/>
  <c r="C3202" i="2" s="1"/>
  <c r="C3203" i="2"/>
  <c r="C3204" i="2" l="1"/>
  <c r="C3205" i="2" s="1"/>
  <c r="C3206" i="2" s="1"/>
  <c r="C3207" i="2" s="1"/>
  <c r="C3208" i="2" s="1"/>
  <c r="C3209" i="2" s="1"/>
  <c r="C3210" i="2" s="1"/>
  <c r="C3211" i="2" s="1"/>
  <c r="C3212" i="2"/>
  <c r="C3213" i="2" l="1"/>
  <c r="C3214" i="2" s="1"/>
  <c r="C3215" i="2" s="1"/>
  <c r="C3216" i="2" s="1"/>
  <c r="C3217" i="2" s="1"/>
  <c r="C3218" i="2" s="1"/>
  <c r="C3219" i="2" s="1"/>
  <c r="C3220" i="2" s="1"/>
  <c r="C3221" i="2"/>
  <c r="C3222" i="2" l="1"/>
  <c r="C3223" i="2" s="1"/>
  <c r="C3224" i="2" s="1"/>
  <c r="C3225" i="2" s="1"/>
  <c r="C3226" i="2" s="1"/>
  <c r="C3227" i="2" s="1"/>
  <c r="C3228" i="2" s="1"/>
  <c r="C3229" i="2" s="1"/>
  <c r="C3230" i="2"/>
  <c r="C3231" i="2" l="1"/>
  <c r="C3232" i="2" s="1"/>
  <c r="C3233" i="2" s="1"/>
  <c r="C3234" i="2" s="1"/>
  <c r="C3235" i="2" s="1"/>
  <c r="C3236" i="2" s="1"/>
  <c r="C3237" i="2" s="1"/>
  <c r="C3238" i="2" s="1"/>
  <c r="C3239" i="2"/>
  <c r="C3240" i="2" l="1"/>
  <c r="C3241" i="2" s="1"/>
  <c r="C3242" i="2" s="1"/>
  <c r="C3243" i="2" s="1"/>
  <c r="C3244" i="2" s="1"/>
  <c r="C3245" i="2" s="1"/>
  <c r="C3246" i="2" s="1"/>
  <c r="C3247" i="2" s="1"/>
  <c r="C3248" i="2"/>
  <c r="C3249" i="2" l="1"/>
  <c r="C3250" i="2" s="1"/>
  <c r="C3251" i="2" s="1"/>
  <c r="C3252" i="2" s="1"/>
  <c r="C3253" i="2" s="1"/>
  <c r="C3254" i="2" s="1"/>
  <c r="C3255" i="2" s="1"/>
  <c r="C3256" i="2" s="1"/>
  <c r="C3257" i="2"/>
  <c r="C3258" i="2" l="1"/>
  <c r="C3259" i="2" s="1"/>
  <c r="C3260" i="2" s="1"/>
  <c r="C3261" i="2" s="1"/>
  <c r="C3262" i="2" s="1"/>
  <c r="C3263" i="2" s="1"/>
  <c r="C3264" i="2" s="1"/>
  <c r="C3265" i="2" s="1"/>
  <c r="C3266" i="2"/>
  <c r="C3267" i="2" l="1"/>
  <c r="C3268" i="2" s="1"/>
  <c r="C3269" i="2" s="1"/>
  <c r="C3270" i="2" s="1"/>
  <c r="C3271" i="2" s="1"/>
  <c r="C3272" i="2" s="1"/>
  <c r="C3273" i="2" s="1"/>
  <c r="C3274" i="2" s="1"/>
  <c r="C3275" i="2"/>
  <c r="C3276" i="2" l="1"/>
  <c r="C3277" i="2" s="1"/>
  <c r="C3278" i="2" s="1"/>
  <c r="C3279" i="2" s="1"/>
  <c r="C3280" i="2" s="1"/>
  <c r="C3281" i="2" s="1"/>
  <c r="C3282" i="2" s="1"/>
  <c r="C3283" i="2" s="1"/>
  <c r="C3284" i="2"/>
  <c r="C3285" i="2" l="1"/>
  <c r="C3286" i="2" s="1"/>
  <c r="C3287" i="2" s="1"/>
  <c r="C3288" i="2" s="1"/>
  <c r="C3289" i="2" s="1"/>
  <c r="C3290" i="2" s="1"/>
  <c r="C3291" i="2" s="1"/>
  <c r="C3292" i="2" s="1"/>
  <c r="C3293" i="2"/>
  <c r="C3294" i="2" l="1"/>
  <c r="C3295" i="2" s="1"/>
  <c r="C3296" i="2" s="1"/>
  <c r="C3297" i="2" s="1"/>
  <c r="C3298" i="2" s="1"/>
  <c r="C3299" i="2" s="1"/>
  <c r="C3300" i="2" s="1"/>
  <c r="C3301" i="2" s="1"/>
  <c r="C3302" i="2"/>
  <c r="C3303" i="2" l="1"/>
  <c r="C3304" i="2" s="1"/>
  <c r="C3305" i="2" s="1"/>
  <c r="C3306" i="2" s="1"/>
  <c r="C3307" i="2" s="1"/>
  <c r="C3308" i="2" s="1"/>
  <c r="C3309" i="2" s="1"/>
  <c r="C3310" i="2" s="1"/>
  <c r="C3311" i="2"/>
  <c r="C3312" i="2" l="1"/>
  <c r="C3313" i="2" s="1"/>
  <c r="C3314" i="2" s="1"/>
  <c r="C3315" i="2" s="1"/>
  <c r="C3316" i="2" s="1"/>
  <c r="C3317" i="2" s="1"/>
  <c r="C3318" i="2" s="1"/>
  <c r="C3319" i="2" s="1"/>
  <c r="C3320" i="2"/>
  <c r="C3321" i="2" l="1"/>
  <c r="C3322" i="2" s="1"/>
  <c r="C3323" i="2" s="1"/>
  <c r="C3324" i="2" s="1"/>
  <c r="C3325" i="2" s="1"/>
  <c r="C3326" i="2" s="1"/>
  <c r="C3327" i="2" s="1"/>
  <c r="C3328" i="2" s="1"/>
  <c r="C3329" i="2"/>
  <c r="C3330" i="2" l="1"/>
  <c r="C3331" i="2" s="1"/>
  <c r="C3332" i="2" s="1"/>
  <c r="C3333" i="2" s="1"/>
  <c r="C3334" i="2" s="1"/>
  <c r="C3335" i="2" s="1"/>
  <c r="C3336" i="2" s="1"/>
  <c r="C3337" i="2" s="1"/>
  <c r="C3338" i="2"/>
  <c r="C3339" i="2" l="1"/>
  <c r="C3340" i="2" s="1"/>
  <c r="C3341" i="2" s="1"/>
  <c r="C3342" i="2" s="1"/>
  <c r="C3343" i="2" s="1"/>
  <c r="C3344" i="2" s="1"/>
  <c r="C3345" i="2" s="1"/>
  <c r="C3346" i="2" s="1"/>
  <c r="C3347" i="2"/>
  <c r="C3348" i="2" l="1"/>
  <c r="C3349" i="2" s="1"/>
  <c r="C3350" i="2" s="1"/>
  <c r="C3351" i="2" s="1"/>
  <c r="C3352" i="2" s="1"/>
  <c r="C3353" i="2" s="1"/>
  <c r="C3354" i="2" s="1"/>
  <c r="C3355" i="2" s="1"/>
  <c r="C3356" i="2"/>
  <c r="C3357" i="2" l="1"/>
  <c r="C3358" i="2" s="1"/>
  <c r="C3359" i="2" s="1"/>
  <c r="C3360" i="2" s="1"/>
  <c r="C3361" i="2" s="1"/>
  <c r="C3362" i="2" s="1"/>
  <c r="C3363" i="2" s="1"/>
  <c r="C3364" i="2" s="1"/>
  <c r="C3365" i="2"/>
  <c r="C3366" i="2" l="1"/>
  <c r="C3367" i="2" s="1"/>
  <c r="C3368" i="2" s="1"/>
  <c r="C3369" i="2" s="1"/>
  <c r="C3370" i="2" s="1"/>
  <c r="C3371" i="2" s="1"/>
  <c r="C3372" i="2" s="1"/>
  <c r="C3373" i="2" s="1"/>
  <c r="C3374" i="2"/>
  <c r="C3375" i="2" l="1"/>
  <c r="C3376" i="2" s="1"/>
  <c r="C3377" i="2" s="1"/>
  <c r="C3378" i="2" s="1"/>
  <c r="C3379" i="2" s="1"/>
  <c r="C3380" i="2" s="1"/>
  <c r="C3381" i="2" s="1"/>
  <c r="C3382" i="2" s="1"/>
  <c r="C3383" i="2"/>
  <c r="C3384" i="2" l="1"/>
  <c r="C3385" i="2" s="1"/>
  <c r="C3386" i="2" s="1"/>
  <c r="C3387" i="2" s="1"/>
  <c r="C3388" i="2" s="1"/>
  <c r="C3389" i="2" s="1"/>
  <c r="C3390" i="2" s="1"/>
  <c r="C3391" i="2" s="1"/>
  <c r="C3392" i="2"/>
  <c r="C3393" i="2" l="1"/>
  <c r="C3394" i="2" s="1"/>
  <c r="C3395" i="2" s="1"/>
  <c r="C3396" i="2" s="1"/>
  <c r="C3397" i="2" s="1"/>
  <c r="C3398" i="2" s="1"/>
  <c r="C3399" i="2" s="1"/>
  <c r="C3400" i="2" s="1"/>
  <c r="C3401" i="2"/>
  <c r="C3402" i="2" l="1"/>
  <c r="C3403" i="2" s="1"/>
  <c r="C3404" i="2" s="1"/>
  <c r="C3405" i="2" s="1"/>
  <c r="C3406" i="2" s="1"/>
  <c r="C3407" i="2" s="1"/>
  <c r="C3408" i="2" s="1"/>
  <c r="C3409" i="2" s="1"/>
  <c r="C3410" i="2"/>
  <c r="C3411" i="2" l="1"/>
  <c r="C3412" i="2" s="1"/>
  <c r="C3413" i="2" s="1"/>
  <c r="C3414" i="2" s="1"/>
  <c r="C3415" i="2" s="1"/>
  <c r="C3416" i="2" s="1"/>
  <c r="C3417" i="2" s="1"/>
  <c r="C3418" i="2" s="1"/>
  <c r="C3419" i="2"/>
  <c r="C3420" i="2" l="1"/>
  <c r="C3421" i="2" s="1"/>
  <c r="C3422" i="2" s="1"/>
  <c r="C3423" i="2" s="1"/>
  <c r="C3424" i="2" s="1"/>
  <c r="C3425" i="2" s="1"/>
  <c r="C3426" i="2" s="1"/>
  <c r="C3427" i="2" s="1"/>
  <c r="C3428" i="2"/>
  <c r="C3429" i="2" l="1"/>
  <c r="C3430" i="2" s="1"/>
  <c r="C3431" i="2" s="1"/>
  <c r="C3432" i="2" s="1"/>
  <c r="C3433" i="2" s="1"/>
  <c r="C3434" i="2" s="1"/>
  <c r="C3435" i="2" s="1"/>
  <c r="C3436" i="2" s="1"/>
  <c r="C3437" i="2"/>
  <c r="C3438" i="2" l="1"/>
  <c r="C3439" i="2" s="1"/>
  <c r="C3440" i="2" s="1"/>
  <c r="C3441" i="2" s="1"/>
  <c r="C3442" i="2" s="1"/>
  <c r="C3443" i="2" s="1"/>
  <c r="C3444" i="2" s="1"/>
  <c r="C3445" i="2" s="1"/>
  <c r="C3446" i="2"/>
  <c r="C3447" i="2" l="1"/>
  <c r="C3448" i="2" s="1"/>
  <c r="C3449" i="2" s="1"/>
  <c r="C3450" i="2" s="1"/>
  <c r="C3451" i="2" s="1"/>
  <c r="C3452" i="2" s="1"/>
  <c r="C3453" i="2" s="1"/>
  <c r="C3454" i="2" s="1"/>
  <c r="C3455" i="2"/>
  <c r="C3456" i="2" l="1"/>
  <c r="C3457" i="2" s="1"/>
  <c r="C3458" i="2" s="1"/>
  <c r="C3459" i="2" s="1"/>
  <c r="C3460" i="2" s="1"/>
  <c r="C3461" i="2" s="1"/>
  <c r="C3462" i="2" s="1"/>
  <c r="C3463" i="2" s="1"/>
  <c r="C3464" i="2"/>
  <c r="C3465" i="2" l="1"/>
  <c r="C3466" i="2" s="1"/>
  <c r="C3467" i="2" s="1"/>
  <c r="C3468" i="2" s="1"/>
  <c r="C3469" i="2" s="1"/>
  <c r="C3470" i="2" s="1"/>
  <c r="C3471" i="2" s="1"/>
  <c r="C3472" i="2" s="1"/>
  <c r="C3473" i="2"/>
  <c r="C3474" i="2" l="1"/>
  <c r="C3475" i="2" s="1"/>
  <c r="C3476" i="2" s="1"/>
  <c r="C3477" i="2" s="1"/>
  <c r="C3478" i="2" s="1"/>
  <c r="C3479" i="2" s="1"/>
  <c r="C3480" i="2" s="1"/>
  <c r="C3481" i="2" s="1"/>
  <c r="C3482" i="2"/>
  <c r="C3483" i="2" l="1"/>
  <c r="C3484" i="2" s="1"/>
  <c r="C3485" i="2" s="1"/>
  <c r="C3486" i="2" s="1"/>
  <c r="C3487" i="2" s="1"/>
  <c r="C3488" i="2" s="1"/>
  <c r="C3489" i="2" s="1"/>
  <c r="C3490" i="2" s="1"/>
  <c r="C3491" i="2"/>
  <c r="C3492" i="2" l="1"/>
  <c r="C3493" i="2" s="1"/>
  <c r="C3494" i="2" s="1"/>
  <c r="C3495" i="2" s="1"/>
  <c r="C3496" i="2" s="1"/>
  <c r="C3497" i="2" s="1"/>
  <c r="C3498" i="2" s="1"/>
  <c r="C3499" i="2" s="1"/>
  <c r="C3500" i="2"/>
  <c r="C3501" i="2" l="1"/>
  <c r="C3502" i="2" s="1"/>
  <c r="C3503" i="2" s="1"/>
  <c r="C3504" i="2" s="1"/>
  <c r="C3505" i="2" s="1"/>
  <c r="C3506" i="2" s="1"/>
  <c r="C3507" i="2" s="1"/>
  <c r="C3508" i="2" s="1"/>
  <c r="C3509" i="2"/>
  <c r="C3510" i="2" l="1"/>
  <c r="C3511" i="2" s="1"/>
  <c r="C3512" i="2" s="1"/>
  <c r="C3513" i="2" s="1"/>
  <c r="C3514" i="2" s="1"/>
  <c r="C3515" i="2" s="1"/>
  <c r="C3516" i="2" s="1"/>
  <c r="C3517" i="2" s="1"/>
  <c r="C3518" i="2"/>
  <c r="C3519" i="2" l="1"/>
  <c r="C3520" i="2" s="1"/>
  <c r="C3521" i="2" s="1"/>
  <c r="C3522" i="2" s="1"/>
  <c r="C3523" i="2" s="1"/>
  <c r="C3524" i="2" s="1"/>
  <c r="C3525" i="2" s="1"/>
  <c r="C3526" i="2" s="1"/>
  <c r="C3527" i="2"/>
  <c r="C3528" i="2" l="1"/>
  <c r="C3529" i="2" s="1"/>
  <c r="C3530" i="2" s="1"/>
  <c r="C3531" i="2" s="1"/>
  <c r="C3532" i="2" s="1"/>
  <c r="C3533" i="2" s="1"/>
  <c r="C3534" i="2" s="1"/>
  <c r="C3535" i="2" s="1"/>
  <c r="C3536" i="2"/>
  <c r="C3537" i="2" l="1"/>
  <c r="C3538" i="2" s="1"/>
  <c r="C3539" i="2" s="1"/>
  <c r="C3540" i="2" s="1"/>
  <c r="C3541" i="2" s="1"/>
  <c r="C3542" i="2" s="1"/>
  <c r="C3543" i="2" s="1"/>
  <c r="C3544" i="2" s="1"/>
  <c r="C3545" i="2"/>
  <c r="C3546" i="2" l="1"/>
  <c r="C3547" i="2" s="1"/>
  <c r="C3548" i="2" s="1"/>
  <c r="C3549" i="2" s="1"/>
  <c r="C3550" i="2" s="1"/>
  <c r="C3551" i="2" s="1"/>
  <c r="C3552" i="2" s="1"/>
  <c r="C3553" i="2" s="1"/>
  <c r="C3554" i="2"/>
  <c r="C3555" i="2" l="1"/>
  <c r="C3556" i="2" s="1"/>
  <c r="C3557" i="2" s="1"/>
  <c r="C3558" i="2" s="1"/>
  <c r="C3559" i="2" s="1"/>
  <c r="C3560" i="2" s="1"/>
  <c r="C3561" i="2" s="1"/>
  <c r="C3562" i="2" s="1"/>
  <c r="C3563" i="2"/>
  <c r="C3564" i="2" l="1"/>
  <c r="C3565" i="2" s="1"/>
  <c r="C3566" i="2" s="1"/>
  <c r="C3567" i="2" s="1"/>
  <c r="C3568" i="2" s="1"/>
  <c r="C3569" i="2" s="1"/>
  <c r="C3570" i="2" s="1"/>
  <c r="C3571" i="2" s="1"/>
  <c r="C3572" i="2"/>
  <c r="C3573" i="2" l="1"/>
  <c r="C3574" i="2" s="1"/>
  <c r="C3575" i="2" s="1"/>
  <c r="C3576" i="2" s="1"/>
  <c r="C3577" i="2" s="1"/>
  <c r="C3578" i="2" s="1"/>
  <c r="C3579" i="2" s="1"/>
  <c r="C3580" i="2" s="1"/>
  <c r="C3581" i="2"/>
  <c r="C3582" i="2" l="1"/>
  <c r="C3583" i="2" s="1"/>
  <c r="C3584" i="2" s="1"/>
  <c r="C3585" i="2" s="1"/>
  <c r="C3586" i="2" s="1"/>
  <c r="C3587" i="2" s="1"/>
  <c r="C3588" i="2" s="1"/>
  <c r="C3589" i="2" s="1"/>
  <c r="C3590" i="2"/>
  <c r="C3591" i="2" l="1"/>
  <c r="C3592" i="2" s="1"/>
  <c r="C3593" i="2" s="1"/>
  <c r="C3594" i="2" s="1"/>
  <c r="C3595" i="2" s="1"/>
  <c r="C3596" i="2" s="1"/>
  <c r="C3597" i="2" s="1"/>
  <c r="C3598" i="2" s="1"/>
  <c r="C3599" i="2"/>
  <c r="C3600" i="2" l="1"/>
  <c r="C3601" i="2" s="1"/>
  <c r="C3602" i="2" s="1"/>
  <c r="C3603" i="2" s="1"/>
  <c r="C3604" i="2" s="1"/>
  <c r="C3605" i="2" s="1"/>
  <c r="C3606" i="2" s="1"/>
  <c r="C3607" i="2" s="1"/>
  <c r="C3608" i="2"/>
  <c r="C3609" i="2" l="1"/>
  <c r="C3610" i="2" s="1"/>
  <c r="C3611" i="2" s="1"/>
  <c r="C3612" i="2" s="1"/>
  <c r="C3613" i="2" s="1"/>
  <c r="C3614" i="2" s="1"/>
  <c r="C3615" i="2" s="1"/>
  <c r="C3616" i="2" s="1"/>
  <c r="C3617" i="2"/>
  <c r="C3618" i="2" l="1"/>
  <c r="C3619" i="2" s="1"/>
  <c r="C3620" i="2" s="1"/>
  <c r="C3621" i="2" s="1"/>
  <c r="C3622" i="2" s="1"/>
  <c r="C3623" i="2" s="1"/>
  <c r="C3624" i="2" s="1"/>
  <c r="C3625" i="2" s="1"/>
  <c r="C3626" i="2"/>
  <c r="C3627" i="2" l="1"/>
  <c r="C3628" i="2" s="1"/>
  <c r="C3629" i="2" s="1"/>
  <c r="C3630" i="2" s="1"/>
  <c r="C3631" i="2" s="1"/>
  <c r="C3632" i="2" s="1"/>
  <c r="C3633" i="2" s="1"/>
  <c r="C3634" i="2" s="1"/>
  <c r="C3635" i="2"/>
  <c r="C3636" i="2" l="1"/>
  <c r="C3637" i="2" s="1"/>
  <c r="C3638" i="2" s="1"/>
  <c r="C3639" i="2" s="1"/>
  <c r="C3640" i="2" s="1"/>
  <c r="C3641" i="2" s="1"/>
  <c r="C3642" i="2" s="1"/>
  <c r="C3643" i="2" s="1"/>
  <c r="C3644" i="2"/>
  <c r="C3645" i="2" l="1"/>
  <c r="C3646" i="2" s="1"/>
  <c r="C3647" i="2" s="1"/>
  <c r="C3648" i="2" s="1"/>
  <c r="C3649" i="2" s="1"/>
  <c r="C3650" i="2" s="1"/>
  <c r="C3651" i="2" s="1"/>
  <c r="C3652" i="2" s="1"/>
  <c r="C3653" i="2"/>
  <c r="C3654" i="2" l="1"/>
  <c r="C3655" i="2" s="1"/>
  <c r="C3656" i="2" s="1"/>
  <c r="C3657" i="2" s="1"/>
  <c r="C3658" i="2" s="1"/>
  <c r="C3659" i="2" s="1"/>
  <c r="C3660" i="2" s="1"/>
  <c r="C3661" i="2" s="1"/>
  <c r="C3662" i="2"/>
  <c r="C3663" i="2" l="1"/>
  <c r="C3664" i="2" s="1"/>
  <c r="C3665" i="2" s="1"/>
  <c r="C3666" i="2" s="1"/>
  <c r="C3667" i="2" s="1"/>
  <c r="C3668" i="2" s="1"/>
  <c r="C3669" i="2" s="1"/>
  <c r="C3670" i="2" s="1"/>
  <c r="C3671" i="2"/>
  <c r="C3672" i="2" l="1"/>
  <c r="C3673" i="2" s="1"/>
  <c r="C3674" i="2" s="1"/>
  <c r="C3675" i="2" s="1"/>
  <c r="C3676" i="2" s="1"/>
  <c r="C3677" i="2" s="1"/>
  <c r="C3678" i="2" s="1"/>
  <c r="C3679" i="2" s="1"/>
  <c r="C3680" i="2"/>
  <c r="C3681" i="2" l="1"/>
  <c r="C3682" i="2" s="1"/>
  <c r="C3683" i="2" s="1"/>
  <c r="C3684" i="2" s="1"/>
  <c r="C3685" i="2" s="1"/>
  <c r="C3686" i="2" s="1"/>
  <c r="C3687" i="2" s="1"/>
  <c r="C3688" i="2" s="1"/>
  <c r="C3689" i="2"/>
  <c r="C3690" i="2" s="1"/>
  <c r="C3691" i="2" s="1"/>
  <c r="C3692" i="2" s="1"/>
  <c r="C3693" i="2" s="1"/>
  <c r="C3694" i="2" s="1"/>
  <c r="C3695" i="2" s="1"/>
  <c r="C3696" i="2" s="1"/>
  <c r="C3697" i="2" s="1"/>
</calcChain>
</file>

<file path=xl/sharedStrings.xml><?xml version="1.0" encoding="utf-8"?>
<sst xmlns="http://schemas.openxmlformats.org/spreadsheetml/2006/main" count="420" uniqueCount="138">
  <si>
    <t>name</t>
  </si>
  <si>
    <t>F.D(CA)</t>
  </si>
  <si>
    <t>H.D(CA)</t>
  </si>
  <si>
    <t>ALEX</t>
  </si>
  <si>
    <t>OASIS</t>
  </si>
  <si>
    <t>LX/AS</t>
  </si>
  <si>
    <t>RET</t>
  </si>
  <si>
    <t>CATH</t>
  </si>
  <si>
    <t>FILE</t>
  </si>
  <si>
    <t>NAME</t>
  </si>
  <si>
    <t>TIPS</t>
  </si>
  <si>
    <t>TOTAL</t>
  </si>
  <si>
    <t>NO</t>
  </si>
  <si>
    <t>PAYD</t>
  </si>
  <si>
    <t>BALANCE</t>
  </si>
  <si>
    <t>L/D</t>
  </si>
  <si>
    <t>COOD</t>
  </si>
  <si>
    <t>DES</t>
  </si>
  <si>
    <t>CODE</t>
  </si>
  <si>
    <t>DATE</t>
  </si>
  <si>
    <t>PALANCE</t>
  </si>
  <si>
    <t>BALANCE OF JAN</t>
  </si>
  <si>
    <t>BAL</t>
  </si>
  <si>
    <t xml:space="preserve">              </t>
  </si>
  <si>
    <t>AYMAN</t>
  </si>
  <si>
    <t>HANAN</t>
  </si>
  <si>
    <t>REHAB</t>
  </si>
  <si>
    <t>REHAM</t>
  </si>
  <si>
    <t>ATEF</t>
  </si>
  <si>
    <t>ABEER</t>
  </si>
  <si>
    <t>FATEN</t>
  </si>
  <si>
    <t>MOHSEN</t>
  </si>
  <si>
    <t>SAWY</t>
  </si>
  <si>
    <t>MANSOUR</t>
  </si>
  <si>
    <t>MONA</t>
  </si>
  <si>
    <t>AH.BAHLOL</t>
  </si>
  <si>
    <t>EB.SALEH</t>
  </si>
  <si>
    <t>AH.SHRQAWY</t>
  </si>
  <si>
    <t>AH.AZIZ</t>
  </si>
  <si>
    <t>JOSEF</t>
  </si>
  <si>
    <t>SA.KHLIFA</t>
  </si>
  <si>
    <t>HM. AMIN</t>
  </si>
  <si>
    <t>SHAABAN</t>
  </si>
  <si>
    <t>ABSALAM</t>
  </si>
  <si>
    <t>AM.AZAB</t>
  </si>
  <si>
    <t>AM.ALI</t>
  </si>
  <si>
    <t>MO.ESSAM</t>
  </si>
  <si>
    <t>MO.FODA</t>
  </si>
  <si>
    <t>MA.FAROQ</t>
  </si>
  <si>
    <t>MS.SHINAWY</t>
  </si>
  <si>
    <t>MA.ZAZO</t>
  </si>
  <si>
    <t>NASWA.MO</t>
  </si>
  <si>
    <t>NASWA.AH</t>
  </si>
  <si>
    <t>NEVEN</t>
  </si>
  <si>
    <t>HA.SAAD</t>
  </si>
  <si>
    <t>WA.EZABY</t>
  </si>
  <si>
    <t>MO.SHRBINY</t>
  </si>
  <si>
    <t>AH.MANSY</t>
  </si>
  <si>
    <t>AMAR</t>
  </si>
  <si>
    <t>RAAFAT</t>
  </si>
  <si>
    <t>taleb</t>
  </si>
  <si>
    <t>01670162510,0148870000</t>
  </si>
  <si>
    <t>EBRAHIM HOHAMED</t>
  </si>
  <si>
    <t>HAZEM</t>
  </si>
  <si>
    <t>SAMAR</t>
  </si>
  <si>
    <t>109/3</t>
  </si>
  <si>
    <t>DATE PAY</t>
  </si>
  <si>
    <t>samir bakr</t>
  </si>
  <si>
    <t>ahmed mohamed halim</t>
  </si>
  <si>
    <t>AHMED IBRAHEM</t>
  </si>
  <si>
    <t>MICHAEL RAMSIS</t>
  </si>
  <si>
    <t>sandra samy</t>
  </si>
  <si>
    <t>MOMEEN MOSTAFA</t>
  </si>
  <si>
    <t>HEND TAMAY</t>
  </si>
  <si>
    <t>MOTAZ YEHIA</t>
  </si>
  <si>
    <t>samir ramdan</t>
  </si>
  <si>
    <t>ayman ahmed</t>
  </si>
  <si>
    <t>mohamed foaad</t>
  </si>
  <si>
    <t>mahmoud shaban</t>
  </si>
  <si>
    <t xml:space="preserve">NABIEL </t>
  </si>
  <si>
    <t>TAHA</t>
  </si>
  <si>
    <t>HOHAMED ABD ELMABOD</t>
  </si>
  <si>
    <t>MAHA ABD ELFATAH</t>
  </si>
  <si>
    <t>samer ing</t>
  </si>
  <si>
    <t>hany frghany</t>
  </si>
  <si>
    <t>ahmed zakaria</t>
  </si>
  <si>
    <t>hamed fayed</t>
  </si>
  <si>
    <t>AHMED YOSIF</t>
  </si>
  <si>
    <t>MOHMED SAAD</t>
  </si>
  <si>
    <t>suzan</t>
  </si>
  <si>
    <t>jaan zakaria</t>
  </si>
  <si>
    <t>amir</t>
  </si>
  <si>
    <t>mahmoud hussien</t>
  </si>
  <si>
    <t>mahmoud mabrouk</t>
  </si>
  <si>
    <t>shaban ahmed</t>
  </si>
  <si>
    <t>ahmed abd elfatah</t>
  </si>
  <si>
    <t>MENA YISIF</t>
  </si>
  <si>
    <t>rania eng</t>
  </si>
  <si>
    <t>taha abd elaal</t>
  </si>
  <si>
    <t>ALI KHALIFA</t>
  </si>
  <si>
    <t>NERMEEN</t>
  </si>
  <si>
    <t>WAFAA ABDELAZIZ</t>
  </si>
  <si>
    <t>NGLAA SAIID</t>
  </si>
  <si>
    <t>MOSTAFA ABO ELALA</t>
  </si>
  <si>
    <t>GIHAD</t>
  </si>
  <si>
    <t>ADHAM</t>
  </si>
  <si>
    <t>ashrf</t>
  </si>
  <si>
    <t>ahmed khaled</t>
  </si>
  <si>
    <t>AHMED ELHWLW</t>
  </si>
  <si>
    <t>HODA ABBAS</t>
  </si>
  <si>
    <t>TAREK RASHID</t>
  </si>
  <si>
    <t>MOHAMED SAYED</t>
  </si>
  <si>
    <t>2-3/L/R</t>
  </si>
  <si>
    <t>2-4/L/R</t>
  </si>
  <si>
    <t>SAID AHMED</t>
  </si>
  <si>
    <t>3-4/L/R</t>
  </si>
  <si>
    <t>1-2/L/R</t>
  </si>
  <si>
    <t>MOHAMED WADAH</t>
  </si>
  <si>
    <t>AHMED Mohamed</t>
  </si>
  <si>
    <t>2-3/1 LIR</t>
  </si>
  <si>
    <t>1-2-3/L/R</t>
  </si>
  <si>
    <t>9-10l/r</t>
  </si>
  <si>
    <t>faten</t>
  </si>
  <si>
    <t>atef</t>
  </si>
  <si>
    <t>10-11-12/l/r</t>
  </si>
  <si>
    <t>11-12/L/R</t>
  </si>
  <si>
    <t>13-14/L/R</t>
  </si>
  <si>
    <t>15-16//1</t>
  </si>
  <si>
    <t>hazem</t>
  </si>
  <si>
    <t>25-26//LK/R</t>
  </si>
  <si>
    <t>26/1 -- 27/1</t>
  </si>
  <si>
    <t>31/1 -- 1/2</t>
  </si>
  <si>
    <t>26/1  --27/1</t>
  </si>
  <si>
    <t>TAXS</t>
  </si>
  <si>
    <t>TAX</t>
  </si>
  <si>
    <t>TOTAL AMOUNT</t>
  </si>
  <si>
    <t>NET AMOUNT</t>
  </si>
  <si>
    <t>AMOUNT AFTER TAXS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</si>
</sst>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20"/>
      <color rgb="FFFFFF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Arial"/>
      <family val="2"/>
    </font>
    <font>
      <b/>
      <u/>
      <sz val="11"/>
      <color theme="10"/>
      <name val="Arial"/>
      <family val="2"/>
    </font>
    <font>
      <b/>
      <u/>
      <sz val="14"/>
      <color theme="10"/>
      <name val="Arial"/>
      <family val="2"/>
    </font>
    <font>
      <u/>
      <sz val="11"/>
      <color rgb="FFFFFF00"/>
      <name val="Arial"/>
      <family val="2"/>
    </font>
    <font>
      <b/>
      <sz val="11"/>
      <color rgb="FFFF0000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4"/>
      <color rgb="FF002060"/>
      <name val="Calibri"/>
      <family val="2"/>
      <scheme val="minor"/>
    </font>
    <font>
      <b/>
      <sz val="18"/>
      <color rgb="FF3A22EA"/>
      <name val="Monotype Corsiva"/>
      <family val="4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14"/>
      <name val="Arial"/>
      <family val="2"/>
    </font>
    <font>
      <b/>
      <sz val="14"/>
      <color rgb="FFFFFF00"/>
      <name val="Arial"/>
      <family val="2"/>
    </font>
    <font>
      <b/>
      <sz val="14"/>
      <color theme="1"/>
      <name val="Agency FB"/>
      <family val="2"/>
    </font>
    <font>
      <b/>
      <sz val="12"/>
      <color theme="1"/>
      <name val="Agency FB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gradientFill type="path">
        <stop position="0">
          <color theme="0" tint="-0.1490218817712943"/>
        </stop>
        <stop position="1">
          <color theme="1" tint="0.49803155613879818"/>
        </stop>
      </gradientFill>
    </fill>
    <fill>
      <gradientFill type="path" left="0.5" right="0.5" top="0.5" bottom="0.5">
        <stop position="0">
          <color rgb="FFFFFF00"/>
        </stop>
        <stop position="1">
          <color theme="1"/>
        </stop>
      </gradientFill>
    </fill>
    <fill>
      <gradientFill type="path" left="0.5" right="0.5" top="0.5" bottom="0.5">
        <stop position="0">
          <color theme="1" tint="5.0965910824915313E-2"/>
        </stop>
        <stop position="1">
          <color rgb="FFFF0000"/>
        </stop>
      </gradientFill>
    </fill>
    <fill>
      <gradientFill type="path">
        <stop position="0">
          <color theme="3" tint="0.40000610370189521"/>
        </stop>
        <stop position="1">
          <color theme="5" tint="0.80001220740379042"/>
        </stop>
      </gradientFill>
    </fill>
    <fill>
      <patternFill patternType="solid">
        <fgColor theme="1"/>
        <bgColor indexed="64"/>
      </patternFill>
    </fill>
    <fill>
      <gradientFill type="path" left="0.5" right="0.5" top="0.5" bottom="0.5">
        <stop position="0">
          <color rgb="FF3A22EA"/>
        </stop>
        <stop position="1">
          <color rgb="FFFFFF00"/>
        </stop>
      </gradientFill>
    </fill>
    <fill>
      <gradientFill type="path" left="0.5" right="0.5" top="0.5" bottom="0.5">
        <stop position="0">
          <color theme="1" tint="0.49803155613879818"/>
        </stop>
        <stop position="1">
          <color rgb="FF3A22EA"/>
        </stop>
      </gradientFill>
    </fill>
    <fill>
      <gradientFill type="path">
        <stop position="0">
          <color theme="1"/>
        </stop>
        <stop position="1">
          <color rgb="FFFF00FF"/>
        </stop>
      </gradientFill>
    </fill>
    <fill>
      <gradientFill type="path">
        <stop position="0">
          <color theme="1"/>
        </stop>
        <stop position="1">
          <color rgb="FFF733EE"/>
        </stop>
      </gradientFill>
    </fill>
    <fill>
      <gradientFill type="path" left="0.5" right="0.5" top="0.5" bottom="0.5">
        <stop position="0">
          <color theme="3" tint="0.59999389629810485"/>
        </stop>
        <stop position="1">
          <color theme="3" tint="0.80001220740379042"/>
        </stop>
      </gradientFill>
    </fill>
    <fill>
      <patternFill patternType="solid">
        <fgColor theme="8" tint="0.59999389629810485"/>
        <bgColor indexed="64"/>
      </patternFill>
    </fill>
    <fill>
      <patternFill patternType="solid">
        <fgColor rgb="FFDAEDB1"/>
        <bgColor indexed="64"/>
      </patternFill>
    </fill>
    <fill>
      <patternFill patternType="solid">
        <fgColor rgb="FF7030A0"/>
        <bgColor auto="1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double">
        <color theme="0"/>
      </left>
      <right style="double">
        <color theme="0"/>
      </right>
      <top style="medium">
        <color rgb="FF92D050"/>
      </top>
      <bottom style="thick">
        <color auto="1"/>
      </bottom>
      <diagonal/>
    </border>
    <border>
      <left style="thick">
        <color theme="1"/>
      </left>
      <right style="thick">
        <color theme="1"/>
      </right>
      <top style="thick">
        <color theme="1"/>
      </top>
      <bottom style="thick">
        <color theme="1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thick">
        <color theme="1"/>
      </left>
      <right/>
      <top/>
      <bottom/>
      <diagonal/>
    </border>
    <border>
      <left style="double">
        <color theme="0"/>
      </left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06">
    <xf numFmtId="0" fontId="0" fillId="0" borderId="0" xfId="0"/>
    <xf numFmtId="0" fontId="0" fillId="2" borderId="2" xfId="0" applyFill="1" applyBorder="1"/>
    <xf numFmtId="0" fontId="0" fillId="2" borderId="1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2" fillId="4" borderId="12" xfId="0" applyFont="1" applyFill="1" applyBorder="1" applyAlignment="1" applyProtection="1">
      <alignment horizontal="center"/>
      <protection locked="0"/>
    </xf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7" fillId="0" borderId="0" xfId="1" applyFont="1" applyFill="1" applyBorder="1" applyAlignment="1" applyProtection="1">
      <alignment horizontal="center"/>
      <protection locked="0"/>
    </xf>
    <xf numFmtId="0" fontId="6" fillId="0" borderId="0" xfId="1" applyFont="1" applyAlignment="1" applyProtection="1">
      <alignment horizontal="center"/>
    </xf>
    <xf numFmtId="0" fontId="0" fillId="6" borderId="0" xfId="0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9" fillId="2" borderId="6" xfId="0" applyFont="1" applyFill="1" applyBorder="1"/>
    <xf numFmtId="0" fontId="9" fillId="2" borderId="7" xfId="0" applyFont="1" applyFill="1" applyBorder="1"/>
    <xf numFmtId="49" fontId="9" fillId="2" borderId="7" xfId="0" applyNumberFormat="1" applyFont="1" applyFill="1" applyBorder="1"/>
    <xf numFmtId="0" fontId="9" fillId="2" borderId="8" xfId="0" applyFont="1" applyFill="1" applyBorder="1"/>
    <xf numFmtId="0" fontId="9" fillId="0" borderId="0" xfId="0" applyFont="1"/>
    <xf numFmtId="0" fontId="9" fillId="2" borderId="2" xfId="0" applyFont="1" applyFill="1" applyBorder="1"/>
    <xf numFmtId="0" fontId="9" fillId="2" borderId="1" xfId="0" applyFont="1" applyFill="1" applyBorder="1"/>
    <xf numFmtId="0" fontId="9" fillId="2" borderId="3" xfId="0" applyFont="1" applyFill="1" applyBorder="1"/>
    <xf numFmtId="0" fontId="11" fillId="8" borderId="26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  <protection hidden="1"/>
    </xf>
    <xf numFmtId="0" fontId="2" fillId="4" borderId="12" xfId="0" applyFont="1" applyFill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3" borderId="25" xfId="0" applyFont="1" applyFill="1" applyBorder="1" applyAlignment="1" applyProtection="1">
      <alignment horizontal="center"/>
      <protection hidden="1"/>
    </xf>
    <xf numFmtId="0" fontId="4" fillId="0" borderId="16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0" fillId="0" borderId="0" xfId="0" applyFill="1"/>
    <xf numFmtId="0" fontId="4" fillId="0" borderId="19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13" fillId="0" borderId="0" xfId="0" applyFont="1" applyFill="1" applyProtection="1">
      <protection hidden="1"/>
    </xf>
    <xf numFmtId="0" fontId="15" fillId="0" borderId="29" xfId="0" applyFont="1" applyFill="1" applyBorder="1" applyAlignment="1" applyProtection="1">
      <alignment horizontal="center"/>
      <protection hidden="1"/>
    </xf>
    <xf numFmtId="0" fontId="1" fillId="0" borderId="30" xfId="0" applyFont="1" applyBorder="1"/>
    <xf numFmtId="0" fontId="1" fillId="0" borderId="31" xfId="0" applyFont="1" applyBorder="1"/>
    <xf numFmtId="0" fontId="1" fillId="0" borderId="32" xfId="0" applyFont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2" fillId="4" borderId="0" xfId="0" applyFont="1" applyFill="1" applyBorder="1" applyAlignment="1" applyProtection="1">
      <protection hidden="1"/>
    </xf>
    <xf numFmtId="0" fontId="0" fillId="0" borderId="0" xfId="0" applyProtection="1">
      <protection locked="0"/>
    </xf>
    <xf numFmtId="0" fontId="2" fillId="4" borderId="27" xfId="0" applyFont="1" applyFill="1" applyBorder="1" applyAlignment="1" applyProtection="1">
      <alignment horizontal="center"/>
      <protection hidden="1"/>
    </xf>
    <xf numFmtId="0" fontId="1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Alignment="1">
      <alignment horizontal="center"/>
    </xf>
    <xf numFmtId="0" fontId="4" fillId="13" borderId="0" xfId="0" applyFont="1" applyFill="1" applyAlignment="1">
      <alignment horizontal="center"/>
    </xf>
    <xf numFmtId="0" fontId="9" fillId="14" borderId="7" xfId="0" applyFont="1" applyFill="1" applyBorder="1"/>
    <xf numFmtId="0" fontId="9" fillId="14" borderId="1" xfId="0" applyFont="1" applyFill="1" applyBorder="1"/>
    <xf numFmtId="0" fontId="9" fillId="14" borderId="3" xfId="0" applyFont="1" applyFill="1" applyBorder="1"/>
    <xf numFmtId="0" fontId="0" fillId="14" borderId="1" xfId="0" applyFill="1" applyBorder="1"/>
    <xf numFmtId="0" fontId="0" fillId="14" borderId="3" xfId="0" applyFill="1" applyBorder="1"/>
    <xf numFmtId="0" fontId="2" fillId="4" borderId="0" xfId="0" applyFont="1" applyFill="1" applyBorder="1" applyAlignment="1" applyProtection="1">
      <alignment horizontal="center"/>
      <protection hidden="1"/>
    </xf>
    <xf numFmtId="0" fontId="17" fillId="11" borderId="36" xfId="0" applyFont="1" applyFill="1" applyBorder="1" applyAlignment="1" applyProtection="1">
      <alignment horizontal="center"/>
      <protection locked="0"/>
    </xf>
    <xf numFmtId="0" fontId="2" fillId="4" borderId="27" xfId="0" applyFont="1" applyFill="1" applyBorder="1" applyAlignment="1" applyProtection="1">
      <alignment horizontal="center"/>
      <protection locked="0"/>
    </xf>
    <xf numFmtId="0" fontId="2" fillId="4" borderId="37" xfId="0" applyFont="1" applyFill="1" applyBorder="1" applyAlignment="1" applyProtection="1">
      <alignment horizontal="center"/>
      <protection locked="0"/>
    </xf>
    <xf numFmtId="16" fontId="2" fillId="4" borderId="27" xfId="0" applyNumberFormat="1" applyFont="1" applyFill="1" applyBorder="1" applyAlignment="1" applyProtection="1">
      <alignment horizontal="center"/>
      <protection locked="0"/>
    </xf>
    <xf numFmtId="0" fontId="17" fillId="11" borderId="16" xfId="0" applyFont="1" applyFill="1" applyBorder="1" applyAlignment="1" applyProtection="1">
      <alignment horizontal="center"/>
      <protection hidden="1"/>
    </xf>
    <xf numFmtId="0" fontId="18" fillId="12" borderId="17" xfId="0" applyFont="1" applyFill="1" applyBorder="1" applyAlignment="1" applyProtection="1">
      <alignment horizontal="center"/>
      <protection locked="0"/>
    </xf>
    <xf numFmtId="0" fontId="16" fillId="10" borderId="17" xfId="0" applyFont="1" applyFill="1" applyBorder="1" applyAlignment="1" applyProtection="1">
      <alignment horizontal="center"/>
      <protection hidden="1"/>
    </xf>
    <xf numFmtId="0" fontId="16" fillId="10" borderId="17" xfId="0" applyFont="1" applyFill="1" applyBorder="1" applyAlignment="1" applyProtection="1">
      <alignment horizontal="center"/>
      <protection locked="0"/>
    </xf>
    <xf numFmtId="14" fontId="16" fillId="10" borderId="17" xfId="0" applyNumberFormat="1" applyFont="1" applyFill="1" applyBorder="1" applyAlignment="1" applyProtection="1">
      <alignment horizontal="center"/>
      <protection locked="0"/>
    </xf>
    <xf numFmtId="0" fontId="16" fillId="10" borderId="17" xfId="0" applyNumberFormat="1" applyFont="1" applyFill="1" applyBorder="1" applyAlignment="1" applyProtection="1">
      <alignment horizontal="center"/>
      <protection locked="0"/>
    </xf>
    <xf numFmtId="0" fontId="16" fillId="10" borderId="18" xfId="0" applyFont="1" applyFill="1" applyBorder="1" applyAlignment="1" applyProtection="1">
      <alignment horizontal="center"/>
      <protection hidden="1"/>
    </xf>
    <xf numFmtId="0" fontId="17" fillId="11" borderId="19" xfId="0" applyFont="1" applyFill="1" applyBorder="1" applyAlignment="1" applyProtection="1">
      <alignment horizontal="center"/>
      <protection hidden="1"/>
    </xf>
    <xf numFmtId="0" fontId="18" fillId="12" borderId="20" xfId="0" applyFont="1" applyFill="1" applyBorder="1" applyAlignment="1" applyProtection="1">
      <alignment horizontal="center"/>
      <protection locked="0"/>
    </xf>
    <xf numFmtId="0" fontId="16" fillId="10" borderId="20" xfId="0" applyFont="1" applyFill="1" applyBorder="1" applyAlignment="1" applyProtection="1">
      <alignment horizontal="center"/>
      <protection hidden="1"/>
    </xf>
    <xf numFmtId="0" fontId="16" fillId="10" borderId="20" xfId="0" applyFont="1" applyFill="1" applyBorder="1" applyAlignment="1" applyProtection="1">
      <alignment horizontal="center"/>
      <protection locked="0"/>
    </xf>
    <xf numFmtId="14" fontId="16" fillId="10" borderId="20" xfId="0" applyNumberFormat="1" applyFont="1" applyFill="1" applyBorder="1" applyAlignment="1" applyProtection="1">
      <alignment horizontal="center"/>
      <protection locked="0"/>
    </xf>
    <xf numFmtId="0" fontId="16" fillId="10" borderId="20" xfId="0" applyNumberFormat="1" applyFont="1" applyFill="1" applyBorder="1" applyAlignment="1" applyProtection="1">
      <alignment horizontal="center"/>
      <protection locked="0"/>
    </xf>
    <xf numFmtId="0" fontId="16" fillId="10" borderId="21" xfId="0" applyFont="1" applyFill="1" applyBorder="1" applyAlignment="1" applyProtection="1">
      <alignment horizontal="center"/>
      <protection hidden="1"/>
    </xf>
    <xf numFmtId="0" fontId="0" fillId="2" borderId="20" xfId="0" applyFill="1" applyBorder="1"/>
    <xf numFmtId="0" fontId="18" fillId="15" borderId="20" xfId="0" applyFont="1" applyFill="1" applyBorder="1" applyAlignment="1" applyProtection="1">
      <alignment horizontal="center"/>
      <protection locked="0"/>
    </xf>
    <xf numFmtId="0" fontId="17" fillId="11" borderId="22" xfId="0" applyFont="1" applyFill="1" applyBorder="1" applyAlignment="1" applyProtection="1">
      <alignment horizontal="center"/>
      <protection hidden="1"/>
    </xf>
    <xf numFmtId="0" fontId="18" fillId="12" borderId="23" xfId="0" applyFont="1" applyFill="1" applyBorder="1" applyAlignment="1" applyProtection="1">
      <alignment horizontal="center"/>
      <protection locked="0"/>
    </xf>
    <xf numFmtId="0" fontId="16" fillId="10" borderId="23" xfId="0" applyFont="1" applyFill="1" applyBorder="1" applyAlignment="1" applyProtection="1">
      <alignment horizontal="center"/>
      <protection hidden="1"/>
    </xf>
    <xf numFmtId="0" fontId="16" fillId="10" borderId="23" xfId="0" applyFont="1" applyFill="1" applyBorder="1" applyAlignment="1" applyProtection="1">
      <alignment horizontal="center"/>
      <protection locked="0"/>
    </xf>
    <xf numFmtId="14" fontId="16" fillId="10" borderId="23" xfId="0" applyNumberFormat="1" applyFont="1" applyFill="1" applyBorder="1" applyAlignment="1" applyProtection="1">
      <alignment horizontal="center"/>
      <protection locked="0"/>
    </xf>
    <xf numFmtId="0" fontId="16" fillId="10" borderId="23" xfId="0" applyNumberFormat="1" applyFont="1" applyFill="1" applyBorder="1" applyAlignment="1" applyProtection="1">
      <alignment horizontal="center"/>
      <protection locked="0"/>
    </xf>
    <xf numFmtId="0" fontId="16" fillId="10" borderId="24" xfId="0" applyFont="1" applyFill="1" applyBorder="1" applyAlignment="1" applyProtection="1">
      <alignment horizontal="center"/>
      <protection hidden="1"/>
    </xf>
    <xf numFmtId="0" fontId="4" fillId="0" borderId="18" xfId="0" applyFont="1" applyFill="1" applyBorder="1" applyAlignment="1">
      <alignment horizontal="center"/>
    </xf>
    <xf numFmtId="49" fontId="4" fillId="0" borderId="19" xfId="0" applyNumberFormat="1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center"/>
    </xf>
    <xf numFmtId="0" fontId="19" fillId="0" borderId="1" xfId="0" applyFont="1" applyBorder="1" applyAlignment="1" applyProtection="1">
      <alignment horizontal="center"/>
      <protection hidden="1"/>
    </xf>
    <xf numFmtId="0" fontId="3" fillId="5" borderId="0" xfId="0" applyFont="1" applyFill="1" applyAlignment="1" applyProtection="1">
      <alignment horizontal="center"/>
      <protection locked="0"/>
    </xf>
    <xf numFmtId="0" fontId="10" fillId="9" borderId="28" xfId="0" applyFont="1" applyFill="1" applyBorder="1" applyAlignment="1" applyProtection="1">
      <alignment horizontal="center"/>
      <protection hidden="1"/>
    </xf>
    <xf numFmtId="0" fontId="10" fillId="9" borderId="0" xfId="0" applyFont="1" applyFill="1" applyBorder="1" applyAlignment="1" applyProtection="1">
      <alignment horizontal="center"/>
      <protection hidden="1"/>
    </xf>
    <xf numFmtId="49" fontId="0" fillId="0" borderId="0" xfId="0" applyNumberFormat="1" applyAlignment="1" applyProtection="1">
      <alignment horizontal="center"/>
      <protection hidden="1"/>
    </xf>
    <xf numFmtId="0" fontId="12" fillId="4" borderId="33" xfId="0" applyFont="1" applyFill="1" applyBorder="1" applyAlignment="1" applyProtection="1">
      <alignment horizontal="center"/>
      <protection hidden="1"/>
    </xf>
    <xf numFmtId="0" fontId="12" fillId="4" borderId="34" xfId="0" applyFont="1" applyFill="1" applyBorder="1" applyAlignment="1" applyProtection="1">
      <alignment horizontal="center"/>
      <protection hidden="1"/>
    </xf>
    <xf numFmtId="0" fontId="12" fillId="4" borderId="35" xfId="0" applyFont="1" applyFill="1" applyBorder="1" applyAlignment="1" applyProtection="1">
      <alignment horizontal="center"/>
      <protection hidden="1"/>
    </xf>
    <xf numFmtId="0" fontId="19" fillId="0" borderId="1" xfId="0" applyFont="1" applyBorder="1" applyAlignment="1" applyProtection="1">
      <alignment horizontal="center"/>
      <protection hidden="1"/>
    </xf>
    <xf numFmtId="0" fontId="8" fillId="7" borderId="0" xfId="1" applyFont="1" applyFill="1" applyAlignment="1" applyProtection="1">
      <alignment horizontal="center"/>
    </xf>
    <xf numFmtId="0" fontId="20" fillId="0" borderId="1" xfId="0" applyFont="1" applyBorder="1" applyAlignment="1" applyProtection="1">
      <alignment horizontal="center"/>
      <protection hidden="1"/>
    </xf>
    <xf numFmtId="0" fontId="20" fillId="0" borderId="1" xfId="0" applyFont="1" applyBorder="1" applyAlignment="1" applyProtection="1">
      <alignment horizontal="right"/>
      <protection hidden="1"/>
    </xf>
    <xf numFmtId="9" fontId="9" fillId="2" borderId="8" xfId="0" applyNumberFormat="1" applyFont="1" applyFill="1" applyBorder="1" applyAlignment="1">
      <alignment horizontal="center"/>
    </xf>
    <xf numFmtId="2" fontId="19" fillId="0" borderId="1" xfId="0" applyNumberFormat="1" applyFont="1" applyBorder="1" applyAlignment="1" applyProtection="1">
      <alignment horizontal="center"/>
      <protection hidden="1"/>
    </xf>
    <xf numFmtId="9" fontId="20" fillId="0" borderId="1" xfId="0" applyNumberFormat="1" applyFont="1" applyBorder="1" applyAlignment="1" applyProtection="1">
      <alignment horizontal="right"/>
      <protection hidden="1"/>
    </xf>
    <xf numFmtId="2" fontId="20" fillId="0" borderId="1" xfId="0" applyNumberFormat="1" applyFont="1" applyBorder="1" applyAlignment="1" applyProtection="1">
      <alignment horizontal="right"/>
      <protection hidden="1"/>
    </xf>
    <xf numFmtId="0" fontId="16" fillId="10" borderId="38" xfId="0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2">
    <cellStyle name="Hyperlink" xfId="1" builtinId="8"/>
    <cellStyle name="Normal" xfId="0" builtinId="0"/>
  </cellStyles>
  <dxfs count="14"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colors>
    <mruColors>
      <color rgb="FFFF00FF"/>
      <color rgb="FFDAEDB1"/>
      <color rgb="FFFDB3B3"/>
      <color rgb="FF3A22E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1019736</xdr:colOff>
      <xdr:row>5</xdr:row>
      <xdr:rowOff>145675</xdr:rowOff>
    </xdr:from>
    <xdr:to>
      <xdr:col>4</xdr:col>
      <xdr:colOff>481855</xdr:colOff>
      <xdr:row>5</xdr:row>
      <xdr:rowOff>145676</xdr:rowOff>
    </xdr:to>
    <xdr:cxnSp macro="">
      <xdr:nvCxnSpPr>
        <xdr:cNvPr id="5" name="Straight Arrow Connector 4"/>
        <xdr:cNvCxnSpPr/>
      </xdr:nvCxnSpPr>
      <xdr:spPr>
        <a:xfrm rot="10800000" flipV="1">
          <a:off x="1781736" y="1266263"/>
          <a:ext cx="616325" cy="1"/>
        </a:xfrm>
        <a:prstGeom prst="straightConnector1">
          <a:avLst/>
        </a:prstGeom>
        <a:ln>
          <a:solidFill>
            <a:srgbClr val="FFFF00"/>
          </a:solidFill>
          <a:tailEnd type="arrow"/>
        </a:ln>
        <a:effectLst>
          <a:outerShdw blurRad="40000" dist="23000" dir="5400000" rotWithShape="0">
            <a:srgbClr val="000000">
              <a:alpha val="35000"/>
            </a:srgbClr>
          </a:outerShdw>
          <a:reflection blurRad="6350" stA="50000" endA="300" endPos="55500" dist="50800" dir="5400000" sy="-100000" algn="bl" rotWithShape="0"/>
        </a:effectLst>
        <a:scene3d>
          <a:camera prst="perspectiveHeroicExtremeRightFacing"/>
          <a:lightRig rig="threePt" dir="t"/>
        </a:scene3d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590550</xdr:colOff>
      <xdr:row>3698</xdr:row>
      <xdr:rowOff>9525</xdr:rowOff>
    </xdr:from>
    <xdr:to>
      <xdr:col>6</xdr:col>
      <xdr:colOff>114300</xdr:colOff>
      <xdr:row>3709</xdr:row>
      <xdr:rowOff>161925</xdr:rowOff>
    </xdr:to>
    <xdr:sp macro="" textlink="">
      <xdr:nvSpPr>
        <xdr:cNvPr id="2" name="Rectangle 1"/>
        <xdr:cNvSpPr/>
      </xdr:nvSpPr>
      <xdr:spPr>
        <a:xfrm>
          <a:off x="1190625" y="898455150"/>
          <a:ext cx="3810000" cy="21431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200" b="1"/>
            <a:t>اريد</a:t>
          </a:r>
          <a:r>
            <a:rPr lang="ar-EG" sz="1200" b="1" baseline="0"/>
            <a:t> الحصول على مجموع التقاء الرقم 1 والرقم8الموجودين فى الخلايا</a:t>
          </a:r>
        </a:p>
        <a:p>
          <a:pPr algn="ctr"/>
          <a:r>
            <a:rPr lang="en-US" sz="1200" b="1" baseline="0"/>
            <a:t>F</a:t>
          </a:r>
          <a:r>
            <a:rPr lang="ar-EG" sz="1200" b="1" baseline="0"/>
            <a:t>و</a:t>
          </a:r>
          <a:r>
            <a:rPr lang="en-US" sz="1200" b="1" baseline="0"/>
            <a:t>G3701</a:t>
          </a:r>
        </a:p>
        <a:p>
          <a:pPr algn="ctr"/>
          <a:r>
            <a:rPr lang="en-US" sz="1200" b="1" baseline="0"/>
            <a:t>L 3701</a:t>
          </a:r>
          <a:r>
            <a:rPr lang="ar-EG" sz="1200" b="1" baseline="0"/>
            <a:t>فى الخليه  </a:t>
          </a:r>
          <a:endParaRPr lang="en-US" sz="1200" b="1" baseline="0"/>
        </a:p>
        <a:p>
          <a:pPr algn="ctr"/>
          <a:r>
            <a:rPr lang="ar-EG" sz="1200" b="1" baseline="0"/>
            <a:t>مع العلم بان العمده هى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EG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F3701</a:t>
          </a:r>
          <a:r>
            <a:rPr lang="ar-EG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للخليه  </a:t>
          </a:r>
          <a:r>
            <a:rPr lang="en-US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 </a:t>
          </a:r>
          <a:endParaRPr lang="en-US" sz="1200" b="1" baseline="0"/>
        </a:p>
        <a:p>
          <a:pPr algn="ctr"/>
          <a:r>
            <a:rPr lang="en-US" sz="1200" b="1" baseline="0"/>
            <a:t>G3701</a:t>
          </a:r>
          <a:r>
            <a:rPr lang="ar-EG" sz="1200" b="1" baseline="0"/>
            <a:t>للخليه  </a:t>
          </a:r>
          <a:r>
            <a:rPr lang="en-US" sz="1200" b="1" baseline="0"/>
            <a:t>G </a:t>
          </a:r>
          <a:endParaRPr lang="en-US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710"/>
  <sheetViews>
    <sheetView tabSelected="1" view="pageBreakPreview" topLeftCell="C1" zoomScaleNormal="100" zoomScaleSheetLayoutView="100" workbookViewId="0">
      <pane ySplit="6" topLeftCell="A3699" activePane="bottomLeft" state="frozen"/>
      <selection pane="bottomLeft" activeCell="F3711" sqref="F3711"/>
    </sheetView>
  </sheetViews>
  <sheetFormatPr defaultColWidth="9" defaultRowHeight="15" x14ac:dyDescent="0.25"/>
  <cols>
    <col min="1" max="2" width="9" style="16"/>
    <col min="3" max="3" width="8.5703125" style="16" customWidth="1"/>
    <col min="4" max="4" width="12.7109375" style="16" bestFit="1" customWidth="1"/>
    <col min="5" max="5" width="19.28515625" style="16" bestFit="1" customWidth="1"/>
    <col min="6" max="6" width="14.7109375" style="16" customWidth="1"/>
    <col min="7" max="7" width="10" style="16" customWidth="1"/>
    <col min="8" max="8" width="14.5703125" style="16" bestFit="1" customWidth="1"/>
    <col min="9" max="9" width="6.28515625" style="16" customWidth="1"/>
    <col min="10" max="10" width="16.42578125" style="16" customWidth="1"/>
    <col min="11" max="11" width="10.28515625" style="16" customWidth="1"/>
    <col min="12" max="12" width="13.7109375" style="16" customWidth="1"/>
    <col min="13" max="13" width="0.140625" style="16" hidden="1" customWidth="1"/>
    <col min="14" max="14" width="11.5703125" style="36" hidden="1" customWidth="1"/>
    <col min="15" max="15" width="11" style="16" hidden="1" customWidth="1"/>
    <col min="16" max="21" width="9" style="16" hidden="1" customWidth="1"/>
    <col min="22" max="22" width="9.5703125" style="16" hidden="1" customWidth="1"/>
    <col min="23" max="26" width="9" style="16" hidden="1" customWidth="1"/>
    <col min="27" max="27" width="13.42578125" style="16" hidden="1" customWidth="1"/>
    <col min="28" max="28" width="9" style="16" hidden="1" customWidth="1"/>
    <col min="29" max="16384" width="9" style="16"/>
  </cols>
  <sheetData>
    <row r="1" spans="1:28" ht="26.25" x14ac:dyDescent="0.4">
      <c r="C1" s="89">
        <v>1</v>
      </c>
      <c r="D1" s="89"/>
      <c r="E1" s="89"/>
      <c r="F1" s="89"/>
      <c r="G1" s="89"/>
      <c r="H1" s="89"/>
      <c r="I1" s="89"/>
      <c r="J1" s="89"/>
      <c r="K1" s="89"/>
      <c r="L1" s="89"/>
      <c r="M1" s="45"/>
    </row>
    <row r="2" spans="1:28" x14ac:dyDescent="0.25">
      <c r="E2" s="92" t="s">
        <v>61</v>
      </c>
      <c r="F2" s="92"/>
      <c r="G2" s="92"/>
      <c r="H2" s="92"/>
    </row>
    <row r="3" spans="1:28" x14ac:dyDescent="0.25">
      <c r="C3" s="15">
        <v>1</v>
      </c>
      <c r="D3" s="15">
        <v>2</v>
      </c>
      <c r="E3" s="15">
        <v>3</v>
      </c>
      <c r="F3" s="15">
        <v>4</v>
      </c>
      <c r="G3" s="15">
        <v>5</v>
      </c>
      <c r="H3" s="15">
        <v>6</v>
      </c>
      <c r="I3" s="15">
        <v>7</v>
      </c>
      <c r="J3" s="15">
        <v>8</v>
      </c>
      <c r="K3" s="15">
        <v>9</v>
      </c>
      <c r="L3" s="15"/>
    </row>
    <row r="4" spans="1:28" ht="15.75" thickBot="1" x14ac:dyDescent="0.3">
      <c r="C4" s="15" t="str">
        <f>DATA!E3</f>
        <v>F.D(CA)</v>
      </c>
      <c r="D4" s="15" t="str">
        <f>DATA!F3</f>
        <v>H.D(CA)</v>
      </c>
      <c r="E4" s="15" t="str">
        <f>DATA!G3</f>
        <v>ALEX</v>
      </c>
      <c r="F4" s="15" t="str">
        <f>DATA!H3</f>
        <v>OASIS</v>
      </c>
      <c r="G4" s="15" t="str">
        <f>DATA!I3</f>
        <v>LX/AS</v>
      </c>
      <c r="H4" s="15" t="str">
        <f>DATA!J3</f>
        <v>CATH</v>
      </c>
      <c r="I4" s="15" t="str">
        <f>DATA!K3</f>
        <v>RET</v>
      </c>
      <c r="J4" s="15" t="str">
        <f>DATA!L3</f>
        <v>L/D</v>
      </c>
      <c r="K4" s="15" t="str">
        <f>DATA!M3</f>
        <v>TIPS</v>
      </c>
      <c r="L4" s="15"/>
    </row>
    <row r="5" spans="1:28" ht="20.100000000000001" customHeight="1" thickBot="1" x14ac:dyDescent="0.35">
      <c r="C5" s="27" t="s">
        <v>8</v>
      </c>
      <c r="D5" s="46" t="s">
        <v>16</v>
      </c>
      <c r="E5" s="46" t="s">
        <v>9</v>
      </c>
      <c r="F5" s="27" t="s">
        <v>19</v>
      </c>
      <c r="G5" s="27" t="s">
        <v>18</v>
      </c>
      <c r="H5" s="27" t="s">
        <v>17</v>
      </c>
      <c r="I5" s="27" t="s">
        <v>12</v>
      </c>
      <c r="J5" s="27" t="s">
        <v>11</v>
      </c>
      <c r="K5" s="27" t="s">
        <v>13</v>
      </c>
      <c r="L5" s="27" t="s">
        <v>14</v>
      </c>
    </row>
    <row r="6" spans="1:28" ht="20.25" thickTop="1" thickBot="1" x14ac:dyDescent="0.35">
      <c r="C6" s="13" t="s">
        <v>22</v>
      </c>
      <c r="D6" s="25">
        <v>1</v>
      </c>
      <c r="E6" s="90" t="str">
        <f>IF(D6&lt;&gt;"",VLOOKUP(D6,Z7:AA131,2,0),"ادخـل الكـود لتـحــصـل علـى الـإسـم")</f>
        <v>EB.SALEH</v>
      </c>
      <c r="F6" s="91"/>
      <c r="G6" s="91"/>
      <c r="H6" s="26"/>
      <c r="I6" s="26"/>
      <c r="J6" s="44">
        <f>J3699</f>
        <v>26395</v>
      </c>
      <c r="K6" s="55">
        <f t="shared" ref="K6:L6" si="0">K3699</f>
        <v>0</v>
      </c>
      <c r="L6" s="44">
        <f t="shared" si="0"/>
        <v>26395</v>
      </c>
      <c r="M6" s="45"/>
      <c r="P6" s="16" t="str">
        <f>DATA!E3</f>
        <v>F.D(CA)</v>
      </c>
      <c r="Q6" s="16" t="str">
        <f>DATA!F3</f>
        <v>H.D(CA)</v>
      </c>
      <c r="R6" s="16" t="str">
        <f>DATA!G3</f>
        <v>ALEX</v>
      </c>
      <c r="S6" s="16" t="str">
        <f>DATA!H3</f>
        <v>OASIS</v>
      </c>
      <c r="T6" s="16" t="str">
        <f>DATA!I3</f>
        <v>LX/AS</v>
      </c>
      <c r="U6" s="16" t="str">
        <f>DATA!J3</f>
        <v>CATH</v>
      </c>
      <c r="V6" s="16" t="str">
        <f>DATA!K3</f>
        <v>RET</v>
      </c>
      <c r="W6" s="16" t="str">
        <f>DATA!L3</f>
        <v>L/D</v>
      </c>
      <c r="X6" s="16" t="str">
        <f>DATA!M3</f>
        <v>TIPS</v>
      </c>
      <c r="Z6" s="16" t="s">
        <v>18</v>
      </c>
      <c r="AA6" s="16" t="s">
        <v>9</v>
      </c>
      <c r="AB6" s="16" t="s">
        <v>18</v>
      </c>
    </row>
    <row r="7" spans="1:28" ht="40.5" customHeight="1" thickTop="1" thickBot="1" x14ac:dyDescent="0.35">
      <c r="A7" s="57" t="s">
        <v>12</v>
      </c>
      <c r="B7" s="57" t="s">
        <v>12</v>
      </c>
      <c r="C7" s="57" t="s">
        <v>8</v>
      </c>
      <c r="D7" s="58" t="s">
        <v>16</v>
      </c>
      <c r="E7" s="58" t="s">
        <v>9</v>
      </c>
      <c r="F7" s="59" t="s">
        <v>19</v>
      </c>
      <c r="G7" s="57" t="s">
        <v>18</v>
      </c>
      <c r="H7" s="57" t="s">
        <v>17</v>
      </c>
      <c r="I7" s="57">
        <v>1</v>
      </c>
      <c r="J7" s="57" t="s">
        <v>11</v>
      </c>
      <c r="K7" s="57" t="s">
        <v>13</v>
      </c>
      <c r="L7" s="57">
        <v>1</v>
      </c>
      <c r="M7" s="9" t="s">
        <v>66</v>
      </c>
      <c r="N7" s="47"/>
      <c r="P7" s="28">
        <v>1</v>
      </c>
      <c r="Q7" s="28">
        <v>2</v>
      </c>
      <c r="R7" s="28">
        <v>3</v>
      </c>
      <c r="S7" s="28">
        <v>4</v>
      </c>
      <c r="T7" s="28">
        <v>5</v>
      </c>
      <c r="U7" s="28">
        <v>6</v>
      </c>
      <c r="V7" s="28">
        <v>7</v>
      </c>
      <c r="W7" s="28">
        <v>8</v>
      </c>
      <c r="X7" s="28">
        <v>9</v>
      </c>
      <c r="Z7" s="28">
        <f>DATA!C4</f>
        <v>1</v>
      </c>
      <c r="AA7" s="28" t="str">
        <f>IF(DATA!B4&lt;&gt;"",DATA!B4," ")</f>
        <v>EB.SALEH</v>
      </c>
      <c r="AB7" s="16">
        <v>1</v>
      </c>
    </row>
    <row r="8" spans="1:28" ht="19.5" thickTop="1" thickBot="1" x14ac:dyDescent="0.3">
      <c r="A8" s="60">
        <v>1</v>
      </c>
      <c r="B8" s="60" t="str">
        <f>+IF(E8="","",SUBTOTAL(3,E8:E$8))</f>
        <v/>
      </c>
      <c r="C8" s="61">
        <v>1</v>
      </c>
      <c r="D8" s="62" t="str">
        <f>IF(E8&lt;&gt;"",VLOOKUP(E8,$AA$7:$AB$131,2,0)," NAME")</f>
        <v xml:space="preserve"> NAME</v>
      </c>
      <c r="E8" s="63"/>
      <c r="F8" s="64"/>
      <c r="G8" s="63"/>
      <c r="H8" s="62" t="str">
        <f>IF(G8&gt;=1,LOOKUP(G8,DATA!$C$4:$C$128,DATA!$D$4:$D$128),"ENTER CODE")</f>
        <v>ENTER CODE</v>
      </c>
      <c r="I8" s="63"/>
      <c r="J8" s="63" t="str">
        <f t="shared" ref="J8:J72" si="1">IF(O8&lt;&gt;0,O8,"")</f>
        <v>enter no</v>
      </c>
      <c r="K8" s="65"/>
      <c r="L8" s="66" t="str">
        <f>IF(J8="enter no","NO TOTAL",J8-K8)</f>
        <v>NO TOTAL</v>
      </c>
      <c r="M8" s="56"/>
      <c r="N8" s="37"/>
      <c r="O8" s="29" t="str">
        <f t="shared" ref="O8:O71" si="2">IF(I8&lt;&gt;"",LOOKUP(G8,$P$7:$X$7,P8:X8)*I8,"enter no")</f>
        <v>enter no</v>
      </c>
      <c r="P8" s="16" t="e">
        <f>LOOKUP(D8,DATA!$A$4:$A$128,DATA!$E$4:$E$128)</f>
        <v>#N/A</v>
      </c>
      <c r="Q8" s="16" t="e">
        <f>LOOKUP(D8,DATA!$A$4:$A$128,DATA!$F$4:$F$128)</f>
        <v>#N/A</v>
      </c>
      <c r="R8" s="16" t="e">
        <f>LOOKUP(D8,DATA!$A$4:$A$128,DATA!$G$4:$G$128)</f>
        <v>#N/A</v>
      </c>
      <c r="S8" s="16" t="e">
        <f>LOOKUP(D8,DATA!$A$4:$A$128,DATA!$H$4:$H$128)</f>
        <v>#N/A</v>
      </c>
      <c r="T8" s="16" t="e">
        <f>LOOKUP(D8,DATA!$A$4:$A$128,DATA!$I$4:$I$128)</f>
        <v>#N/A</v>
      </c>
      <c r="U8" s="16" t="e">
        <f>LOOKUP(D8,DATA!$A$4:$A$128,DATA!$J$4:$J$128)</f>
        <v>#N/A</v>
      </c>
      <c r="V8" s="16" t="e">
        <f>LOOKUP(D8,DATA!$A$4:$A$128,DATA!$K$4:$K$128)</f>
        <v>#N/A</v>
      </c>
      <c r="W8" s="16" t="e">
        <f>LOOKUP(D8,DATA!$A$4:$A$128,DATA!$L$4:$L$128)</f>
        <v>#N/A</v>
      </c>
      <c r="X8" s="16" t="e">
        <f>LOOKUP(D8,DATA!$A$4:$A$128,DATA!$M$4:$M$128)</f>
        <v>#N/A</v>
      </c>
      <c r="Z8" s="16">
        <f>DATA!C5</f>
        <v>2</v>
      </c>
      <c r="AA8" s="28" t="str">
        <f>IF(DATA!B5&lt;&gt;"",DATA!B5," ")</f>
        <v>taleb</v>
      </c>
      <c r="AB8" s="16">
        <f>AB7+1</f>
        <v>2</v>
      </c>
    </row>
    <row r="9" spans="1:28" ht="18.75" thickBot="1" x14ac:dyDescent="0.3">
      <c r="A9" s="67">
        <v>2</v>
      </c>
      <c r="B9" s="67" t="str">
        <f>+IF(E9="","",SUBTOTAL(3,E$8:E9))</f>
        <v/>
      </c>
      <c r="C9" s="68">
        <f>C8</f>
        <v>1</v>
      </c>
      <c r="D9" s="69" t="str">
        <f>IF(E9&lt;&gt;"",VLOOKUP(E9,$AA$7:$AB$131,2,0)," NAME")</f>
        <v xml:space="preserve"> NAME</v>
      </c>
      <c r="E9" s="70"/>
      <c r="F9" s="71"/>
      <c r="G9" s="70"/>
      <c r="H9" s="69" t="str">
        <f>IF(G9&gt;=1,LOOKUP(G9,DATA!$C$4:$C$128,DATA!$D$4:$D$128),"ENTER CODE")</f>
        <v>ENTER CODE</v>
      </c>
      <c r="I9" s="70"/>
      <c r="J9" s="70" t="str">
        <f t="shared" si="1"/>
        <v>enter no</v>
      </c>
      <c r="K9" s="72"/>
      <c r="L9" s="73" t="str">
        <f>IF(J9="enter no","NO TOTAL",J9-K9)</f>
        <v>NO TOTAL</v>
      </c>
      <c r="M9" s="56"/>
      <c r="N9" s="37"/>
      <c r="O9" s="29" t="str">
        <f t="shared" si="2"/>
        <v>enter no</v>
      </c>
      <c r="P9" s="16" t="e">
        <f>LOOKUP(D9,DATA!$A$4:$A$128,DATA!$E$4:$E$128)</f>
        <v>#N/A</v>
      </c>
      <c r="Q9" s="16" t="e">
        <f>LOOKUP(D9,DATA!$A$4:$A$128,DATA!$F$4:$F$128)</f>
        <v>#N/A</v>
      </c>
      <c r="R9" s="16" t="e">
        <f>LOOKUP(D9,DATA!$A$4:$A$128,DATA!$G$4:$G$128)</f>
        <v>#N/A</v>
      </c>
      <c r="S9" s="16" t="e">
        <f>LOOKUP(D9,DATA!$A$4:$A$128,DATA!$H$4:$H$128)</f>
        <v>#N/A</v>
      </c>
      <c r="T9" s="16" t="e">
        <f>LOOKUP(D9,DATA!$A$4:$A$128,DATA!$I$4:$I$128)</f>
        <v>#N/A</v>
      </c>
      <c r="U9" s="16" t="e">
        <f>LOOKUP(D9,DATA!$A$4:$A$128,DATA!$J$4:$J$128)</f>
        <v>#N/A</v>
      </c>
      <c r="V9" s="16" t="e">
        <f>LOOKUP(D9,DATA!$A$4:$A$128,DATA!$K$4:$K$128)</f>
        <v>#N/A</v>
      </c>
      <c r="W9" s="16" t="e">
        <f>LOOKUP(D9,DATA!$A$4:$A$128,DATA!$L$4:$L$128)</f>
        <v>#N/A</v>
      </c>
      <c r="X9" s="16" t="e">
        <f>LOOKUP(D9,DATA!$A$4:$A$128,DATA!$M$4:$M$128)</f>
        <v>#N/A</v>
      </c>
      <c r="Z9" s="16">
        <f>DATA!C6</f>
        <v>3</v>
      </c>
      <c r="AA9" s="28" t="str">
        <f>IF(DATA!B6&lt;&gt;"",DATA!B6," ")</f>
        <v>AH.SHRQAWY</v>
      </c>
      <c r="AB9" s="16">
        <f t="shared" ref="AB9:AB72" si="3">AB8+1</f>
        <v>3</v>
      </c>
    </row>
    <row r="10" spans="1:28" ht="19.5" thickTop="1" thickBot="1" x14ac:dyDescent="0.3">
      <c r="A10" s="60">
        <v>3</v>
      </c>
      <c r="B10" s="67" t="str">
        <f>+IF(E10="","",SUBTOTAL(3,E$8:E10))</f>
        <v/>
      </c>
      <c r="C10" s="68">
        <f t="shared" ref="C10:C16" si="4">C9</f>
        <v>1</v>
      </c>
      <c r="D10" s="69" t="str">
        <f>IF(E10&lt;&gt;"",VLOOKUP(E10,$AA$7:$AB$131,2,0)," NAME")</f>
        <v xml:space="preserve"> NAME</v>
      </c>
      <c r="E10" s="70"/>
      <c r="F10" s="71"/>
      <c r="G10" s="70"/>
      <c r="H10" s="69" t="str">
        <f>IF(G10&gt;=1,LOOKUP(G10,DATA!$C$4:$C$128,DATA!$D$4:$D$128),"ENTER CODE")</f>
        <v>ENTER CODE</v>
      </c>
      <c r="I10" s="70"/>
      <c r="J10" s="70" t="str">
        <f t="shared" si="1"/>
        <v>enter no</v>
      </c>
      <c r="K10" s="72"/>
      <c r="L10" s="73" t="str">
        <f t="shared" ref="L10:L73" si="5">IF(J10="enter no","NO TOTAL",J10-K10)</f>
        <v>NO TOTAL</v>
      </c>
      <c r="M10" s="56"/>
      <c r="N10" s="37"/>
      <c r="O10" s="29" t="str">
        <f t="shared" si="2"/>
        <v>enter no</v>
      </c>
      <c r="P10" s="16" t="e">
        <f>LOOKUP(D10,DATA!$A$4:$A$128,DATA!$E$4:$E$128)</f>
        <v>#N/A</v>
      </c>
      <c r="Q10" s="16" t="e">
        <f>LOOKUP(D10,DATA!$A$4:$A$128,DATA!$F$4:$F$128)</f>
        <v>#N/A</v>
      </c>
      <c r="R10" s="16" t="e">
        <f>LOOKUP(D10,DATA!$A$4:$A$128,DATA!$G$4:$G$128)</f>
        <v>#N/A</v>
      </c>
      <c r="S10" s="16" t="e">
        <f>LOOKUP(D10,DATA!$A$4:$A$128,DATA!$H$4:$H$128)</f>
        <v>#N/A</v>
      </c>
      <c r="T10" s="16" t="e">
        <f>LOOKUP(D10,DATA!$A$4:$A$128,DATA!$I$4:$I$128)</f>
        <v>#N/A</v>
      </c>
      <c r="U10" s="16" t="e">
        <f>LOOKUP(D10,DATA!$A$4:$A$128,DATA!$J$4:$J$128)</f>
        <v>#N/A</v>
      </c>
      <c r="V10" s="16" t="e">
        <f>LOOKUP(D10,DATA!$A$4:$A$128,DATA!$K$4:$K$128)</f>
        <v>#N/A</v>
      </c>
      <c r="W10" s="16" t="e">
        <f>LOOKUP(D10,DATA!$A$4:$A$128,DATA!$L$4:$L$128)</f>
        <v>#N/A</v>
      </c>
      <c r="X10" s="16" t="e">
        <f>LOOKUP(D10,DATA!$A$4:$A$128,DATA!$M$4:$M$128)</f>
        <v>#N/A</v>
      </c>
      <c r="Z10" s="16">
        <f>DATA!C7</f>
        <v>4</v>
      </c>
      <c r="AA10" s="28" t="str">
        <f>IF(DATA!B7&lt;&gt;"",DATA!B7," ")</f>
        <v>AH.BAHLOL</v>
      </c>
      <c r="AB10" s="16">
        <f t="shared" si="3"/>
        <v>4</v>
      </c>
    </row>
    <row r="11" spans="1:28" ht="18.75" thickBot="1" x14ac:dyDescent="0.3">
      <c r="A11" s="67">
        <v>4</v>
      </c>
      <c r="B11" s="67" t="str">
        <f>+IF(E11="","",SUBTOTAL(3,E$8:E11))</f>
        <v/>
      </c>
      <c r="C11" s="68">
        <f t="shared" si="4"/>
        <v>1</v>
      </c>
      <c r="D11" s="69" t="str">
        <f>IF(E11&lt;&gt;"",VLOOKUP(E11,$AA$7:$AB$131,2,0)," NAME")</f>
        <v xml:space="preserve"> NAME</v>
      </c>
      <c r="E11" s="70"/>
      <c r="F11" s="71"/>
      <c r="G11" s="70"/>
      <c r="H11" s="69" t="str">
        <f>IF(G11&gt;=1,LOOKUP(G11,DATA!$C$4:$C$128,DATA!$D$4:$D$128),"ENTER CODE")</f>
        <v>ENTER CODE</v>
      </c>
      <c r="I11" s="70"/>
      <c r="J11" s="70" t="str">
        <f t="shared" si="1"/>
        <v>enter no</v>
      </c>
      <c r="K11" s="72"/>
      <c r="L11" s="73" t="str">
        <f t="shared" si="5"/>
        <v>NO TOTAL</v>
      </c>
      <c r="M11" s="56"/>
      <c r="N11" s="37"/>
      <c r="O11" s="29" t="str">
        <f t="shared" si="2"/>
        <v>enter no</v>
      </c>
      <c r="P11" s="16" t="e">
        <f>LOOKUP(D11,DATA!$A$4:$A$128,DATA!$E$4:$E$128)</f>
        <v>#N/A</v>
      </c>
      <c r="Q11" s="16" t="e">
        <f>LOOKUP(D11,DATA!$A$4:$A$128,DATA!$F$4:$F$128)</f>
        <v>#N/A</v>
      </c>
      <c r="R11" s="16" t="e">
        <f>LOOKUP(D11,DATA!$A$4:$A$128,DATA!$G$4:$G$128)</f>
        <v>#N/A</v>
      </c>
      <c r="S11" s="16" t="e">
        <f>LOOKUP(D11,DATA!$A$4:$A$128,DATA!$H$4:$H$128)</f>
        <v>#N/A</v>
      </c>
      <c r="T11" s="16" t="e">
        <f>LOOKUP(D11,DATA!$A$4:$A$128,DATA!$I$4:$I$128)</f>
        <v>#N/A</v>
      </c>
      <c r="U11" s="16" t="e">
        <f>LOOKUP(D11,DATA!$A$4:$A$128,DATA!$J$4:$J$128)</f>
        <v>#N/A</v>
      </c>
      <c r="V11" s="16" t="e">
        <f>LOOKUP(D11,DATA!$A$4:$A$128,DATA!$K$4:$K$128)</f>
        <v>#N/A</v>
      </c>
      <c r="W11" s="16" t="e">
        <f>LOOKUP(D11,DATA!$A$4:$A$128,DATA!$L$4:$L$128)</f>
        <v>#N/A</v>
      </c>
      <c r="X11" s="16" t="e">
        <f>LOOKUP(D11,DATA!$A$4:$A$128,DATA!$M$4:$M$128)</f>
        <v>#N/A</v>
      </c>
      <c r="Z11" s="16">
        <f>DATA!C8</f>
        <v>5</v>
      </c>
      <c r="AA11" s="28" t="str">
        <f>IF(DATA!B8&lt;&gt;"",DATA!B8," ")</f>
        <v>AH.AZIZ</v>
      </c>
      <c r="AB11" s="16">
        <f t="shared" si="3"/>
        <v>5</v>
      </c>
    </row>
    <row r="12" spans="1:28" ht="19.5" thickTop="1" thickBot="1" x14ac:dyDescent="0.3">
      <c r="A12" s="60">
        <v>5</v>
      </c>
      <c r="B12" s="67" t="str">
        <f>+IF(E12="","",SUBTOTAL(3,E$8:E12))</f>
        <v/>
      </c>
      <c r="C12" s="68">
        <f t="shared" si="4"/>
        <v>1</v>
      </c>
      <c r="D12" s="69" t="str">
        <f>IF(E12&lt;&gt;"",VLOOKUP(E12,$AA$7:$AB$131,2,0)," NAME")</f>
        <v xml:space="preserve"> NAME</v>
      </c>
      <c r="E12" s="70"/>
      <c r="F12" s="71"/>
      <c r="G12" s="70"/>
      <c r="H12" s="69" t="str">
        <f>IF(G12&gt;=1,LOOKUP(G12,DATA!$C$4:$C$128,DATA!$D$4:$D$128),"ENTER CODE")</f>
        <v>ENTER CODE</v>
      </c>
      <c r="I12" s="70"/>
      <c r="J12" s="70" t="str">
        <f t="shared" si="1"/>
        <v>enter no</v>
      </c>
      <c r="K12" s="72"/>
      <c r="L12" s="73" t="str">
        <f t="shared" si="5"/>
        <v>NO TOTAL</v>
      </c>
      <c r="M12" s="56"/>
      <c r="N12" s="37"/>
      <c r="O12" s="29" t="str">
        <f t="shared" si="2"/>
        <v>enter no</v>
      </c>
      <c r="P12" s="16" t="e">
        <f>LOOKUP(D12,DATA!$A$4:$A$128,DATA!$E$4:$E$128)</f>
        <v>#N/A</v>
      </c>
      <c r="Q12" s="16" t="e">
        <f>LOOKUP(D12,DATA!$A$4:$A$128,DATA!$F$4:$F$128)</f>
        <v>#N/A</v>
      </c>
      <c r="R12" s="16" t="e">
        <f>LOOKUP(D12,DATA!$A$4:$A$128,DATA!$G$4:$G$128)</f>
        <v>#N/A</v>
      </c>
      <c r="S12" s="16" t="e">
        <f>LOOKUP(D12,DATA!$A$4:$A$128,DATA!$H$4:$H$128)</f>
        <v>#N/A</v>
      </c>
      <c r="T12" s="16" t="e">
        <f>LOOKUP(D12,DATA!$A$4:$A$128,DATA!$I$4:$I$128)</f>
        <v>#N/A</v>
      </c>
      <c r="U12" s="16" t="e">
        <f>LOOKUP(D12,DATA!$A$4:$A$128,DATA!$J$4:$J$128)</f>
        <v>#N/A</v>
      </c>
      <c r="V12" s="16" t="e">
        <f>LOOKUP(D12,DATA!$A$4:$A$128,DATA!$K$4:$K$128)</f>
        <v>#N/A</v>
      </c>
      <c r="W12" s="16" t="e">
        <f>LOOKUP(D12,DATA!$A$4:$A$128,DATA!$L$4:$L$128)</f>
        <v>#N/A</v>
      </c>
      <c r="X12" s="16" t="e">
        <f>LOOKUP(D12,DATA!$A$4:$A$128,DATA!$M$4:$M$128)</f>
        <v>#N/A</v>
      </c>
      <c r="Z12" s="16">
        <f>DATA!C9</f>
        <v>6</v>
      </c>
      <c r="AA12" s="28" t="str">
        <f>IF(DATA!B9&lt;&gt;"",DATA!B9," ")</f>
        <v>AYMAN</v>
      </c>
      <c r="AB12" s="16">
        <f t="shared" si="3"/>
        <v>6</v>
      </c>
    </row>
    <row r="13" spans="1:28" ht="18.75" thickBot="1" x14ac:dyDescent="0.3">
      <c r="A13" s="67">
        <v>6</v>
      </c>
      <c r="B13" s="67" t="str">
        <f>+IF(E13="","",SUBTOTAL(3,E$8:E13))</f>
        <v/>
      </c>
      <c r="C13" s="68">
        <f t="shared" si="4"/>
        <v>1</v>
      </c>
      <c r="D13" s="69" t="str">
        <f>IF(E13&lt;&gt;"",VLOOKUP(E13,$AA$7:$AB$131,2,0)," NAME")</f>
        <v xml:space="preserve"> NAME</v>
      </c>
      <c r="E13" s="70"/>
      <c r="F13" s="71"/>
      <c r="G13" s="70"/>
      <c r="H13" s="69" t="str">
        <f>IF(G13&gt;=1,LOOKUP(G13,DATA!$C$4:$C$128,DATA!$D$4:$D$128),"ENTER CODE")</f>
        <v>ENTER CODE</v>
      </c>
      <c r="I13" s="70"/>
      <c r="J13" s="70" t="str">
        <f t="shared" si="1"/>
        <v>enter no</v>
      </c>
      <c r="K13" s="72"/>
      <c r="L13" s="73" t="str">
        <f t="shared" si="5"/>
        <v>NO TOTAL</v>
      </c>
      <c r="M13" s="56"/>
      <c r="N13" s="37"/>
      <c r="O13" s="29" t="str">
        <f t="shared" si="2"/>
        <v>enter no</v>
      </c>
      <c r="P13" s="16" t="e">
        <f>LOOKUP(D13,DATA!$A$4:$A$128,DATA!$E$4:$E$128)</f>
        <v>#N/A</v>
      </c>
      <c r="Q13" s="16" t="e">
        <f>LOOKUP(D13,DATA!$A$4:$A$128,DATA!$F$4:$F$128)</f>
        <v>#N/A</v>
      </c>
      <c r="R13" s="16" t="e">
        <f>LOOKUP(D13,DATA!$A$4:$A$128,DATA!$G$4:$G$128)</f>
        <v>#N/A</v>
      </c>
      <c r="S13" s="16" t="e">
        <f>LOOKUP(D13,DATA!$A$4:$A$128,DATA!$H$4:$H$128)</f>
        <v>#N/A</v>
      </c>
      <c r="T13" s="16" t="e">
        <f>LOOKUP(D13,DATA!$A$4:$A$128,DATA!$I$4:$I$128)</f>
        <v>#N/A</v>
      </c>
      <c r="U13" s="16" t="e">
        <f>LOOKUP(D13,DATA!$A$4:$A$128,DATA!$J$4:$J$128)</f>
        <v>#N/A</v>
      </c>
      <c r="V13" s="16" t="e">
        <f>LOOKUP(D13,DATA!$A$4:$A$128,DATA!$K$4:$K$128)</f>
        <v>#N/A</v>
      </c>
      <c r="W13" s="16" t="e">
        <f>LOOKUP(D13,DATA!$A$4:$A$128,DATA!$L$4:$L$128)</f>
        <v>#N/A</v>
      </c>
      <c r="X13" s="16" t="e">
        <f>LOOKUP(D13,DATA!$A$4:$A$128,DATA!$M$4:$M$128)</f>
        <v>#N/A</v>
      </c>
      <c r="Z13" s="16">
        <f>DATA!C10</f>
        <v>7</v>
      </c>
      <c r="AA13" s="28" t="str">
        <f>IF(DATA!B10&lt;&gt;"",DATA!B10," ")</f>
        <v>JOSEF</v>
      </c>
      <c r="AB13" s="16">
        <f t="shared" si="3"/>
        <v>7</v>
      </c>
    </row>
    <row r="14" spans="1:28" ht="19.5" thickTop="1" thickBot="1" x14ac:dyDescent="0.3">
      <c r="A14" s="60">
        <v>7</v>
      </c>
      <c r="B14" s="67" t="str">
        <f>+IF(E14="","",SUBTOTAL(3,E$8:E14))</f>
        <v/>
      </c>
      <c r="C14" s="68">
        <f t="shared" si="4"/>
        <v>1</v>
      </c>
      <c r="D14" s="69" t="str">
        <f>IF(E14&lt;&gt;"",VLOOKUP(E14,$AA$7:$AB$131,2,0)," NAME")</f>
        <v xml:space="preserve"> NAME</v>
      </c>
      <c r="E14" s="70"/>
      <c r="F14" s="71"/>
      <c r="G14" s="70"/>
      <c r="H14" s="69" t="str">
        <f>IF(G14&gt;=1,LOOKUP(G14,DATA!$C$4:$C$128,DATA!$D$4:$D$128),"ENTER CODE")</f>
        <v>ENTER CODE</v>
      </c>
      <c r="I14" s="70"/>
      <c r="J14" s="70" t="str">
        <f t="shared" si="1"/>
        <v>enter no</v>
      </c>
      <c r="K14" s="72"/>
      <c r="L14" s="73" t="str">
        <f t="shared" si="5"/>
        <v>NO TOTAL</v>
      </c>
      <c r="M14" s="56"/>
      <c r="N14" s="37"/>
      <c r="O14" s="29" t="str">
        <f t="shared" si="2"/>
        <v>enter no</v>
      </c>
      <c r="P14" s="16" t="e">
        <f>LOOKUP(D14,DATA!$A$4:$A$128,DATA!$E$4:$E$128)</f>
        <v>#N/A</v>
      </c>
      <c r="Q14" s="16" t="e">
        <f>LOOKUP(D14,DATA!$A$4:$A$128,DATA!$F$4:$F$128)</f>
        <v>#N/A</v>
      </c>
      <c r="R14" s="16" t="e">
        <f>LOOKUP(D14,DATA!$A$4:$A$128,DATA!$G$4:$G$128)</f>
        <v>#N/A</v>
      </c>
      <c r="S14" s="16" t="e">
        <f>LOOKUP(D14,DATA!$A$4:$A$128,DATA!$H$4:$H$128)</f>
        <v>#N/A</v>
      </c>
      <c r="T14" s="16" t="e">
        <f>LOOKUP(D14,DATA!$A$4:$A$128,DATA!$I$4:$I$128)</f>
        <v>#N/A</v>
      </c>
      <c r="U14" s="16" t="e">
        <f>LOOKUP(D14,DATA!$A$4:$A$128,DATA!$J$4:$J$128)</f>
        <v>#N/A</v>
      </c>
      <c r="V14" s="16" t="e">
        <f>LOOKUP(D14,DATA!$A$4:$A$128,DATA!$K$4:$K$128)</f>
        <v>#N/A</v>
      </c>
      <c r="W14" s="16" t="e">
        <f>LOOKUP(D14,DATA!$A$4:$A$128,DATA!$L$4:$L$128)</f>
        <v>#N/A</v>
      </c>
      <c r="X14" s="16" t="e">
        <f>LOOKUP(D14,DATA!$A$4:$A$128,DATA!$M$4:$M$128)</f>
        <v>#N/A</v>
      </c>
      <c r="Z14" s="16">
        <f>DATA!C11</f>
        <v>8</v>
      </c>
      <c r="AA14" s="28" t="str">
        <f>IF(DATA!B11&lt;&gt;"",DATA!B11," ")</f>
        <v>HM. AMIN</v>
      </c>
      <c r="AB14" s="16">
        <f t="shared" si="3"/>
        <v>8</v>
      </c>
    </row>
    <row r="15" spans="1:28" ht="18.75" thickBot="1" x14ac:dyDescent="0.3">
      <c r="A15" s="67">
        <v>8</v>
      </c>
      <c r="B15" s="67" t="str">
        <f>+IF(E15="","",SUBTOTAL(3,E$8:E15))</f>
        <v/>
      </c>
      <c r="C15" s="68">
        <f t="shared" si="4"/>
        <v>1</v>
      </c>
      <c r="D15" s="69" t="str">
        <f>IF(E15&lt;&gt;"",VLOOKUP(E15,$AA$7:$AB$131,2,0)," NAME")</f>
        <v xml:space="preserve"> NAME</v>
      </c>
      <c r="E15" s="70"/>
      <c r="F15" s="71"/>
      <c r="G15" s="70"/>
      <c r="H15" s="69" t="str">
        <f>IF(G15&gt;=1,LOOKUP(G15,DATA!$C$4:$C$128,DATA!$D$4:$D$128),"ENTER CODE")</f>
        <v>ENTER CODE</v>
      </c>
      <c r="I15" s="70"/>
      <c r="J15" s="70" t="str">
        <f t="shared" si="1"/>
        <v>enter no</v>
      </c>
      <c r="K15" s="72"/>
      <c r="L15" s="73" t="str">
        <f t="shared" si="5"/>
        <v>NO TOTAL</v>
      </c>
      <c r="M15" s="56"/>
      <c r="N15" s="37"/>
      <c r="O15" s="29" t="str">
        <f t="shared" si="2"/>
        <v>enter no</v>
      </c>
      <c r="P15" s="16" t="e">
        <f>LOOKUP(D15,DATA!$A$4:$A$128,DATA!$E$4:$E$128)</f>
        <v>#N/A</v>
      </c>
      <c r="Q15" s="16" t="e">
        <f>LOOKUP(D15,DATA!$A$4:$A$128,DATA!$F$4:$F$128)</f>
        <v>#N/A</v>
      </c>
      <c r="R15" s="16" t="e">
        <f>LOOKUP(D15,DATA!$A$4:$A$128,DATA!$G$4:$G$128)</f>
        <v>#N/A</v>
      </c>
      <c r="S15" s="16" t="e">
        <f>LOOKUP(D15,DATA!$A$4:$A$128,DATA!$H$4:$H$128)</f>
        <v>#N/A</v>
      </c>
      <c r="T15" s="16" t="e">
        <f>LOOKUP(D15,DATA!$A$4:$A$128,DATA!$I$4:$I$128)</f>
        <v>#N/A</v>
      </c>
      <c r="U15" s="16" t="e">
        <f>LOOKUP(D15,DATA!$A$4:$A$128,DATA!$J$4:$J$128)</f>
        <v>#N/A</v>
      </c>
      <c r="V15" s="16" t="e">
        <f>LOOKUP(D15,DATA!$A$4:$A$128,DATA!$K$4:$K$128)</f>
        <v>#N/A</v>
      </c>
      <c r="W15" s="16" t="e">
        <f>LOOKUP(D15,DATA!$A$4:$A$128,DATA!$L$4:$L$128)</f>
        <v>#N/A</v>
      </c>
      <c r="X15" s="16" t="e">
        <f>LOOKUP(D15,DATA!$A$4:$A$128,DATA!$M$4:$M$128)</f>
        <v>#N/A</v>
      </c>
      <c r="Z15" s="16">
        <f>DATA!C12</f>
        <v>9</v>
      </c>
      <c r="AA15" s="28" t="str">
        <f>IF(DATA!B12&lt;&gt;"",DATA!B12," ")</f>
        <v>HANAN</v>
      </c>
      <c r="AB15" s="16">
        <f t="shared" si="3"/>
        <v>9</v>
      </c>
    </row>
    <row r="16" spans="1:28" ht="19.5" thickTop="1" thickBot="1" x14ac:dyDescent="0.3">
      <c r="A16" s="60">
        <v>9</v>
      </c>
      <c r="B16" s="67" t="str">
        <f>+IF(E16="","",SUBTOTAL(3,E$8:E16))</f>
        <v/>
      </c>
      <c r="C16" s="68">
        <f t="shared" si="4"/>
        <v>1</v>
      </c>
      <c r="D16" s="69" t="str">
        <f>IF(E16&lt;&gt;"",VLOOKUP(E16,$AA$7:$AB$131,2,0)," NAME")</f>
        <v xml:space="preserve"> NAME</v>
      </c>
      <c r="E16" s="70"/>
      <c r="F16" s="71"/>
      <c r="G16" s="70"/>
      <c r="H16" s="69" t="str">
        <f>IF(G16&gt;=1,LOOKUP(G16,DATA!$C$4:$C$128,DATA!$D$4:$D$128),"ENTER CODE")</f>
        <v>ENTER CODE</v>
      </c>
      <c r="I16" s="70"/>
      <c r="J16" s="70" t="str">
        <f t="shared" si="1"/>
        <v>enter no</v>
      </c>
      <c r="K16" s="72"/>
      <c r="L16" s="73" t="str">
        <f t="shared" si="5"/>
        <v>NO TOTAL</v>
      </c>
      <c r="M16" s="56"/>
      <c r="N16" s="37"/>
      <c r="O16" s="29" t="str">
        <f t="shared" si="2"/>
        <v>enter no</v>
      </c>
      <c r="P16" s="16" t="e">
        <f>LOOKUP(D16,DATA!$A$4:$A$128,DATA!$E$4:$E$128)</f>
        <v>#N/A</v>
      </c>
      <c r="Q16" s="16" t="e">
        <f>LOOKUP(D16,DATA!$A$4:$A$128,DATA!$F$4:$F$128)</f>
        <v>#N/A</v>
      </c>
      <c r="R16" s="16" t="e">
        <f>LOOKUP(D16,DATA!$A$4:$A$128,DATA!$G$4:$G$128)</f>
        <v>#N/A</v>
      </c>
      <c r="S16" s="16" t="e">
        <f>LOOKUP(D16,DATA!$A$4:$A$128,DATA!$H$4:$H$128)</f>
        <v>#N/A</v>
      </c>
      <c r="T16" s="16" t="e">
        <f>LOOKUP(D16,DATA!$A$4:$A$128,DATA!$I$4:$I$128)</f>
        <v>#N/A</v>
      </c>
      <c r="U16" s="16" t="e">
        <f>LOOKUP(D16,DATA!$A$4:$A$128,DATA!$J$4:$J$128)</f>
        <v>#N/A</v>
      </c>
      <c r="V16" s="16" t="e">
        <f>LOOKUP(D16,DATA!$A$4:$A$128,DATA!$K$4:$K$128)</f>
        <v>#N/A</v>
      </c>
      <c r="W16" s="16" t="e">
        <f>LOOKUP(D16,DATA!$A$4:$A$128,DATA!$L$4:$L$128)</f>
        <v>#N/A</v>
      </c>
      <c r="X16" s="16" t="e">
        <f>LOOKUP(D16,DATA!$A$4:$A$128,DATA!$M$4:$M$128)</f>
        <v>#N/A</v>
      </c>
      <c r="Z16" s="16">
        <f>DATA!C13</f>
        <v>10</v>
      </c>
      <c r="AA16" s="28" t="str">
        <f>IF(DATA!B13&lt;&gt;"",DATA!B13," ")</f>
        <v>REHAB</v>
      </c>
      <c r="AB16" s="16">
        <f t="shared" si="3"/>
        <v>10</v>
      </c>
    </row>
    <row r="17" spans="1:28" ht="18.75" thickBot="1" x14ac:dyDescent="0.3">
      <c r="A17" s="67">
        <v>10</v>
      </c>
      <c r="B17" s="67" t="str">
        <f>+IF(E17="","",SUBTOTAL(3,E$8:E17))</f>
        <v/>
      </c>
      <c r="C17" s="68">
        <f>C8+1</f>
        <v>2</v>
      </c>
      <c r="D17" s="69" t="str">
        <f>IF(E17&lt;&gt;"",VLOOKUP(E17,$AA$7:$AB$131,2,0)," NAME")</f>
        <v xml:space="preserve"> NAME</v>
      </c>
      <c r="E17" s="70"/>
      <c r="F17" s="71"/>
      <c r="G17" s="70"/>
      <c r="H17" s="69" t="str">
        <f>IF(G17&gt;=1,LOOKUP(G17,DATA!$C$4:$C$128,DATA!$D$4:$D$128),"ENTER CODE")</f>
        <v>ENTER CODE</v>
      </c>
      <c r="I17" s="70"/>
      <c r="J17" s="70" t="str">
        <f t="shared" si="1"/>
        <v>enter no</v>
      </c>
      <c r="K17" s="72"/>
      <c r="L17" s="73" t="str">
        <f t="shared" si="5"/>
        <v>NO TOTAL</v>
      </c>
      <c r="M17" s="56"/>
      <c r="N17" s="37"/>
      <c r="O17" s="29" t="str">
        <f t="shared" si="2"/>
        <v>enter no</v>
      </c>
      <c r="P17" s="16" t="e">
        <f>LOOKUP(D17,DATA!$A$4:$A$128,DATA!$E$4:$E$128)</f>
        <v>#N/A</v>
      </c>
      <c r="Q17" s="16" t="e">
        <f>LOOKUP(D17,DATA!$A$4:$A$128,DATA!$F$4:$F$128)</f>
        <v>#N/A</v>
      </c>
      <c r="R17" s="16" t="e">
        <f>LOOKUP(D17,DATA!$A$4:$A$128,DATA!$G$4:$G$128)</f>
        <v>#N/A</v>
      </c>
      <c r="S17" s="16" t="e">
        <f>LOOKUP(D17,DATA!$A$4:$A$128,DATA!$H$4:$H$128)</f>
        <v>#N/A</v>
      </c>
      <c r="T17" s="16" t="e">
        <f>LOOKUP(D17,DATA!$A$4:$A$128,DATA!$I$4:$I$128)</f>
        <v>#N/A</v>
      </c>
      <c r="U17" s="16" t="e">
        <f>LOOKUP(D17,DATA!$A$4:$A$128,DATA!$J$4:$J$128)</f>
        <v>#N/A</v>
      </c>
      <c r="V17" s="16" t="e">
        <f>LOOKUP(D17,DATA!$A$4:$A$128,DATA!$K$4:$K$128)</f>
        <v>#N/A</v>
      </c>
      <c r="W17" s="16" t="e">
        <f>LOOKUP(D17,DATA!$A$4:$A$128,DATA!$L$4:$L$128)</f>
        <v>#N/A</v>
      </c>
      <c r="X17" s="16" t="e">
        <f>LOOKUP(D17,DATA!$A$4:$A$128,DATA!$M$4:$M$128)</f>
        <v>#N/A</v>
      </c>
      <c r="Z17" s="16">
        <f>DATA!C14</f>
        <v>11</v>
      </c>
      <c r="AA17" s="28" t="str">
        <f>IF(DATA!B14&lt;&gt;"",DATA!B14," ")</f>
        <v>REHAM</v>
      </c>
      <c r="AB17" s="16">
        <f t="shared" si="3"/>
        <v>11</v>
      </c>
    </row>
    <row r="18" spans="1:28" ht="19.5" thickTop="1" thickBot="1" x14ac:dyDescent="0.3">
      <c r="A18" s="60">
        <v>11</v>
      </c>
      <c r="B18" s="67" t="str">
        <f>+IF(E18="","",SUBTOTAL(3,E$8:E18))</f>
        <v/>
      </c>
      <c r="C18" s="68">
        <f>C17</f>
        <v>2</v>
      </c>
      <c r="D18" s="69" t="str">
        <f>IF(E18&lt;&gt;"",VLOOKUP(E18,$AA$7:$AB$131,2,0)," NAME")</f>
        <v xml:space="preserve"> NAME</v>
      </c>
      <c r="E18" s="70"/>
      <c r="F18" s="71"/>
      <c r="G18" s="70"/>
      <c r="H18" s="69" t="str">
        <f>IF(G18&gt;=1,LOOKUP(G18,DATA!$C$4:$C$128,DATA!$D$4:$D$128),"ENTER CODE")</f>
        <v>ENTER CODE</v>
      </c>
      <c r="I18" s="70"/>
      <c r="J18" s="70" t="str">
        <f t="shared" si="1"/>
        <v>enter no</v>
      </c>
      <c r="K18" s="72"/>
      <c r="L18" s="73" t="str">
        <f t="shared" si="5"/>
        <v>NO TOTAL</v>
      </c>
      <c r="M18" s="56"/>
      <c r="N18" s="37"/>
      <c r="O18" s="29" t="str">
        <f t="shared" si="2"/>
        <v>enter no</v>
      </c>
      <c r="P18" s="16" t="e">
        <f>LOOKUP(D18,DATA!$A$4:$A$128,DATA!$E$4:$E$128)</f>
        <v>#N/A</v>
      </c>
      <c r="Q18" s="16" t="e">
        <f>LOOKUP(D18,DATA!$A$4:$A$128,DATA!$F$4:$F$128)</f>
        <v>#N/A</v>
      </c>
      <c r="R18" s="16" t="e">
        <f>LOOKUP(D18,DATA!$A$4:$A$128,DATA!$G$4:$G$128)</f>
        <v>#N/A</v>
      </c>
      <c r="S18" s="16" t="e">
        <f>LOOKUP(D18,DATA!$A$4:$A$128,DATA!$H$4:$H$128)</f>
        <v>#N/A</v>
      </c>
      <c r="T18" s="16" t="e">
        <f>LOOKUP(D18,DATA!$A$4:$A$128,DATA!$I$4:$I$128)</f>
        <v>#N/A</v>
      </c>
      <c r="U18" s="16" t="e">
        <f>LOOKUP(D18,DATA!$A$4:$A$128,DATA!$J$4:$J$128)</f>
        <v>#N/A</v>
      </c>
      <c r="V18" s="16" t="e">
        <f>LOOKUP(D18,DATA!$A$4:$A$128,DATA!$K$4:$K$128)</f>
        <v>#N/A</v>
      </c>
      <c r="W18" s="16" t="e">
        <f>LOOKUP(D18,DATA!$A$4:$A$128,DATA!$L$4:$L$128)</f>
        <v>#N/A</v>
      </c>
      <c r="X18" s="16" t="e">
        <f>LOOKUP(D18,DATA!$A$4:$A$128,DATA!$M$4:$M$128)</f>
        <v>#N/A</v>
      </c>
      <c r="Z18" s="16">
        <f>DATA!C15</f>
        <v>12</v>
      </c>
      <c r="AA18" s="28" t="str">
        <f>IF(DATA!B15&lt;&gt;"",DATA!B15," ")</f>
        <v>SAMAR</v>
      </c>
      <c r="AB18" s="16">
        <f t="shared" si="3"/>
        <v>12</v>
      </c>
    </row>
    <row r="19" spans="1:28" ht="18.75" thickBot="1" x14ac:dyDescent="0.3">
      <c r="A19" s="67">
        <v>12</v>
      </c>
      <c r="B19" s="67" t="str">
        <f>+IF(E19="","",SUBTOTAL(3,E$8:E19))</f>
        <v/>
      </c>
      <c r="C19" s="68">
        <f t="shared" ref="C19:C25" si="6">C18</f>
        <v>2</v>
      </c>
      <c r="D19" s="69" t="str">
        <f>IF(E19&lt;&gt;"",VLOOKUP(E19,$AA$7:$AB$131,2,0)," NAME")</f>
        <v xml:space="preserve"> NAME</v>
      </c>
      <c r="E19" s="70"/>
      <c r="F19" s="71"/>
      <c r="G19" s="70"/>
      <c r="H19" s="69" t="str">
        <f>IF(G19&gt;=1,LOOKUP(G19,DATA!$C$4:$C$128,DATA!$D$4:$D$128),"ENTER CODE")</f>
        <v>ENTER CODE</v>
      </c>
      <c r="I19" s="70"/>
      <c r="J19" s="70" t="str">
        <f t="shared" si="1"/>
        <v>enter no</v>
      </c>
      <c r="K19" s="72"/>
      <c r="L19" s="73" t="str">
        <f t="shared" si="5"/>
        <v>NO TOTAL</v>
      </c>
      <c r="M19" s="56"/>
      <c r="N19" s="37"/>
      <c r="O19" s="29" t="str">
        <f t="shared" si="2"/>
        <v>enter no</v>
      </c>
      <c r="P19" s="16" t="e">
        <f>LOOKUP(D19,DATA!$A$4:$A$128,DATA!$E$4:$E$128)</f>
        <v>#N/A</v>
      </c>
      <c r="Q19" s="16" t="e">
        <f>LOOKUP(D19,DATA!$A$4:$A$128,DATA!$F$4:$F$128)</f>
        <v>#N/A</v>
      </c>
      <c r="R19" s="16" t="e">
        <f>LOOKUP(D19,DATA!$A$4:$A$128,DATA!$G$4:$G$128)</f>
        <v>#N/A</v>
      </c>
      <c r="S19" s="16" t="e">
        <f>LOOKUP(D19,DATA!$A$4:$A$128,DATA!$H$4:$H$128)</f>
        <v>#N/A</v>
      </c>
      <c r="T19" s="16" t="e">
        <f>LOOKUP(D19,DATA!$A$4:$A$128,DATA!$I$4:$I$128)</f>
        <v>#N/A</v>
      </c>
      <c r="U19" s="16" t="e">
        <f>LOOKUP(D19,DATA!$A$4:$A$128,DATA!$J$4:$J$128)</f>
        <v>#N/A</v>
      </c>
      <c r="V19" s="16" t="e">
        <f>LOOKUP(D19,DATA!$A$4:$A$128,DATA!$K$4:$K$128)</f>
        <v>#N/A</v>
      </c>
      <c r="W19" s="16" t="e">
        <f>LOOKUP(D19,DATA!$A$4:$A$128,DATA!$L$4:$L$128)</f>
        <v>#N/A</v>
      </c>
      <c r="X19" s="16" t="e">
        <f>LOOKUP(D19,DATA!$A$4:$A$128,DATA!$M$4:$M$128)</f>
        <v>#N/A</v>
      </c>
      <c r="Z19" s="16">
        <f>DATA!C16</f>
        <v>13</v>
      </c>
      <c r="AA19" s="28" t="str">
        <f>IF(DATA!B16&lt;&gt;"",DATA!B16," ")</f>
        <v>samir bakr</v>
      </c>
      <c r="AB19" s="16">
        <f t="shared" si="3"/>
        <v>13</v>
      </c>
    </row>
    <row r="20" spans="1:28" ht="19.5" thickTop="1" thickBot="1" x14ac:dyDescent="0.3">
      <c r="A20" s="60">
        <v>13</v>
      </c>
      <c r="B20" s="67" t="str">
        <f>+IF(E20="","",SUBTOTAL(3,E$8:E20))</f>
        <v/>
      </c>
      <c r="C20" s="68">
        <f t="shared" si="6"/>
        <v>2</v>
      </c>
      <c r="D20" s="69" t="str">
        <f>IF(E20&lt;&gt;"",VLOOKUP(E20,$AA$7:$AB$131,2,0)," NAME")</f>
        <v xml:space="preserve"> NAME</v>
      </c>
      <c r="E20" s="70"/>
      <c r="F20" s="71"/>
      <c r="G20" s="70"/>
      <c r="H20" s="69" t="str">
        <f>IF(G20&gt;=1,LOOKUP(G20,DATA!$C$4:$C$128,DATA!$D$4:$D$128),"ENTER CODE")</f>
        <v>ENTER CODE</v>
      </c>
      <c r="I20" s="70"/>
      <c r="J20" s="70" t="str">
        <f t="shared" si="1"/>
        <v>enter no</v>
      </c>
      <c r="K20" s="72"/>
      <c r="L20" s="73" t="str">
        <f t="shared" si="5"/>
        <v>NO TOTAL</v>
      </c>
      <c r="M20" s="56"/>
      <c r="N20" s="37"/>
      <c r="O20" s="29" t="str">
        <f t="shared" si="2"/>
        <v>enter no</v>
      </c>
      <c r="P20" s="16" t="e">
        <f>LOOKUP(D20,DATA!$A$4:$A$128,DATA!$E$4:$E$128)</f>
        <v>#N/A</v>
      </c>
      <c r="Q20" s="16" t="e">
        <f>LOOKUP(D20,DATA!$A$4:$A$128,DATA!$F$4:$F$128)</f>
        <v>#N/A</v>
      </c>
      <c r="R20" s="16" t="e">
        <f>LOOKUP(D20,DATA!$A$4:$A$128,DATA!$G$4:$G$128)</f>
        <v>#N/A</v>
      </c>
      <c r="S20" s="16" t="e">
        <f>LOOKUP(D20,DATA!$A$4:$A$128,DATA!$H$4:$H$128)</f>
        <v>#N/A</v>
      </c>
      <c r="T20" s="16" t="e">
        <f>LOOKUP(D20,DATA!$A$4:$A$128,DATA!$I$4:$I$128)</f>
        <v>#N/A</v>
      </c>
      <c r="U20" s="16" t="e">
        <f>LOOKUP(D20,DATA!$A$4:$A$128,DATA!$J$4:$J$128)</f>
        <v>#N/A</v>
      </c>
      <c r="V20" s="16" t="e">
        <f>LOOKUP(D20,DATA!$A$4:$A$128,DATA!$K$4:$K$128)</f>
        <v>#N/A</v>
      </c>
      <c r="W20" s="16" t="e">
        <f>LOOKUP(D20,DATA!$A$4:$A$128,DATA!$L$4:$L$128)</f>
        <v>#N/A</v>
      </c>
      <c r="X20" s="16" t="e">
        <f>LOOKUP(D20,DATA!$A$4:$A$128,DATA!$M$4:$M$128)</f>
        <v>#N/A</v>
      </c>
      <c r="Z20" s="16">
        <f>DATA!C17</f>
        <v>14</v>
      </c>
      <c r="AA20" s="28" t="str">
        <f>IF(DATA!B17&lt;&gt;"",DATA!B17," ")</f>
        <v>SA.KHLIFA</v>
      </c>
      <c r="AB20" s="16">
        <f t="shared" si="3"/>
        <v>14</v>
      </c>
    </row>
    <row r="21" spans="1:28" ht="18.75" thickBot="1" x14ac:dyDescent="0.3">
      <c r="A21" s="67">
        <v>14</v>
      </c>
      <c r="B21" s="67" t="str">
        <f>+IF(E21="","",SUBTOTAL(3,E$8:E21))</f>
        <v/>
      </c>
      <c r="C21" s="68">
        <f t="shared" si="6"/>
        <v>2</v>
      </c>
      <c r="D21" s="69" t="str">
        <f>IF(E21&lt;&gt;"",VLOOKUP(E21,$AA$7:$AB$131,2,0)," NAME")</f>
        <v xml:space="preserve"> NAME</v>
      </c>
      <c r="E21" s="70"/>
      <c r="F21" s="71"/>
      <c r="G21" s="70"/>
      <c r="H21" s="69" t="str">
        <f>IF(G21&gt;=1,LOOKUP(G21,DATA!$C$4:$C$128,DATA!$D$4:$D$128),"ENTER CODE")</f>
        <v>ENTER CODE</v>
      </c>
      <c r="I21" s="70"/>
      <c r="J21" s="70" t="str">
        <f t="shared" si="1"/>
        <v>enter no</v>
      </c>
      <c r="K21" s="72"/>
      <c r="L21" s="73" t="str">
        <f t="shared" si="5"/>
        <v>NO TOTAL</v>
      </c>
      <c r="M21" s="56"/>
      <c r="N21" s="37"/>
      <c r="O21" s="29" t="str">
        <f t="shared" si="2"/>
        <v>enter no</v>
      </c>
      <c r="P21" s="16" t="e">
        <f>LOOKUP(D21,DATA!$A$4:$A$128,DATA!$E$4:$E$128)</f>
        <v>#N/A</v>
      </c>
      <c r="Q21" s="16" t="e">
        <f>LOOKUP(D21,DATA!$A$4:$A$128,DATA!$F$4:$F$128)</f>
        <v>#N/A</v>
      </c>
      <c r="R21" s="16" t="e">
        <f>LOOKUP(D21,DATA!$A$4:$A$128,DATA!$G$4:$G$128)</f>
        <v>#N/A</v>
      </c>
      <c r="S21" s="16" t="e">
        <f>LOOKUP(D21,DATA!$A$4:$A$128,DATA!$H$4:$H$128)</f>
        <v>#N/A</v>
      </c>
      <c r="T21" s="16" t="e">
        <f>LOOKUP(D21,DATA!$A$4:$A$128,DATA!$I$4:$I$128)</f>
        <v>#N/A</v>
      </c>
      <c r="U21" s="16" t="e">
        <f>LOOKUP(D21,DATA!$A$4:$A$128,DATA!$J$4:$J$128)</f>
        <v>#N/A</v>
      </c>
      <c r="V21" s="16" t="e">
        <f>LOOKUP(D21,DATA!$A$4:$A$128,DATA!$K$4:$K$128)</f>
        <v>#N/A</v>
      </c>
      <c r="W21" s="16" t="e">
        <f>LOOKUP(D21,DATA!$A$4:$A$128,DATA!$L$4:$L$128)</f>
        <v>#N/A</v>
      </c>
      <c r="X21" s="16" t="e">
        <f>LOOKUP(D21,DATA!$A$4:$A$128,DATA!$M$4:$M$128)</f>
        <v>#N/A</v>
      </c>
      <c r="Z21" s="16">
        <f>DATA!C18</f>
        <v>15</v>
      </c>
      <c r="AA21" s="28" t="str">
        <f>IF(DATA!B18&lt;&gt;"",DATA!B18," ")</f>
        <v>SHAABAN</v>
      </c>
      <c r="AB21" s="16">
        <f t="shared" si="3"/>
        <v>15</v>
      </c>
    </row>
    <row r="22" spans="1:28" ht="19.5" thickTop="1" thickBot="1" x14ac:dyDescent="0.3">
      <c r="A22" s="60">
        <v>15</v>
      </c>
      <c r="B22" s="67" t="str">
        <f>+IF(E22="","",SUBTOTAL(3,E$8:E22))</f>
        <v/>
      </c>
      <c r="C22" s="68">
        <f t="shared" si="6"/>
        <v>2</v>
      </c>
      <c r="D22" s="69" t="str">
        <f>IF(E22&lt;&gt;"",VLOOKUP(E22,$AA$7:$AB$131,2,0)," NAME")</f>
        <v xml:space="preserve"> NAME</v>
      </c>
      <c r="E22" s="70"/>
      <c r="F22" s="71"/>
      <c r="G22" s="70"/>
      <c r="H22" s="69" t="str">
        <f>IF(G22&gt;=1,LOOKUP(G22,DATA!$C$4:$C$128,DATA!$D$4:$D$128),"ENTER CODE")</f>
        <v>ENTER CODE</v>
      </c>
      <c r="I22" s="70"/>
      <c r="J22" s="70" t="str">
        <f t="shared" si="1"/>
        <v>enter no</v>
      </c>
      <c r="K22" s="72"/>
      <c r="L22" s="73" t="str">
        <f t="shared" si="5"/>
        <v>NO TOTAL</v>
      </c>
      <c r="M22" s="56"/>
      <c r="N22" s="37"/>
      <c r="O22" s="29" t="str">
        <f t="shared" si="2"/>
        <v>enter no</v>
      </c>
      <c r="P22" s="16" t="e">
        <f>LOOKUP(D22,DATA!$A$4:$A$128,DATA!$E$4:$E$128)</f>
        <v>#N/A</v>
      </c>
      <c r="Q22" s="16" t="e">
        <f>LOOKUP(D22,DATA!$A$4:$A$128,DATA!$F$4:$F$128)</f>
        <v>#N/A</v>
      </c>
      <c r="R22" s="16" t="e">
        <f>LOOKUP(D22,DATA!$A$4:$A$128,DATA!$G$4:$G$128)</f>
        <v>#N/A</v>
      </c>
      <c r="S22" s="16" t="e">
        <f>LOOKUP(D22,DATA!$A$4:$A$128,DATA!$H$4:$H$128)</f>
        <v>#N/A</v>
      </c>
      <c r="T22" s="16" t="e">
        <f>LOOKUP(D22,DATA!$A$4:$A$128,DATA!$I$4:$I$128)</f>
        <v>#N/A</v>
      </c>
      <c r="U22" s="16" t="e">
        <f>LOOKUP(D22,DATA!$A$4:$A$128,DATA!$J$4:$J$128)</f>
        <v>#N/A</v>
      </c>
      <c r="V22" s="16" t="e">
        <f>LOOKUP(D22,DATA!$A$4:$A$128,DATA!$K$4:$K$128)</f>
        <v>#N/A</v>
      </c>
      <c r="W22" s="16" t="e">
        <f>LOOKUP(D22,DATA!$A$4:$A$128,DATA!$L$4:$L$128)</f>
        <v>#N/A</v>
      </c>
      <c r="X22" s="16" t="e">
        <f>LOOKUP(D22,DATA!$A$4:$A$128,DATA!$M$4:$M$128)</f>
        <v>#N/A</v>
      </c>
      <c r="Z22" s="16">
        <f>DATA!C19</f>
        <v>16</v>
      </c>
      <c r="AA22" s="28" t="str">
        <f>IF(DATA!B19&lt;&gt;"",DATA!B19," ")</f>
        <v>ATEF</v>
      </c>
      <c r="AB22" s="16">
        <f t="shared" si="3"/>
        <v>16</v>
      </c>
    </row>
    <row r="23" spans="1:28" ht="18.75" thickBot="1" x14ac:dyDescent="0.3">
      <c r="A23" s="67">
        <v>16</v>
      </c>
      <c r="B23" s="67" t="str">
        <f>+IF(E23="","",SUBTOTAL(3,E$8:E23))</f>
        <v/>
      </c>
      <c r="C23" s="68">
        <f t="shared" si="6"/>
        <v>2</v>
      </c>
      <c r="D23" s="69" t="str">
        <f>IF(E23&lt;&gt;"",VLOOKUP(E23,$AA$7:$AB$131,2,0)," NAME")</f>
        <v xml:space="preserve"> NAME</v>
      </c>
      <c r="E23" s="70"/>
      <c r="F23" s="71"/>
      <c r="G23" s="70"/>
      <c r="H23" s="69" t="str">
        <f>IF(G23&gt;=1,LOOKUP(G23,DATA!$C$4:$C$128,DATA!$D$4:$D$128),"ENTER CODE")</f>
        <v>ENTER CODE</v>
      </c>
      <c r="I23" s="70"/>
      <c r="J23" s="70" t="str">
        <f t="shared" si="1"/>
        <v>enter no</v>
      </c>
      <c r="K23" s="72"/>
      <c r="L23" s="73" t="str">
        <f t="shared" si="5"/>
        <v>NO TOTAL</v>
      </c>
      <c r="M23" s="56"/>
      <c r="N23" s="37"/>
      <c r="O23" s="29" t="str">
        <f t="shared" si="2"/>
        <v>enter no</v>
      </c>
      <c r="P23" s="16" t="e">
        <f>LOOKUP(D23,DATA!$A$4:$A$128,DATA!$E$4:$E$128)</f>
        <v>#N/A</v>
      </c>
      <c r="Q23" s="16" t="e">
        <f>LOOKUP(D23,DATA!$A$4:$A$128,DATA!$F$4:$F$128)</f>
        <v>#N/A</v>
      </c>
      <c r="R23" s="16" t="e">
        <f>LOOKUP(D23,DATA!$A$4:$A$128,DATA!$G$4:$G$128)</f>
        <v>#N/A</v>
      </c>
      <c r="S23" s="16" t="e">
        <f>LOOKUP(D23,DATA!$A$4:$A$128,DATA!$H$4:$H$128)</f>
        <v>#N/A</v>
      </c>
      <c r="T23" s="16" t="e">
        <f>LOOKUP(D23,DATA!$A$4:$A$128,DATA!$I$4:$I$128)</f>
        <v>#N/A</v>
      </c>
      <c r="U23" s="16" t="e">
        <f>LOOKUP(D23,DATA!$A$4:$A$128,DATA!$J$4:$J$128)</f>
        <v>#N/A</v>
      </c>
      <c r="V23" s="16" t="e">
        <f>LOOKUP(D23,DATA!$A$4:$A$128,DATA!$K$4:$K$128)</f>
        <v>#N/A</v>
      </c>
      <c r="W23" s="16" t="e">
        <f>LOOKUP(D23,DATA!$A$4:$A$128,DATA!$L$4:$L$128)</f>
        <v>#N/A</v>
      </c>
      <c r="X23" s="16" t="e">
        <f>LOOKUP(D23,DATA!$A$4:$A$128,DATA!$M$4:$M$128)</f>
        <v>#N/A</v>
      </c>
      <c r="Z23" s="16">
        <f>DATA!C20</f>
        <v>17</v>
      </c>
      <c r="AA23" s="28" t="str">
        <f>IF(DATA!B20&lt;&gt;"",DATA!B20," ")</f>
        <v>ABSALAM</v>
      </c>
      <c r="AB23" s="16">
        <f t="shared" si="3"/>
        <v>17</v>
      </c>
    </row>
    <row r="24" spans="1:28" ht="19.5" thickTop="1" thickBot="1" x14ac:dyDescent="0.3">
      <c r="A24" s="60">
        <v>17</v>
      </c>
      <c r="B24" s="67" t="str">
        <f>+IF(E24="","",SUBTOTAL(3,E$8:E24))</f>
        <v/>
      </c>
      <c r="C24" s="68">
        <f t="shared" si="6"/>
        <v>2</v>
      </c>
      <c r="D24" s="69" t="str">
        <f>IF(E24&lt;&gt;"",VLOOKUP(E24,$AA$7:$AB$131,2,0)," NAME")</f>
        <v xml:space="preserve"> NAME</v>
      </c>
      <c r="E24" s="70"/>
      <c r="F24" s="71"/>
      <c r="G24" s="70"/>
      <c r="H24" s="69" t="str">
        <f>IF(G24&gt;=1,LOOKUP(G24,DATA!$C$4:$C$128,DATA!$D$4:$D$128),"ENTER CODE")</f>
        <v>ENTER CODE</v>
      </c>
      <c r="I24" s="70"/>
      <c r="J24" s="70" t="str">
        <f t="shared" si="1"/>
        <v>enter no</v>
      </c>
      <c r="K24" s="72"/>
      <c r="L24" s="73" t="str">
        <f t="shared" si="5"/>
        <v>NO TOTAL</v>
      </c>
      <c r="M24" s="56"/>
      <c r="N24" s="37"/>
      <c r="O24" s="29" t="str">
        <f t="shared" si="2"/>
        <v>enter no</v>
      </c>
      <c r="P24" s="16" t="e">
        <f>LOOKUP(D24,DATA!$A$4:$A$128,DATA!$E$4:$E$128)</f>
        <v>#N/A</v>
      </c>
      <c r="Q24" s="16" t="e">
        <f>LOOKUP(D24,DATA!$A$4:$A$128,DATA!$F$4:$F$128)</f>
        <v>#N/A</v>
      </c>
      <c r="R24" s="16" t="e">
        <f>LOOKUP(D24,DATA!$A$4:$A$128,DATA!$G$4:$G$128)</f>
        <v>#N/A</v>
      </c>
      <c r="S24" s="16" t="e">
        <f>LOOKUP(D24,DATA!$A$4:$A$128,DATA!$H$4:$H$128)</f>
        <v>#N/A</v>
      </c>
      <c r="T24" s="16" t="e">
        <f>LOOKUP(D24,DATA!$A$4:$A$128,DATA!$I$4:$I$128)</f>
        <v>#N/A</v>
      </c>
      <c r="U24" s="16" t="e">
        <f>LOOKUP(D24,DATA!$A$4:$A$128,DATA!$J$4:$J$128)</f>
        <v>#N/A</v>
      </c>
      <c r="V24" s="16" t="e">
        <f>LOOKUP(D24,DATA!$A$4:$A$128,DATA!$K$4:$K$128)</f>
        <v>#N/A</v>
      </c>
      <c r="W24" s="16" t="e">
        <f>LOOKUP(D24,DATA!$A$4:$A$128,DATA!$L$4:$L$128)</f>
        <v>#N/A</v>
      </c>
      <c r="X24" s="16" t="e">
        <f>LOOKUP(D24,DATA!$A$4:$A$128,DATA!$M$4:$M$128)</f>
        <v>#N/A</v>
      </c>
      <c r="Z24" s="16">
        <f>DATA!C21</f>
        <v>18</v>
      </c>
      <c r="AA24" s="28" t="str">
        <f>IF(DATA!B21&lt;&gt;"",DATA!B21," ")</f>
        <v>ABEER</v>
      </c>
      <c r="AB24" s="16">
        <f t="shared" si="3"/>
        <v>18</v>
      </c>
    </row>
    <row r="25" spans="1:28" ht="18.75" thickBot="1" x14ac:dyDescent="0.3">
      <c r="A25" s="67">
        <v>18</v>
      </c>
      <c r="B25" s="67" t="str">
        <f>+IF(E25="","",SUBTOTAL(3,E$8:E25))</f>
        <v/>
      </c>
      <c r="C25" s="68">
        <f t="shared" si="6"/>
        <v>2</v>
      </c>
      <c r="D25" s="69" t="str">
        <f>IF(E25&lt;&gt;"",VLOOKUP(E25,$AA$7:$AB$131,2,0)," NAME")</f>
        <v xml:space="preserve"> NAME</v>
      </c>
      <c r="E25" s="70"/>
      <c r="F25" s="71"/>
      <c r="G25" s="70"/>
      <c r="H25" s="69" t="str">
        <f>IF(G25&gt;=1,LOOKUP(G25,DATA!$C$4:$C$128,DATA!$D$4:$D$128),"ENTER CODE")</f>
        <v>ENTER CODE</v>
      </c>
      <c r="I25" s="70"/>
      <c r="J25" s="70" t="str">
        <f t="shared" si="1"/>
        <v>enter no</v>
      </c>
      <c r="K25" s="72"/>
      <c r="L25" s="73" t="str">
        <f t="shared" si="5"/>
        <v>NO TOTAL</v>
      </c>
      <c r="M25" s="56"/>
      <c r="N25" s="37"/>
      <c r="O25" s="29" t="str">
        <f t="shared" si="2"/>
        <v>enter no</v>
      </c>
      <c r="P25" s="16" t="e">
        <f>LOOKUP(D25,DATA!$A$4:$A$128,DATA!$E$4:$E$128)</f>
        <v>#N/A</v>
      </c>
      <c r="Q25" s="16" t="e">
        <f>LOOKUP(D25,DATA!$A$4:$A$128,DATA!$F$4:$F$128)</f>
        <v>#N/A</v>
      </c>
      <c r="R25" s="16" t="e">
        <f>LOOKUP(D25,DATA!$A$4:$A$128,DATA!$G$4:$G$128)</f>
        <v>#N/A</v>
      </c>
      <c r="S25" s="16" t="e">
        <f>LOOKUP(D25,DATA!$A$4:$A$128,DATA!$H$4:$H$128)</f>
        <v>#N/A</v>
      </c>
      <c r="T25" s="16" t="e">
        <f>LOOKUP(D25,DATA!$A$4:$A$128,DATA!$I$4:$I$128)</f>
        <v>#N/A</v>
      </c>
      <c r="U25" s="16" t="e">
        <f>LOOKUP(D25,DATA!$A$4:$A$128,DATA!$J$4:$J$128)</f>
        <v>#N/A</v>
      </c>
      <c r="V25" s="16" t="e">
        <f>LOOKUP(D25,DATA!$A$4:$A$128,DATA!$K$4:$K$128)</f>
        <v>#N/A</v>
      </c>
      <c r="W25" s="16" t="e">
        <f>LOOKUP(D25,DATA!$A$4:$A$128,DATA!$L$4:$L$128)</f>
        <v>#N/A</v>
      </c>
      <c r="X25" s="16" t="e">
        <f>LOOKUP(D25,DATA!$A$4:$A$128,DATA!$M$4:$M$128)</f>
        <v>#N/A</v>
      </c>
      <c r="Z25" s="16">
        <f>DATA!C22</f>
        <v>19</v>
      </c>
      <c r="AA25" s="28" t="str">
        <f>IF(DATA!B22&lt;&gt;"",DATA!B22," ")</f>
        <v>AM.AZAB</v>
      </c>
      <c r="AB25" s="16">
        <f t="shared" si="3"/>
        <v>19</v>
      </c>
    </row>
    <row r="26" spans="1:28" ht="19.5" thickTop="1" thickBot="1" x14ac:dyDescent="0.3">
      <c r="A26" s="60">
        <v>19</v>
      </c>
      <c r="B26" s="67" t="str">
        <f>+IF(E26="","",SUBTOTAL(3,E$8:E26))</f>
        <v/>
      </c>
      <c r="C26" s="68">
        <f t="shared" ref="C26" si="7">C17+1</f>
        <v>3</v>
      </c>
      <c r="D26" s="69" t="str">
        <f>IF(E26&lt;&gt;"",VLOOKUP(E26,$AA$7:$AB$131,2,0)," NAME")</f>
        <v xml:space="preserve"> NAME</v>
      </c>
      <c r="E26" s="70"/>
      <c r="F26" s="71"/>
      <c r="G26" s="70"/>
      <c r="H26" s="69" t="str">
        <f>IF(G26&gt;=1,LOOKUP(G26,DATA!$C$4:$C$128,DATA!$D$4:$D$128),"ENTER CODE")</f>
        <v>ENTER CODE</v>
      </c>
      <c r="I26" s="70"/>
      <c r="J26" s="70" t="str">
        <f t="shared" si="1"/>
        <v>enter no</v>
      </c>
      <c r="K26" s="72"/>
      <c r="L26" s="73" t="str">
        <f t="shared" si="5"/>
        <v>NO TOTAL</v>
      </c>
      <c r="M26" s="56"/>
      <c r="N26" s="37"/>
      <c r="O26" s="29" t="str">
        <f t="shared" si="2"/>
        <v>enter no</v>
      </c>
      <c r="P26" s="16" t="e">
        <f>LOOKUP(D26,DATA!$A$4:$A$128,DATA!$E$4:$E$128)</f>
        <v>#N/A</v>
      </c>
      <c r="Q26" s="16" t="e">
        <f>LOOKUP(D26,DATA!$A$4:$A$128,DATA!$F$4:$F$128)</f>
        <v>#N/A</v>
      </c>
      <c r="R26" s="16" t="e">
        <f>LOOKUP(D26,DATA!$A$4:$A$128,DATA!$G$4:$G$128)</f>
        <v>#N/A</v>
      </c>
      <c r="S26" s="16" t="e">
        <f>LOOKUP(D26,DATA!$A$4:$A$128,DATA!$H$4:$H$128)</f>
        <v>#N/A</v>
      </c>
      <c r="T26" s="16" t="e">
        <f>LOOKUP(D26,DATA!$A$4:$A$128,DATA!$I$4:$I$128)</f>
        <v>#N/A</v>
      </c>
      <c r="U26" s="16" t="e">
        <f>LOOKUP(D26,DATA!$A$4:$A$128,DATA!$J$4:$J$128)</f>
        <v>#N/A</v>
      </c>
      <c r="V26" s="16" t="e">
        <f>LOOKUP(D26,DATA!$A$4:$A$128,DATA!$K$4:$K$128)</f>
        <v>#N/A</v>
      </c>
      <c r="W26" s="16" t="e">
        <f>LOOKUP(D26,DATA!$A$4:$A$128,DATA!$L$4:$L$128)</f>
        <v>#N/A</v>
      </c>
      <c r="X26" s="16" t="e">
        <f>LOOKUP(D26,DATA!$A$4:$A$128,DATA!$M$4:$M$128)</f>
        <v>#N/A</v>
      </c>
      <c r="Z26" s="16">
        <f>DATA!C23</f>
        <v>20</v>
      </c>
      <c r="AA26" s="28" t="str">
        <f>IF(DATA!B23&lt;&gt;"",DATA!B23," ")</f>
        <v>AM.ALI</v>
      </c>
      <c r="AB26" s="16">
        <f t="shared" si="3"/>
        <v>20</v>
      </c>
    </row>
    <row r="27" spans="1:28" ht="18.75" thickBot="1" x14ac:dyDescent="0.3">
      <c r="A27" s="67">
        <v>20</v>
      </c>
      <c r="B27" s="67" t="str">
        <f>+IF(E27="","",SUBTOTAL(3,E$8:E27))</f>
        <v/>
      </c>
      <c r="C27" s="68">
        <f t="shared" ref="C27:C88" si="8">C26</f>
        <v>3</v>
      </c>
      <c r="D27" s="69" t="str">
        <f>IF(E27&lt;&gt;"",VLOOKUP(E27,$AA$7:$AB$131,2,0)," NAME")</f>
        <v xml:space="preserve"> NAME</v>
      </c>
      <c r="E27" s="70"/>
      <c r="F27" s="71"/>
      <c r="G27" s="70"/>
      <c r="H27" s="69" t="str">
        <f>IF(G27&gt;=1,LOOKUP(G27,DATA!$C$4:$C$128,DATA!$D$4:$D$128),"ENTER CODE")</f>
        <v>ENTER CODE</v>
      </c>
      <c r="I27" s="70"/>
      <c r="J27" s="70" t="str">
        <f t="shared" si="1"/>
        <v>enter no</v>
      </c>
      <c r="K27" s="72"/>
      <c r="L27" s="73" t="str">
        <f t="shared" si="5"/>
        <v>NO TOTAL</v>
      </c>
      <c r="M27" s="56"/>
      <c r="N27" s="37"/>
      <c r="O27" s="29" t="str">
        <f t="shared" si="2"/>
        <v>enter no</v>
      </c>
      <c r="P27" s="16" t="e">
        <f>LOOKUP(D27,DATA!$A$4:$A$128,DATA!$E$4:$E$128)</f>
        <v>#N/A</v>
      </c>
      <c r="Q27" s="16" t="e">
        <f>LOOKUP(D27,DATA!$A$4:$A$128,DATA!$F$4:$F$128)</f>
        <v>#N/A</v>
      </c>
      <c r="R27" s="16" t="e">
        <f>LOOKUP(D27,DATA!$A$4:$A$128,DATA!$G$4:$G$128)</f>
        <v>#N/A</v>
      </c>
      <c r="S27" s="16" t="e">
        <f>LOOKUP(D27,DATA!$A$4:$A$128,DATA!$H$4:$H$128)</f>
        <v>#N/A</v>
      </c>
      <c r="T27" s="16" t="e">
        <f>LOOKUP(D27,DATA!$A$4:$A$128,DATA!$I$4:$I$128)</f>
        <v>#N/A</v>
      </c>
      <c r="U27" s="16" t="e">
        <f>LOOKUP(D27,DATA!$A$4:$A$128,DATA!$J$4:$J$128)</f>
        <v>#N/A</v>
      </c>
      <c r="V27" s="16" t="e">
        <f>LOOKUP(D27,DATA!$A$4:$A$128,DATA!$K$4:$K$128)</f>
        <v>#N/A</v>
      </c>
      <c r="W27" s="16" t="e">
        <f>LOOKUP(D27,DATA!$A$4:$A$128,DATA!$L$4:$L$128)</f>
        <v>#N/A</v>
      </c>
      <c r="X27" s="16" t="e">
        <f>LOOKUP(D27,DATA!$A$4:$A$128,DATA!$M$4:$M$128)</f>
        <v>#N/A</v>
      </c>
      <c r="Z27" s="16">
        <f>DATA!C24</f>
        <v>21</v>
      </c>
      <c r="AA27" s="28" t="str">
        <f>IF(DATA!B24&lt;&gt;"",DATA!B24," ")</f>
        <v>FATEN</v>
      </c>
      <c r="AB27" s="16">
        <f t="shared" si="3"/>
        <v>21</v>
      </c>
    </row>
    <row r="28" spans="1:28" ht="19.5" thickTop="1" thickBot="1" x14ac:dyDescent="0.3">
      <c r="A28" s="60">
        <v>21</v>
      </c>
      <c r="B28" s="67" t="str">
        <f>+IF(E28="","",SUBTOTAL(3,E$8:E28))</f>
        <v/>
      </c>
      <c r="C28" s="68">
        <f t="shared" si="8"/>
        <v>3</v>
      </c>
      <c r="D28" s="69" t="str">
        <f>IF(E28&lt;&gt;"",VLOOKUP(E28,$AA$7:$AB$131,2,0)," NAME")</f>
        <v xml:space="preserve"> NAME</v>
      </c>
      <c r="E28" s="70"/>
      <c r="F28" s="71"/>
      <c r="G28" s="70"/>
      <c r="H28" s="69" t="str">
        <f>IF(G28&gt;=1,LOOKUP(G28,DATA!$C$4:$C$128,DATA!$D$4:$D$128),"ENTER CODE")</f>
        <v>ENTER CODE</v>
      </c>
      <c r="I28" s="70"/>
      <c r="J28" s="70" t="str">
        <f t="shared" si="1"/>
        <v>enter no</v>
      </c>
      <c r="K28" s="72"/>
      <c r="L28" s="73" t="str">
        <f t="shared" si="5"/>
        <v>NO TOTAL</v>
      </c>
      <c r="M28" s="56"/>
      <c r="N28" s="37"/>
      <c r="O28" s="29" t="str">
        <f t="shared" si="2"/>
        <v>enter no</v>
      </c>
      <c r="P28" s="16" t="e">
        <f>LOOKUP(D28,DATA!$A$4:$A$128,DATA!$E$4:$E$128)</f>
        <v>#N/A</v>
      </c>
      <c r="Q28" s="16" t="e">
        <f>LOOKUP(D28,DATA!$A$4:$A$128,DATA!$F$4:$F$128)</f>
        <v>#N/A</v>
      </c>
      <c r="R28" s="16" t="e">
        <f>LOOKUP(D28,DATA!$A$4:$A$128,DATA!$G$4:$G$128)</f>
        <v>#N/A</v>
      </c>
      <c r="S28" s="16" t="e">
        <f>LOOKUP(D28,DATA!$A$4:$A$128,DATA!$H$4:$H$128)</f>
        <v>#N/A</v>
      </c>
      <c r="T28" s="16" t="e">
        <f>LOOKUP(D28,DATA!$A$4:$A$128,DATA!$I$4:$I$128)</f>
        <v>#N/A</v>
      </c>
      <c r="U28" s="16" t="e">
        <f>LOOKUP(D28,DATA!$A$4:$A$128,DATA!$J$4:$J$128)</f>
        <v>#N/A</v>
      </c>
      <c r="V28" s="16" t="e">
        <f>LOOKUP(D28,DATA!$A$4:$A$128,DATA!$K$4:$K$128)</f>
        <v>#N/A</v>
      </c>
      <c r="W28" s="16" t="e">
        <f>LOOKUP(D28,DATA!$A$4:$A$128,DATA!$L$4:$L$128)</f>
        <v>#N/A</v>
      </c>
      <c r="X28" s="16" t="e">
        <f>LOOKUP(D28,DATA!$A$4:$A$128,DATA!$M$4:$M$128)</f>
        <v>#N/A</v>
      </c>
      <c r="Z28" s="16">
        <f>DATA!C25</f>
        <v>22</v>
      </c>
      <c r="AA28" s="28" t="str">
        <f>IF(DATA!B25&lt;&gt;"",DATA!B25," ")</f>
        <v>MOHSEN</v>
      </c>
      <c r="AB28" s="16">
        <f t="shared" si="3"/>
        <v>22</v>
      </c>
    </row>
    <row r="29" spans="1:28" ht="18.75" thickBot="1" x14ac:dyDescent="0.3">
      <c r="A29" s="67">
        <v>22</v>
      </c>
      <c r="B29" s="67" t="str">
        <f>+IF(E29="","",SUBTOTAL(3,E$8:E29))</f>
        <v/>
      </c>
      <c r="C29" s="68">
        <f t="shared" si="8"/>
        <v>3</v>
      </c>
      <c r="D29" s="69" t="str">
        <f>IF(E29&lt;&gt;"",VLOOKUP(E29,$AA$7:$AB$131,2,0)," NAME")</f>
        <v xml:space="preserve"> NAME</v>
      </c>
      <c r="E29" s="70"/>
      <c r="F29" s="71"/>
      <c r="G29" s="70"/>
      <c r="H29" s="69" t="str">
        <f>IF(G29&gt;=1,LOOKUP(G29,DATA!$C$4:$C$128,DATA!$D$4:$D$128),"ENTER CODE")</f>
        <v>ENTER CODE</v>
      </c>
      <c r="I29" s="70"/>
      <c r="J29" s="70" t="str">
        <f t="shared" si="1"/>
        <v>enter no</v>
      </c>
      <c r="K29" s="72"/>
      <c r="L29" s="73" t="str">
        <f t="shared" si="5"/>
        <v>NO TOTAL</v>
      </c>
      <c r="M29" s="56"/>
      <c r="N29" s="37"/>
      <c r="O29" s="29" t="str">
        <f t="shared" si="2"/>
        <v>enter no</v>
      </c>
      <c r="P29" s="16" t="e">
        <f>LOOKUP(D29,DATA!$A$4:$A$128,DATA!$E$4:$E$128)</f>
        <v>#N/A</v>
      </c>
      <c r="Q29" s="16" t="e">
        <f>LOOKUP(D29,DATA!$A$4:$A$128,DATA!$F$4:$F$128)</f>
        <v>#N/A</v>
      </c>
      <c r="R29" s="16" t="e">
        <f>LOOKUP(D29,DATA!$A$4:$A$128,DATA!$G$4:$G$128)</f>
        <v>#N/A</v>
      </c>
      <c r="S29" s="16" t="e">
        <f>LOOKUP(D29,DATA!$A$4:$A$128,DATA!$H$4:$H$128)</f>
        <v>#N/A</v>
      </c>
      <c r="T29" s="16" t="e">
        <f>LOOKUP(D29,DATA!$A$4:$A$128,DATA!$I$4:$I$128)</f>
        <v>#N/A</v>
      </c>
      <c r="U29" s="16" t="e">
        <f>LOOKUP(D29,DATA!$A$4:$A$128,DATA!$J$4:$J$128)</f>
        <v>#N/A</v>
      </c>
      <c r="V29" s="16" t="e">
        <f>LOOKUP(D29,DATA!$A$4:$A$128,DATA!$K$4:$K$128)</f>
        <v>#N/A</v>
      </c>
      <c r="W29" s="16" t="e">
        <f>LOOKUP(D29,DATA!$A$4:$A$128,DATA!$L$4:$L$128)</f>
        <v>#N/A</v>
      </c>
      <c r="X29" s="16" t="e">
        <f>LOOKUP(D29,DATA!$A$4:$A$128,DATA!$M$4:$M$128)</f>
        <v>#N/A</v>
      </c>
      <c r="Z29" s="16">
        <f>DATA!C26</f>
        <v>23</v>
      </c>
      <c r="AA29" s="28" t="str">
        <f>IF(DATA!B26&lt;&gt;"",DATA!B26," ")</f>
        <v>SAWY</v>
      </c>
      <c r="AB29" s="16">
        <f t="shared" si="3"/>
        <v>23</v>
      </c>
    </row>
    <row r="30" spans="1:28" ht="19.5" thickTop="1" thickBot="1" x14ac:dyDescent="0.3">
      <c r="A30" s="60">
        <v>23</v>
      </c>
      <c r="B30" s="67" t="str">
        <f>+IF(E30="","",SUBTOTAL(3,E$8:E30))</f>
        <v/>
      </c>
      <c r="C30" s="68">
        <f t="shared" si="8"/>
        <v>3</v>
      </c>
      <c r="D30" s="69" t="str">
        <f>IF(E30&lt;&gt;"",VLOOKUP(E30,$AA$7:$AB$131,2,0)," NAME")</f>
        <v xml:space="preserve"> NAME</v>
      </c>
      <c r="E30" s="70"/>
      <c r="F30" s="71"/>
      <c r="G30" s="70"/>
      <c r="H30" s="69" t="str">
        <f>IF(G30&gt;=1,LOOKUP(G30,DATA!$C$4:$C$128,DATA!$D$4:$D$128),"ENTER CODE")</f>
        <v>ENTER CODE</v>
      </c>
      <c r="I30" s="70"/>
      <c r="J30" s="70" t="str">
        <f t="shared" si="1"/>
        <v>enter no</v>
      </c>
      <c r="K30" s="72"/>
      <c r="L30" s="73" t="str">
        <f t="shared" si="5"/>
        <v>NO TOTAL</v>
      </c>
      <c r="M30" s="56"/>
      <c r="N30" s="37"/>
      <c r="O30" s="29" t="str">
        <f t="shared" si="2"/>
        <v>enter no</v>
      </c>
      <c r="P30" s="16" t="e">
        <f>LOOKUP(D30,DATA!$A$4:$A$128,DATA!$E$4:$E$128)</f>
        <v>#N/A</v>
      </c>
      <c r="Q30" s="16" t="e">
        <f>LOOKUP(D30,DATA!$A$4:$A$128,DATA!$F$4:$F$128)</f>
        <v>#N/A</v>
      </c>
      <c r="R30" s="16" t="e">
        <f>LOOKUP(D30,DATA!$A$4:$A$128,DATA!$G$4:$G$128)</f>
        <v>#N/A</v>
      </c>
      <c r="S30" s="16" t="e">
        <f>LOOKUP(D30,DATA!$A$4:$A$128,DATA!$H$4:$H$128)</f>
        <v>#N/A</v>
      </c>
      <c r="T30" s="16" t="e">
        <f>LOOKUP(D30,DATA!$A$4:$A$128,DATA!$I$4:$I$128)</f>
        <v>#N/A</v>
      </c>
      <c r="U30" s="16" t="e">
        <f>LOOKUP(D30,DATA!$A$4:$A$128,DATA!$J$4:$J$128)</f>
        <v>#N/A</v>
      </c>
      <c r="V30" s="16" t="e">
        <f>LOOKUP(D30,DATA!$A$4:$A$128,DATA!$K$4:$K$128)</f>
        <v>#N/A</v>
      </c>
      <c r="W30" s="16" t="e">
        <f>LOOKUP(D30,DATA!$A$4:$A$128,DATA!$L$4:$L$128)</f>
        <v>#N/A</v>
      </c>
      <c r="X30" s="16" t="e">
        <f>LOOKUP(D30,DATA!$A$4:$A$128,DATA!$M$4:$M$128)</f>
        <v>#N/A</v>
      </c>
      <c r="Z30" s="16">
        <f>DATA!C27</f>
        <v>24</v>
      </c>
      <c r="AA30" s="28" t="str">
        <f>IF(DATA!B27&lt;&gt;"",DATA!B27," ")</f>
        <v>MO.ESSAM</v>
      </c>
      <c r="AB30" s="16">
        <f t="shared" si="3"/>
        <v>24</v>
      </c>
    </row>
    <row r="31" spans="1:28" ht="18.75" thickBot="1" x14ac:dyDescent="0.3">
      <c r="A31" s="67">
        <v>24</v>
      </c>
      <c r="B31" s="67" t="str">
        <f>+IF(E31="","",SUBTOTAL(3,E$8:E31))</f>
        <v/>
      </c>
      <c r="C31" s="68">
        <f t="shared" si="8"/>
        <v>3</v>
      </c>
      <c r="D31" s="69" t="str">
        <f>IF(E31&lt;&gt;"",VLOOKUP(E31,$AA$7:$AB$131,2,0)," NAME")</f>
        <v xml:space="preserve"> NAME</v>
      </c>
      <c r="E31" s="70"/>
      <c r="F31" s="71"/>
      <c r="G31" s="70"/>
      <c r="H31" s="69" t="str">
        <f>IF(G31&gt;=1,LOOKUP(G31,DATA!$C$4:$C$128,DATA!$D$4:$D$128),"ENTER CODE")</f>
        <v>ENTER CODE</v>
      </c>
      <c r="I31" s="70"/>
      <c r="J31" s="70" t="str">
        <f t="shared" si="1"/>
        <v>enter no</v>
      </c>
      <c r="K31" s="72"/>
      <c r="L31" s="73" t="str">
        <f t="shared" si="5"/>
        <v>NO TOTAL</v>
      </c>
      <c r="M31" s="56"/>
      <c r="N31" s="37"/>
      <c r="O31" s="29" t="str">
        <f t="shared" si="2"/>
        <v>enter no</v>
      </c>
      <c r="P31" s="16" t="e">
        <f>LOOKUP(D31,DATA!$A$4:$A$128,DATA!$E$4:$E$128)</f>
        <v>#N/A</v>
      </c>
      <c r="Q31" s="16" t="e">
        <f>LOOKUP(D31,DATA!$A$4:$A$128,DATA!$F$4:$F$128)</f>
        <v>#N/A</v>
      </c>
      <c r="R31" s="16" t="e">
        <f>LOOKUP(D31,DATA!$A$4:$A$128,DATA!$G$4:$G$128)</f>
        <v>#N/A</v>
      </c>
      <c r="S31" s="16" t="e">
        <f>LOOKUP(D31,DATA!$A$4:$A$128,DATA!$H$4:$H$128)</f>
        <v>#N/A</v>
      </c>
      <c r="T31" s="16" t="e">
        <f>LOOKUP(D31,DATA!$A$4:$A$128,DATA!$I$4:$I$128)</f>
        <v>#N/A</v>
      </c>
      <c r="U31" s="16" t="e">
        <f>LOOKUP(D31,DATA!$A$4:$A$128,DATA!$J$4:$J$128)</f>
        <v>#N/A</v>
      </c>
      <c r="V31" s="16" t="e">
        <f>LOOKUP(D31,DATA!$A$4:$A$128,DATA!$K$4:$K$128)</f>
        <v>#N/A</v>
      </c>
      <c r="W31" s="16" t="e">
        <f>LOOKUP(D31,DATA!$A$4:$A$128,DATA!$L$4:$L$128)</f>
        <v>#N/A</v>
      </c>
      <c r="X31" s="16" t="e">
        <f>LOOKUP(D31,DATA!$A$4:$A$128,DATA!$M$4:$M$128)</f>
        <v>#N/A</v>
      </c>
      <c r="Z31" s="16">
        <f>DATA!C28</f>
        <v>25</v>
      </c>
      <c r="AA31" s="28" t="str">
        <f>IF(DATA!B28&lt;&gt;"",DATA!B28," ")</f>
        <v>MO.FODA</v>
      </c>
      <c r="AB31" s="16">
        <f t="shared" si="3"/>
        <v>25</v>
      </c>
    </row>
    <row r="32" spans="1:28" ht="19.5" thickTop="1" thickBot="1" x14ac:dyDescent="0.3">
      <c r="A32" s="60">
        <v>25</v>
      </c>
      <c r="B32" s="67" t="str">
        <f>+IF(E32="","",SUBTOTAL(3,E$8:E32))</f>
        <v/>
      </c>
      <c r="C32" s="68">
        <f t="shared" si="8"/>
        <v>3</v>
      </c>
      <c r="D32" s="69" t="str">
        <f>IF(E32&lt;&gt;"",VLOOKUP(E32,$AA$7:$AB$131,2,0)," NAME")</f>
        <v xml:space="preserve"> NAME</v>
      </c>
      <c r="E32" s="70"/>
      <c r="F32" s="71"/>
      <c r="G32" s="70"/>
      <c r="H32" s="69" t="str">
        <f>IF(G32&gt;=1,LOOKUP(G32,DATA!$C$4:$C$128,DATA!$D$4:$D$128),"ENTER CODE")</f>
        <v>ENTER CODE</v>
      </c>
      <c r="I32" s="70"/>
      <c r="J32" s="70" t="str">
        <f t="shared" si="1"/>
        <v>enter no</v>
      </c>
      <c r="K32" s="72"/>
      <c r="L32" s="73" t="str">
        <f t="shared" si="5"/>
        <v>NO TOTAL</v>
      </c>
      <c r="M32" s="56"/>
      <c r="N32" s="37"/>
      <c r="O32" s="29" t="str">
        <f t="shared" si="2"/>
        <v>enter no</v>
      </c>
      <c r="P32" s="16" t="e">
        <f>LOOKUP(D32,DATA!$A$4:$A$128,DATA!$E$4:$E$128)</f>
        <v>#N/A</v>
      </c>
      <c r="Q32" s="16" t="e">
        <f>LOOKUP(D32,DATA!$A$4:$A$128,DATA!$F$4:$F$128)</f>
        <v>#N/A</v>
      </c>
      <c r="R32" s="16" t="e">
        <f>LOOKUP(D32,DATA!$A$4:$A$128,DATA!$G$4:$G$128)</f>
        <v>#N/A</v>
      </c>
      <c r="S32" s="16" t="e">
        <f>LOOKUP(D32,DATA!$A$4:$A$128,DATA!$H$4:$H$128)</f>
        <v>#N/A</v>
      </c>
      <c r="T32" s="16" t="e">
        <f>LOOKUP(D32,DATA!$A$4:$A$128,DATA!$I$4:$I$128)</f>
        <v>#N/A</v>
      </c>
      <c r="U32" s="16" t="e">
        <f>LOOKUP(D32,DATA!$A$4:$A$128,DATA!$J$4:$J$128)</f>
        <v>#N/A</v>
      </c>
      <c r="V32" s="16" t="e">
        <f>LOOKUP(D32,DATA!$A$4:$A$128,DATA!$K$4:$K$128)</f>
        <v>#N/A</v>
      </c>
      <c r="W32" s="16" t="e">
        <f>LOOKUP(D32,DATA!$A$4:$A$128,DATA!$L$4:$L$128)</f>
        <v>#N/A</v>
      </c>
      <c r="X32" s="16" t="e">
        <f>LOOKUP(D32,DATA!$A$4:$A$128,DATA!$M$4:$M$128)</f>
        <v>#N/A</v>
      </c>
      <c r="Z32" s="16">
        <f>DATA!C29</f>
        <v>26</v>
      </c>
      <c r="AA32" s="28" t="str">
        <f>IF(DATA!B29&lt;&gt;"",DATA!B29," ")</f>
        <v>MA.FAROQ</v>
      </c>
      <c r="AB32" s="16">
        <f t="shared" si="3"/>
        <v>26</v>
      </c>
    </row>
    <row r="33" spans="1:28" ht="18.75" thickBot="1" x14ac:dyDescent="0.3">
      <c r="A33" s="67">
        <v>26</v>
      </c>
      <c r="B33" s="67" t="str">
        <f>+IF(E33="","",SUBTOTAL(3,E$8:E33))</f>
        <v/>
      </c>
      <c r="C33" s="68">
        <f t="shared" si="8"/>
        <v>3</v>
      </c>
      <c r="D33" s="69" t="str">
        <f>IF(E33&lt;&gt;"",VLOOKUP(E33,$AA$7:$AB$131,2,0)," NAME")</f>
        <v xml:space="preserve"> NAME</v>
      </c>
      <c r="E33" s="70"/>
      <c r="F33" s="71"/>
      <c r="G33" s="70"/>
      <c r="H33" s="69" t="str">
        <f>IF(G33&gt;=1,LOOKUP(G33,DATA!$C$4:$C$128,DATA!$D$4:$D$128),"ENTER CODE")</f>
        <v>ENTER CODE</v>
      </c>
      <c r="I33" s="70"/>
      <c r="J33" s="70" t="str">
        <f t="shared" si="1"/>
        <v>enter no</v>
      </c>
      <c r="K33" s="72"/>
      <c r="L33" s="73" t="str">
        <f t="shared" si="5"/>
        <v>NO TOTAL</v>
      </c>
      <c r="M33" s="56"/>
      <c r="N33" s="37"/>
      <c r="O33" s="29" t="str">
        <f t="shared" si="2"/>
        <v>enter no</v>
      </c>
      <c r="P33" s="16" t="e">
        <f>LOOKUP(D33,DATA!$A$4:$A$128,DATA!$E$4:$E$128)</f>
        <v>#N/A</v>
      </c>
      <c r="Q33" s="16" t="e">
        <f>LOOKUP(D33,DATA!$A$4:$A$128,DATA!$F$4:$F$128)</f>
        <v>#N/A</v>
      </c>
      <c r="R33" s="16" t="e">
        <f>LOOKUP(D33,DATA!$A$4:$A$128,DATA!$G$4:$G$128)</f>
        <v>#N/A</v>
      </c>
      <c r="S33" s="16" t="e">
        <f>LOOKUP(D33,DATA!$A$4:$A$128,DATA!$H$4:$H$128)</f>
        <v>#N/A</v>
      </c>
      <c r="T33" s="16" t="e">
        <f>LOOKUP(D33,DATA!$A$4:$A$128,DATA!$I$4:$I$128)</f>
        <v>#N/A</v>
      </c>
      <c r="U33" s="16" t="e">
        <f>LOOKUP(D33,DATA!$A$4:$A$128,DATA!$J$4:$J$128)</f>
        <v>#N/A</v>
      </c>
      <c r="V33" s="16" t="e">
        <f>LOOKUP(D33,DATA!$A$4:$A$128,DATA!$K$4:$K$128)</f>
        <v>#N/A</v>
      </c>
      <c r="W33" s="16" t="e">
        <f>LOOKUP(D33,DATA!$A$4:$A$128,DATA!$L$4:$L$128)</f>
        <v>#N/A</v>
      </c>
      <c r="X33" s="16" t="e">
        <f>LOOKUP(D33,DATA!$A$4:$A$128,DATA!$M$4:$M$128)</f>
        <v>#N/A</v>
      </c>
      <c r="Z33" s="16">
        <f>DATA!C30</f>
        <v>27</v>
      </c>
      <c r="AA33" s="28" t="str">
        <f>IF(DATA!B30&lt;&gt;"",DATA!B30," ")</f>
        <v>MS.SHINAWY</v>
      </c>
      <c r="AB33" s="16">
        <f t="shared" si="3"/>
        <v>27</v>
      </c>
    </row>
    <row r="34" spans="1:28" ht="19.5" thickTop="1" thickBot="1" x14ac:dyDescent="0.3">
      <c r="A34" s="60">
        <v>27</v>
      </c>
      <c r="B34" s="67" t="str">
        <f>+IF(E34="","",SUBTOTAL(3,E$8:E34))</f>
        <v/>
      </c>
      <c r="C34" s="68">
        <f t="shared" si="8"/>
        <v>3</v>
      </c>
      <c r="D34" s="69" t="str">
        <f>IF(E34&lt;&gt;"",VLOOKUP(E34,$AA$7:$AB$131,2,0)," NAME")</f>
        <v xml:space="preserve"> NAME</v>
      </c>
      <c r="E34" s="70"/>
      <c r="F34" s="71"/>
      <c r="G34" s="70"/>
      <c r="H34" s="69" t="str">
        <f>IF(G34&gt;=1,LOOKUP(G34,DATA!$C$4:$C$128,DATA!$D$4:$D$128),"ENTER CODE")</f>
        <v>ENTER CODE</v>
      </c>
      <c r="I34" s="70"/>
      <c r="J34" s="70" t="str">
        <f t="shared" si="1"/>
        <v>enter no</v>
      </c>
      <c r="K34" s="72"/>
      <c r="L34" s="73" t="str">
        <f t="shared" si="5"/>
        <v>NO TOTAL</v>
      </c>
      <c r="M34" s="56"/>
      <c r="N34" s="37"/>
      <c r="O34" s="29" t="str">
        <f t="shared" si="2"/>
        <v>enter no</v>
      </c>
      <c r="P34" s="16" t="e">
        <f>LOOKUP(D34,DATA!$A$4:$A$128,DATA!$E$4:$E$128)</f>
        <v>#N/A</v>
      </c>
      <c r="Q34" s="16" t="e">
        <f>LOOKUP(D34,DATA!$A$4:$A$128,DATA!$F$4:$F$128)</f>
        <v>#N/A</v>
      </c>
      <c r="R34" s="16" t="e">
        <f>LOOKUP(D34,DATA!$A$4:$A$128,DATA!$G$4:$G$128)</f>
        <v>#N/A</v>
      </c>
      <c r="S34" s="16" t="e">
        <f>LOOKUP(D34,DATA!$A$4:$A$128,DATA!$H$4:$H$128)</f>
        <v>#N/A</v>
      </c>
      <c r="T34" s="16" t="e">
        <f>LOOKUP(D34,DATA!$A$4:$A$128,DATA!$I$4:$I$128)</f>
        <v>#N/A</v>
      </c>
      <c r="U34" s="16" t="e">
        <f>LOOKUP(D34,DATA!$A$4:$A$128,DATA!$J$4:$J$128)</f>
        <v>#N/A</v>
      </c>
      <c r="V34" s="16" t="e">
        <f>LOOKUP(D34,DATA!$A$4:$A$128,DATA!$K$4:$K$128)</f>
        <v>#N/A</v>
      </c>
      <c r="W34" s="16" t="e">
        <f>LOOKUP(D34,DATA!$A$4:$A$128,DATA!$L$4:$L$128)</f>
        <v>#N/A</v>
      </c>
      <c r="X34" s="16" t="e">
        <f>LOOKUP(D34,DATA!$A$4:$A$128,DATA!$M$4:$M$128)</f>
        <v>#N/A</v>
      </c>
      <c r="Z34" s="16">
        <f>DATA!C31</f>
        <v>28</v>
      </c>
      <c r="AA34" s="28" t="str">
        <f>IF(DATA!B31&lt;&gt;"",DATA!B31," ")</f>
        <v>MANSOUR</v>
      </c>
      <c r="AB34" s="16">
        <f t="shared" si="3"/>
        <v>28</v>
      </c>
    </row>
    <row r="35" spans="1:28" ht="18.75" thickBot="1" x14ac:dyDescent="0.3">
      <c r="A35" s="67">
        <v>28</v>
      </c>
      <c r="B35" s="67">
        <f>+IF(E35="","",SUBTOTAL(3,E$8:E35))</f>
        <v>1</v>
      </c>
      <c r="C35" s="68">
        <f t="shared" ref="C35" si="9">C26+1</f>
        <v>4</v>
      </c>
      <c r="D35" s="69">
        <f>IF(E35&lt;&gt;"",VLOOKUP(E35,$AA$7:$AB$131,2,0)," NAME")</f>
        <v>34</v>
      </c>
      <c r="E35" s="70" t="s">
        <v>54</v>
      </c>
      <c r="F35" s="71">
        <v>41276</v>
      </c>
      <c r="G35" s="70">
        <v>5</v>
      </c>
      <c r="H35" s="69" t="str">
        <f>IF(G35&gt;=1,LOOKUP(G35,DATA!$C$4:$C$128,DATA!$D$4:$D$128),"ENTER CODE")</f>
        <v>LX/AS</v>
      </c>
      <c r="I35" s="70">
        <v>1</v>
      </c>
      <c r="J35" s="70">
        <f t="shared" si="1"/>
        <v>120</v>
      </c>
      <c r="K35" s="72"/>
      <c r="L35" s="73">
        <f t="shared" si="5"/>
        <v>120</v>
      </c>
      <c r="M35" s="56"/>
      <c r="N35" s="37"/>
      <c r="O35" s="29">
        <f t="shared" si="2"/>
        <v>120</v>
      </c>
      <c r="P35" s="16">
        <f>LOOKUP(D35,DATA!$A$4:$A$128,DATA!$E$4:$E$128)</f>
        <v>80</v>
      </c>
      <c r="Q35" s="16">
        <f>LOOKUP(D35,DATA!$A$4:$A$128,DATA!$F$4:$F$128)</f>
        <v>60</v>
      </c>
      <c r="R35" s="16">
        <f>LOOKUP(D35,DATA!$A$4:$A$128,DATA!$G$4:$G$128)</f>
        <v>100</v>
      </c>
      <c r="S35" s="16">
        <f>LOOKUP(D35,DATA!$A$4:$A$128,DATA!$H$4:$H$128)</f>
        <v>100</v>
      </c>
      <c r="T35" s="16">
        <f>LOOKUP(D35,DATA!$A$4:$A$128,DATA!$I$4:$I$128)</f>
        <v>120</v>
      </c>
      <c r="U35" s="16">
        <f>LOOKUP(D35,DATA!$A$4:$A$128,DATA!$J$4:$J$128)</f>
        <v>120</v>
      </c>
      <c r="V35" s="16">
        <f>LOOKUP(D35,DATA!$A$4:$A$128,DATA!$K$4:$K$128)</f>
        <v>60</v>
      </c>
      <c r="W35" s="16">
        <f>LOOKUP(D35,DATA!$A$4:$A$128,DATA!$L$4:$L$128)</f>
        <v>15</v>
      </c>
      <c r="X35" s="16">
        <f>LOOKUP(D35,DATA!$A$4:$A$128,DATA!$M$4:$M$128)</f>
        <v>0</v>
      </c>
      <c r="Z35" s="16">
        <f>DATA!C32</f>
        <v>29</v>
      </c>
      <c r="AA35" s="28" t="str">
        <f>IF(DATA!B32&lt;&gt;"",DATA!B32," ")</f>
        <v>MONA</v>
      </c>
      <c r="AB35" s="16">
        <f t="shared" si="3"/>
        <v>29</v>
      </c>
    </row>
    <row r="36" spans="1:28" ht="19.5" thickTop="1" thickBot="1" x14ac:dyDescent="0.3">
      <c r="A36" s="60">
        <v>29</v>
      </c>
      <c r="B36" s="67">
        <f>+IF(E36="","",SUBTOTAL(3,E$8:E36))</f>
        <v>2</v>
      </c>
      <c r="C36" s="68">
        <f t="shared" ref="C36" si="10">C35</f>
        <v>4</v>
      </c>
      <c r="D36" s="69">
        <f>IF(E36&lt;&gt;"",VLOOKUP(E36,$AA$7:$AB$131,2,0)," NAME")</f>
        <v>34</v>
      </c>
      <c r="E36" s="70" t="s">
        <v>54</v>
      </c>
      <c r="F36" s="71">
        <v>41277</v>
      </c>
      <c r="G36" s="70">
        <v>5</v>
      </c>
      <c r="H36" s="69" t="str">
        <f>IF(G36&gt;=1,LOOKUP(G36,DATA!$C$4:$C$128,DATA!$D$4:$D$128),"ENTER CODE")</f>
        <v>LX/AS</v>
      </c>
      <c r="I36" s="70">
        <v>1</v>
      </c>
      <c r="J36" s="70">
        <f t="shared" si="1"/>
        <v>120</v>
      </c>
      <c r="K36" s="72"/>
      <c r="L36" s="73">
        <f t="shared" si="5"/>
        <v>120</v>
      </c>
      <c r="M36" s="56"/>
      <c r="N36" s="37"/>
      <c r="O36" s="29">
        <f t="shared" si="2"/>
        <v>120</v>
      </c>
      <c r="P36" s="16">
        <f>LOOKUP(D36,DATA!$A$4:$A$128,DATA!$E$4:$E$128)</f>
        <v>80</v>
      </c>
      <c r="Q36" s="16">
        <f>LOOKUP(D36,DATA!$A$4:$A$128,DATA!$F$4:$F$128)</f>
        <v>60</v>
      </c>
      <c r="R36" s="16">
        <f>LOOKUP(D36,DATA!$A$4:$A$128,DATA!$G$4:$G$128)</f>
        <v>100</v>
      </c>
      <c r="S36" s="16">
        <f>LOOKUP(D36,DATA!$A$4:$A$128,DATA!$H$4:$H$128)</f>
        <v>100</v>
      </c>
      <c r="T36" s="16">
        <f>LOOKUP(D36,DATA!$A$4:$A$128,DATA!$I$4:$I$128)</f>
        <v>120</v>
      </c>
      <c r="U36" s="16">
        <f>LOOKUP(D36,DATA!$A$4:$A$128,DATA!$J$4:$J$128)</f>
        <v>120</v>
      </c>
      <c r="V36" s="16">
        <f>LOOKUP(D36,DATA!$A$4:$A$128,DATA!$K$4:$K$128)</f>
        <v>60</v>
      </c>
      <c r="W36" s="16">
        <f>LOOKUP(D36,DATA!$A$4:$A$128,DATA!$L$4:$L$128)</f>
        <v>15</v>
      </c>
      <c r="X36" s="16">
        <f>LOOKUP(D36,DATA!$A$4:$A$128,DATA!$M$4:$M$128)</f>
        <v>0</v>
      </c>
      <c r="Z36" s="16">
        <f>DATA!C33</f>
        <v>30</v>
      </c>
      <c r="AA36" s="28" t="str">
        <f>IF(DATA!B33&lt;&gt;"",DATA!B33," ")</f>
        <v>MA.ZAZO</v>
      </c>
      <c r="AB36" s="16">
        <f t="shared" si="3"/>
        <v>30</v>
      </c>
    </row>
    <row r="37" spans="1:28" ht="18.75" thickBot="1" x14ac:dyDescent="0.3">
      <c r="A37" s="67">
        <v>30</v>
      </c>
      <c r="B37" s="67">
        <f>+IF(E37="","",SUBTOTAL(3,E$8:E37))</f>
        <v>3</v>
      </c>
      <c r="C37" s="68">
        <f t="shared" si="8"/>
        <v>4</v>
      </c>
      <c r="D37" s="69">
        <f>IF(E37&lt;&gt;"",VLOOKUP(E37,$AA$7:$AB$131,2,0)," NAME")</f>
        <v>34</v>
      </c>
      <c r="E37" s="70" t="s">
        <v>54</v>
      </c>
      <c r="F37" s="71">
        <v>41278</v>
      </c>
      <c r="G37" s="70">
        <v>5</v>
      </c>
      <c r="H37" s="69" t="str">
        <f>IF(G37&gt;=1,LOOKUP(G37,DATA!$C$4:$C$128,DATA!$D$4:$D$128),"ENTER CODE")</f>
        <v>LX/AS</v>
      </c>
      <c r="I37" s="70">
        <v>1</v>
      </c>
      <c r="J37" s="70">
        <f t="shared" si="1"/>
        <v>120</v>
      </c>
      <c r="K37" s="72"/>
      <c r="L37" s="73">
        <f t="shared" si="5"/>
        <v>120</v>
      </c>
      <c r="M37" s="56"/>
      <c r="N37" s="37"/>
      <c r="O37" s="29">
        <f t="shared" si="2"/>
        <v>120</v>
      </c>
      <c r="P37" s="16">
        <f>LOOKUP(D37,DATA!$A$4:$A$128,DATA!$E$4:$E$128)</f>
        <v>80</v>
      </c>
      <c r="Q37" s="16">
        <f>LOOKUP(D37,DATA!$A$4:$A$128,DATA!$F$4:$F$128)</f>
        <v>60</v>
      </c>
      <c r="R37" s="16">
        <f>LOOKUP(D37,DATA!$A$4:$A$128,DATA!$G$4:$G$128)</f>
        <v>100</v>
      </c>
      <c r="S37" s="16">
        <f>LOOKUP(D37,DATA!$A$4:$A$128,DATA!$H$4:$H$128)</f>
        <v>100</v>
      </c>
      <c r="T37" s="16">
        <f>LOOKUP(D37,DATA!$A$4:$A$128,DATA!$I$4:$I$128)</f>
        <v>120</v>
      </c>
      <c r="U37" s="16">
        <f>LOOKUP(D37,DATA!$A$4:$A$128,DATA!$J$4:$J$128)</f>
        <v>120</v>
      </c>
      <c r="V37" s="16">
        <f>LOOKUP(D37,DATA!$A$4:$A$128,DATA!$K$4:$K$128)</f>
        <v>60</v>
      </c>
      <c r="W37" s="16">
        <f>LOOKUP(D37,DATA!$A$4:$A$128,DATA!$L$4:$L$128)</f>
        <v>15</v>
      </c>
      <c r="X37" s="16">
        <f>LOOKUP(D37,DATA!$A$4:$A$128,DATA!$M$4:$M$128)</f>
        <v>0</v>
      </c>
      <c r="Z37" s="16">
        <f>DATA!C34</f>
        <v>31</v>
      </c>
      <c r="AA37" s="28" t="str">
        <f>IF(DATA!B34&lt;&gt;"",DATA!B34," ")</f>
        <v>NASWA.AH</v>
      </c>
      <c r="AB37" s="16">
        <f t="shared" si="3"/>
        <v>31</v>
      </c>
    </row>
    <row r="38" spans="1:28" ht="19.5" thickTop="1" thickBot="1" x14ac:dyDescent="0.3">
      <c r="A38" s="60">
        <v>31</v>
      </c>
      <c r="B38" s="67">
        <f>+IF(E38="","",SUBTOTAL(3,E$8:E38))</f>
        <v>4</v>
      </c>
      <c r="C38" s="68">
        <f t="shared" si="8"/>
        <v>4</v>
      </c>
      <c r="D38" s="69">
        <f>IF(E38&lt;&gt;"",VLOOKUP(E38,$AA$7:$AB$131,2,0)," NAME")</f>
        <v>34</v>
      </c>
      <c r="E38" s="70" t="s">
        <v>54</v>
      </c>
      <c r="F38" s="71">
        <v>41279</v>
      </c>
      <c r="G38" s="70">
        <v>1</v>
      </c>
      <c r="H38" s="69" t="str">
        <f>IF(G38&gt;=1,LOOKUP(G38,DATA!$C$4:$C$128,DATA!$D$4:$D$128),"ENTER CODE")</f>
        <v>F.D(CA)</v>
      </c>
      <c r="I38" s="70">
        <v>1</v>
      </c>
      <c r="J38" s="70">
        <f t="shared" si="1"/>
        <v>80</v>
      </c>
      <c r="K38" s="72"/>
      <c r="L38" s="73">
        <f t="shared" si="5"/>
        <v>80</v>
      </c>
      <c r="M38" s="56"/>
      <c r="N38" s="37"/>
      <c r="O38" s="29">
        <f t="shared" si="2"/>
        <v>80</v>
      </c>
      <c r="P38" s="16">
        <f>LOOKUP(D38,DATA!$A$4:$A$128,DATA!$E$4:$E$128)</f>
        <v>80</v>
      </c>
      <c r="Q38" s="16">
        <f>LOOKUP(D38,DATA!$A$4:$A$128,DATA!$F$4:$F$128)</f>
        <v>60</v>
      </c>
      <c r="R38" s="16">
        <f>LOOKUP(D38,DATA!$A$4:$A$128,DATA!$G$4:$G$128)</f>
        <v>100</v>
      </c>
      <c r="S38" s="16">
        <f>LOOKUP(D38,DATA!$A$4:$A$128,DATA!$H$4:$H$128)</f>
        <v>100</v>
      </c>
      <c r="T38" s="16">
        <f>LOOKUP(D38,DATA!$A$4:$A$128,DATA!$I$4:$I$128)</f>
        <v>120</v>
      </c>
      <c r="U38" s="16">
        <f>LOOKUP(D38,DATA!$A$4:$A$128,DATA!$J$4:$J$128)</f>
        <v>120</v>
      </c>
      <c r="V38" s="16">
        <f>LOOKUP(D38,DATA!$A$4:$A$128,DATA!$K$4:$K$128)</f>
        <v>60</v>
      </c>
      <c r="W38" s="16">
        <f>LOOKUP(D38,DATA!$A$4:$A$128,DATA!$L$4:$L$128)</f>
        <v>15</v>
      </c>
      <c r="X38" s="16">
        <f>LOOKUP(D38,DATA!$A$4:$A$128,DATA!$M$4:$M$128)</f>
        <v>0</v>
      </c>
      <c r="Z38" s="16">
        <f>DATA!C35</f>
        <v>32</v>
      </c>
      <c r="AA38" s="28" t="str">
        <f>IF(DATA!B35&lt;&gt;"",DATA!B35," ")</f>
        <v>NASWA.MO</v>
      </c>
      <c r="AB38" s="16">
        <f t="shared" si="3"/>
        <v>32</v>
      </c>
    </row>
    <row r="39" spans="1:28" ht="18.75" thickBot="1" x14ac:dyDescent="0.3">
      <c r="A39" s="67">
        <v>32</v>
      </c>
      <c r="B39" s="67">
        <f>+IF(E39="","",SUBTOTAL(3,E$8:E39))</f>
        <v>5</v>
      </c>
      <c r="C39" s="68">
        <f t="shared" si="8"/>
        <v>4</v>
      </c>
      <c r="D39" s="69">
        <f>IF(E39&lt;&gt;"",VLOOKUP(E39,$AA$7:$AB$131,2,0)," NAME")</f>
        <v>34</v>
      </c>
      <c r="E39" s="70" t="s">
        <v>54</v>
      </c>
      <c r="F39" s="71" t="s">
        <v>119</v>
      </c>
      <c r="G39" s="70">
        <v>8</v>
      </c>
      <c r="H39" s="69" t="str">
        <f>IF(G39&gt;=1,LOOKUP(G39,DATA!$C$4:$C$128,DATA!$D$4:$D$128),"ENTER CODE")</f>
        <v>L/D</v>
      </c>
      <c r="I39" s="70">
        <v>2</v>
      </c>
      <c r="J39" s="70">
        <f t="shared" si="1"/>
        <v>30</v>
      </c>
      <c r="K39" s="72"/>
      <c r="L39" s="73">
        <f t="shared" si="5"/>
        <v>30</v>
      </c>
      <c r="M39" s="56"/>
      <c r="N39" s="37"/>
      <c r="O39" s="29">
        <f t="shared" si="2"/>
        <v>30</v>
      </c>
      <c r="P39" s="16">
        <f>LOOKUP(D39,DATA!$A$4:$A$128,DATA!$E$4:$E$128)</f>
        <v>80</v>
      </c>
      <c r="Q39" s="16">
        <f>LOOKUP(D39,DATA!$A$4:$A$128,DATA!$F$4:$F$128)</f>
        <v>60</v>
      </c>
      <c r="R39" s="16">
        <f>LOOKUP(D39,DATA!$A$4:$A$128,DATA!$G$4:$G$128)</f>
        <v>100</v>
      </c>
      <c r="S39" s="16">
        <f>LOOKUP(D39,DATA!$A$4:$A$128,DATA!$H$4:$H$128)</f>
        <v>100</v>
      </c>
      <c r="T39" s="16">
        <f>LOOKUP(D39,DATA!$A$4:$A$128,DATA!$I$4:$I$128)</f>
        <v>120</v>
      </c>
      <c r="U39" s="16">
        <f>LOOKUP(D39,DATA!$A$4:$A$128,DATA!$J$4:$J$128)</f>
        <v>120</v>
      </c>
      <c r="V39" s="16">
        <f>LOOKUP(D39,DATA!$A$4:$A$128,DATA!$K$4:$K$128)</f>
        <v>60</v>
      </c>
      <c r="W39" s="16">
        <f>LOOKUP(D39,DATA!$A$4:$A$128,DATA!$L$4:$L$128)</f>
        <v>15</v>
      </c>
      <c r="X39" s="16">
        <f>LOOKUP(D39,DATA!$A$4:$A$128,DATA!$M$4:$M$128)</f>
        <v>0</v>
      </c>
      <c r="Z39" s="16">
        <f>DATA!C36</f>
        <v>33</v>
      </c>
      <c r="AA39" s="28" t="str">
        <f>IF(DATA!B36&lt;&gt;"",DATA!B36," ")</f>
        <v>NEVEN</v>
      </c>
      <c r="AB39" s="16">
        <f t="shared" si="3"/>
        <v>33</v>
      </c>
    </row>
    <row r="40" spans="1:28" ht="19.5" thickTop="1" thickBot="1" x14ac:dyDescent="0.3">
      <c r="A40" s="60">
        <v>33</v>
      </c>
      <c r="B40" s="67" t="str">
        <f>+IF(E40="","",SUBTOTAL(3,E$8:E40))</f>
        <v/>
      </c>
      <c r="C40" s="68">
        <f t="shared" si="8"/>
        <v>4</v>
      </c>
      <c r="D40" s="69" t="str">
        <f>IF(E40&lt;&gt;"",VLOOKUP(E40,$AA$7:$AB$131,2,0)," NAME")</f>
        <v xml:space="preserve"> NAME</v>
      </c>
      <c r="E40" s="70"/>
      <c r="F40" s="71"/>
      <c r="G40" s="70"/>
      <c r="H40" s="69" t="str">
        <f>IF(G40&gt;=1,LOOKUP(G40,DATA!$C$4:$C$128,DATA!$D$4:$D$128),"ENTER CODE")</f>
        <v>ENTER CODE</v>
      </c>
      <c r="I40" s="70"/>
      <c r="J40" s="70" t="str">
        <f t="shared" si="1"/>
        <v>enter no</v>
      </c>
      <c r="K40" s="72"/>
      <c r="L40" s="73" t="str">
        <f t="shared" si="5"/>
        <v>NO TOTAL</v>
      </c>
      <c r="M40" s="56"/>
      <c r="N40" s="37"/>
      <c r="O40" s="29" t="str">
        <f t="shared" si="2"/>
        <v>enter no</v>
      </c>
      <c r="P40" s="16" t="e">
        <f>LOOKUP(D40,DATA!$A$4:$A$128,DATA!$E$4:$E$128)</f>
        <v>#N/A</v>
      </c>
      <c r="Q40" s="16" t="e">
        <f>LOOKUP(D40,DATA!$A$4:$A$128,DATA!$F$4:$F$128)</f>
        <v>#N/A</v>
      </c>
      <c r="R40" s="16" t="e">
        <f>LOOKUP(D40,DATA!$A$4:$A$128,DATA!$G$4:$G$128)</f>
        <v>#N/A</v>
      </c>
      <c r="S40" s="16" t="e">
        <f>LOOKUP(D40,DATA!$A$4:$A$128,DATA!$H$4:$H$128)</f>
        <v>#N/A</v>
      </c>
      <c r="T40" s="16" t="e">
        <f>LOOKUP(D40,DATA!$A$4:$A$128,DATA!$I$4:$I$128)</f>
        <v>#N/A</v>
      </c>
      <c r="U40" s="16" t="e">
        <f>LOOKUP(D40,DATA!$A$4:$A$128,DATA!$J$4:$J$128)</f>
        <v>#N/A</v>
      </c>
      <c r="V40" s="16" t="e">
        <f>LOOKUP(D40,DATA!$A$4:$A$128,DATA!$K$4:$K$128)</f>
        <v>#N/A</v>
      </c>
      <c r="W40" s="16" t="e">
        <f>LOOKUP(D40,DATA!$A$4:$A$128,DATA!$L$4:$L$128)</f>
        <v>#N/A</v>
      </c>
      <c r="X40" s="16" t="e">
        <f>LOOKUP(D40,DATA!$A$4:$A$128,DATA!$M$4:$M$128)</f>
        <v>#N/A</v>
      </c>
      <c r="Z40" s="16">
        <f>DATA!C37</f>
        <v>34</v>
      </c>
      <c r="AA40" s="28" t="str">
        <f>IF(DATA!B37&lt;&gt;"",DATA!B37," ")</f>
        <v>HA.SAAD</v>
      </c>
      <c r="AB40" s="16">
        <f t="shared" si="3"/>
        <v>34</v>
      </c>
    </row>
    <row r="41" spans="1:28" ht="18.75" thickBot="1" x14ac:dyDescent="0.3">
      <c r="A41" s="67">
        <v>34</v>
      </c>
      <c r="B41" s="67" t="str">
        <f>+IF(E41="","",SUBTOTAL(3,E$8:E41))</f>
        <v/>
      </c>
      <c r="C41" s="68">
        <f t="shared" si="8"/>
        <v>4</v>
      </c>
      <c r="D41" s="69" t="str">
        <f>IF(E41&lt;&gt;"",VLOOKUP(E41,$AA$7:$AB$131,2,0)," NAME")</f>
        <v xml:space="preserve"> NAME</v>
      </c>
      <c r="E41" s="70"/>
      <c r="F41" s="71"/>
      <c r="G41" s="70"/>
      <c r="H41" s="69" t="str">
        <f>IF(G41&gt;=1,LOOKUP(G41,DATA!$C$4:$C$128,DATA!$D$4:$D$128),"ENTER CODE")</f>
        <v>ENTER CODE</v>
      </c>
      <c r="I41" s="70"/>
      <c r="J41" s="70" t="str">
        <f t="shared" si="1"/>
        <v>enter no</v>
      </c>
      <c r="K41" s="72"/>
      <c r="L41" s="73" t="str">
        <f t="shared" si="5"/>
        <v>NO TOTAL</v>
      </c>
      <c r="M41" s="56"/>
      <c r="N41" s="37"/>
      <c r="O41" s="29" t="str">
        <f t="shared" si="2"/>
        <v>enter no</v>
      </c>
      <c r="P41" s="16" t="e">
        <f>LOOKUP(D41,DATA!$A$4:$A$128,DATA!$E$4:$E$128)</f>
        <v>#N/A</v>
      </c>
      <c r="Q41" s="16" t="e">
        <f>LOOKUP(D41,DATA!$A$4:$A$128,DATA!$F$4:$F$128)</f>
        <v>#N/A</v>
      </c>
      <c r="R41" s="16" t="e">
        <f>LOOKUP(D41,DATA!$A$4:$A$128,DATA!$G$4:$G$128)</f>
        <v>#N/A</v>
      </c>
      <c r="S41" s="16" t="e">
        <f>LOOKUP(D41,DATA!$A$4:$A$128,DATA!$H$4:$H$128)</f>
        <v>#N/A</v>
      </c>
      <c r="T41" s="16" t="e">
        <f>LOOKUP(D41,DATA!$A$4:$A$128,DATA!$I$4:$I$128)</f>
        <v>#N/A</v>
      </c>
      <c r="U41" s="16" t="e">
        <f>LOOKUP(D41,DATA!$A$4:$A$128,DATA!$J$4:$J$128)</f>
        <v>#N/A</v>
      </c>
      <c r="V41" s="16" t="e">
        <f>LOOKUP(D41,DATA!$A$4:$A$128,DATA!$K$4:$K$128)</f>
        <v>#N/A</v>
      </c>
      <c r="W41" s="16" t="e">
        <f>LOOKUP(D41,DATA!$A$4:$A$128,DATA!$L$4:$L$128)</f>
        <v>#N/A</v>
      </c>
      <c r="X41" s="16" t="e">
        <f>LOOKUP(D41,DATA!$A$4:$A$128,DATA!$M$4:$M$128)</f>
        <v>#N/A</v>
      </c>
      <c r="Z41" s="16">
        <f>DATA!C38</f>
        <v>35</v>
      </c>
      <c r="AA41" s="28" t="str">
        <f>IF(DATA!B38&lt;&gt;"",DATA!B38," ")</f>
        <v>WA.EZABY</v>
      </c>
      <c r="AB41" s="16">
        <f t="shared" si="3"/>
        <v>35</v>
      </c>
    </row>
    <row r="42" spans="1:28" ht="19.5" thickTop="1" thickBot="1" x14ac:dyDescent="0.3">
      <c r="A42" s="60">
        <v>35</v>
      </c>
      <c r="B42" s="67" t="str">
        <f>+IF(E42="","",SUBTOTAL(3,E$8:E42))</f>
        <v/>
      </c>
      <c r="C42" s="68">
        <f t="shared" si="8"/>
        <v>4</v>
      </c>
      <c r="D42" s="69" t="str">
        <f>IF(E42&lt;&gt;"",VLOOKUP(E42,$AA$7:$AB$131,2,0)," NAME")</f>
        <v xml:space="preserve"> NAME</v>
      </c>
      <c r="E42" s="70"/>
      <c r="F42" s="71"/>
      <c r="G42" s="70"/>
      <c r="H42" s="69" t="str">
        <f>IF(G42&gt;=1,LOOKUP(G42,DATA!$C$4:$C$128,DATA!$D$4:$D$128),"ENTER CODE")</f>
        <v>ENTER CODE</v>
      </c>
      <c r="I42" s="70"/>
      <c r="J42" s="70" t="str">
        <f t="shared" si="1"/>
        <v>enter no</v>
      </c>
      <c r="K42" s="72"/>
      <c r="L42" s="73" t="str">
        <f t="shared" si="5"/>
        <v>NO TOTAL</v>
      </c>
      <c r="M42" s="56"/>
      <c r="N42" s="37"/>
      <c r="O42" s="29" t="str">
        <f t="shared" si="2"/>
        <v>enter no</v>
      </c>
      <c r="P42" s="16" t="e">
        <f>LOOKUP(D42,DATA!$A$4:$A$128,DATA!$E$4:$E$128)</f>
        <v>#N/A</v>
      </c>
      <c r="Q42" s="16" t="e">
        <f>LOOKUP(D42,DATA!$A$4:$A$128,DATA!$F$4:$F$128)</f>
        <v>#N/A</v>
      </c>
      <c r="R42" s="16" t="e">
        <f>LOOKUP(D42,DATA!$A$4:$A$128,DATA!$G$4:$G$128)</f>
        <v>#N/A</v>
      </c>
      <c r="S42" s="16" t="e">
        <f>LOOKUP(D42,DATA!$A$4:$A$128,DATA!$H$4:$H$128)</f>
        <v>#N/A</v>
      </c>
      <c r="T42" s="16" t="e">
        <f>LOOKUP(D42,DATA!$A$4:$A$128,DATA!$I$4:$I$128)</f>
        <v>#N/A</v>
      </c>
      <c r="U42" s="16" t="e">
        <f>LOOKUP(D42,DATA!$A$4:$A$128,DATA!$J$4:$J$128)</f>
        <v>#N/A</v>
      </c>
      <c r="V42" s="16" t="e">
        <f>LOOKUP(D42,DATA!$A$4:$A$128,DATA!$K$4:$K$128)</f>
        <v>#N/A</v>
      </c>
      <c r="W42" s="16" t="e">
        <f>LOOKUP(D42,DATA!$A$4:$A$128,DATA!$L$4:$L$128)</f>
        <v>#N/A</v>
      </c>
      <c r="X42" s="16" t="e">
        <f>LOOKUP(D42,DATA!$A$4:$A$128,DATA!$M$4:$M$128)</f>
        <v>#N/A</v>
      </c>
      <c r="Z42" s="16">
        <f>DATA!C39</f>
        <v>36</v>
      </c>
      <c r="AA42" s="28" t="str">
        <f>IF(DATA!B39&lt;&gt;"",DATA!B39," ")</f>
        <v>MO.SHRBINY</v>
      </c>
      <c r="AB42" s="16">
        <f t="shared" si="3"/>
        <v>36</v>
      </c>
    </row>
    <row r="43" spans="1:28" ht="18.75" thickBot="1" x14ac:dyDescent="0.3">
      <c r="A43" s="67">
        <v>36</v>
      </c>
      <c r="B43" s="67" t="str">
        <f>+IF(E43="","",SUBTOTAL(3,E$8:E43))</f>
        <v/>
      </c>
      <c r="C43" s="68">
        <f t="shared" si="8"/>
        <v>4</v>
      </c>
      <c r="D43" s="69" t="str">
        <f>IF(E43&lt;&gt;"",VLOOKUP(E43,$AA$7:$AB$131,2,0)," NAME")</f>
        <v xml:space="preserve"> NAME</v>
      </c>
      <c r="E43" s="70"/>
      <c r="F43" s="71"/>
      <c r="G43" s="70"/>
      <c r="H43" s="69" t="str">
        <f>IF(G43&gt;=1,LOOKUP(G43,DATA!$C$4:$C$128,DATA!$D$4:$D$128),"ENTER CODE")</f>
        <v>ENTER CODE</v>
      </c>
      <c r="I43" s="70"/>
      <c r="J43" s="70" t="str">
        <f t="shared" si="1"/>
        <v>enter no</v>
      </c>
      <c r="K43" s="72"/>
      <c r="L43" s="73" t="str">
        <f t="shared" si="5"/>
        <v>NO TOTAL</v>
      </c>
      <c r="M43" s="56"/>
      <c r="N43" s="37"/>
      <c r="O43" s="29" t="str">
        <f t="shared" si="2"/>
        <v>enter no</v>
      </c>
      <c r="P43" s="16" t="e">
        <f>LOOKUP(D43,DATA!$A$4:$A$128,DATA!$E$4:$E$128)</f>
        <v>#N/A</v>
      </c>
      <c r="Q43" s="16" t="e">
        <f>LOOKUP(D43,DATA!$A$4:$A$128,DATA!$F$4:$F$128)</f>
        <v>#N/A</v>
      </c>
      <c r="R43" s="16" t="e">
        <f>LOOKUP(D43,DATA!$A$4:$A$128,DATA!$G$4:$G$128)</f>
        <v>#N/A</v>
      </c>
      <c r="S43" s="16" t="e">
        <f>LOOKUP(D43,DATA!$A$4:$A$128,DATA!$H$4:$H$128)</f>
        <v>#N/A</v>
      </c>
      <c r="T43" s="16" t="e">
        <f>LOOKUP(D43,DATA!$A$4:$A$128,DATA!$I$4:$I$128)</f>
        <v>#N/A</v>
      </c>
      <c r="U43" s="16" t="e">
        <f>LOOKUP(D43,DATA!$A$4:$A$128,DATA!$J$4:$J$128)</f>
        <v>#N/A</v>
      </c>
      <c r="V43" s="16" t="e">
        <f>LOOKUP(D43,DATA!$A$4:$A$128,DATA!$K$4:$K$128)</f>
        <v>#N/A</v>
      </c>
      <c r="W43" s="16" t="e">
        <f>LOOKUP(D43,DATA!$A$4:$A$128,DATA!$L$4:$L$128)</f>
        <v>#N/A</v>
      </c>
      <c r="X43" s="16" t="e">
        <f>LOOKUP(D43,DATA!$A$4:$A$128,DATA!$M$4:$M$128)</f>
        <v>#N/A</v>
      </c>
      <c r="Z43" s="16">
        <f>DATA!C40</f>
        <v>37</v>
      </c>
      <c r="AA43" s="28" t="str">
        <f>IF(DATA!B40&lt;&gt;"",DATA!B40," ")</f>
        <v>AH.MANSY</v>
      </c>
      <c r="AB43" s="16">
        <f t="shared" si="3"/>
        <v>37</v>
      </c>
    </row>
    <row r="44" spans="1:28" ht="19.5" thickTop="1" thickBot="1" x14ac:dyDescent="0.3">
      <c r="A44" s="60">
        <v>37</v>
      </c>
      <c r="B44" s="67" t="str">
        <f>+IF(E44="","",SUBTOTAL(3,E$8:E44))</f>
        <v/>
      </c>
      <c r="C44" s="68">
        <f t="shared" ref="C44" si="11">C35+1</f>
        <v>5</v>
      </c>
      <c r="D44" s="69" t="str">
        <f>IF(E44&lt;&gt;"",VLOOKUP(E44,$AA$7:$AB$131,2,0)," NAME")</f>
        <v xml:space="preserve"> NAME</v>
      </c>
      <c r="E44" s="70"/>
      <c r="F44" s="71"/>
      <c r="G44" s="70"/>
      <c r="H44" s="69" t="str">
        <f>IF(G44&gt;=1,LOOKUP(G44,DATA!$C$4:$C$128,DATA!$D$4:$D$128),"ENTER CODE")</f>
        <v>ENTER CODE</v>
      </c>
      <c r="I44" s="70"/>
      <c r="J44" s="70" t="str">
        <f t="shared" si="1"/>
        <v>enter no</v>
      </c>
      <c r="K44" s="72"/>
      <c r="L44" s="73" t="str">
        <f t="shared" si="5"/>
        <v>NO TOTAL</v>
      </c>
      <c r="M44" s="56"/>
      <c r="N44" s="37"/>
      <c r="O44" s="29" t="str">
        <f t="shared" si="2"/>
        <v>enter no</v>
      </c>
      <c r="P44" s="16" t="e">
        <f>LOOKUP(D44,DATA!$A$4:$A$128,DATA!$E$4:$E$128)</f>
        <v>#N/A</v>
      </c>
      <c r="Q44" s="16" t="e">
        <f>LOOKUP(D44,DATA!$A$4:$A$128,DATA!$F$4:$F$128)</f>
        <v>#N/A</v>
      </c>
      <c r="R44" s="16" t="e">
        <f>LOOKUP(D44,DATA!$A$4:$A$128,DATA!$G$4:$G$128)</f>
        <v>#N/A</v>
      </c>
      <c r="S44" s="16" t="e">
        <f>LOOKUP(D44,DATA!$A$4:$A$128,DATA!$H$4:$H$128)</f>
        <v>#N/A</v>
      </c>
      <c r="T44" s="16" t="e">
        <f>LOOKUP(D44,DATA!$A$4:$A$128,DATA!$I$4:$I$128)</f>
        <v>#N/A</v>
      </c>
      <c r="U44" s="16" t="e">
        <f>LOOKUP(D44,DATA!$A$4:$A$128,DATA!$J$4:$J$128)</f>
        <v>#N/A</v>
      </c>
      <c r="V44" s="16" t="e">
        <f>LOOKUP(D44,DATA!$A$4:$A$128,DATA!$K$4:$K$128)</f>
        <v>#N/A</v>
      </c>
      <c r="W44" s="16" t="e">
        <f>LOOKUP(D44,DATA!$A$4:$A$128,DATA!$L$4:$L$128)</f>
        <v>#N/A</v>
      </c>
      <c r="X44" s="16" t="e">
        <f>LOOKUP(D44,DATA!$A$4:$A$128,DATA!$M$4:$M$128)</f>
        <v>#N/A</v>
      </c>
      <c r="Z44" s="16">
        <f>DATA!C41</f>
        <v>38</v>
      </c>
      <c r="AA44" s="28" t="str">
        <f>IF(DATA!B41&lt;&gt;"",DATA!B41," ")</f>
        <v>AMAR</v>
      </c>
      <c r="AB44" s="16">
        <f t="shared" si="3"/>
        <v>38</v>
      </c>
    </row>
    <row r="45" spans="1:28" ht="18.75" thickBot="1" x14ac:dyDescent="0.3">
      <c r="A45" s="67">
        <v>38</v>
      </c>
      <c r="B45" s="67" t="str">
        <f>+IF(E45="","",SUBTOTAL(3,E$8:E45))</f>
        <v/>
      </c>
      <c r="C45" s="68">
        <f t="shared" ref="C45" si="12">C44</f>
        <v>5</v>
      </c>
      <c r="D45" s="69" t="str">
        <f>IF(E45&lt;&gt;"",VLOOKUP(E45,$AA$7:$AB$131,2,0)," NAME")</f>
        <v xml:space="preserve"> NAME</v>
      </c>
      <c r="E45" s="70"/>
      <c r="F45" s="71"/>
      <c r="G45" s="70"/>
      <c r="H45" s="69" t="str">
        <f>IF(G45&gt;=1,LOOKUP(G45,DATA!$C$4:$C$128,DATA!$D$4:$D$128),"ENTER CODE")</f>
        <v>ENTER CODE</v>
      </c>
      <c r="I45" s="70"/>
      <c r="J45" s="70" t="str">
        <f t="shared" si="1"/>
        <v>enter no</v>
      </c>
      <c r="K45" s="72"/>
      <c r="L45" s="73" t="str">
        <f t="shared" si="5"/>
        <v>NO TOTAL</v>
      </c>
      <c r="M45" s="56"/>
      <c r="N45" s="37"/>
      <c r="O45" s="29" t="str">
        <f t="shared" si="2"/>
        <v>enter no</v>
      </c>
      <c r="P45" s="16" t="e">
        <f>LOOKUP(D45,DATA!$A$4:$A$128,DATA!$E$4:$E$128)</f>
        <v>#N/A</v>
      </c>
      <c r="Q45" s="16" t="e">
        <f>LOOKUP(D45,DATA!$A$4:$A$128,DATA!$F$4:$F$128)</f>
        <v>#N/A</v>
      </c>
      <c r="R45" s="16" t="e">
        <f>LOOKUP(D45,DATA!$A$4:$A$128,DATA!$G$4:$G$128)</f>
        <v>#N/A</v>
      </c>
      <c r="S45" s="16" t="e">
        <f>LOOKUP(D45,DATA!$A$4:$A$128,DATA!$H$4:$H$128)</f>
        <v>#N/A</v>
      </c>
      <c r="T45" s="16" t="e">
        <f>LOOKUP(D45,DATA!$A$4:$A$128,DATA!$I$4:$I$128)</f>
        <v>#N/A</v>
      </c>
      <c r="U45" s="16" t="e">
        <f>LOOKUP(D45,DATA!$A$4:$A$128,DATA!$J$4:$J$128)</f>
        <v>#N/A</v>
      </c>
      <c r="V45" s="16" t="e">
        <f>LOOKUP(D45,DATA!$A$4:$A$128,DATA!$K$4:$K$128)</f>
        <v>#N/A</v>
      </c>
      <c r="W45" s="16" t="e">
        <f>LOOKUP(D45,DATA!$A$4:$A$128,DATA!$L$4:$L$128)</f>
        <v>#N/A</v>
      </c>
      <c r="X45" s="16" t="e">
        <f>LOOKUP(D45,DATA!$A$4:$A$128,DATA!$M$4:$M$128)</f>
        <v>#N/A</v>
      </c>
      <c r="Z45" s="16">
        <f>DATA!C42</f>
        <v>39</v>
      </c>
      <c r="AA45" s="28" t="str">
        <f>IF(DATA!B42&lt;&gt;"",DATA!B42," ")</f>
        <v>RAAFAT</v>
      </c>
      <c r="AB45" s="16">
        <f t="shared" si="3"/>
        <v>39</v>
      </c>
    </row>
    <row r="46" spans="1:28" ht="19.5" thickTop="1" thickBot="1" x14ac:dyDescent="0.3">
      <c r="A46" s="60">
        <v>39</v>
      </c>
      <c r="B46" s="67" t="str">
        <f>+IF(E46="","",SUBTOTAL(3,E$8:E46))</f>
        <v/>
      </c>
      <c r="C46" s="68">
        <f t="shared" si="8"/>
        <v>5</v>
      </c>
      <c r="D46" s="69" t="str">
        <f>IF(E46&lt;&gt;"",VLOOKUP(E46,$AA$7:$AB$131,2,0)," NAME")</f>
        <v xml:space="preserve"> NAME</v>
      </c>
      <c r="E46" s="70"/>
      <c r="F46" s="71"/>
      <c r="G46" s="70"/>
      <c r="H46" s="69" t="str">
        <f>IF(G46&gt;=1,LOOKUP(G46,DATA!$C$4:$C$128,DATA!$D$4:$D$128),"ENTER CODE")</f>
        <v>ENTER CODE</v>
      </c>
      <c r="I46" s="70"/>
      <c r="J46" s="70" t="str">
        <f t="shared" si="1"/>
        <v>enter no</v>
      </c>
      <c r="K46" s="72"/>
      <c r="L46" s="73" t="str">
        <f t="shared" si="5"/>
        <v>NO TOTAL</v>
      </c>
      <c r="M46" s="56"/>
      <c r="N46" s="37"/>
      <c r="O46" s="29" t="str">
        <f t="shared" si="2"/>
        <v>enter no</v>
      </c>
      <c r="P46" s="16" t="e">
        <f>LOOKUP(D46,DATA!$A$4:$A$128,DATA!$E$4:$E$128)</f>
        <v>#N/A</v>
      </c>
      <c r="Q46" s="16" t="e">
        <f>LOOKUP(D46,DATA!$A$4:$A$128,DATA!$F$4:$F$128)</f>
        <v>#N/A</v>
      </c>
      <c r="R46" s="16" t="e">
        <f>LOOKUP(D46,DATA!$A$4:$A$128,DATA!$G$4:$G$128)</f>
        <v>#N/A</v>
      </c>
      <c r="S46" s="16" t="e">
        <f>LOOKUP(D46,DATA!$A$4:$A$128,DATA!$H$4:$H$128)</f>
        <v>#N/A</v>
      </c>
      <c r="T46" s="16" t="e">
        <f>LOOKUP(D46,DATA!$A$4:$A$128,DATA!$I$4:$I$128)</f>
        <v>#N/A</v>
      </c>
      <c r="U46" s="16" t="e">
        <f>LOOKUP(D46,DATA!$A$4:$A$128,DATA!$J$4:$J$128)</f>
        <v>#N/A</v>
      </c>
      <c r="V46" s="16" t="e">
        <f>LOOKUP(D46,DATA!$A$4:$A$128,DATA!$K$4:$K$128)</f>
        <v>#N/A</v>
      </c>
      <c r="W46" s="16" t="e">
        <f>LOOKUP(D46,DATA!$A$4:$A$128,DATA!$L$4:$L$128)</f>
        <v>#N/A</v>
      </c>
      <c r="X46" s="16" t="e">
        <f>LOOKUP(D46,DATA!$A$4:$A$128,DATA!$M$4:$M$128)</f>
        <v>#N/A</v>
      </c>
      <c r="Z46" s="16">
        <f>DATA!C43</f>
        <v>40</v>
      </c>
      <c r="AA46" s="28" t="str">
        <f>IF(DATA!B43&lt;&gt;"",DATA!B43," ")</f>
        <v>HAZEM</v>
      </c>
      <c r="AB46" s="16">
        <f t="shared" si="3"/>
        <v>40</v>
      </c>
    </row>
    <row r="47" spans="1:28" ht="18.75" thickBot="1" x14ac:dyDescent="0.3">
      <c r="A47" s="67">
        <v>40</v>
      </c>
      <c r="B47" s="67" t="str">
        <f>+IF(E47="","",SUBTOTAL(3,E$8:E47))</f>
        <v/>
      </c>
      <c r="C47" s="68">
        <f t="shared" si="8"/>
        <v>5</v>
      </c>
      <c r="D47" s="69" t="str">
        <f>IF(E47&lt;&gt;"",VLOOKUP(E47,$AA$7:$AB$131,2,0)," NAME")</f>
        <v xml:space="preserve"> NAME</v>
      </c>
      <c r="E47" s="70"/>
      <c r="F47" s="71"/>
      <c r="G47" s="70"/>
      <c r="H47" s="69" t="str">
        <f>IF(G47&gt;=1,LOOKUP(G47,DATA!$C$4:$C$128,DATA!$D$4:$D$128),"ENTER CODE")</f>
        <v>ENTER CODE</v>
      </c>
      <c r="I47" s="70"/>
      <c r="J47" s="70" t="str">
        <f t="shared" si="1"/>
        <v>enter no</v>
      </c>
      <c r="K47" s="72"/>
      <c r="L47" s="73" t="str">
        <f t="shared" si="5"/>
        <v>NO TOTAL</v>
      </c>
      <c r="M47" s="56"/>
      <c r="N47" s="37"/>
      <c r="O47" s="29" t="str">
        <f t="shared" si="2"/>
        <v>enter no</v>
      </c>
      <c r="P47" s="16" t="e">
        <f>LOOKUP(D47,DATA!$A$4:$A$128,DATA!$E$4:$E$128)</f>
        <v>#N/A</v>
      </c>
      <c r="Q47" s="16" t="e">
        <f>LOOKUP(D47,DATA!$A$4:$A$128,DATA!$F$4:$F$128)</f>
        <v>#N/A</v>
      </c>
      <c r="R47" s="16" t="e">
        <f>LOOKUP(D47,DATA!$A$4:$A$128,DATA!$G$4:$G$128)</f>
        <v>#N/A</v>
      </c>
      <c r="S47" s="16" t="e">
        <f>LOOKUP(D47,DATA!$A$4:$A$128,DATA!$H$4:$H$128)</f>
        <v>#N/A</v>
      </c>
      <c r="T47" s="16" t="e">
        <f>LOOKUP(D47,DATA!$A$4:$A$128,DATA!$I$4:$I$128)</f>
        <v>#N/A</v>
      </c>
      <c r="U47" s="16" t="e">
        <f>LOOKUP(D47,DATA!$A$4:$A$128,DATA!$J$4:$J$128)</f>
        <v>#N/A</v>
      </c>
      <c r="V47" s="16" t="e">
        <f>LOOKUP(D47,DATA!$A$4:$A$128,DATA!$K$4:$K$128)</f>
        <v>#N/A</v>
      </c>
      <c r="W47" s="16" t="e">
        <f>LOOKUP(D47,DATA!$A$4:$A$128,DATA!$L$4:$L$128)</f>
        <v>#N/A</v>
      </c>
      <c r="X47" s="16" t="e">
        <f>LOOKUP(D47,DATA!$A$4:$A$128,DATA!$M$4:$M$128)</f>
        <v>#N/A</v>
      </c>
      <c r="Z47" s="16">
        <f>DATA!C44</f>
        <v>41</v>
      </c>
      <c r="AA47" s="28" t="str">
        <f>IF(DATA!B44&lt;&gt;"",DATA!B44," ")</f>
        <v>ahmed mohamed halim</v>
      </c>
      <c r="AB47" s="16">
        <f t="shared" si="3"/>
        <v>41</v>
      </c>
    </row>
    <row r="48" spans="1:28" ht="19.5" thickTop="1" thickBot="1" x14ac:dyDescent="0.3">
      <c r="A48" s="60">
        <v>41</v>
      </c>
      <c r="B48" s="67" t="str">
        <f>+IF(E48="","",SUBTOTAL(3,E$8:E48))</f>
        <v/>
      </c>
      <c r="C48" s="68">
        <f t="shared" si="8"/>
        <v>5</v>
      </c>
      <c r="D48" s="69" t="str">
        <f>IF(E48&lt;&gt;"",VLOOKUP(E48,$AA$7:$AB$131,2,0)," NAME")</f>
        <v xml:space="preserve"> NAME</v>
      </c>
      <c r="E48" s="70"/>
      <c r="F48" s="71"/>
      <c r="G48" s="70"/>
      <c r="H48" s="69" t="str">
        <f>IF(G48&gt;=1,LOOKUP(G48,DATA!$C$4:$C$128,DATA!$D$4:$D$128),"ENTER CODE")</f>
        <v>ENTER CODE</v>
      </c>
      <c r="I48" s="70"/>
      <c r="J48" s="70" t="str">
        <f t="shared" si="1"/>
        <v>enter no</v>
      </c>
      <c r="K48" s="72"/>
      <c r="L48" s="73" t="str">
        <f t="shared" si="5"/>
        <v>NO TOTAL</v>
      </c>
      <c r="M48" s="56"/>
      <c r="N48" s="37"/>
      <c r="O48" s="29" t="str">
        <f t="shared" si="2"/>
        <v>enter no</v>
      </c>
      <c r="P48" s="16" t="e">
        <f>LOOKUP(D48,DATA!$A$4:$A$128,DATA!$E$4:$E$128)</f>
        <v>#N/A</v>
      </c>
      <c r="Q48" s="16" t="e">
        <f>LOOKUP(D48,DATA!$A$4:$A$128,DATA!$F$4:$F$128)</f>
        <v>#N/A</v>
      </c>
      <c r="R48" s="16" t="e">
        <f>LOOKUP(D48,DATA!$A$4:$A$128,DATA!$G$4:$G$128)</f>
        <v>#N/A</v>
      </c>
      <c r="S48" s="16" t="e">
        <f>LOOKUP(D48,DATA!$A$4:$A$128,DATA!$H$4:$H$128)</f>
        <v>#N/A</v>
      </c>
      <c r="T48" s="16" t="e">
        <f>LOOKUP(D48,DATA!$A$4:$A$128,DATA!$I$4:$I$128)</f>
        <v>#N/A</v>
      </c>
      <c r="U48" s="16" t="e">
        <f>LOOKUP(D48,DATA!$A$4:$A$128,DATA!$J$4:$J$128)</f>
        <v>#N/A</v>
      </c>
      <c r="V48" s="16" t="e">
        <f>LOOKUP(D48,DATA!$A$4:$A$128,DATA!$K$4:$K$128)</f>
        <v>#N/A</v>
      </c>
      <c r="W48" s="16" t="e">
        <f>LOOKUP(D48,DATA!$A$4:$A$128,DATA!$L$4:$L$128)</f>
        <v>#N/A</v>
      </c>
      <c r="X48" s="16" t="e">
        <f>LOOKUP(D48,DATA!$A$4:$A$128,DATA!$M$4:$M$128)</f>
        <v>#N/A</v>
      </c>
      <c r="Z48" s="16">
        <f>DATA!C45</f>
        <v>42</v>
      </c>
      <c r="AA48" s="28" t="str">
        <f>IF(DATA!B45&lt;&gt;"",DATA!B45," ")</f>
        <v>AHMED IBRAHEM</v>
      </c>
      <c r="AB48" s="16">
        <f t="shared" si="3"/>
        <v>42</v>
      </c>
    </row>
    <row r="49" spans="1:28" ht="18.75" thickBot="1" x14ac:dyDescent="0.3">
      <c r="A49" s="67">
        <v>42</v>
      </c>
      <c r="B49" s="67" t="str">
        <f>+IF(E49="","",SUBTOTAL(3,E$8:E49))</f>
        <v/>
      </c>
      <c r="C49" s="68">
        <f t="shared" si="8"/>
        <v>5</v>
      </c>
      <c r="D49" s="69" t="str">
        <f>IF(E49&lt;&gt;"",VLOOKUP(E49,$AA$7:$AB$131,2,0)," NAME")</f>
        <v xml:space="preserve"> NAME</v>
      </c>
      <c r="E49" s="70"/>
      <c r="F49" s="71"/>
      <c r="G49" s="70"/>
      <c r="H49" s="69" t="str">
        <f>IF(G49&gt;=1,LOOKUP(G49,DATA!$C$4:$C$128,DATA!$D$4:$D$128),"ENTER CODE")</f>
        <v>ENTER CODE</v>
      </c>
      <c r="I49" s="70"/>
      <c r="J49" s="70" t="str">
        <f t="shared" si="1"/>
        <v>enter no</v>
      </c>
      <c r="K49" s="72"/>
      <c r="L49" s="73" t="str">
        <f t="shared" si="5"/>
        <v>NO TOTAL</v>
      </c>
      <c r="M49" s="56"/>
      <c r="N49" s="37"/>
      <c r="O49" s="29" t="str">
        <f t="shared" si="2"/>
        <v>enter no</v>
      </c>
      <c r="P49" s="16" t="e">
        <f>LOOKUP(D49,DATA!$A$4:$A$128,DATA!$E$4:$E$128)</f>
        <v>#N/A</v>
      </c>
      <c r="Q49" s="16" t="e">
        <f>LOOKUP(D49,DATA!$A$4:$A$128,DATA!$F$4:$F$128)</f>
        <v>#N/A</v>
      </c>
      <c r="R49" s="16" t="e">
        <f>LOOKUP(D49,DATA!$A$4:$A$128,DATA!$G$4:$G$128)</f>
        <v>#N/A</v>
      </c>
      <c r="S49" s="16" t="e">
        <f>LOOKUP(D49,DATA!$A$4:$A$128,DATA!$H$4:$H$128)</f>
        <v>#N/A</v>
      </c>
      <c r="T49" s="16" t="e">
        <f>LOOKUP(D49,DATA!$A$4:$A$128,DATA!$I$4:$I$128)</f>
        <v>#N/A</v>
      </c>
      <c r="U49" s="16" t="e">
        <f>LOOKUP(D49,DATA!$A$4:$A$128,DATA!$J$4:$J$128)</f>
        <v>#N/A</v>
      </c>
      <c r="V49" s="16" t="e">
        <f>LOOKUP(D49,DATA!$A$4:$A$128,DATA!$K$4:$K$128)</f>
        <v>#N/A</v>
      </c>
      <c r="W49" s="16" t="e">
        <f>LOOKUP(D49,DATA!$A$4:$A$128,DATA!$L$4:$L$128)</f>
        <v>#N/A</v>
      </c>
      <c r="X49" s="16" t="e">
        <f>LOOKUP(D49,DATA!$A$4:$A$128,DATA!$M$4:$M$128)</f>
        <v>#N/A</v>
      </c>
      <c r="Z49" s="16">
        <f>DATA!C46</f>
        <v>43</v>
      </c>
      <c r="AA49" s="28" t="str">
        <f>IF(DATA!B46&lt;&gt;"",DATA!B46," ")</f>
        <v>MICHAEL RAMSIS</v>
      </c>
      <c r="AB49" s="16">
        <f t="shared" si="3"/>
        <v>43</v>
      </c>
    </row>
    <row r="50" spans="1:28" ht="19.5" thickTop="1" thickBot="1" x14ac:dyDescent="0.3">
      <c r="A50" s="60">
        <v>43</v>
      </c>
      <c r="B50" s="67" t="str">
        <f>+IF(E50="","",SUBTOTAL(3,E$8:E50))</f>
        <v/>
      </c>
      <c r="C50" s="68">
        <f t="shared" si="8"/>
        <v>5</v>
      </c>
      <c r="D50" s="69" t="str">
        <f>IF(E50&lt;&gt;"",VLOOKUP(E50,$AA$7:$AB$131,2,0)," NAME")</f>
        <v xml:space="preserve"> NAME</v>
      </c>
      <c r="E50" s="70"/>
      <c r="F50" s="71"/>
      <c r="G50" s="70"/>
      <c r="H50" s="69" t="str">
        <f>IF(G50&gt;=1,LOOKUP(G50,DATA!$C$4:$C$128,DATA!$D$4:$D$128),"ENTER CODE")</f>
        <v>ENTER CODE</v>
      </c>
      <c r="I50" s="70"/>
      <c r="J50" s="70" t="str">
        <f t="shared" si="1"/>
        <v>enter no</v>
      </c>
      <c r="K50" s="72"/>
      <c r="L50" s="73" t="str">
        <f t="shared" si="5"/>
        <v>NO TOTAL</v>
      </c>
      <c r="M50" s="56"/>
      <c r="N50" s="37"/>
      <c r="O50" s="29" t="str">
        <f t="shared" si="2"/>
        <v>enter no</v>
      </c>
      <c r="P50" s="16" t="e">
        <f>LOOKUP(D50,DATA!$A$4:$A$128,DATA!$E$4:$E$128)</f>
        <v>#N/A</v>
      </c>
      <c r="Q50" s="16" t="e">
        <f>LOOKUP(D50,DATA!$A$4:$A$128,DATA!$F$4:$F$128)</f>
        <v>#N/A</v>
      </c>
      <c r="R50" s="16" t="e">
        <f>LOOKUP(D50,DATA!$A$4:$A$128,DATA!$G$4:$G$128)</f>
        <v>#N/A</v>
      </c>
      <c r="S50" s="16" t="e">
        <f>LOOKUP(D50,DATA!$A$4:$A$128,DATA!$H$4:$H$128)</f>
        <v>#N/A</v>
      </c>
      <c r="T50" s="16" t="e">
        <f>LOOKUP(D50,DATA!$A$4:$A$128,DATA!$I$4:$I$128)</f>
        <v>#N/A</v>
      </c>
      <c r="U50" s="16" t="e">
        <f>LOOKUP(D50,DATA!$A$4:$A$128,DATA!$J$4:$J$128)</f>
        <v>#N/A</v>
      </c>
      <c r="V50" s="16" t="e">
        <f>LOOKUP(D50,DATA!$A$4:$A$128,DATA!$K$4:$K$128)</f>
        <v>#N/A</v>
      </c>
      <c r="W50" s="16" t="e">
        <f>LOOKUP(D50,DATA!$A$4:$A$128,DATA!$L$4:$L$128)</f>
        <v>#N/A</v>
      </c>
      <c r="X50" s="16" t="e">
        <f>LOOKUP(D50,DATA!$A$4:$A$128,DATA!$M$4:$M$128)</f>
        <v>#N/A</v>
      </c>
      <c r="Z50" s="16">
        <f>DATA!C47</f>
        <v>44</v>
      </c>
      <c r="AA50" s="28" t="str">
        <f>IF(DATA!B47&lt;&gt;"",DATA!B47," ")</f>
        <v>sandra samy</v>
      </c>
      <c r="AB50" s="16">
        <f t="shared" si="3"/>
        <v>44</v>
      </c>
    </row>
    <row r="51" spans="1:28" ht="18.75" thickBot="1" x14ac:dyDescent="0.3">
      <c r="A51" s="67">
        <v>44</v>
      </c>
      <c r="B51" s="67" t="str">
        <f>+IF(E51="","",SUBTOTAL(3,E$8:E51))</f>
        <v/>
      </c>
      <c r="C51" s="68">
        <f t="shared" si="8"/>
        <v>5</v>
      </c>
      <c r="D51" s="69" t="str">
        <f>IF(E51&lt;&gt;"",VLOOKUP(E51,$AA$7:$AB$131,2,0)," NAME")</f>
        <v xml:space="preserve"> NAME</v>
      </c>
      <c r="E51" s="70"/>
      <c r="F51" s="71"/>
      <c r="G51" s="70"/>
      <c r="H51" s="69" t="str">
        <f>IF(G51&gt;=1,LOOKUP(G51,DATA!$C$4:$C$128,DATA!$D$4:$D$128),"ENTER CODE")</f>
        <v>ENTER CODE</v>
      </c>
      <c r="I51" s="70"/>
      <c r="J51" s="70" t="str">
        <f t="shared" si="1"/>
        <v>enter no</v>
      </c>
      <c r="K51" s="72"/>
      <c r="L51" s="73" t="str">
        <f t="shared" si="5"/>
        <v>NO TOTAL</v>
      </c>
      <c r="M51" s="56"/>
      <c r="N51" s="37"/>
      <c r="O51" s="29" t="str">
        <f t="shared" si="2"/>
        <v>enter no</v>
      </c>
      <c r="P51" s="16" t="e">
        <f>LOOKUP(D51,DATA!$A$4:$A$128,DATA!$E$4:$E$128)</f>
        <v>#N/A</v>
      </c>
      <c r="Q51" s="16" t="e">
        <f>LOOKUP(D51,DATA!$A$4:$A$128,DATA!$F$4:$F$128)</f>
        <v>#N/A</v>
      </c>
      <c r="R51" s="16" t="e">
        <f>LOOKUP(D51,DATA!$A$4:$A$128,DATA!$G$4:$G$128)</f>
        <v>#N/A</v>
      </c>
      <c r="S51" s="16" t="e">
        <f>LOOKUP(D51,DATA!$A$4:$A$128,DATA!$H$4:$H$128)</f>
        <v>#N/A</v>
      </c>
      <c r="T51" s="16" t="e">
        <f>LOOKUP(D51,DATA!$A$4:$A$128,DATA!$I$4:$I$128)</f>
        <v>#N/A</v>
      </c>
      <c r="U51" s="16" t="e">
        <f>LOOKUP(D51,DATA!$A$4:$A$128,DATA!$J$4:$J$128)</f>
        <v>#N/A</v>
      </c>
      <c r="V51" s="16" t="e">
        <f>LOOKUP(D51,DATA!$A$4:$A$128,DATA!$K$4:$K$128)</f>
        <v>#N/A</v>
      </c>
      <c r="W51" s="16" t="e">
        <f>LOOKUP(D51,DATA!$A$4:$A$128,DATA!$L$4:$L$128)</f>
        <v>#N/A</v>
      </c>
      <c r="X51" s="16" t="e">
        <f>LOOKUP(D51,DATA!$A$4:$A$128,DATA!$M$4:$M$128)</f>
        <v>#N/A</v>
      </c>
      <c r="Z51" s="16">
        <f>DATA!C48</f>
        <v>45</v>
      </c>
      <c r="AA51" s="28" t="str">
        <f>IF(DATA!B48&lt;&gt;"",DATA!B48," ")</f>
        <v>MOMEEN MOSTAFA</v>
      </c>
      <c r="AB51" s="16">
        <f t="shared" si="3"/>
        <v>45</v>
      </c>
    </row>
    <row r="52" spans="1:28" ht="19.5" thickTop="1" thickBot="1" x14ac:dyDescent="0.3">
      <c r="A52" s="60">
        <v>45</v>
      </c>
      <c r="B52" s="67" t="str">
        <f>+IF(E52="","",SUBTOTAL(3,E$8:E52))</f>
        <v/>
      </c>
      <c r="C52" s="68">
        <f t="shared" si="8"/>
        <v>5</v>
      </c>
      <c r="D52" s="69" t="str">
        <f>IF(E52&lt;&gt;"",VLOOKUP(E52,$AA$7:$AB$131,2,0)," NAME")</f>
        <v xml:space="preserve"> NAME</v>
      </c>
      <c r="E52" s="70"/>
      <c r="F52" s="71"/>
      <c r="G52" s="70"/>
      <c r="H52" s="69" t="str">
        <f>IF(G52&gt;=1,LOOKUP(G52,DATA!$C$4:$C$128,DATA!$D$4:$D$128),"ENTER CODE")</f>
        <v>ENTER CODE</v>
      </c>
      <c r="I52" s="70"/>
      <c r="J52" s="70" t="str">
        <f t="shared" si="1"/>
        <v>enter no</v>
      </c>
      <c r="K52" s="72"/>
      <c r="L52" s="73" t="str">
        <f t="shared" si="5"/>
        <v>NO TOTAL</v>
      </c>
      <c r="M52" s="56"/>
      <c r="N52" s="37"/>
      <c r="O52" s="29" t="str">
        <f t="shared" si="2"/>
        <v>enter no</v>
      </c>
      <c r="P52" s="16" t="e">
        <f>LOOKUP(D52,DATA!$A$4:$A$128,DATA!$E$4:$E$128)</f>
        <v>#N/A</v>
      </c>
      <c r="Q52" s="16" t="e">
        <f>LOOKUP(D52,DATA!$A$4:$A$128,DATA!$F$4:$F$128)</f>
        <v>#N/A</v>
      </c>
      <c r="R52" s="16" t="e">
        <f>LOOKUP(D52,DATA!$A$4:$A$128,DATA!$G$4:$G$128)</f>
        <v>#N/A</v>
      </c>
      <c r="S52" s="16" t="e">
        <f>LOOKUP(D52,DATA!$A$4:$A$128,DATA!$H$4:$H$128)</f>
        <v>#N/A</v>
      </c>
      <c r="T52" s="16" t="e">
        <f>LOOKUP(D52,DATA!$A$4:$A$128,DATA!$I$4:$I$128)</f>
        <v>#N/A</v>
      </c>
      <c r="U52" s="16" t="e">
        <f>LOOKUP(D52,DATA!$A$4:$A$128,DATA!$J$4:$J$128)</f>
        <v>#N/A</v>
      </c>
      <c r="V52" s="16" t="e">
        <f>LOOKUP(D52,DATA!$A$4:$A$128,DATA!$K$4:$K$128)</f>
        <v>#N/A</v>
      </c>
      <c r="W52" s="16" t="e">
        <f>LOOKUP(D52,DATA!$A$4:$A$128,DATA!$L$4:$L$128)</f>
        <v>#N/A</v>
      </c>
      <c r="X52" s="16" t="e">
        <f>LOOKUP(D52,DATA!$A$4:$A$128,DATA!$M$4:$M$128)</f>
        <v>#N/A</v>
      </c>
      <c r="Z52" s="16">
        <f>DATA!C49</f>
        <v>46</v>
      </c>
      <c r="AA52" s="28" t="str">
        <f>IF(DATA!B49&lt;&gt;"",DATA!B49," ")</f>
        <v>HEND TAMAY</v>
      </c>
      <c r="AB52" s="16">
        <f t="shared" si="3"/>
        <v>46</v>
      </c>
    </row>
    <row r="53" spans="1:28" ht="18.75" thickBot="1" x14ac:dyDescent="0.3">
      <c r="A53" s="67">
        <v>46</v>
      </c>
      <c r="B53" s="67">
        <f>+IF(E53="","",SUBTOTAL(3,E$8:E53))</f>
        <v>6</v>
      </c>
      <c r="C53" s="68">
        <f t="shared" ref="C53" si="13">C44+1</f>
        <v>6</v>
      </c>
      <c r="D53" s="69">
        <f>IF(E53&lt;&gt;"",VLOOKUP(E53,$AA$7:$AB$131,2,0)," NAME")</f>
        <v>57</v>
      </c>
      <c r="E53" s="70" t="s">
        <v>84</v>
      </c>
      <c r="F53" s="71">
        <v>41277</v>
      </c>
      <c r="G53" s="70">
        <v>1</v>
      </c>
      <c r="H53" s="69" t="str">
        <f>IF(G53&gt;=1,LOOKUP(G53,DATA!$C$4:$C$128,DATA!$D$4:$D$128),"ENTER CODE")</f>
        <v>F.D(CA)</v>
      </c>
      <c r="I53" s="70">
        <v>1</v>
      </c>
      <c r="J53" s="70">
        <f t="shared" si="1"/>
        <v>120</v>
      </c>
      <c r="K53" s="72"/>
      <c r="L53" s="73">
        <f t="shared" si="5"/>
        <v>120</v>
      </c>
      <c r="M53" s="56"/>
      <c r="N53" s="37"/>
      <c r="O53" s="29">
        <f t="shared" si="2"/>
        <v>120</v>
      </c>
      <c r="P53" s="16">
        <f>LOOKUP(D53,DATA!$A$4:$A$128,DATA!$E$4:$E$128)</f>
        <v>120</v>
      </c>
      <c r="Q53" s="16">
        <f>LOOKUP(D53,DATA!$A$4:$A$128,DATA!$F$4:$F$128)</f>
        <v>100</v>
      </c>
      <c r="R53" s="16">
        <f>LOOKUP(D53,DATA!$A$4:$A$128,DATA!$G$4:$G$128)</f>
        <v>120</v>
      </c>
      <c r="S53" s="16">
        <f>LOOKUP(D53,DATA!$A$4:$A$128,DATA!$H$4:$H$128)</f>
        <v>120</v>
      </c>
      <c r="T53" s="16">
        <f>LOOKUP(D53,DATA!$A$4:$A$128,DATA!$I$4:$I$128)</f>
        <v>120</v>
      </c>
      <c r="U53" s="16">
        <f>LOOKUP(D53,DATA!$A$4:$A$128,DATA!$J$4:$J$128)</f>
        <v>120</v>
      </c>
      <c r="V53" s="16">
        <f>LOOKUP(D53,DATA!$A$4:$A$128,DATA!$K$4:$K$128)</f>
        <v>60</v>
      </c>
      <c r="W53" s="16">
        <f>LOOKUP(D53,DATA!$A$4:$A$128,DATA!$L$4:$L$128)</f>
        <v>15</v>
      </c>
      <c r="X53" s="16">
        <f>LOOKUP(D53,DATA!$A$4:$A$128,DATA!$M$4:$M$128)</f>
        <v>0</v>
      </c>
      <c r="Z53" s="16">
        <f>DATA!C50</f>
        <v>47</v>
      </c>
      <c r="AA53" s="28" t="str">
        <f>IF(DATA!B50&lt;&gt;"",DATA!B50," ")</f>
        <v>MOTAZ YEHIA</v>
      </c>
      <c r="AB53" s="16">
        <f t="shared" si="3"/>
        <v>47</v>
      </c>
    </row>
    <row r="54" spans="1:28" ht="19.5" thickTop="1" thickBot="1" x14ac:dyDescent="0.3">
      <c r="A54" s="60">
        <v>47</v>
      </c>
      <c r="B54" s="67" t="str">
        <f>+IF(E54="","",SUBTOTAL(3,E$8:E54))</f>
        <v/>
      </c>
      <c r="C54" s="68">
        <f t="shared" ref="C54" si="14">C53</f>
        <v>6</v>
      </c>
      <c r="D54" s="69" t="str">
        <f>IF(E54&lt;&gt;"",VLOOKUP(E54,$AA$7:$AB$131,2,0)," NAME")</f>
        <v xml:space="preserve"> NAME</v>
      </c>
      <c r="E54" s="70"/>
      <c r="F54" s="71"/>
      <c r="G54" s="70"/>
      <c r="H54" s="69" t="str">
        <f>IF(G54&gt;=1,LOOKUP(G54,DATA!$C$4:$C$128,DATA!$D$4:$D$128),"ENTER CODE")</f>
        <v>ENTER CODE</v>
      </c>
      <c r="I54" s="70"/>
      <c r="J54" s="70" t="str">
        <f t="shared" si="1"/>
        <v>enter no</v>
      </c>
      <c r="K54" s="72"/>
      <c r="L54" s="73" t="str">
        <f t="shared" si="5"/>
        <v>NO TOTAL</v>
      </c>
      <c r="M54" s="56"/>
      <c r="N54" s="37"/>
      <c r="O54" s="29" t="str">
        <f t="shared" si="2"/>
        <v>enter no</v>
      </c>
      <c r="P54" s="16" t="e">
        <f>LOOKUP(D54,DATA!$A$4:$A$128,DATA!$E$4:$E$128)</f>
        <v>#N/A</v>
      </c>
      <c r="Q54" s="16" t="e">
        <f>LOOKUP(D54,DATA!$A$4:$A$128,DATA!$F$4:$F$128)</f>
        <v>#N/A</v>
      </c>
      <c r="R54" s="16" t="e">
        <f>LOOKUP(D54,DATA!$A$4:$A$128,DATA!$G$4:$G$128)</f>
        <v>#N/A</v>
      </c>
      <c r="S54" s="16" t="e">
        <f>LOOKUP(D54,DATA!$A$4:$A$128,DATA!$H$4:$H$128)</f>
        <v>#N/A</v>
      </c>
      <c r="T54" s="16" t="e">
        <f>LOOKUP(D54,DATA!$A$4:$A$128,DATA!$I$4:$I$128)</f>
        <v>#N/A</v>
      </c>
      <c r="U54" s="16" t="e">
        <f>LOOKUP(D54,DATA!$A$4:$A$128,DATA!$J$4:$J$128)</f>
        <v>#N/A</v>
      </c>
      <c r="V54" s="16" t="e">
        <f>LOOKUP(D54,DATA!$A$4:$A$128,DATA!$K$4:$K$128)</f>
        <v>#N/A</v>
      </c>
      <c r="W54" s="16" t="e">
        <f>LOOKUP(D54,DATA!$A$4:$A$128,DATA!$L$4:$L$128)</f>
        <v>#N/A</v>
      </c>
      <c r="X54" s="16" t="e">
        <f>LOOKUP(D54,DATA!$A$4:$A$128,DATA!$M$4:$M$128)</f>
        <v>#N/A</v>
      </c>
      <c r="Z54" s="16">
        <f>DATA!C51</f>
        <v>48</v>
      </c>
      <c r="AA54" s="28" t="str">
        <f>IF(DATA!B51&lt;&gt;"",DATA!B51," ")</f>
        <v>samir ramdan</v>
      </c>
      <c r="AB54" s="16">
        <f t="shared" si="3"/>
        <v>48</v>
      </c>
    </row>
    <row r="55" spans="1:28" ht="18.75" thickBot="1" x14ac:dyDescent="0.3">
      <c r="A55" s="67">
        <v>48</v>
      </c>
      <c r="B55" s="67" t="str">
        <f>+IF(E55="","",SUBTOTAL(3,E$8:E55))</f>
        <v/>
      </c>
      <c r="C55" s="68">
        <f t="shared" si="8"/>
        <v>6</v>
      </c>
      <c r="D55" s="69" t="str">
        <f>IF(E55&lt;&gt;"",VLOOKUP(E55,$AA$7:$AB$131,2,0)," NAME")</f>
        <v xml:space="preserve"> NAME</v>
      </c>
      <c r="E55" s="70"/>
      <c r="F55" s="71"/>
      <c r="G55" s="70"/>
      <c r="H55" s="69" t="str">
        <f>IF(G55&gt;=1,LOOKUP(G55,DATA!$C$4:$C$128,DATA!$D$4:$D$128),"ENTER CODE")</f>
        <v>ENTER CODE</v>
      </c>
      <c r="I55" s="70"/>
      <c r="J55" s="70" t="str">
        <f t="shared" si="1"/>
        <v>enter no</v>
      </c>
      <c r="K55" s="72"/>
      <c r="L55" s="73" t="str">
        <f t="shared" si="5"/>
        <v>NO TOTAL</v>
      </c>
      <c r="M55" s="56"/>
      <c r="N55" s="37"/>
      <c r="O55" s="29" t="str">
        <f t="shared" si="2"/>
        <v>enter no</v>
      </c>
      <c r="P55" s="16" t="e">
        <f>LOOKUP(D55,DATA!$A$4:$A$128,DATA!$E$4:$E$128)</f>
        <v>#N/A</v>
      </c>
      <c r="Q55" s="16" t="e">
        <f>LOOKUP(D55,DATA!$A$4:$A$128,DATA!$F$4:$F$128)</f>
        <v>#N/A</v>
      </c>
      <c r="R55" s="16" t="e">
        <f>LOOKUP(D55,DATA!$A$4:$A$128,DATA!$G$4:$G$128)</f>
        <v>#N/A</v>
      </c>
      <c r="S55" s="16" t="e">
        <f>LOOKUP(D55,DATA!$A$4:$A$128,DATA!$H$4:$H$128)</f>
        <v>#N/A</v>
      </c>
      <c r="T55" s="16" t="e">
        <f>LOOKUP(D55,DATA!$A$4:$A$128,DATA!$I$4:$I$128)</f>
        <v>#N/A</v>
      </c>
      <c r="U55" s="16" t="e">
        <f>LOOKUP(D55,DATA!$A$4:$A$128,DATA!$J$4:$J$128)</f>
        <v>#N/A</v>
      </c>
      <c r="V55" s="16" t="e">
        <f>LOOKUP(D55,DATA!$A$4:$A$128,DATA!$K$4:$K$128)</f>
        <v>#N/A</v>
      </c>
      <c r="W55" s="16" t="e">
        <f>LOOKUP(D55,DATA!$A$4:$A$128,DATA!$L$4:$L$128)</f>
        <v>#N/A</v>
      </c>
      <c r="X55" s="16" t="e">
        <f>LOOKUP(D55,DATA!$A$4:$A$128,DATA!$M$4:$M$128)</f>
        <v>#N/A</v>
      </c>
      <c r="Z55" s="16">
        <f>DATA!C52</f>
        <v>49</v>
      </c>
      <c r="AA55" s="28" t="str">
        <f>IF(DATA!B52&lt;&gt;"",DATA!B52," ")</f>
        <v>ayman ahmed</v>
      </c>
      <c r="AB55" s="16">
        <f t="shared" si="3"/>
        <v>49</v>
      </c>
    </row>
    <row r="56" spans="1:28" ht="19.5" thickTop="1" thickBot="1" x14ac:dyDescent="0.3">
      <c r="A56" s="60">
        <v>49</v>
      </c>
      <c r="B56" s="67" t="str">
        <f>+IF(E56="","",SUBTOTAL(3,E$8:E56))</f>
        <v/>
      </c>
      <c r="C56" s="68">
        <f t="shared" si="8"/>
        <v>6</v>
      </c>
      <c r="D56" s="69" t="str">
        <f>IF(E56&lt;&gt;"",VLOOKUP(E56,$AA$7:$AB$131,2,0)," NAME")</f>
        <v xml:space="preserve"> NAME</v>
      </c>
      <c r="E56" s="70"/>
      <c r="F56" s="71"/>
      <c r="G56" s="70"/>
      <c r="H56" s="69" t="str">
        <f>IF(G56&gt;=1,LOOKUP(G56,DATA!$C$4:$C$128,DATA!$D$4:$D$128),"ENTER CODE")</f>
        <v>ENTER CODE</v>
      </c>
      <c r="I56" s="70"/>
      <c r="J56" s="70" t="str">
        <f t="shared" si="1"/>
        <v>enter no</v>
      </c>
      <c r="K56" s="72"/>
      <c r="L56" s="73" t="str">
        <f t="shared" si="5"/>
        <v>NO TOTAL</v>
      </c>
      <c r="M56" s="56"/>
      <c r="N56" s="37"/>
      <c r="O56" s="29" t="str">
        <f t="shared" si="2"/>
        <v>enter no</v>
      </c>
      <c r="P56" s="16" t="e">
        <f>LOOKUP(D56,DATA!$A$4:$A$128,DATA!$E$4:$E$128)</f>
        <v>#N/A</v>
      </c>
      <c r="Q56" s="16" t="e">
        <f>LOOKUP(D56,DATA!$A$4:$A$128,DATA!$F$4:$F$128)</f>
        <v>#N/A</v>
      </c>
      <c r="R56" s="16" t="e">
        <f>LOOKUP(D56,DATA!$A$4:$A$128,DATA!$G$4:$G$128)</f>
        <v>#N/A</v>
      </c>
      <c r="S56" s="16" t="e">
        <f>LOOKUP(D56,DATA!$A$4:$A$128,DATA!$H$4:$H$128)</f>
        <v>#N/A</v>
      </c>
      <c r="T56" s="16" t="e">
        <f>LOOKUP(D56,DATA!$A$4:$A$128,DATA!$I$4:$I$128)</f>
        <v>#N/A</v>
      </c>
      <c r="U56" s="16" t="e">
        <f>LOOKUP(D56,DATA!$A$4:$A$128,DATA!$J$4:$J$128)</f>
        <v>#N/A</v>
      </c>
      <c r="V56" s="16" t="e">
        <f>LOOKUP(D56,DATA!$A$4:$A$128,DATA!$K$4:$K$128)</f>
        <v>#N/A</v>
      </c>
      <c r="W56" s="16" t="e">
        <f>LOOKUP(D56,DATA!$A$4:$A$128,DATA!$L$4:$L$128)</f>
        <v>#N/A</v>
      </c>
      <c r="X56" s="16" t="e">
        <f>LOOKUP(D56,DATA!$A$4:$A$128,DATA!$M$4:$M$128)</f>
        <v>#N/A</v>
      </c>
      <c r="Z56" s="16">
        <f>DATA!C53</f>
        <v>50</v>
      </c>
      <c r="AA56" s="28" t="str">
        <f>IF(DATA!B53&lt;&gt;"",DATA!B53," ")</f>
        <v>mohamed foaad</v>
      </c>
      <c r="AB56" s="16">
        <f t="shared" si="3"/>
        <v>50</v>
      </c>
    </row>
    <row r="57" spans="1:28" ht="18.75" thickBot="1" x14ac:dyDescent="0.3">
      <c r="A57" s="67">
        <v>50</v>
      </c>
      <c r="B57" s="67" t="str">
        <f>+IF(E57="","",SUBTOTAL(3,E$8:E57))</f>
        <v/>
      </c>
      <c r="C57" s="68">
        <f t="shared" si="8"/>
        <v>6</v>
      </c>
      <c r="D57" s="69" t="str">
        <f>IF(E57&lt;&gt;"",VLOOKUP(E57,$AA$7:$AB$131,2,0)," NAME")</f>
        <v xml:space="preserve"> NAME</v>
      </c>
      <c r="E57" s="70"/>
      <c r="F57" s="71"/>
      <c r="G57" s="70"/>
      <c r="H57" s="69" t="str">
        <f>IF(G57&gt;=1,LOOKUP(G57,DATA!$C$4:$C$128,DATA!$D$4:$D$128),"ENTER CODE")</f>
        <v>ENTER CODE</v>
      </c>
      <c r="I57" s="70"/>
      <c r="J57" s="70" t="str">
        <f t="shared" si="1"/>
        <v>enter no</v>
      </c>
      <c r="K57" s="72"/>
      <c r="L57" s="73" t="str">
        <f t="shared" si="5"/>
        <v>NO TOTAL</v>
      </c>
      <c r="M57" s="56"/>
      <c r="N57" s="37"/>
      <c r="O57" s="29" t="str">
        <f t="shared" si="2"/>
        <v>enter no</v>
      </c>
      <c r="P57" s="16" t="e">
        <f>LOOKUP(D57,DATA!$A$4:$A$128,DATA!$E$4:$E$128)</f>
        <v>#N/A</v>
      </c>
      <c r="Q57" s="16" t="e">
        <f>LOOKUP(D57,DATA!$A$4:$A$128,DATA!$F$4:$F$128)</f>
        <v>#N/A</v>
      </c>
      <c r="R57" s="16" t="e">
        <f>LOOKUP(D57,DATA!$A$4:$A$128,DATA!$G$4:$G$128)</f>
        <v>#N/A</v>
      </c>
      <c r="S57" s="16" t="e">
        <f>LOOKUP(D57,DATA!$A$4:$A$128,DATA!$H$4:$H$128)</f>
        <v>#N/A</v>
      </c>
      <c r="T57" s="16" t="e">
        <f>LOOKUP(D57,DATA!$A$4:$A$128,DATA!$I$4:$I$128)</f>
        <v>#N/A</v>
      </c>
      <c r="U57" s="16" t="e">
        <f>LOOKUP(D57,DATA!$A$4:$A$128,DATA!$J$4:$J$128)</f>
        <v>#N/A</v>
      </c>
      <c r="V57" s="16" t="e">
        <f>LOOKUP(D57,DATA!$A$4:$A$128,DATA!$K$4:$K$128)</f>
        <v>#N/A</v>
      </c>
      <c r="W57" s="16" t="e">
        <f>LOOKUP(D57,DATA!$A$4:$A$128,DATA!$L$4:$L$128)</f>
        <v>#N/A</v>
      </c>
      <c r="X57" s="16" t="e">
        <f>LOOKUP(D57,DATA!$A$4:$A$128,DATA!$M$4:$M$128)</f>
        <v>#N/A</v>
      </c>
      <c r="Z57" s="16">
        <f>DATA!C54</f>
        <v>51</v>
      </c>
      <c r="AA57" s="28" t="str">
        <f>IF(DATA!B54&lt;&gt;"",DATA!B54," ")</f>
        <v>mahmoud shaban</v>
      </c>
      <c r="AB57" s="16">
        <f t="shared" si="3"/>
        <v>51</v>
      </c>
    </row>
    <row r="58" spans="1:28" ht="19.5" thickTop="1" thickBot="1" x14ac:dyDescent="0.3">
      <c r="A58" s="60">
        <v>51</v>
      </c>
      <c r="B58" s="67" t="str">
        <f>+IF(E58="","",SUBTOTAL(3,E$8:E58))</f>
        <v/>
      </c>
      <c r="C58" s="68">
        <f t="shared" si="8"/>
        <v>6</v>
      </c>
      <c r="D58" s="69" t="str">
        <f>IF(E58&lt;&gt;"",VLOOKUP(E58,$AA$7:$AB$131,2,0)," NAME")</f>
        <v xml:space="preserve"> NAME</v>
      </c>
      <c r="E58" s="70"/>
      <c r="F58" s="71"/>
      <c r="G58" s="70"/>
      <c r="H58" s="69" t="str">
        <f>IF(G58&gt;=1,LOOKUP(G58,DATA!$C$4:$C$128,DATA!$D$4:$D$128),"ENTER CODE")</f>
        <v>ENTER CODE</v>
      </c>
      <c r="I58" s="70"/>
      <c r="J58" s="70" t="str">
        <f t="shared" si="1"/>
        <v>enter no</v>
      </c>
      <c r="K58" s="72"/>
      <c r="L58" s="73" t="str">
        <f t="shared" si="5"/>
        <v>NO TOTAL</v>
      </c>
      <c r="M58" s="56"/>
      <c r="N58" s="37"/>
      <c r="O58" s="29" t="str">
        <f t="shared" si="2"/>
        <v>enter no</v>
      </c>
      <c r="P58" s="16" t="e">
        <f>LOOKUP(D58,DATA!$A$4:$A$128,DATA!$E$4:$E$128)</f>
        <v>#N/A</v>
      </c>
      <c r="Q58" s="16" t="e">
        <f>LOOKUP(D58,DATA!$A$4:$A$128,DATA!$F$4:$F$128)</f>
        <v>#N/A</v>
      </c>
      <c r="R58" s="16" t="e">
        <f>LOOKUP(D58,DATA!$A$4:$A$128,DATA!$G$4:$G$128)</f>
        <v>#N/A</v>
      </c>
      <c r="S58" s="16" t="e">
        <f>LOOKUP(D58,DATA!$A$4:$A$128,DATA!$H$4:$H$128)</f>
        <v>#N/A</v>
      </c>
      <c r="T58" s="16" t="e">
        <f>LOOKUP(D58,DATA!$A$4:$A$128,DATA!$I$4:$I$128)</f>
        <v>#N/A</v>
      </c>
      <c r="U58" s="16" t="e">
        <f>LOOKUP(D58,DATA!$A$4:$A$128,DATA!$J$4:$J$128)</f>
        <v>#N/A</v>
      </c>
      <c r="V58" s="16" t="e">
        <f>LOOKUP(D58,DATA!$A$4:$A$128,DATA!$K$4:$K$128)</f>
        <v>#N/A</v>
      </c>
      <c r="W58" s="16" t="e">
        <f>LOOKUP(D58,DATA!$A$4:$A$128,DATA!$L$4:$L$128)</f>
        <v>#N/A</v>
      </c>
      <c r="X58" s="16" t="e">
        <f>LOOKUP(D58,DATA!$A$4:$A$128,DATA!$M$4:$M$128)</f>
        <v>#N/A</v>
      </c>
      <c r="Z58" s="16">
        <f>DATA!C55</f>
        <v>52</v>
      </c>
      <c r="AA58" s="28" t="str">
        <f>IF(DATA!B55&lt;&gt;"",DATA!B55," ")</f>
        <v xml:space="preserve">NABIEL </v>
      </c>
      <c r="AB58" s="16">
        <f t="shared" si="3"/>
        <v>52</v>
      </c>
    </row>
    <row r="59" spans="1:28" ht="18.75" thickBot="1" x14ac:dyDescent="0.3">
      <c r="A59" s="67">
        <v>52</v>
      </c>
      <c r="B59" s="67" t="str">
        <f>+IF(E59="","",SUBTOTAL(3,E$8:E59))</f>
        <v/>
      </c>
      <c r="C59" s="68">
        <f t="shared" si="8"/>
        <v>6</v>
      </c>
      <c r="D59" s="69" t="str">
        <f>IF(E59&lt;&gt;"",VLOOKUP(E59,$AA$7:$AB$131,2,0)," NAME")</f>
        <v xml:space="preserve"> NAME</v>
      </c>
      <c r="E59" s="70"/>
      <c r="F59" s="71"/>
      <c r="G59" s="70"/>
      <c r="H59" s="69" t="str">
        <f>IF(G59&gt;=1,LOOKUP(G59,DATA!$C$4:$C$128,DATA!$D$4:$D$128),"ENTER CODE")</f>
        <v>ENTER CODE</v>
      </c>
      <c r="I59" s="70"/>
      <c r="J59" s="70" t="str">
        <f t="shared" si="1"/>
        <v>enter no</v>
      </c>
      <c r="K59" s="72"/>
      <c r="L59" s="73" t="str">
        <f t="shared" si="5"/>
        <v>NO TOTAL</v>
      </c>
      <c r="M59" s="56"/>
      <c r="N59" s="37"/>
      <c r="O59" s="29" t="str">
        <f t="shared" si="2"/>
        <v>enter no</v>
      </c>
      <c r="P59" s="16" t="e">
        <f>LOOKUP(D59,DATA!$A$4:$A$128,DATA!$E$4:$E$128)</f>
        <v>#N/A</v>
      </c>
      <c r="Q59" s="16" t="e">
        <f>LOOKUP(D59,DATA!$A$4:$A$128,DATA!$F$4:$F$128)</f>
        <v>#N/A</v>
      </c>
      <c r="R59" s="16" t="e">
        <f>LOOKUP(D59,DATA!$A$4:$A$128,DATA!$G$4:$G$128)</f>
        <v>#N/A</v>
      </c>
      <c r="S59" s="16" t="e">
        <f>LOOKUP(D59,DATA!$A$4:$A$128,DATA!$H$4:$H$128)</f>
        <v>#N/A</v>
      </c>
      <c r="T59" s="16" t="e">
        <f>LOOKUP(D59,DATA!$A$4:$A$128,DATA!$I$4:$I$128)</f>
        <v>#N/A</v>
      </c>
      <c r="U59" s="16" t="e">
        <f>LOOKUP(D59,DATA!$A$4:$A$128,DATA!$J$4:$J$128)</f>
        <v>#N/A</v>
      </c>
      <c r="V59" s="16" t="e">
        <f>LOOKUP(D59,DATA!$A$4:$A$128,DATA!$K$4:$K$128)</f>
        <v>#N/A</v>
      </c>
      <c r="W59" s="16" t="e">
        <f>LOOKUP(D59,DATA!$A$4:$A$128,DATA!$L$4:$L$128)</f>
        <v>#N/A</v>
      </c>
      <c r="X59" s="16" t="e">
        <f>LOOKUP(D59,DATA!$A$4:$A$128,DATA!$M$4:$M$128)</f>
        <v>#N/A</v>
      </c>
      <c r="Z59" s="16">
        <f>DATA!C56</f>
        <v>53</v>
      </c>
      <c r="AA59" s="28" t="str">
        <f>IF(DATA!B56&lt;&gt;"",DATA!B56," ")</f>
        <v>TAHA</v>
      </c>
      <c r="AB59" s="16">
        <f t="shared" si="3"/>
        <v>53</v>
      </c>
    </row>
    <row r="60" spans="1:28" ht="19.5" thickTop="1" thickBot="1" x14ac:dyDescent="0.3">
      <c r="A60" s="60">
        <v>53</v>
      </c>
      <c r="B60" s="67" t="str">
        <f>+IF(E60="","",SUBTOTAL(3,E$8:E60))</f>
        <v/>
      </c>
      <c r="C60" s="68">
        <f t="shared" si="8"/>
        <v>6</v>
      </c>
      <c r="D60" s="69" t="str">
        <f>IF(E60&lt;&gt;"",VLOOKUP(E60,$AA$7:$AB$131,2,0)," NAME")</f>
        <v xml:space="preserve"> NAME</v>
      </c>
      <c r="E60" s="70"/>
      <c r="F60" s="71"/>
      <c r="G60" s="70"/>
      <c r="H60" s="69" t="str">
        <f>IF(G60&gt;=1,LOOKUP(G60,DATA!$C$4:$C$128,DATA!$D$4:$D$128),"ENTER CODE")</f>
        <v>ENTER CODE</v>
      </c>
      <c r="I60" s="70"/>
      <c r="J60" s="70" t="str">
        <f t="shared" si="1"/>
        <v>enter no</v>
      </c>
      <c r="K60" s="72"/>
      <c r="L60" s="73" t="str">
        <f t="shared" si="5"/>
        <v>NO TOTAL</v>
      </c>
      <c r="M60" s="56"/>
      <c r="N60" s="37"/>
      <c r="O60" s="29" t="str">
        <f t="shared" si="2"/>
        <v>enter no</v>
      </c>
      <c r="P60" s="16" t="e">
        <f>LOOKUP(D60,DATA!$A$4:$A$128,DATA!$E$4:$E$128)</f>
        <v>#N/A</v>
      </c>
      <c r="Q60" s="16" t="e">
        <f>LOOKUP(D60,DATA!$A$4:$A$128,DATA!$F$4:$F$128)</f>
        <v>#N/A</v>
      </c>
      <c r="R60" s="16" t="e">
        <f>LOOKUP(D60,DATA!$A$4:$A$128,DATA!$G$4:$G$128)</f>
        <v>#N/A</v>
      </c>
      <c r="S60" s="16" t="e">
        <f>LOOKUP(D60,DATA!$A$4:$A$128,DATA!$H$4:$H$128)</f>
        <v>#N/A</v>
      </c>
      <c r="T60" s="16" t="e">
        <f>LOOKUP(D60,DATA!$A$4:$A$128,DATA!$I$4:$I$128)</f>
        <v>#N/A</v>
      </c>
      <c r="U60" s="16" t="e">
        <f>LOOKUP(D60,DATA!$A$4:$A$128,DATA!$J$4:$J$128)</f>
        <v>#N/A</v>
      </c>
      <c r="V60" s="16" t="e">
        <f>LOOKUP(D60,DATA!$A$4:$A$128,DATA!$K$4:$K$128)</f>
        <v>#N/A</v>
      </c>
      <c r="W60" s="16" t="e">
        <f>LOOKUP(D60,DATA!$A$4:$A$128,DATA!$L$4:$L$128)</f>
        <v>#N/A</v>
      </c>
      <c r="X60" s="16" t="e">
        <f>LOOKUP(D60,DATA!$A$4:$A$128,DATA!$M$4:$M$128)</f>
        <v>#N/A</v>
      </c>
      <c r="Z60" s="16">
        <f>DATA!C57</f>
        <v>54</v>
      </c>
      <c r="AA60" s="28" t="str">
        <f>IF(DATA!B57&lt;&gt;"",DATA!B57," ")</f>
        <v>HOHAMED ABD ELMABOD</v>
      </c>
      <c r="AB60" s="16">
        <f t="shared" si="3"/>
        <v>54</v>
      </c>
    </row>
    <row r="61" spans="1:28" ht="18.75" thickBot="1" x14ac:dyDescent="0.3">
      <c r="A61" s="67">
        <v>54</v>
      </c>
      <c r="B61" s="67" t="str">
        <f>+IF(E61="","",SUBTOTAL(3,E$8:E61))</f>
        <v/>
      </c>
      <c r="C61" s="68">
        <f t="shared" si="8"/>
        <v>6</v>
      </c>
      <c r="D61" s="69" t="str">
        <f>IF(E61&lt;&gt;"",VLOOKUP(E61,$AA$7:$AB$131,2,0)," NAME")</f>
        <v xml:space="preserve"> NAME</v>
      </c>
      <c r="E61" s="70"/>
      <c r="F61" s="71"/>
      <c r="G61" s="70"/>
      <c r="H61" s="69" t="str">
        <f>IF(G61&gt;=1,LOOKUP(G61,DATA!$C$4:$C$128,DATA!$D$4:$D$128),"ENTER CODE")</f>
        <v>ENTER CODE</v>
      </c>
      <c r="I61" s="70"/>
      <c r="J61" s="70" t="str">
        <f t="shared" si="1"/>
        <v>enter no</v>
      </c>
      <c r="K61" s="72"/>
      <c r="L61" s="73" t="str">
        <f t="shared" si="5"/>
        <v>NO TOTAL</v>
      </c>
      <c r="M61" s="56"/>
      <c r="N61" s="37"/>
      <c r="O61" s="29" t="str">
        <f t="shared" si="2"/>
        <v>enter no</v>
      </c>
      <c r="P61" s="16" t="e">
        <f>LOOKUP(D61,DATA!$A$4:$A$128,DATA!$E$4:$E$128)</f>
        <v>#N/A</v>
      </c>
      <c r="Q61" s="16" t="e">
        <f>LOOKUP(D61,DATA!$A$4:$A$128,DATA!$F$4:$F$128)</f>
        <v>#N/A</v>
      </c>
      <c r="R61" s="16" t="e">
        <f>LOOKUP(D61,DATA!$A$4:$A$128,DATA!$G$4:$G$128)</f>
        <v>#N/A</v>
      </c>
      <c r="S61" s="16" t="e">
        <f>LOOKUP(D61,DATA!$A$4:$A$128,DATA!$H$4:$H$128)</f>
        <v>#N/A</v>
      </c>
      <c r="T61" s="16" t="e">
        <f>LOOKUP(D61,DATA!$A$4:$A$128,DATA!$I$4:$I$128)</f>
        <v>#N/A</v>
      </c>
      <c r="U61" s="16" t="e">
        <f>LOOKUP(D61,DATA!$A$4:$A$128,DATA!$J$4:$J$128)</f>
        <v>#N/A</v>
      </c>
      <c r="V61" s="16" t="e">
        <f>LOOKUP(D61,DATA!$A$4:$A$128,DATA!$K$4:$K$128)</f>
        <v>#N/A</v>
      </c>
      <c r="W61" s="16" t="e">
        <f>LOOKUP(D61,DATA!$A$4:$A$128,DATA!$L$4:$L$128)</f>
        <v>#N/A</v>
      </c>
      <c r="X61" s="16" t="e">
        <f>LOOKUP(D61,DATA!$A$4:$A$128,DATA!$M$4:$M$128)</f>
        <v>#N/A</v>
      </c>
      <c r="Z61" s="16">
        <f>DATA!C58</f>
        <v>55</v>
      </c>
      <c r="AA61" s="28" t="str">
        <f>IF(DATA!B58&lt;&gt;"",DATA!B58," ")</f>
        <v>MAHA ABD ELFATAH</v>
      </c>
      <c r="AB61" s="16">
        <f t="shared" si="3"/>
        <v>55</v>
      </c>
    </row>
    <row r="62" spans="1:28" ht="19.5" thickTop="1" thickBot="1" x14ac:dyDescent="0.3">
      <c r="A62" s="60">
        <v>55</v>
      </c>
      <c r="B62" s="67">
        <f>+IF(E62="","",SUBTOTAL(3,E$8:E62))</f>
        <v>7</v>
      </c>
      <c r="C62" s="68">
        <f t="shared" ref="C62" si="15">C53+1</f>
        <v>7</v>
      </c>
      <c r="D62" s="69">
        <f>IF(E62&lt;&gt;"",VLOOKUP(E62,$AA$7:$AB$131,2,0)," NAME")</f>
        <v>6</v>
      </c>
      <c r="E62" s="70" t="s">
        <v>24</v>
      </c>
      <c r="F62" s="71">
        <v>41294</v>
      </c>
      <c r="G62" s="70">
        <v>1</v>
      </c>
      <c r="H62" s="69" t="str">
        <f>IF(G62&gt;=1,LOOKUP(G62,DATA!$C$4:$C$128,DATA!$D$4:$D$128),"ENTER CODE")</f>
        <v>F.D(CA)</v>
      </c>
      <c r="I62" s="70">
        <v>1</v>
      </c>
      <c r="J62" s="70">
        <f t="shared" si="1"/>
        <v>80</v>
      </c>
      <c r="K62" s="72"/>
      <c r="L62" s="73">
        <f t="shared" si="5"/>
        <v>80</v>
      </c>
      <c r="M62" s="56"/>
      <c r="N62" s="37"/>
      <c r="O62" s="29">
        <f t="shared" si="2"/>
        <v>80</v>
      </c>
      <c r="P62" s="16">
        <f>LOOKUP(D62,DATA!$A$4:$A$128,DATA!$E$4:$E$128)</f>
        <v>80</v>
      </c>
      <c r="Q62" s="16">
        <f>LOOKUP(D62,DATA!$A$4:$A$128,DATA!$F$4:$F$128)</f>
        <v>60</v>
      </c>
      <c r="R62" s="16">
        <f>LOOKUP(D62,DATA!$A$4:$A$128,DATA!$G$4:$G$128)</f>
        <v>100</v>
      </c>
      <c r="S62" s="16">
        <f>LOOKUP(D62,DATA!$A$4:$A$128,DATA!$H$4:$H$128)</f>
        <v>100</v>
      </c>
      <c r="T62" s="16">
        <f>LOOKUP(D62,DATA!$A$4:$A$128,DATA!$I$4:$I$128)</f>
        <v>120</v>
      </c>
      <c r="U62" s="16">
        <f>LOOKUP(D62,DATA!$A$4:$A$128,DATA!$J$4:$J$128)</f>
        <v>120</v>
      </c>
      <c r="V62" s="16">
        <f>LOOKUP(D62,DATA!$A$4:$A$128,DATA!$K$4:$K$128)</f>
        <v>60</v>
      </c>
      <c r="W62" s="16">
        <f>LOOKUP(D62,DATA!$A$4:$A$128,DATA!$L$4:$L$128)</f>
        <v>15</v>
      </c>
      <c r="X62" s="16">
        <f>LOOKUP(D62,DATA!$A$4:$A$128,DATA!$M$4:$M$128)</f>
        <v>0</v>
      </c>
      <c r="Z62" s="16">
        <f>DATA!C59</f>
        <v>56</v>
      </c>
      <c r="AA62" s="28" t="str">
        <f>IF(DATA!B59&lt;&gt;"",DATA!B59," ")</f>
        <v>samer ing</v>
      </c>
      <c r="AB62" s="16">
        <f t="shared" si="3"/>
        <v>56</v>
      </c>
    </row>
    <row r="63" spans="1:28" ht="18.75" thickBot="1" x14ac:dyDescent="0.3">
      <c r="A63" s="67">
        <v>56</v>
      </c>
      <c r="B63" s="67">
        <f>+IF(E63="","",SUBTOTAL(3,E$8:E63))</f>
        <v>8</v>
      </c>
      <c r="C63" s="68">
        <f t="shared" ref="C63" si="16">C62</f>
        <v>7</v>
      </c>
      <c r="D63" s="69">
        <f>IF(E63&lt;&gt;"",VLOOKUP(E63,$AA$7:$AB$131,2,0)," NAME")</f>
        <v>6</v>
      </c>
      <c r="E63" s="70" t="s">
        <v>24</v>
      </c>
      <c r="F63" s="71">
        <v>41295</v>
      </c>
      <c r="G63" s="70">
        <v>5</v>
      </c>
      <c r="H63" s="69" t="str">
        <f>IF(G63&gt;=1,LOOKUP(G63,DATA!$C$4:$C$128,DATA!$D$4:$D$128),"ENTER CODE")</f>
        <v>LX/AS</v>
      </c>
      <c r="I63" s="70">
        <v>1</v>
      </c>
      <c r="J63" s="70">
        <f t="shared" si="1"/>
        <v>120</v>
      </c>
      <c r="K63" s="72"/>
      <c r="L63" s="73">
        <f t="shared" si="5"/>
        <v>120</v>
      </c>
      <c r="M63" s="56"/>
      <c r="N63" s="37"/>
      <c r="O63" s="29">
        <f t="shared" si="2"/>
        <v>120</v>
      </c>
      <c r="P63" s="16">
        <f>LOOKUP(D63,DATA!$A$4:$A$128,DATA!$E$4:$E$128)</f>
        <v>80</v>
      </c>
      <c r="Q63" s="16">
        <f>LOOKUP(D63,DATA!$A$4:$A$128,DATA!$F$4:$F$128)</f>
        <v>60</v>
      </c>
      <c r="R63" s="16">
        <f>LOOKUP(D63,DATA!$A$4:$A$128,DATA!$G$4:$G$128)</f>
        <v>100</v>
      </c>
      <c r="S63" s="16">
        <f>LOOKUP(D63,DATA!$A$4:$A$128,DATA!$H$4:$H$128)</f>
        <v>100</v>
      </c>
      <c r="T63" s="16">
        <f>LOOKUP(D63,DATA!$A$4:$A$128,DATA!$I$4:$I$128)</f>
        <v>120</v>
      </c>
      <c r="U63" s="16">
        <f>LOOKUP(D63,DATA!$A$4:$A$128,DATA!$J$4:$J$128)</f>
        <v>120</v>
      </c>
      <c r="V63" s="16">
        <f>LOOKUP(D63,DATA!$A$4:$A$128,DATA!$K$4:$K$128)</f>
        <v>60</v>
      </c>
      <c r="W63" s="16">
        <f>LOOKUP(D63,DATA!$A$4:$A$128,DATA!$L$4:$L$128)</f>
        <v>15</v>
      </c>
      <c r="X63" s="16">
        <f>LOOKUP(D63,DATA!$A$4:$A$128,DATA!$M$4:$M$128)</f>
        <v>0</v>
      </c>
      <c r="Z63" s="16">
        <f>DATA!C60</f>
        <v>57</v>
      </c>
      <c r="AA63" s="28" t="str">
        <f>IF(DATA!B60&lt;&gt;"",DATA!B60," ")</f>
        <v>hany frghany</v>
      </c>
      <c r="AB63" s="16">
        <f t="shared" si="3"/>
        <v>57</v>
      </c>
    </row>
    <row r="64" spans="1:28" ht="19.5" thickTop="1" thickBot="1" x14ac:dyDescent="0.3">
      <c r="A64" s="60">
        <v>57</v>
      </c>
      <c r="B64" s="67">
        <f>+IF(E64="","",SUBTOTAL(3,E$8:E64))</f>
        <v>9</v>
      </c>
      <c r="C64" s="68">
        <f t="shared" si="8"/>
        <v>7</v>
      </c>
      <c r="D64" s="69">
        <f>IF(E64&lt;&gt;"",VLOOKUP(E64,$AA$7:$AB$131,2,0)," NAME")</f>
        <v>6</v>
      </c>
      <c r="E64" s="70" t="s">
        <v>24</v>
      </c>
      <c r="F64" s="71">
        <v>41296</v>
      </c>
      <c r="G64" s="70">
        <v>5</v>
      </c>
      <c r="H64" s="69" t="str">
        <f>IF(G64&gt;=1,LOOKUP(G64,DATA!$C$4:$C$128,DATA!$D$4:$D$128),"ENTER CODE")</f>
        <v>LX/AS</v>
      </c>
      <c r="I64" s="70">
        <v>1</v>
      </c>
      <c r="J64" s="70">
        <f t="shared" si="1"/>
        <v>120</v>
      </c>
      <c r="K64" s="72"/>
      <c r="L64" s="73">
        <f t="shared" si="5"/>
        <v>120</v>
      </c>
      <c r="M64" s="56"/>
      <c r="N64" s="37"/>
      <c r="O64" s="29">
        <f t="shared" si="2"/>
        <v>120</v>
      </c>
      <c r="P64" s="16">
        <f>LOOKUP(D64,DATA!$A$4:$A$128,DATA!$E$4:$E$128)</f>
        <v>80</v>
      </c>
      <c r="Q64" s="16">
        <f>LOOKUP(D64,DATA!$A$4:$A$128,DATA!$F$4:$F$128)</f>
        <v>60</v>
      </c>
      <c r="R64" s="16">
        <f>LOOKUP(D64,DATA!$A$4:$A$128,DATA!$G$4:$G$128)</f>
        <v>100</v>
      </c>
      <c r="S64" s="16">
        <f>LOOKUP(D64,DATA!$A$4:$A$128,DATA!$H$4:$H$128)</f>
        <v>100</v>
      </c>
      <c r="T64" s="16">
        <f>LOOKUP(D64,DATA!$A$4:$A$128,DATA!$I$4:$I$128)</f>
        <v>120</v>
      </c>
      <c r="U64" s="16">
        <f>LOOKUP(D64,DATA!$A$4:$A$128,DATA!$J$4:$J$128)</f>
        <v>120</v>
      </c>
      <c r="V64" s="16">
        <f>LOOKUP(D64,DATA!$A$4:$A$128,DATA!$K$4:$K$128)</f>
        <v>60</v>
      </c>
      <c r="W64" s="16">
        <f>LOOKUP(D64,DATA!$A$4:$A$128,DATA!$L$4:$L$128)</f>
        <v>15</v>
      </c>
      <c r="X64" s="16">
        <f>LOOKUP(D64,DATA!$A$4:$A$128,DATA!$M$4:$M$128)</f>
        <v>0</v>
      </c>
      <c r="Z64" s="16">
        <f>DATA!C61</f>
        <v>58</v>
      </c>
      <c r="AA64" s="28" t="str">
        <f>IF(DATA!B61&lt;&gt;"",DATA!B61," ")</f>
        <v>ahmed zakaria</v>
      </c>
      <c r="AB64" s="16">
        <f t="shared" si="3"/>
        <v>58</v>
      </c>
    </row>
    <row r="65" spans="1:28" ht="18.75" thickBot="1" x14ac:dyDescent="0.3">
      <c r="A65" s="67">
        <v>58</v>
      </c>
      <c r="B65" s="67">
        <f>+IF(E65="","",SUBTOTAL(3,E$8:E65))</f>
        <v>10</v>
      </c>
      <c r="C65" s="68">
        <f t="shared" si="8"/>
        <v>7</v>
      </c>
      <c r="D65" s="69">
        <f>IF(E65&lt;&gt;"",VLOOKUP(E65,$AA$7:$AB$131,2,0)," NAME")</f>
        <v>6</v>
      </c>
      <c r="E65" s="70" t="s">
        <v>24</v>
      </c>
      <c r="F65" s="71">
        <v>41297</v>
      </c>
      <c r="G65" s="70">
        <v>5</v>
      </c>
      <c r="H65" s="69" t="str">
        <f>IF(G65&gt;=1,LOOKUP(G65,DATA!$C$4:$C$128,DATA!$D$4:$D$128),"ENTER CODE")</f>
        <v>LX/AS</v>
      </c>
      <c r="I65" s="70">
        <v>1</v>
      </c>
      <c r="J65" s="70">
        <f t="shared" si="1"/>
        <v>120</v>
      </c>
      <c r="K65" s="72"/>
      <c r="L65" s="73">
        <f t="shared" si="5"/>
        <v>120</v>
      </c>
      <c r="M65" s="56"/>
      <c r="N65" s="37"/>
      <c r="O65" s="29">
        <f t="shared" si="2"/>
        <v>120</v>
      </c>
      <c r="P65" s="16">
        <f>LOOKUP(D65,DATA!$A$4:$A$128,DATA!$E$4:$E$128)</f>
        <v>80</v>
      </c>
      <c r="Q65" s="16">
        <f>LOOKUP(D65,DATA!$A$4:$A$128,DATA!$F$4:$F$128)</f>
        <v>60</v>
      </c>
      <c r="R65" s="16">
        <f>LOOKUP(D65,DATA!$A$4:$A$128,DATA!$G$4:$G$128)</f>
        <v>100</v>
      </c>
      <c r="S65" s="16">
        <f>LOOKUP(D65,DATA!$A$4:$A$128,DATA!$H$4:$H$128)</f>
        <v>100</v>
      </c>
      <c r="T65" s="16">
        <f>LOOKUP(D65,DATA!$A$4:$A$128,DATA!$I$4:$I$128)</f>
        <v>120</v>
      </c>
      <c r="U65" s="16">
        <f>LOOKUP(D65,DATA!$A$4:$A$128,DATA!$J$4:$J$128)</f>
        <v>120</v>
      </c>
      <c r="V65" s="16">
        <f>LOOKUP(D65,DATA!$A$4:$A$128,DATA!$K$4:$K$128)</f>
        <v>60</v>
      </c>
      <c r="W65" s="16">
        <f>LOOKUP(D65,DATA!$A$4:$A$128,DATA!$L$4:$L$128)</f>
        <v>15</v>
      </c>
      <c r="X65" s="16">
        <f>LOOKUP(D65,DATA!$A$4:$A$128,DATA!$M$4:$M$128)</f>
        <v>0</v>
      </c>
      <c r="Z65" s="16">
        <f>DATA!C62</f>
        <v>59</v>
      </c>
      <c r="AA65" s="28" t="str">
        <f>IF(DATA!B62&lt;&gt;"",DATA!B62," ")</f>
        <v>hamed fayed</v>
      </c>
      <c r="AB65" s="16">
        <f t="shared" si="3"/>
        <v>59</v>
      </c>
    </row>
    <row r="66" spans="1:28" ht="19.5" thickTop="1" thickBot="1" x14ac:dyDescent="0.3">
      <c r="A66" s="60">
        <v>59</v>
      </c>
      <c r="B66" s="67" t="str">
        <f>+IF(E66="","",SUBTOTAL(3,E$8:E66))</f>
        <v/>
      </c>
      <c r="C66" s="68">
        <f t="shared" si="8"/>
        <v>7</v>
      </c>
      <c r="D66" s="69" t="str">
        <f>IF(E66&lt;&gt;"",VLOOKUP(E66,$AA$7:$AB$131,2,0)," NAME")</f>
        <v xml:space="preserve"> NAME</v>
      </c>
      <c r="E66" s="70"/>
      <c r="F66" s="71"/>
      <c r="G66" s="70"/>
      <c r="H66" s="69" t="str">
        <f>IF(G66&gt;=1,LOOKUP(G66,DATA!$C$4:$C$128,DATA!$D$4:$D$128),"ENTER CODE")</f>
        <v>ENTER CODE</v>
      </c>
      <c r="I66" s="70"/>
      <c r="J66" s="70" t="str">
        <f t="shared" si="1"/>
        <v>enter no</v>
      </c>
      <c r="K66" s="72"/>
      <c r="L66" s="73" t="str">
        <f t="shared" si="5"/>
        <v>NO TOTAL</v>
      </c>
      <c r="M66" s="56"/>
      <c r="N66" s="37"/>
      <c r="O66" s="29" t="str">
        <f t="shared" si="2"/>
        <v>enter no</v>
      </c>
      <c r="P66" s="16" t="e">
        <f>LOOKUP(D66,DATA!$A$4:$A$128,DATA!$E$4:$E$128)</f>
        <v>#N/A</v>
      </c>
      <c r="Q66" s="16" t="e">
        <f>LOOKUP(D66,DATA!$A$4:$A$128,DATA!$F$4:$F$128)</f>
        <v>#N/A</v>
      </c>
      <c r="R66" s="16" t="e">
        <f>LOOKUP(D66,DATA!$A$4:$A$128,DATA!$G$4:$G$128)</f>
        <v>#N/A</v>
      </c>
      <c r="S66" s="16" t="e">
        <f>LOOKUP(D66,DATA!$A$4:$A$128,DATA!$H$4:$H$128)</f>
        <v>#N/A</v>
      </c>
      <c r="T66" s="16" t="e">
        <f>LOOKUP(D66,DATA!$A$4:$A$128,DATA!$I$4:$I$128)</f>
        <v>#N/A</v>
      </c>
      <c r="U66" s="16" t="e">
        <f>LOOKUP(D66,DATA!$A$4:$A$128,DATA!$J$4:$J$128)</f>
        <v>#N/A</v>
      </c>
      <c r="V66" s="16" t="e">
        <f>LOOKUP(D66,DATA!$A$4:$A$128,DATA!$K$4:$K$128)</f>
        <v>#N/A</v>
      </c>
      <c r="W66" s="16" t="e">
        <f>LOOKUP(D66,DATA!$A$4:$A$128,DATA!$L$4:$L$128)</f>
        <v>#N/A</v>
      </c>
      <c r="X66" s="16" t="e">
        <f>LOOKUP(D66,DATA!$A$4:$A$128,DATA!$M$4:$M$128)</f>
        <v>#N/A</v>
      </c>
      <c r="Z66" s="16">
        <f>DATA!C63</f>
        <v>60</v>
      </c>
      <c r="AA66" s="28" t="str">
        <f>IF(DATA!B63&lt;&gt;"",DATA!B63," ")</f>
        <v>AHMED YOSIF</v>
      </c>
      <c r="AB66" s="16">
        <f t="shared" si="3"/>
        <v>60</v>
      </c>
    </row>
    <row r="67" spans="1:28" ht="18.75" thickBot="1" x14ac:dyDescent="0.3">
      <c r="A67" s="67">
        <v>60</v>
      </c>
      <c r="B67" s="67" t="str">
        <f>+IF(E67="","",SUBTOTAL(3,E$8:E67))</f>
        <v/>
      </c>
      <c r="C67" s="68">
        <f t="shared" si="8"/>
        <v>7</v>
      </c>
      <c r="D67" s="69" t="str">
        <f>IF(E67&lt;&gt;"",VLOOKUP(E67,$AA$7:$AB$131,2,0)," NAME")</f>
        <v xml:space="preserve"> NAME</v>
      </c>
      <c r="E67" s="70"/>
      <c r="F67" s="71"/>
      <c r="G67" s="70"/>
      <c r="H67" s="69" t="str">
        <f>IF(G67&gt;=1,LOOKUP(G67,DATA!$C$4:$C$128,DATA!$D$4:$D$128),"ENTER CODE")</f>
        <v>ENTER CODE</v>
      </c>
      <c r="I67" s="70"/>
      <c r="J67" s="70" t="str">
        <f t="shared" si="1"/>
        <v>enter no</v>
      </c>
      <c r="K67" s="72"/>
      <c r="L67" s="73" t="str">
        <f t="shared" si="5"/>
        <v>NO TOTAL</v>
      </c>
      <c r="M67" s="56"/>
      <c r="N67" s="37"/>
      <c r="O67" s="29" t="str">
        <f t="shared" si="2"/>
        <v>enter no</v>
      </c>
      <c r="P67" s="16" t="e">
        <f>LOOKUP(D67,DATA!$A$4:$A$128,DATA!$E$4:$E$128)</f>
        <v>#N/A</v>
      </c>
      <c r="Q67" s="16" t="e">
        <f>LOOKUP(D67,DATA!$A$4:$A$128,DATA!$F$4:$F$128)</f>
        <v>#N/A</v>
      </c>
      <c r="R67" s="16" t="e">
        <f>LOOKUP(D67,DATA!$A$4:$A$128,DATA!$G$4:$G$128)</f>
        <v>#N/A</v>
      </c>
      <c r="S67" s="16" t="e">
        <f>LOOKUP(D67,DATA!$A$4:$A$128,DATA!$H$4:$H$128)</f>
        <v>#N/A</v>
      </c>
      <c r="T67" s="16" t="e">
        <f>LOOKUP(D67,DATA!$A$4:$A$128,DATA!$I$4:$I$128)</f>
        <v>#N/A</v>
      </c>
      <c r="U67" s="16" t="e">
        <f>LOOKUP(D67,DATA!$A$4:$A$128,DATA!$J$4:$J$128)</f>
        <v>#N/A</v>
      </c>
      <c r="V67" s="16" t="e">
        <f>LOOKUP(D67,DATA!$A$4:$A$128,DATA!$K$4:$K$128)</f>
        <v>#N/A</v>
      </c>
      <c r="W67" s="16" t="e">
        <f>LOOKUP(D67,DATA!$A$4:$A$128,DATA!$L$4:$L$128)</f>
        <v>#N/A</v>
      </c>
      <c r="X67" s="16" t="e">
        <f>LOOKUP(D67,DATA!$A$4:$A$128,DATA!$M$4:$M$128)</f>
        <v>#N/A</v>
      </c>
      <c r="Z67" s="16">
        <f>DATA!C64</f>
        <v>61</v>
      </c>
      <c r="AA67" s="28" t="str">
        <f>IF(DATA!B64&lt;&gt;"",DATA!B64," ")</f>
        <v>MOHMED SAAD</v>
      </c>
      <c r="AB67" s="16">
        <f t="shared" si="3"/>
        <v>61</v>
      </c>
    </row>
    <row r="68" spans="1:28" ht="19.5" thickTop="1" thickBot="1" x14ac:dyDescent="0.3">
      <c r="A68" s="60">
        <v>61</v>
      </c>
      <c r="B68" s="67" t="str">
        <f>+IF(E68="","",SUBTOTAL(3,E$8:E68))</f>
        <v/>
      </c>
      <c r="C68" s="68">
        <f t="shared" si="8"/>
        <v>7</v>
      </c>
      <c r="D68" s="69" t="str">
        <f>IF(E68&lt;&gt;"",VLOOKUP(E68,$AA$7:$AB$131,2,0)," NAME")</f>
        <v xml:space="preserve"> NAME</v>
      </c>
      <c r="E68" s="70"/>
      <c r="F68" s="71"/>
      <c r="G68" s="70"/>
      <c r="H68" s="69" t="str">
        <f>IF(G68&gt;=1,LOOKUP(G68,DATA!$C$4:$C$128,DATA!$D$4:$D$128),"ENTER CODE")</f>
        <v>ENTER CODE</v>
      </c>
      <c r="I68" s="70"/>
      <c r="J68" s="70" t="str">
        <f t="shared" si="1"/>
        <v>enter no</v>
      </c>
      <c r="K68" s="72"/>
      <c r="L68" s="73" t="str">
        <f t="shared" si="5"/>
        <v>NO TOTAL</v>
      </c>
      <c r="M68" s="56"/>
      <c r="N68" s="37"/>
      <c r="O68" s="29" t="str">
        <f t="shared" si="2"/>
        <v>enter no</v>
      </c>
      <c r="P68" s="16" t="e">
        <f>LOOKUP(D68,DATA!$A$4:$A$128,DATA!$E$4:$E$128)</f>
        <v>#N/A</v>
      </c>
      <c r="Q68" s="16" t="e">
        <f>LOOKUP(D68,DATA!$A$4:$A$128,DATA!$F$4:$F$128)</f>
        <v>#N/A</v>
      </c>
      <c r="R68" s="16" t="e">
        <f>LOOKUP(D68,DATA!$A$4:$A$128,DATA!$G$4:$G$128)</f>
        <v>#N/A</v>
      </c>
      <c r="S68" s="16" t="e">
        <f>LOOKUP(D68,DATA!$A$4:$A$128,DATA!$H$4:$H$128)</f>
        <v>#N/A</v>
      </c>
      <c r="T68" s="16" t="e">
        <f>LOOKUP(D68,DATA!$A$4:$A$128,DATA!$I$4:$I$128)</f>
        <v>#N/A</v>
      </c>
      <c r="U68" s="16" t="e">
        <f>LOOKUP(D68,DATA!$A$4:$A$128,DATA!$J$4:$J$128)</f>
        <v>#N/A</v>
      </c>
      <c r="V68" s="16" t="e">
        <f>LOOKUP(D68,DATA!$A$4:$A$128,DATA!$K$4:$K$128)</f>
        <v>#N/A</v>
      </c>
      <c r="W68" s="16" t="e">
        <f>LOOKUP(D68,DATA!$A$4:$A$128,DATA!$L$4:$L$128)</f>
        <v>#N/A</v>
      </c>
      <c r="X68" s="16" t="e">
        <f>LOOKUP(D68,DATA!$A$4:$A$128,DATA!$M$4:$M$128)</f>
        <v>#N/A</v>
      </c>
      <c r="Z68" s="16">
        <f>DATA!C65</f>
        <v>62</v>
      </c>
      <c r="AA68" s="28" t="str">
        <f>IF(DATA!B65&lt;&gt;"",DATA!B65," ")</f>
        <v>suzan</v>
      </c>
      <c r="AB68" s="16">
        <f t="shared" si="3"/>
        <v>62</v>
      </c>
    </row>
    <row r="69" spans="1:28" ht="18.75" thickBot="1" x14ac:dyDescent="0.3">
      <c r="A69" s="67">
        <v>62</v>
      </c>
      <c r="B69" s="67" t="str">
        <f>+IF(E69="","",SUBTOTAL(3,E$8:E69))</f>
        <v/>
      </c>
      <c r="C69" s="68">
        <f t="shared" si="8"/>
        <v>7</v>
      </c>
      <c r="D69" s="69" t="str">
        <f>IF(E69&lt;&gt;"",VLOOKUP(E69,$AA$7:$AB$131,2,0)," NAME")</f>
        <v xml:space="preserve"> NAME</v>
      </c>
      <c r="E69" s="70"/>
      <c r="F69" s="71"/>
      <c r="G69" s="70"/>
      <c r="H69" s="69" t="str">
        <f>IF(G69&gt;=1,LOOKUP(G69,DATA!$C$4:$C$128,DATA!$D$4:$D$128),"ENTER CODE")</f>
        <v>ENTER CODE</v>
      </c>
      <c r="I69" s="70"/>
      <c r="J69" s="70" t="str">
        <f t="shared" si="1"/>
        <v>enter no</v>
      </c>
      <c r="K69" s="72"/>
      <c r="L69" s="73" t="str">
        <f t="shared" si="5"/>
        <v>NO TOTAL</v>
      </c>
      <c r="M69" s="56"/>
      <c r="N69" s="37"/>
      <c r="O69" s="29" t="str">
        <f t="shared" si="2"/>
        <v>enter no</v>
      </c>
      <c r="P69" s="16" t="e">
        <f>LOOKUP(D69,DATA!$A$4:$A$128,DATA!$E$4:$E$128)</f>
        <v>#N/A</v>
      </c>
      <c r="Q69" s="16" t="e">
        <f>LOOKUP(D69,DATA!$A$4:$A$128,DATA!$F$4:$F$128)</f>
        <v>#N/A</v>
      </c>
      <c r="R69" s="16" t="e">
        <f>LOOKUP(D69,DATA!$A$4:$A$128,DATA!$G$4:$G$128)</f>
        <v>#N/A</v>
      </c>
      <c r="S69" s="16" t="e">
        <f>LOOKUP(D69,DATA!$A$4:$A$128,DATA!$H$4:$H$128)</f>
        <v>#N/A</v>
      </c>
      <c r="T69" s="16" t="e">
        <f>LOOKUP(D69,DATA!$A$4:$A$128,DATA!$I$4:$I$128)</f>
        <v>#N/A</v>
      </c>
      <c r="U69" s="16" t="e">
        <f>LOOKUP(D69,DATA!$A$4:$A$128,DATA!$J$4:$J$128)</f>
        <v>#N/A</v>
      </c>
      <c r="V69" s="16" t="e">
        <f>LOOKUP(D69,DATA!$A$4:$A$128,DATA!$K$4:$K$128)</f>
        <v>#N/A</v>
      </c>
      <c r="W69" s="16" t="e">
        <f>LOOKUP(D69,DATA!$A$4:$A$128,DATA!$L$4:$L$128)</f>
        <v>#N/A</v>
      </c>
      <c r="X69" s="16" t="e">
        <f>LOOKUP(D69,DATA!$A$4:$A$128,DATA!$M$4:$M$128)</f>
        <v>#N/A</v>
      </c>
      <c r="Z69" s="16">
        <f>DATA!C66</f>
        <v>63</v>
      </c>
      <c r="AA69" s="28" t="str">
        <f>IF(DATA!B66&lt;&gt;"",DATA!B66," ")</f>
        <v>jaan zakaria</v>
      </c>
      <c r="AB69" s="16">
        <f t="shared" si="3"/>
        <v>63</v>
      </c>
    </row>
    <row r="70" spans="1:28" ht="19.5" thickTop="1" thickBot="1" x14ac:dyDescent="0.3">
      <c r="A70" s="60">
        <v>63</v>
      </c>
      <c r="B70" s="67" t="str">
        <f>+IF(E70="","",SUBTOTAL(3,E$8:E70))</f>
        <v/>
      </c>
      <c r="C70" s="68">
        <f t="shared" si="8"/>
        <v>7</v>
      </c>
      <c r="D70" s="69" t="str">
        <f>IF(E70&lt;&gt;"",VLOOKUP(E70,$AA$7:$AB$131,2,0)," NAME")</f>
        <v xml:space="preserve"> NAME</v>
      </c>
      <c r="E70" s="70"/>
      <c r="F70" s="71"/>
      <c r="G70" s="70"/>
      <c r="H70" s="69" t="str">
        <f>IF(G70&gt;=1,LOOKUP(G70,DATA!$C$4:$C$128,DATA!$D$4:$D$128),"ENTER CODE")</f>
        <v>ENTER CODE</v>
      </c>
      <c r="I70" s="70"/>
      <c r="J70" s="70" t="str">
        <f t="shared" si="1"/>
        <v>enter no</v>
      </c>
      <c r="K70" s="72"/>
      <c r="L70" s="73" t="str">
        <f t="shared" si="5"/>
        <v>NO TOTAL</v>
      </c>
      <c r="M70" s="56"/>
      <c r="N70" s="37"/>
      <c r="O70" s="29" t="str">
        <f t="shared" si="2"/>
        <v>enter no</v>
      </c>
      <c r="P70" s="16" t="e">
        <f>LOOKUP(D70,DATA!$A$4:$A$128,DATA!$E$4:$E$128)</f>
        <v>#N/A</v>
      </c>
      <c r="Q70" s="16" t="e">
        <f>LOOKUP(D70,DATA!$A$4:$A$128,DATA!$F$4:$F$128)</f>
        <v>#N/A</v>
      </c>
      <c r="R70" s="16" t="e">
        <f>LOOKUP(D70,DATA!$A$4:$A$128,DATA!$G$4:$G$128)</f>
        <v>#N/A</v>
      </c>
      <c r="S70" s="16" t="e">
        <f>LOOKUP(D70,DATA!$A$4:$A$128,DATA!$H$4:$H$128)</f>
        <v>#N/A</v>
      </c>
      <c r="T70" s="16" t="e">
        <f>LOOKUP(D70,DATA!$A$4:$A$128,DATA!$I$4:$I$128)</f>
        <v>#N/A</v>
      </c>
      <c r="U70" s="16" t="e">
        <f>LOOKUP(D70,DATA!$A$4:$A$128,DATA!$J$4:$J$128)</f>
        <v>#N/A</v>
      </c>
      <c r="V70" s="16" t="e">
        <f>LOOKUP(D70,DATA!$A$4:$A$128,DATA!$K$4:$K$128)</f>
        <v>#N/A</v>
      </c>
      <c r="W70" s="16" t="e">
        <f>LOOKUP(D70,DATA!$A$4:$A$128,DATA!$L$4:$L$128)</f>
        <v>#N/A</v>
      </c>
      <c r="X70" s="16" t="e">
        <f>LOOKUP(D70,DATA!$A$4:$A$128,DATA!$M$4:$M$128)</f>
        <v>#N/A</v>
      </c>
      <c r="Z70" s="16">
        <f>DATA!C67</f>
        <v>64</v>
      </c>
      <c r="AA70" s="28" t="str">
        <f>IF(DATA!B67&lt;&gt;"",DATA!B67," ")</f>
        <v>amir</v>
      </c>
      <c r="AB70" s="16">
        <f t="shared" si="3"/>
        <v>64</v>
      </c>
    </row>
    <row r="71" spans="1:28" ht="18.75" thickBot="1" x14ac:dyDescent="0.3">
      <c r="A71" s="67">
        <v>64</v>
      </c>
      <c r="B71" s="67">
        <f>+IF(E71="","",SUBTOTAL(3,E$8:E71))</f>
        <v>11</v>
      </c>
      <c r="C71" s="68">
        <f t="shared" ref="C71" si="17">C62+1</f>
        <v>8</v>
      </c>
      <c r="D71" s="69">
        <f>IF(E71&lt;&gt;"",VLOOKUP(E71,$AA$7:$AB$131,2,0)," NAME")</f>
        <v>11</v>
      </c>
      <c r="E71" s="70" t="s">
        <v>27</v>
      </c>
      <c r="F71" s="71">
        <v>41287</v>
      </c>
      <c r="G71" s="70">
        <v>1</v>
      </c>
      <c r="H71" s="69" t="str">
        <f>IF(G71&gt;=1,LOOKUP(G71,DATA!$C$4:$C$128,DATA!$D$4:$D$128),"ENTER CODE")</f>
        <v>F.D(CA)</v>
      </c>
      <c r="I71" s="70">
        <v>1</v>
      </c>
      <c r="J71" s="70">
        <f t="shared" si="1"/>
        <v>120</v>
      </c>
      <c r="K71" s="72"/>
      <c r="L71" s="73">
        <f t="shared" si="5"/>
        <v>120</v>
      </c>
      <c r="M71" s="56"/>
      <c r="N71" s="37"/>
      <c r="O71" s="29">
        <f t="shared" si="2"/>
        <v>120</v>
      </c>
      <c r="P71" s="16">
        <f>LOOKUP(D71,DATA!$A$4:$A$128,DATA!$E$4:$E$128)</f>
        <v>120</v>
      </c>
      <c r="Q71" s="16">
        <f>LOOKUP(D71,DATA!$A$4:$A$128,DATA!$F$4:$F$128)</f>
        <v>100</v>
      </c>
      <c r="R71" s="16">
        <f>LOOKUP(D71,DATA!$A$4:$A$128,DATA!$G$4:$G$128)</f>
        <v>120</v>
      </c>
      <c r="S71" s="16">
        <f>LOOKUP(D71,DATA!$A$4:$A$128,DATA!$H$4:$H$128)</f>
        <v>120</v>
      </c>
      <c r="T71" s="16">
        <f>LOOKUP(D71,DATA!$A$4:$A$128,DATA!$I$4:$I$128)</f>
        <v>120</v>
      </c>
      <c r="U71" s="16">
        <f>LOOKUP(D71,DATA!$A$4:$A$128,DATA!$J$4:$J$128)</f>
        <v>120</v>
      </c>
      <c r="V71" s="16">
        <f>LOOKUP(D71,DATA!$A$4:$A$128,DATA!$K$4:$K$128)</f>
        <v>60</v>
      </c>
      <c r="W71" s="16">
        <f>LOOKUP(D71,DATA!$A$4:$A$128,DATA!$L$4:$L$128)</f>
        <v>15</v>
      </c>
      <c r="X71" s="16">
        <f>LOOKUP(D71,DATA!$A$4:$A$128,DATA!$M$4:$M$128)</f>
        <v>0</v>
      </c>
      <c r="Z71" s="16">
        <f>DATA!C68</f>
        <v>65</v>
      </c>
      <c r="AA71" s="28" t="str">
        <f>IF(DATA!B68&lt;&gt;"",DATA!B68," ")</f>
        <v>mahmoud hussien</v>
      </c>
      <c r="AB71" s="16">
        <f t="shared" si="3"/>
        <v>65</v>
      </c>
    </row>
    <row r="72" spans="1:28" ht="19.5" thickTop="1" thickBot="1" x14ac:dyDescent="0.3">
      <c r="A72" s="60">
        <v>65</v>
      </c>
      <c r="B72" s="67">
        <f>+IF(E72="","",SUBTOTAL(3,E$8:E72))</f>
        <v>12</v>
      </c>
      <c r="C72" s="68">
        <f t="shared" ref="C72" si="18">C71</f>
        <v>8</v>
      </c>
      <c r="D72" s="69">
        <f>IF(E72&lt;&gt;"",VLOOKUP(E72,$AA$7:$AB$131,2,0)," NAME")</f>
        <v>11</v>
      </c>
      <c r="E72" s="70" t="s">
        <v>27</v>
      </c>
      <c r="F72" s="71">
        <v>41288</v>
      </c>
      <c r="G72" s="70">
        <v>5</v>
      </c>
      <c r="H72" s="69" t="str">
        <f>IF(G72&gt;=1,LOOKUP(G72,DATA!$C$4:$C$128,DATA!$D$4:$D$128),"ENTER CODE")</f>
        <v>LX/AS</v>
      </c>
      <c r="I72" s="70">
        <v>1</v>
      </c>
      <c r="J72" s="70">
        <f t="shared" si="1"/>
        <v>120</v>
      </c>
      <c r="K72" s="72"/>
      <c r="L72" s="73">
        <f t="shared" si="5"/>
        <v>120</v>
      </c>
      <c r="M72" s="56"/>
      <c r="N72" s="37"/>
      <c r="O72" s="29">
        <f t="shared" ref="O72:O135" si="19">IF(I72&lt;&gt;"",LOOKUP(G72,$P$7:$X$7,P72:X72)*I72,"enter no")</f>
        <v>120</v>
      </c>
      <c r="P72" s="16">
        <f>LOOKUP(D72,DATA!$A$4:$A$128,DATA!$E$4:$E$128)</f>
        <v>120</v>
      </c>
      <c r="Q72" s="16">
        <f>LOOKUP(D72,DATA!$A$4:$A$128,DATA!$F$4:$F$128)</f>
        <v>100</v>
      </c>
      <c r="R72" s="16">
        <f>LOOKUP(D72,DATA!$A$4:$A$128,DATA!$G$4:$G$128)</f>
        <v>120</v>
      </c>
      <c r="S72" s="16">
        <f>LOOKUP(D72,DATA!$A$4:$A$128,DATA!$H$4:$H$128)</f>
        <v>120</v>
      </c>
      <c r="T72" s="16">
        <f>LOOKUP(D72,DATA!$A$4:$A$128,DATA!$I$4:$I$128)</f>
        <v>120</v>
      </c>
      <c r="U72" s="16">
        <f>LOOKUP(D72,DATA!$A$4:$A$128,DATA!$J$4:$J$128)</f>
        <v>120</v>
      </c>
      <c r="V72" s="16">
        <f>LOOKUP(D72,DATA!$A$4:$A$128,DATA!$K$4:$K$128)</f>
        <v>60</v>
      </c>
      <c r="W72" s="16">
        <f>LOOKUP(D72,DATA!$A$4:$A$128,DATA!$L$4:$L$128)</f>
        <v>15</v>
      </c>
      <c r="X72" s="16">
        <f>LOOKUP(D72,DATA!$A$4:$A$128,DATA!$M$4:$M$128)</f>
        <v>0</v>
      </c>
      <c r="Z72" s="16">
        <f>DATA!C69</f>
        <v>66</v>
      </c>
      <c r="AA72" s="28" t="str">
        <f>IF(DATA!B69&lt;&gt;"",DATA!B69," ")</f>
        <v>mahmoud mabrouk</v>
      </c>
      <c r="AB72" s="16">
        <f t="shared" si="3"/>
        <v>66</v>
      </c>
    </row>
    <row r="73" spans="1:28" ht="18.75" thickBot="1" x14ac:dyDescent="0.3">
      <c r="A73" s="67">
        <v>66</v>
      </c>
      <c r="B73" s="67">
        <f>+IF(E73="","",SUBTOTAL(3,E$8:E73))</f>
        <v>13</v>
      </c>
      <c r="C73" s="68">
        <f t="shared" si="8"/>
        <v>8</v>
      </c>
      <c r="D73" s="69">
        <f>IF(E73&lt;&gt;"",VLOOKUP(E73,$AA$7:$AB$131,2,0)," NAME")</f>
        <v>11</v>
      </c>
      <c r="E73" s="70" t="s">
        <v>27</v>
      </c>
      <c r="F73" s="71">
        <v>41289</v>
      </c>
      <c r="G73" s="70">
        <v>5</v>
      </c>
      <c r="H73" s="69" t="str">
        <f>IF(G73&gt;=1,LOOKUP(G73,DATA!$C$4:$C$128,DATA!$D$4:$D$128),"ENTER CODE")</f>
        <v>LX/AS</v>
      </c>
      <c r="I73" s="70">
        <v>1</v>
      </c>
      <c r="J73" s="70">
        <f t="shared" ref="J73:J74" si="20">IF(O73&lt;&gt;0,O73,"")</f>
        <v>120</v>
      </c>
      <c r="K73" s="72"/>
      <c r="L73" s="73">
        <f t="shared" si="5"/>
        <v>120</v>
      </c>
      <c r="M73" s="56"/>
      <c r="N73" s="37"/>
      <c r="O73" s="29">
        <f t="shared" si="19"/>
        <v>120</v>
      </c>
      <c r="P73" s="16">
        <f>LOOKUP(D73,DATA!$A$4:$A$128,DATA!$E$4:$E$128)</f>
        <v>120</v>
      </c>
      <c r="Q73" s="16">
        <f>LOOKUP(D73,DATA!$A$4:$A$128,DATA!$F$4:$F$128)</f>
        <v>100</v>
      </c>
      <c r="R73" s="16">
        <f>LOOKUP(D73,DATA!$A$4:$A$128,DATA!$G$4:$G$128)</f>
        <v>120</v>
      </c>
      <c r="S73" s="16">
        <f>LOOKUP(D73,DATA!$A$4:$A$128,DATA!$H$4:$H$128)</f>
        <v>120</v>
      </c>
      <c r="T73" s="16">
        <f>LOOKUP(D73,DATA!$A$4:$A$128,DATA!$I$4:$I$128)</f>
        <v>120</v>
      </c>
      <c r="U73" s="16">
        <f>LOOKUP(D73,DATA!$A$4:$A$128,DATA!$J$4:$J$128)</f>
        <v>120</v>
      </c>
      <c r="V73" s="16">
        <f>LOOKUP(D73,DATA!$A$4:$A$128,DATA!$K$4:$K$128)</f>
        <v>60</v>
      </c>
      <c r="W73" s="16">
        <f>LOOKUP(D73,DATA!$A$4:$A$128,DATA!$L$4:$L$128)</f>
        <v>15</v>
      </c>
      <c r="X73" s="16">
        <f>LOOKUP(D73,DATA!$A$4:$A$128,DATA!$M$4:$M$128)</f>
        <v>0</v>
      </c>
      <c r="Z73" s="16">
        <f>DATA!C70</f>
        <v>67</v>
      </c>
      <c r="AA73" s="28" t="str">
        <f>IF(DATA!B70&lt;&gt;"",DATA!B70," ")</f>
        <v>shaban ahmed</v>
      </c>
      <c r="AB73" s="16">
        <f t="shared" ref="AB73:AB131" si="21">AB72+1</f>
        <v>67</v>
      </c>
    </row>
    <row r="74" spans="1:28" ht="19.5" thickTop="1" thickBot="1" x14ac:dyDescent="0.3">
      <c r="A74" s="60">
        <v>67</v>
      </c>
      <c r="B74" s="67">
        <f>+IF(E74="","",SUBTOTAL(3,E$8:E74))</f>
        <v>14</v>
      </c>
      <c r="C74" s="68">
        <f t="shared" si="8"/>
        <v>8</v>
      </c>
      <c r="D74" s="69">
        <f>IF(E74&lt;&gt;"",VLOOKUP(E74,$AA$7:$AB$131,2,0)," NAME")</f>
        <v>11</v>
      </c>
      <c r="E74" s="70" t="s">
        <v>27</v>
      </c>
      <c r="F74" s="71">
        <v>41290</v>
      </c>
      <c r="G74" s="70">
        <v>5</v>
      </c>
      <c r="H74" s="69" t="str">
        <f>IF(G74&gt;=1,LOOKUP(G74,DATA!$C$4:$C$128,DATA!$D$4:$D$128),"ENTER CODE")</f>
        <v>LX/AS</v>
      </c>
      <c r="I74" s="70">
        <v>1</v>
      </c>
      <c r="J74" s="70">
        <f t="shared" si="20"/>
        <v>120</v>
      </c>
      <c r="K74" s="72"/>
      <c r="L74" s="73">
        <f t="shared" ref="L74:L137" si="22">IF(J74="enter no","NO TOTAL",J74-K74)</f>
        <v>120</v>
      </c>
      <c r="M74" s="56"/>
      <c r="N74" s="37"/>
      <c r="O74" s="29">
        <f t="shared" si="19"/>
        <v>120</v>
      </c>
      <c r="P74" s="16">
        <f>LOOKUP(D74,DATA!$A$4:$A$128,DATA!$E$4:$E$128)</f>
        <v>120</v>
      </c>
      <c r="Q74" s="16">
        <f>LOOKUP(D74,DATA!$A$4:$A$128,DATA!$F$4:$F$128)</f>
        <v>100</v>
      </c>
      <c r="R74" s="16">
        <f>LOOKUP(D74,DATA!$A$4:$A$128,DATA!$G$4:$G$128)</f>
        <v>120</v>
      </c>
      <c r="S74" s="16">
        <f>LOOKUP(D74,DATA!$A$4:$A$128,DATA!$H$4:$H$128)</f>
        <v>120</v>
      </c>
      <c r="T74" s="16">
        <f>LOOKUP(D74,DATA!$A$4:$A$128,DATA!$I$4:$I$128)</f>
        <v>120</v>
      </c>
      <c r="U74" s="16">
        <f>LOOKUP(D74,DATA!$A$4:$A$128,DATA!$J$4:$J$128)</f>
        <v>120</v>
      </c>
      <c r="V74" s="16">
        <f>LOOKUP(D74,DATA!$A$4:$A$128,DATA!$K$4:$K$128)</f>
        <v>60</v>
      </c>
      <c r="W74" s="16">
        <f>LOOKUP(D74,DATA!$A$4:$A$128,DATA!$L$4:$L$128)</f>
        <v>15</v>
      </c>
      <c r="X74" s="16">
        <f>LOOKUP(D74,DATA!$A$4:$A$128,DATA!$M$4:$M$128)</f>
        <v>0</v>
      </c>
      <c r="Z74" s="16">
        <f>DATA!C71</f>
        <v>68</v>
      </c>
      <c r="AA74" s="28" t="str">
        <f>IF(DATA!B71&lt;&gt;"",DATA!B71," ")</f>
        <v>ahmed abd elfatah</v>
      </c>
      <c r="AB74" s="16">
        <f t="shared" si="21"/>
        <v>68</v>
      </c>
    </row>
    <row r="75" spans="1:28" ht="18.75" thickBot="1" x14ac:dyDescent="0.3">
      <c r="A75" s="67">
        <v>68</v>
      </c>
      <c r="B75" s="67">
        <f>+IF(E75="","",SUBTOTAL(3,E$8:E75))</f>
        <v>15</v>
      </c>
      <c r="C75" s="68">
        <f t="shared" si="8"/>
        <v>8</v>
      </c>
      <c r="D75" s="69">
        <f>IF(E75&lt;&gt;"",VLOOKUP(E75,$AA$7:$AB$131,2,0)," NAME")</f>
        <v>11</v>
      </c>
      <c r="E75" s="70" t="s">
        <v>27</v>
      </c>
      <c r="F75" s="71">
        <v>41291</v>
      </c>
      <c r="G75" s="70">
        <v>1</v>
      </c>
      <c r="H75" s="69" t="str">
        <f>IF(G75&gt;=1,LOOKUP(G75,DATA!$C$4:$C$128,DATA!$D$4:$D$128),"ENTER CODE")</f>
        <v>F.D(CA)</v>
      </c>
      <c r="I75" s="70">
        <v>1</v>
      </c>
      <c r="J75" s="70">
        <f t="shared" ref="J75:J136" si="23">IF(O75&lt;&gt;0,O75,"")</f>
        <v>120</v>
      </c>
      <c r="K75" s="72"/>
      <c r="L75" s="73">
        <f t="shared" si="22"/>
        <v>120</v>
      </c>
      <c r="M75" s="56"/>
      <c r="N75" s="37"/>
      <c r="O75" s="29">
        <f t="shared" si="19"/>
        <v>120</v>
      </c>
      <c r="P75" s="16">
        <f>LOOKUP(D75,DATA!$A$4:$A$128,DATA!$E$4:$E$128)</f>
        <v>120</v>
      </c>
      <c r="Q75" s="16">
        <f>LOOKUP(D75,DATA!$A$4:$A$128,DATA!$F$4:$F$128)</f>
        <v>100</v>
      </c>
      <c r="R75" s="16">
        <f>LOOKUP(D75,DATA!$A$4:$A$128,DATA!$G$4:$G$128)</f>
        <v>120</v>
      </c>
      <c r="S75" s="16">
        <f>LOOKUP(D75,DATA!$A$4:$A$128,DATA!$H$4:$H$128)</f>
        <v>120</v>
      </c>
      <c r="T75" s="16">
        <f>LOOKUP(D75,DATA!$A$4:$A$128,DATA!$I$4:$I$128)</f>
        <v>120</v>
      </c>
      <c r="U75" s="16">
        <f>LOOKUP(D75,DATA!$A$4:$A$128,DATA!$J$4:$J$128)</f>
        <v>120</v>
      </c>
      <c r="V75" s="16">
        <f>LOOKUP(D75,DATA!$A$4:$A$128,DATA!$K$4:$K$128)</f>
        <v>60</v>
      </c>
      <c r="W75" s="16">
        <f>LOOKUP(D75,DATA!$A$4:$A$128,DATA!$L$4:$L$128)</f>
        <v>15</v>
      </c>
      <c r="X75" s="16">
        <f>LOOKUP(D75,DATA!$A$4:$A$128,DATA!$M$4:$M$128)</f>
        <v>0</v>
      </c>
      <c r="Z75" s="16">
        <f>DATA!C72</f>
        <v>69</v>
      </c>
      <c r="AA75" s="28" t="str">
        <f>IF(DATA!B72&lt;&gt;"",DATA!B72," ")</f>
        <v>MENA YISIF</v>
      </c>
      <c r="AB75" s="16">
        <f t="shared" si="21"/>
        <v>69</v>
      </c>
    </row>
    <row r="76" spans="1:28" ht="19.5" thickTop="1" thickBot="1" x14ac:dyDescent="0.3">
      <c r="A76" s="60">
        <v>69</v>
      </c>
      <c r="B76" s="67">
        <f>+IF(E76="","",SUBTOTAL(3,E$8:E76))</f>
        <v>16</v>
      </c>
      <c r="C76" s="68">
        <f t="shared" si="8"/>
        <v>8</v>
      </c>
      <c r="D76" s="69">
        <f>IF(E76&lt;&gt;"",VLOOKUP(E76,$AA$7:$AB$131,2,0)," NAME")</f>
        <v>11</v>
      </c>
      <c r="E76" s="70" t="s">
        <v>27</v>
      </c>
      <c r="F76" s="71">
        <v>41292</v>
      </c>
      <c r="G76" s="70">
        <v>3</v>
      </c>
      <c r="H76" s="69" t="str">
        <f>IF(G76&gt;=1,LOOKUP(G76,DATA!$C$4:$C$128,DATA!$D$4:$D$128),"ENTER CODE")</f>
        <v>ALEX</v>
      </c>
      <c r="I76" s="70">
        <v>1</v>
      </c>
      <c r="J76" s="70">
        <f t="shared" si="23"/>
        <v>120</v>
      </c>
      <c r="K76" s="72"/>
      <c r="L76" s="73">
        <f t="shared" si="22"/>
        <v>120</v>
      </c>
      <c r="M76" s="56"/>
      <c r="N76" s="37"/>
      <c r="O76" s="29">
        <f t="shared" si="19"/>
        <v>120</v>
      </c>
      <c r="P76" s="16">
        <f>LOOKUP(D76,DATA!$A$4:$A$128,DATA!$E$4:$E$128)</f>
        <v>120</v>
      </c>
      <c r="Q76" s="16">
        <f>LOOKUP(D76,DATA!$A$4:$A$128,DATA!$F$4:$F$128)</f>
        <v>100</v>
      </c>
      <c r="R76" s="16">
        <f>LOOKUP(D76,DATA!$A$4:$A$128,DATA!$G$4:$G$128)</f>
        <v>120</v>
      </c>
      <c r="S76" s="16">
        <f>LOOKUP(D76,DATA!$A$4:$A$128,DATA!$H$4:$H$128)</f>
        <v>120</v>
      </c>
      <c r="T76" s="16">
        <f>LOOKUP(D76,DATA!$A$4:$A$128,DATA!$I$4:$I$128)</f>
        <v>120</v>
      </c>
      <c r="U76" s="16">
        <f>LOOKUP(D76,DATA!$A$4:$A$128,DATA!$J$4:$J$128)</f>
        <v>120</v>
      </c>
      <c r="V76" s="16">
        <f>LOOKUP(D76,DATA!$A$4:$A$128,DATA!$K$4:$K$128)</f>
        <v>60</v>
      </c>
      <c r="W76" s="16">
        <f>LOOKUP(D76,DATA!$A$4:$A$128,DATA!$L$4:$L$128)</f>
        <v>15</v>
      </c>
      <c r="X76" s="16">
        <f>LOOKUP(D76,DATA!$A$4:$A$128,DATA!$M$4:$M$128)</f>
        <v>0</v>
      </c>
      <c r="Z76" s="16">
        <f>DATA!C73</f>
        <v>70</v>
      </c>
      <c r="AA76" s="28" t="str">
        <f>IF(DATA!B73&lt;&gt;"",DATA!B73," ")</f>
        <v>rania eng</v>
      </c>
      <c r="AB76" s="16">
        <f t="shared" si="21"/>
        <v>70</v>
      </c>
    </row>
    <row r="77" spans="1:28" ht="18.75" thickBot="1" x14ac:dyDescent="0.3">
      <c r="A77" s="67">
        <v>70</v>
      </c>
      <c r="B77" s="67" t="str">
        <f>+IF(E77="","",SUBTOTAL(3,E$8:E77))</f>
        <v/>
      </c>
      <c r="C77" s="68">
        <f t="shared" si="8"/>
        <v>8</v>
      </c>
      <c r="D77" s="69" t="str">
        <f>IF(E77&lt;&gt;"",VLOOKUP(E77,$AA$7:$AB$131,2,0)," NAME")</f>
        <v xml:space="preserve"> NAME</v>
      </c>
      <c r="E77" s="70"/>
      <c r="F77" s="71"/>
      <c r="G77" s="70"/>
      <c r="H77" s="69" t="str">
        <f>IF(G77&gt;=1,LOOKUP(G77,DATA!$C$4:$C$128,DATA!$D$4:$D$128),"ENTER CODE")</f>
        <v>ENTER CODE</v>
      </c>
      <c r="I77" s="70"/>
      <c r="J77" s="70" t="str">
        <f t="shared" si="23"/>
        <v>enter no</v>
      </c>
      <c r="K77" s="72"/>
      <c r="L77" s="73" t="str">
        <f t="shared" si="22"/>
        <v>NO TOTAL</v>
      </c>
      <c r="M77" s="56"/>
      <c r="N77" s="37"/>
      <c r="O77" s="29" t="str">
        <f t="shared" si="19"/>
        <v>enter no</v>
      </c>
      <c r="P77" s="16" t="e">
        <f>LOOKUP(D77,DATA!$A$4:$A$128,DATA!$E$4:$E$128)</f>
        <v>#N/A</v>
      </c>
      <c r="Q77" s="16" t="e">
        <f>LOOKUP(D77,DATA!$A$4:$A$128,DATA!$F$4:$F$128)</f>
        <v>#N/A</v>
      </c>
      <c r="R77" s="16" t="e">
        <f>LOOKUP(D77,DATA!$A$4:$A$128,DATA!$G$4:$G$128)</f>
        <v>#N/A</v>
      </c>
      <c r="S77" s="16" t="e">
        <f>LOOKUP(D77,DATA!$A$4:$A$128,DATA!$H$4:$H$128)</f>
        <v>#N/A</v>
      </c>
      <c r="T77" s="16" t="e">
        <f>LOOKUP(D77,DATA!$A$4:$A$128,DATA!$I$4:$I$128)</f>
        <v>#N/A</v>
      </c>
      <c r="U77" s="16" t="e">
        <f>LOOKUP(D77,DATA!$A$4:$A$128,DATA!$J$4:$J$128)</f>
        <v>#N/A</v>
      </c>
      <c r="V77" s="16" t="e">
        <f>LOOKUP(D77,DATA!$A$4:$A$128,DATA!$K$4:$K$128)</f>
        <v>#N/A</v>
      </c>
      <c r="W77" s="16" t="e">
        <f>LOOKUP(D77,DATA!$A$4:$A$128,DATA!$L$4:$L$128)</f>
        <v>#N/A</v>
      </c>
      <c r="X77" s="16" t="e">
        <f>LOOKUP(D77,DATA!$A$4:$A$128,DATA!$M$4:$M$128)</f>
        <v>#N/A</v>
      </c>
      <c r="Z77" s="16">
        <f>DATA!C74</f>
        <v>71</v>
      </c>
      <c r="AA77" s="28" t="str">
        <f>IF(DATA!B74&lt;&gt;"",DATA!B74," ")</f>
        <v>taha abd elaal</v>
      </c>
      <c r="AB77" s="16">
        <f t="shared" si="21"/>
        <v>71</v>
      </c>
    </row>
    <row r="78" spans="1:28" ht="19.5" thickTop="1" thickBot="1" x14ac:dyDescent="0.3">
      <c r="A78" s="60">
        <v>71</v>
      </c>
      <c r="B78" s="67" t="str">
        <f>+IF(E78="","",SUBTOTAL(3,E$8:E78))</f>
        <v/>
      </c>
      <c r="C78" s="68">
        <f t="shared" si="8"/>
        <v>8</v>
      </c>
      <c r="D78" s="69" t="str">
        <f>IF(E78&lt;&gt;"",VLOOKUP(E78,$AA$7:$AB$131,2,0)," NAME")</f>
        <v xml:space="preserve"> NAME</v>
      </c>
      <c r="E78" s="70"/>
      <c r="F78" s="71"/>
      <c r="G78" s="70"/>
      <c r="H78" s="69" t="str">
        <f>IF(G78&gt;=1,LOOKUP(G78,DATA!$C$4:$C$128,DATA!$D$4:$D$128),"ENTER CODE")</f>
        <v>ENTER CODE</v>
      </c>
      <c r="I78" s="70"/>
      <c r="J78" s="70" t="str">
        <f t="shared" si="23"/>
        <v>enter no</v>
      </c>
      <c r="K78" s="72"/>
      <c r="L78" s="73" t="str">
        <f t="shared" si="22"/>
        <v>NO TOTAL</v>
      </c>
      <c r="M78" s="56"/>
      <c r="N78" s="37"/>
      <c r="O78" s="29" t="str">
        <f t="shared" si="19"/>
        <v>enter no</v>
      </c>
      <c r="P78" s="16" t="e">
        <f>LOOKUP(D78,DATA!$A$4:$A$128,DATA!$E$4:$E$128)</f>
        <v>#N/A</v>
      </c>
      <c r="Q78" s="16" t="e">
        <f>LOOKUP(D78,DATA!$A$4:$A$128,DATA!$F$4:$F$128)</f>
        <v>#N/A</v>
      </c>
      <c r="R78" s="16" t="e">
        <f>LOOKUP(D78,DATA!$A$4:$A$128,DATA!$G$4:$G$128)</f>
        <v>#N/A</v>
      </c>
      <c r="S78" s="16" t="e">
        <f>LOOKUP(D78,DATA!$A$4:$A$128,DATA!$H$4:$H$128)</f>
        <v>#N/A</v>
      </c>
      <c r="T78" s="16" t="e">
        <f>LOOKUP(D78,DATA!$A$4:$A$128,DATA!$I$4:$I$128)</f>
        <v>#N/A</v>
      </c>
      <c r="U78" s="16" t="e">
        <f>LOOKUP(D78,DATA!$A$4:$A$128,DATA!$J$4:$J$128)</f>
        <v>#N/A</v>
      </c>
      <c r="V78" s="16" t="e">
        <f>LOOKUP(D78,DATA!$A$4:$A$128,DATA!$K$4:$K$128)</f>
        <v>#N/A</v>
      </c>
      <c r="W78" s="16" t="e">
        <f>LOOKUP(D78,DATA!$A$4:$A$128,DATA!$L$4:$L$128)</f>
        <v>#N/A</v>
      </c>
      <c r="X78" s="16" t="e">
        <f>LOOKUP(D78,DATA!$A$4:$A$128,DATA!$M$4:$M$128)</f>
        <v>#N/A</v>
      </c>
      <c r="Z78" s="16">
        <f>DATA!C75</f>
        <v>72</v>
      </c>
      <c r="AA78" s="28" t="str">
        <f>IF(DATA!B75&lt;&gt;"",DATA!B75," ")</f>
        <v>ALI KHALIFA</v>
      </c>
      <c r="AB78" s="16">
        <f t="shared" si="21"/>
        <v>72</v>
      </c>
    </row>
    <row r="79" spans="1:28" ht="18.75" thickBot="1" x14ac:dyDescent="0.3">
      <c r="A79" s="67">
        <v>72</v>
      </c>
      <c r="B79" s="67" t="str">
        <f>+IF(E79="","",SUBTOTAL(3,E$8:E79))</f>
        <v/>
      </c>
      <c r="C79" s="68">
        <f t="shared" si="8"/>
        <v>8</v>
      </c>
      <c r="D79" s="69" t="str">
        <f>IF(E79&lt;&gt;"",VLOOKUP(E79,$AA$7:$AB$131,2,0)," NAME")</f>
        <v xml:space="preserve"> NAME</v>
      </c>
      <c r="E79" s="70"/>
      <c r="F79" s="71"/>
      <c r="G79" s="70"/>
      <c r="H79" s="69" t="str">
        <f>IF(G79&gt;=1,LOOKUP(G79,DATA!$C$4:$C$128,DATA!$D$4:$D$128),"ENTER CODE")</f>
        <v>ENTER CODE</v>
      </c>
      <c r="I79" s="70"/>
      <c r="J79" s="70" t="str">
        <f t="shared" si="23"/>
        <v>enter no</v>
      </c>
      <c r="K79" s="72"/>
      <c r="L79" s="73" t="str">
        <f t="shared" si="22"/>
        <v>NO TOTAL</v>
      </c>
      <c r="M79" s="56"/>
      <c r="N79" s="37"/>
      <c r="O79" s="29" t="str">
        <f t="shared" si="19"/>
        <v>enter no</v>
      </c>
      <c r="P79" s="16" t="e">
        <f>LOOKUP(D79,DATA!$A$4:$A$128,DATA!$E$4:$E$128)</f>
        <v>#N/A</v>
      </c>
      <c r="Q79" s="16" t="e">
        <f>LOOKUP(D79,DATA!$A$4:$A$128,DATA!$F$4:$F$128)</f>
        <v>#N/A</v>
      </c>
      <c r="R79" s="16" t="e">
        <f>LOOKUP(D79,DATA!$A$4:$A$128,DATA!$G$4:$G$128)</f>
        <v>#N/A</v>
      </c>
      <c r="S79" s="16" t="e">
        <f>LOOKUP(D79,DATA!$A$4:$A$128,DATA!$H$4:$H$128)</f>
        <v>#N/A</v>
      </c>
      <c r="T79" s="16" t="e">
        <f>LOOKUP(D79,DATA!$A$4:$A$128,DATA!$I$4:$I$128)</f>
        <v>#N/A</v>
      </c>
      <c r="U79" s="16" t="e">
        <f>LOOKUP(D79,DATA!$A$4:$A$128,DATA!$J$4:$J$128)</f>
        <v>#N/A</v>
      </c>
      <c r="V79" s="16" t="e">
        <f>LOOKUP(D79,DATA!$A$4:$A$128,DATA!$K$4:$K$128)</f>
        <v>#N/A</v>
      </c>
      <c r="W79" s="16" t="e">
        <f>LOOKUP(D79,DATA!$A$4:$A$128,DATA!$L$4:$L$128)</f>
        <v>#N/A</v>
      </c>
      <c r="X79" s="16" t="e">
        <f>LOOKUP(D79,DATA!$A$4:$A$128,DATA!$M$4:$M$128)</f>
        <v>#N/A</v>
      </c>
      <c r="Z79" s="16">
        <f>DATA!C76</f>
        <v>73</v>
      </c>
      <c r="AA79" s="28" t="str">
        <f>IF(DATA!B76&lt;&gt;"",DATA!B76," ")</f>
        <v>NERMEEN</v>
      </c>
      <c r="AB79" s="16">
        <f t="shared" si="21"/>
        <v>73</v>
      </c>
    </row>
    <row r="80" spans="1:28" ht="19.5" thickTop="1" thickBot="1" x14ac:dyDescent="0.3">
      <c r="A80" s="60">
        <v>73</v>
      </c>
      <c r="B80" s="67" t="str">
        <f>+IF(E80="","",SUBTOTAL(3,E$8:E80))</f>
        <v/>
      </c>
      <c r="C80" s="68">
        <f t="shared" ref="C80" si="24">C71+1</f>
        <v>9</v>
      </c>
      <c r="D80" s="69" t="str">
        <f>IF(E80&lt;&gt;"",VLOOKUP(E80,$AA$7:$AB$131,2,0)," NAME")</f>
        <v xml:space="preserve"> NAME</v>
      </c>
      <c r="E80" s="70"/>
      <c r="F80" s="71"/>
      <c r="G80" s="70"/>
      <c r="H80" s="69" t="str">
        <f>IF(G80&gt;=1,LOOKUP(G80,DATA!$C$4:$C$128,DATA!$D$4:$D$128),"ENTER CODE")</f>
        <v>ENTER CODE</v>
      </c>
      <c r="I80" s="70"/>
      <c r="J80" s="70" t="str">
        <f t="shared" si="23"/>
        <v>enter no</v>
      </c>
      <c r="K80" s="72"/>
      <c r="L80" s="73" t="str">
        <f t="shared" si="22"/>
        <v>NO TOTAL</v>
      </c>
      <c r="M80" s="56"/>
      <c r="N80" s="37"/>
      <c r="O80" s="29" t="str">
        <f t="shared" si="19"/>
        <v>enter no</v>
      </c>
      <c r="P80" s="16" t="e">
        <f>LOOKUP(D80,DATA!$A$4:$A$128,DATA!$E$4:$E$128)</f>
        <v>#N/A</v>
      </c>
      <c r="Q80" s="16" t="e">
        <f>LOOKUP(D80,DATA!$A$4:$A$128,DATA!$F$4:$F$128)</f>
        <v>#N/A</v>
      </c>
      <c r="R80" s="16" t="e">
        <f>LOOKUP(D80,DATA!$A$4:$A$128,DATA!$G$4:$G$128)</f>
        <v>#N/A</v>
      </c>
      <c r="S80" s="16" t="e">
        <f>LOOKUP(D80,DATA!$A$4:$A$128,DATA!$H$4:$H$128)</f>
        <v>#N/A</v>
      </c>
      <c r="T80" s="16" t="e">
        <f>LOOKUP(D80,DATA!$A$4:$A$128,DATA!$I$4:$I$128)</f>
        <v>#N/A</v>
      </c>
      <c r="U80" s="16" t="e">
        <f>LOOKUP(D80,DATA!$A$4:$A$128,DATA!$J$4:$J$128)</f>
        <v>#N/A</v>
      </c>
      <c r="V80" s="16" t="e">
        <f>LOOKUP(D80,DATA!$A$4:$A$128,DATA!$K$4:$K$128)</f>
        <v>#N/A</v>
      </c>
      <c r="W80" s="16" t="e">
        <f>LOOKUP(D80,DATA!$A$4:$A$128,DATA!$L$4:$L$128)</f>
        <v>#N/A</v>
      </c>
      <c r="X80" s="16" t="e">
        <f>LOOKUP(D80,DATA!$A$4:$A$128,DATA!$M$4:$M$128)</f>
        <v>#N/A</v>
      </c>
      <c r="Z80" s="16">
        <f>DATA!C77</f>
        <v>74</v>
      </c>
      <c r="AA80" s="28" t="str">
        <f>IF(DATA!B77&lt;&gt;"",DATA!B77," ")</f>
        <v>WAFAA ABDELAZIZ</v>
      </c>
      <c r="AB80" s="16">
        <f t="shared" si="21"/>
        <v>74</v>
      </c>
    </row>
    <row r="81" spans="1:28" ht="18.75" thickBot="1" x14ac:dyDescent="0.3">
      <c r="A81" s="67">
        <v>74</v>
      </c>
      <c r="B81" s="67" t="str">
        <f>+IF(E81="","",SUBTOTAL(3,E$8:E81))</f>
        <v/>
      </c>
      <c r="C81" s="68">
        <f t="shared" ref="C81" si="25">C80</f>
        <v>9</v>
      </c>
      <c r="D81" s="69" t="str">
        <f>IF(E81&lt;&gt;"",VLOOKUP(E81,$AA$7:$AB$131,2,0)," NAME")</f>
        <v xml:space="preserve"> NAME</v>
      </c>
      <c r="E81" s="70"/>
      <c r="F81" s="71"/>
      <c r="G81" s="70"/>
      <c r="H81" s="69" t="str">
        <f>IF(G81&gt;=1,LOOKUP(G81,DATA!$C$4:$C$128,DATA!$D$4:$D$128),"ENTER CODE")</f>
        <v>ENTER CODE</v>
      </c>
      <c r="I81" s="70"/>
      <c r="J81" s="70" t="str">
        <f t="shared" si="23"/>
        <v>enter no</v>
      </c>
      <c r="K81" s="72"/>
      <c r="L81" s="73" t="str">
        <f t="shared" si="22"/>
        <v>NO TOTAL</v>
      </c>
      <c r="M81" s="56"/>
      <c r="N81" s="37"/>
      <c r="O81" s="29" t="str">
        <f t="shared" si="19"/>
        <v>enter no</v>
      </c>
      <c r="P81" s="16" t="e">
        <f>LOOKUP(D81,DATA!$A$4:$A$128,DATA!$E$4:$E$128)</f>
        <v>#N/A</v>
      </c>
      <c r="Q81" s="16" t="e">
        <f>LOOKUP(D81,DATA!$A$4:$A$128,DATA!$F$4:$F$128)</f>
        <v>#N/A</v>
      </c>
      <c r="R81" s="16" t="e">
        <f>LOOKUP(D81,DATA!$A$4:$A$128,DATA!$G$4:$G$128)</f>
        <v>#N/A</v>
      </c>
      <c r="S81" s="16" t="e">
        <f>LOOKUP(D81,DATA!$A$4:$A$128,DATA!$H$4:$H$128)</f>
        <v>#N/A</v>
      </c>
      <c r="T81" s="16" t="e">
        <f>LOOKUP(D81,DATA!$A$4:$A$128,DATA!$I$4:$I$128)</f>
        <v>#N/A</v>
      </c>
      <c r="U81" s="16" t="e">
        <f>LOOKUP(D81,DATA!$A$4:$A$128,DATA!$J$4:$J$128)</f>
        <v>#N/A</v>
      </c>
      <c r="V81" s="16" t="e">
        <f>LOOKUP(D81,DATA!$A$4:$A$128,DATA!$K$4:$K$128)</f>
        <v>#N/A</v>
      </c>
      <c r="W81" s="16" t="e">
        <f>LOOKUP(D81,DATA!$A$4:$A$128,DATA!$L$4:$L$128)</f>
        <v>#N/A</v>
      </c>
      <c r="X81" s="16" t="e">
        <f>LOOKUP(D81,DATA!$A$4:$A$128,DATA!$M$4:$M$128)</f>
        <v>#N/A</v>
      </c>
      <c r="Z81" s="16">
        <f>DATA!C78</f>
        <v>75</v>
      </c>
      <c r="AA81" s="28" t="str">
        <f>IF(DATA!B78&lt;&gt;"",DATA!B78," ")</f>
        <v>NGLAA SAIID</v>
      </c>
      <c r="AB81" s="16">
        <f t="shared" si="21"/>
        <v>75</v>
      </c>
    </row>
    <row r="82" spans="1:28" ht="19.5" thickTop="1" thickBot="1" x14ac:dyDescent="0.3">
      <c r="A82" s="60">
        <v>75</v>
      </c>
      <c r="B82" s="67" t="str">
        <f>+IF(E82="","",SUBTOTAL(3,E$8:E82))</f>
        <v/>
      </c>
      <c r="C82" s="68">
        <f t="shared" si="8"/>
        <v>9</v>
      </c>
      <c r="D82" s="69" t="str">
        <f>IF(E82&lt;&gt;"",VLOOKUP(E82,$AA$7:$AB$131,2,0)," NAME")</f>
        <v xml:space="preserve"> NAME</v>
      </c>
      <c r="E82" s="70"/>
      <c r="F82" s="71"/>
      <c r="G82" s="70"/>
      <c r="H82" s="69" t="str">
        <f>IF(G82&gt;=1,LOOKUP(G82,DATA!$C$4:$C$128,DATA!$D$4:$D$128),"ENTER CODE")</f>
        <v>ENTER CODE</v>
      </c>
      <c r="I82" s="70"/>
      <c r="J82" s="70" t="str">
        <f t="shared" si="23"/>
        <v>enter no</v>
      </c>
      <c r="K82" s="72"/>
      <c r="L82" s="73" t="str">
        <f t="shared" si="22"/>
        <v>NO TOTAL</v>
      </c>
      <c r="M82" s="56"/>
      <c r="N82" s="37"/>
      <c r="O82" s="29" t="str">
        <f t="shared" si="19"/>
        <v>enter no</v>
      </c>
      <c r="P82" s="16" t="e">
        <f>LOOKUP(D82,DATA!$A$4:$A$128,DATA!$E$4:$E$128)</f>
        <v>#N/A</v>
      </c>
      <c r="Q82" s="16" t="e">
        <f>LOOKUP(D82,DATA!$A$4:$A$128,DATA!$F$4:$F$128)</f>
        <v>#N/A</v>
      </c>
      <c r="R82" s="16" t="e">
        <f>LOOKUP(D82,DATA!$A$4:$A$128,DATA!$G$4:$G$128)</f>
        <v>#N/A</v>
      </c>
      <c r="S82" s="16" t="e">
        <f>LOOKUP(D82,DATA!$A$4:$A$128,DATA!$H$4:$H$128)</f>
        <v>#N/A</v>
      </c>
      <c r="T82" s="16" t="e">
        <f>LOOKUP(D82,DATA!$A$4:$A$128,DATA!$I$4:$I$128)</f>
        <v>#N/A</v>
      </c>
      <c r="U82" s="16" t="e">
        <f>LOOKUP(D82,DATA!$A$4:$A$128,DATA!$J$4:$J$128)</f>
        <v>#N/A</v>
      </c>
      <c r="V82" s="16" t="e">
        <f>LOOKUP(D82,DATA!$A$4:$A$128,DATA!$K$4:$K$128)</f>
        <v>#N/A</v>
      </c>
      <c r="W82" s="16" t="e">
        <f>LOOKUP(D82,DATA!$A$4:$A$128,DATA!$L$4:$L$128)</f>
        <v>#N/A</v>
      </c>
      <c r="X82" s="16" t="e">
        <f>LOOKUP(D82,DATA!$A$4:$A$128,DATA!$M$4:$M$128)</f>
        <v>#N/A</v>
      </c>
      <c r="Z82" s="16">
        <f>DATA!C79</f>
        <v>76</v>
      </c>
      <c r="AA82" s="28" t="str">
        <f>IF(DATA!B79&lt;&gt;"",DATA!B79," ")</f>
        <v>MOSTAFA ABO ELALA</v>
      </c>
      <c r="AB82" s="16">
        <f t="shared" si="21"/>
        <v>76</v>
      </c>
    </row>
    <row r="83" spans="1:28" ht="18.75" thickBot="1" x14ac:dyDescent="0.3">
      <c r="A83" s="67">
        <v>76</v>
      </c>
      <c r="B83" s="67" t="str">
        <f>+IF(E83="","",SUBTOTAL(3,E$8:E83))</f>
        <v/>
      </c>
      <c r="C83" s="68">
        <f t="shared" si="8"/>
        <v>9</v>
      </c>
      <c r="D83" s="69" t="str">
        <f>IF(E83&lt;&gt;"",VLOOKUP(E83,$AA$7:$AB$131,2,0)," NAME")</f>
        <v xml:space="preserve"> NAME</v>
      </c>
      <c r="E83" s="70"/>
      <c r="F83" s="71"/>
      <c r="G83" s="70"/>
      <c r="H83" s="69" t="str">
        <f>IF(G83&gt;=1,LOOKUP(G83,DATA!$C$4:$C$128,DATA!$D$4:$D$128),"ENTER CODE")</f>
        <v>ENTER CODE</v>
      </c>
      <c r="I83" s="70"/>
      <c r="J83" s="70" t="str">
        <f t="shared" si="23"/>
        <v>enter no</v>
      </c>
      <c r="K83" s="72"/>
      <c r="L83" s="73" t="str">
        <f t="shared" si="22"/>
        <v>NO TOTAL</v>
      </c>
      <c r="M83" s="56"/>
      <c r="N83" s="37"/>
      <c r="O83" s="29" t="str">
        <f t="shared" si="19"/>
        <v>enter no</v>
      </c>
      <c r="P83" s="16" t="e">
        <f>LOOKUP(D83,DATA!$A$4:$A$128,DATA!$E$4:$E$128)</f>
        <v>#N/A</v>
      </c>
      <c r="Q83" s="16" t="e">
        <f>LOOKUP(D83,DATA!$A$4:$A$128,DATA!$F$4:$F$128)</f>
        <v>#N/A</v>
      </c>
      <c r="R83" s="16" t="e">
        <f>LOOKUP(D83,DATA!$A$4:$A$128,DATA!$G$4:$G$128)</f>
        <v>#N/A</v>
      </c>
      <c r="S83" s="16" t="e">
        <f>LOOKUP(D83,DATA!$A$4:$A$128,DATA!$H$4:$H$128)</f>
        <v>#N/A</v>
      </c>
      <c r="T83" s="16" t="e">
        <f>LOOKUP(D83,DATA!$A$4:$A$128,DATA!$I$4:$I$128)</f>
        <v>#N/A</v>
      </c>
      <c r="U83" s="16" t="e">
        <f>LOOKUP(D83,DATA!$A$4:$A$128,DATA!$J$4:$J$128)</f>
        <v>#N/A</v>
      </c>
      <c r="V83" s="16" t="e">
        <f>LOOKUP(D83,DATA!$A$4:$A$128,DATA!$K$4:$K$128)</f>
        <v>#N/A</v>
      </c>
      <c r="W83" s="16" t="e">
        <f>LOOKUP(D83,DATA!$A$4:$A$128,DATA!$L$4:$L$128)</f>
        <v>#N/A</v>
      </c>
      <c r="X83" s="16" t="e">
        <f>LOOKUP(D83,DATA!$A$4:$A$128,DATA!$M$4:$M$128)</f>
        <v>#N/A</v>
      </c>
      <c r="Z83" s="16">
        <f>DATA!C80</f>
        <v>77</v>
      </c>
      <c r="AA83" s="28" t="str">
        <f>IF(DATA!B80&lt;&gt;"",DATA!B80," ")</f>
        <v>GIHAD</v>
      </c>
      <c r="AB83" s="16">
        <f t="shared" si="21"/>
        <v>77</v>
      </c>
    </row>
    <row r="84" spans="1:28" ht="19.5" thickTop="1" thickBot="1" x14ac:dyDescent="0.3">
      <c r="A84" s="60">
        <v>77</v>
      </c>
      <c r="B84" s="67" t="str">
        <f>+IF(E84="","",SUBTOTAL(3,E$8:E84))</f>
        <v/>
      </c>
      <c r="C84" s="68">
        <f t="shared" si="8"/>
        <v>9</v>
      </c>
      <c r="D84" s="69" t="str">
        <f>IF(E84&lt;&gt;"",VLOOKUP(E84,$AA$7:$AB$131,2,0)," NAME")</f>
        <v xml:space="preserve"> NAME</v>
      </c>
      <c r="E84" s="70"/>
      <c r="F84" s="71"/>
      <c r="G84" s="70"/>
      <c r="H84" s="69" t="str">
        <f>IF(G84&gt;=1,LOOKUP(G84,DATA!$C$4:$C$128,DATA!$D$4:$D$128),"ENTER CODE")</f>
        <v>ENTER CODE</v>
      </c>
      <c r="I84" s="70"/>
      <c r="J84" s="70" t="str">
        <f t="shared" si="23"/>
        <v>enter no</v>
      </c>
      <c r="K84" s="72"/>
      <c r="L84" s="73" t="str">
        <f t="shared" si="22"/>
        <v>NO TOTAL</v>
      </c>
      <c r="M84" s="56"/>
      <c r="N84" s="37"/>
      <c r="O84" s="29" t="str">
        <f t="shared" si="19"/>
        <v>enter no</v>
      </c>
      <c r="P84" s="16" t="e">
        <f>LOOKUP(D84,DATA!$A$4:$A$128,DATA!$E$4:$E$128)</f>
        <v>#N/A</v>
      </c>
      <c r="Q84" s="16" t="e">
        <f>LOOKUP(D84,DATA!$A$4:$A$128,DATA!$F$4:$F$128)</f>
        <v>#N/A</v>
      </c>
      <c r="R84" s="16" t="e">
        <f>LOOKUP(D84,DATA!$A$4:$A$128,DATA!$G$4:$G$128)</f>
        <v>#N/A</v>
      </c>
      <c r="S84" s="16" t="e">
        <f>LOOKUP(D84,DATA!$A$4:$A$128,DATA!$H$4:$H$128)</f>
        <v>#N/A</v>
      </c>
      <c r="T84" s="16" t="e">
        <f>LOOKUP(D84,DATA!$A$4:$A$128,DATA!$I$4:$I$128)</f>
        <v>#N/A</v>
      </c>
      <c r="U84" s="16" t="e">
        <f>LOOKUP(D84,DATA!$A$4:$A$128,DATA!$J$4:$J$128)</f>
        <v>#N/A</v>
      </c>
      <c r="V84" s="16" t="e">
        <f>LOOKUP(D84,DATA!$A$4:$A$128,DATA!$K$4:$K$128)</f>
        <v>#N/A</v>
      </c>
      <c r="W84" s="16" t="e">
        <f>LOOKUP(D84,DATA!$A$4:$A$128,DATA!$L$4:$L$128)</f>
        <v>#N/A</v>
      </c>
      <c r="X84" s="16" t="e">
        <f>LOOKUP(D84,DATA!$A$4:$A$128,DATA!$M$4:$M$128)</f>
        <v>#N/A</v>
      </c>
      <c r="Z84" s="16">
        <f>DATA!C81</f>
        <v>78</v>
      </c>
      <c r="AA84" s="28" t="str">
        <f>IF(DATA!B81&lt;&gt;"",DATA!B81," ")</f>
        <v>ADHAM</v>
      </c>
      <c r="AB84" s="16">
        <f t="shared" si="21"/>
        <v>78</v>
      </c>
    </row>
    <row r="85" spans="1:28" ht="18.75" thickBot="1" x14ac:dyDescent="0.3">
      <c r="A85" s="67">
        <v>78</v>
      </c>
      <c r="B85" s="67" t="str">
        <f>+IF(E85="","",SUBTOTAL(3,E$8:E85))</f>
        <v/>
      </c>
      <c r="C85" s="68">
        <f t="shared" si="8"/>
        <v>9</v>
      </c>
      <c r="D85" s="69" t="str">
        <f>IF(E85&lt;&gt;"",VLOOKUP(E85,$AA$7:$AB$131,2,0)," NAME")</f>
        <v xml:space="preserve"> NAME</v>
      </c>
      <c r="E85" s="70"/>
      <c r="F85" s="71"/>
      <c r="G85" s="70"/>
      <c r="H85" s="69" t="str">
        <f>IF(G85&gt;=1,LOOKUP(G85,DATA!$C$4:$C$128,DATA!$D$4:$D$128),"ENTER CODE")</f>
        <v>ENTER CODE</v>
      </c>
      <c r="I85" s="70"/>
      <c r="J85" s="70" t="str">
        <f t="shared" si="23"/>
        <v>enter no</v>
      </c>
      <c r="K85" s="72"/>
      <c r="L85" s="73" t="str">
        <f t="shared" si="22"/>
        <v>NO TOTAL</v>
      </c>
      <c r="M85" s="56"/>
      <c r="N85" s="37"/>
      <c r="O85" s="29" t="str">
        <f t="shared" si="19"/>
        <v>enter no</v>
      </c>
      <c r="P85" s="16" t="e">
        <f>LOOKUP(D85,DATA!$A$4:$A$128,DATA!$E$4:$E$128)</f>
        <v>#N/A</v>
      </c>
      <c r="Q85" s="16" t="e">
        <f>LOOKUP(D85,DATA!$A$4:$A$128,DATA!$F$4:$F$128)</f>
        <v>#N/A</v>
      </c>
      <c r="R85" s="16" t="e">
        <f>LOOKUP(D85,DATA!$A$4:$A$128,DATA!$G$4:$G$128)</f>
        <v>#N/A</v>
      </c>
      <c r="S85" s="16" t="e">
        <f>LOOKUP(D85,DATA!$A$4:$A$128,DATA!$H$4:$H$128)</f>
        <v>#N/A</v>
      </c>
      <c r="T85" s="16" t="e">
        <f>LOOKUP(D85,DATA!$A$4:$A$128,DATA!$I$4:$I$128)</f>
        <v>#N/A</v>
      </c>
      <c r="U85" s="16" t="e">
        <f>LOOKUP(D85,DATA!$A$4:$A$128,DATA!$J$4:$J$128)</f>
        <v>#N/A</v>
      </c>
      <c r="V85" s="16" t="e">
        <f>LOOKUP(D85,DATA!$A$4:$A$128,DATA!$K$4:$K$128)</f>
        <v>#N/A</v>
      </c>
      <c r="W85" s="16" t="e">
        <f>LOOKUP(D85,DATA!$A$4:$A$128,DATA!$L$4:$L$128)</f>
        <v>#N/A</v>
      </c>
      <c r="X85" s="16" t="e">
        <f>LOOKUP(D85,DATA!$A$4:$A$128,DATA!$M$4:$M$128)</f>
        <v>#N/A</v>
      </c>
      <c r="Z85" s="16">
        <f>DATA!C82</f>
        <v>79</v>
      </c>
      <c r="AA85" s="28" t="str">
        <f>IF(DATA!B82&lt;&gt;"",DATA!B82," ")</f>
        <v>ashrf</v>
      </c>
      <c r="AB85" s="16">
        <f t="shared" si="21"/>
        <v>79</v>
      </c>
    </row>
    <row r="86" spans="1:28" ht="19.5" thickTop="1" thickBot="1" x14ac:dyDescent="0.3">
      <c r="A86" s="60">
        <v>79</v>
      </c>
      <c r="B86" s="67" t="str">
        <f>+IF(E86="","",SUBTOTAL(3,E$8:E86))</f>
        <v/>
      </c>
      <c r="C86" s="68">
        <f t="shared" si="8"/>
        <v>9</v>
      </c>
      <c r="D86" s="69" t="str">
        <f>IF(E86&lt;&gt;"",VLOOKUP(E86,$AA$7:$AB$131,2,0)," NAME")</f>
        <v xml:space="preserve"> NAME</v>
      </c>
      <c r="E86" s="70"/>
      <c r="F86" s="71"/>
      <c r="G86" s="70"/>
      <c r="H86" s="69" t="str">
        <f>IF(G86&gt;=1,LOOKUP(G86,DATA!$C$4:$C$128,DATA!$D$4:$D$128),"ENTER CODE")</f>
        <v>ENTER CODE</v>
      </c>
      <c r="I86" s="70"/>
      <c r="J86" s="70" t="str">
        <f t="shared" si="23"/>
        <v>enter no</v>
      </c>
      <c r="K86" s="72"/>
      <c r="L86" s="73" t="str">
        <f t="shared" si="22"/>
        <v>NO TOTAL</v>
      </c>
      <c r="M86" s="56"/>
      <c r="N86" s="37"/>
      <c r="O86" s="29" t="str">
        <f t="shared" si="19"/>
        <v>enter no</v>
      </c>
      <c r="P86" s="16" t="e">
        <f>LOOKUP(D86,DATA!$A$4:$A$128,DATA!$E$4:$E$128)</f>
        <v>#N/A</v>
      </c>
      <c r="Q86" s="16" t="e">
        <f>LOOKUP(D86,DATA!$A$4:$A$128,DATA!$F$4:$F$128)</f>
        <v>#N/A</v>
      </c>
      <c r="R86" s="16" t="e">
        <f>LOOKUP(D86,DATA!$A$4:$A$128,DATA!$G$4:$G$128)</f>
        <v>#N/A</v>
      </c>
      <c r="S86" s="16" t="e">
        <f>LOOKUP(D86,DATA!$A$4:$A$128,DATA!$H$4:$H$128)</f>
        <v>#N/A</v>
      </c>
      <c r="T86" s="16" t="e">
        <f>LOOKUP(D86,DATA!$A$4:$A$128,DATA!$I$4:$I$128)</f>
        <v>#N/A</v>
      </c>
      <c r="U86" s="16" t="e">
        <f>LOOKUP(D86,DATA!$A$4:$A$128,DATA!$J$4:$J$128)</f>
        <v>#N/A</v>
      </c>
      <c r="V86" s="16" t="e">
        <f>LOOKUP(D86,DATA!$A$4:$A$128,DATA!$K$4:$K$128)</f>
        <v>#N/A</v>
      </c>
      <c r="W86" s="16" t="e">
        <f>LOOKUP(D86,DATA!$A$4:$A$128,DATA!$L$4:$L$128)</f>
        <v>#N/A</v>
      </c>
      <c r="X86" s="16" t="e">
        <f>LOOKUP(D86,DATA!$A$4:$A$128,DATA!$M$4:$M$128)</f>
        <v>#N/A</v>
      </c>
      <c r="Z86" s="16">
        <f>DATA!C83</f>
        <v>80</v>
      </c>
      <c r="AA86" s="28" t="str">
        <f>IF(DATA!B83&lt;&gt;"",DATA!B83," ")</f>
        <v>ahmed khaled</v>
      </c>
      <c r="AB86" s="16">
        <f t="shared" si="21"/>
        <v>80</v>
      </c>
    </row>
    <row r="87" spans="1:28" ht="18.75" thickBot="1" x14ac:dyDescent="0.3">
      <c r="A87" s="67">
        <v>80</v>
      </c>
      <c r="B87" s="67" t="str">
        <f>+IF(E87="","",SUBTOTAL(3,E$8:E87))</f>
        <v/>
      </c>
      <c r="C87" s="68">
        <f t="shared" si="8"/>
        <v>9</v>
      </c>
      <c r="D87" s="69" t="str">
        <f>IF(E87&lt;&gt;"",VLOOKUP(E87,$AA$7:$AB$131,2,0)," NAME")</f>
        <v xml:space="preserve"> NAME</v>
      </c>
      <c r="E87" s="70"/>
      <c r="F87" s="71"/>
      <c r="G87" s="70"/>
      <c r="H87" s="69" t="str">
        <f>IF(G87&gt;=1,LOOKUP(G87,DATA!$C$4:$C$128,DATA!$D$4:$D$128),"ENTER CODE")</f>
        <v>ENTER CODE</v>
      </c>
      <c r="I87" s="70"/>
      <c r="J87" s="70" t="str">
        <f t="shared" si="23"/>
        <v>enter no</v>
      </c>
      <c r="K87" s="72"/>
      <c r="L87" s="73" t="str">
        <f t="shared" si="22"/>
        <v>NO TOTAL</v>
      </c>
      <c r="M87" s="56"/>
      <c r="N87" s="37"/>
      <c r="O87" s="29" t="str">
        <f t="shared" si="19"/>
        <v>enter no</v>
      </c>
      <c r="P87" s="16" t="e">
        <f>LOOKUP(D87,DATA!$A$4:$A$128,DATA!$E$4:$E$128)</f>
        <v>#N/A</v>
      </c>
      <c r="Q87" s="16" t="e">
        <f>LOOKUP(D87,DATA!$A$4:$A$128,DATA!$F$4:$F$128)</f>
        <v>#N/A</v>
      </c>
      <c r="R87" s="16" t="e">
        <f>LOOKUP(D87,DATA!$A$4:$A$128,DATA!$G$4:$G$128)</f>
        <v>#N/A</v>
      </c>
      <c r="S87" s="16" t="e">
        <f>LOOKUP(D87,DATA!$A$4:$A$128,DATA!$H$4:$H$128)</f>
        <v>#N/A</v>
      </c>
      <c r="T87" s="16" t="e">
        <f>LOOKUP(D87,DATA!$A$4:$A$128,DATA!$I$4:$I$128)</f>
        <v>#N/A</v>
      </c>
      <c r="U87" s="16" t="e">
        <f>LOOKUP(D87,DATA!$A$4:$A$128,DATA!$J$4:$J$128)</f>
        <v>#N/A</v>
      </c>
      <c r="V87" s="16" t="e">
        <f>LOOKUP(D87,DATA!$A$4:$A$128,DATA!$K$4:$K$128)</f>
        <v>#N/A</v>
      </c>
      <c r="W87" s="16" t="e">
        <f>LOOKUP(D87,DATA!$A$4:$A$128,DATA!$L$4:$L$128)</f>
        <v>#N/A</v>
      </c>
      <c r="X87" s="16" t="e">
        <f>LOOKUP(D87,DATA!$A$4:$A$128,DATA!$M$4:$M$128)</f>
        <v>#N/A</v>
      </c>
      <c r="Z87" s="16">
        <f>DATA!C84</f>
        <v>81</v>
      </c>
      <c r="AA87" s="28" t="str">
        <f>IF(DATA!B84&lt;&gt;"",DATA!B84," ")</f>
        <v>AHMED ELHWLW</v>
      </c>
      <c r="AB87" s="16">
        <f t="shared" si="21"/>
        <v>81</v>
      </c>
    </row>
    <row r="88" spans="1:28" ht="19.5" thickTop="1" thickBot="1" x14ac:dyDescent="0.3">
      <c r="A88" s="60">
        <v>81</v>
      </c>
      <c r="B88" s="67" t="str">
        <f>+IF(E88="","",SUBTOTAL(3,E$8:E88))</f>
        <v/>
      </c>
      <c r="C88" s="68">
        <f t="shared" si="8"/>
        <v>9</v>
      </c>
      <c r="D88" s="69" t="str">
        <f>IF(E88&lt;&gt;"",VLOOKUP(E88,$AA$7:$AB$131,2,0)," NAME")</f>
        <v xml:space="preserve"> NAME</v>
      </c>
      <c r="E88" s="70"/>
      <c r="F88" s="71"/>
      <c r="G88" s="70"/>
      <c r="H88" s="69" t="str">
        <f>IF(G88&gt;=1,LOOKUP(G88,DATA!$C$4:$C$128,DATA!$D$4:$D$128),"ENTER CODE")</f>
        <v>ENTER CODE</v>
      </c>
      <c r="I88" s="70"/>
      <c r="J88" s="70" t="str">
        <f t="shared" si="23"/>
        <v>enter no</v>
      </c>
      <c r="K88" s="72"/>
      <c r="L88" s="73" t="str">
        <f t="shared" si="22"/>
        <v>NO TOTAL</v>
      </c>
      <c r="M88" s="56"/>
      <c r="N88" s="37"/>
      <c r="O88" s="29" t="str">
        <f t="shared" si="19"/>
        <v>enter no</v>
      </c>
      <c r="P88" s="16" t="e">
        <f>LOOKUP(D88,DATA!$A$4:$A$128,DATA!$E$4:$E$128)</f>
        <v>#N/A</v>
      </c>
      <c r="Q88" s="16" t="e">
        <f>LOOKUP(D88,DATA!$A$4:$A$128,DATA!$F$4:$F$128)</f>
        <v>#N/A</v>
      </c>
      <c r="R88" s="16" t="e">
        <f>LOOKUP(D88,DATA!$A$4:$A$128,DATA!$G$4:$G$128)</f>
        <v>#N/A</v>
      </c>
      <c r="S88" s="16" t="e">
        <f>LOOKUP(D88,DATA!$A$4:$A$128,DATA!$H$4:$H$128)</f>
        <v>#N/A</v>
      </c>
      <c r="T88" s="16" t="e">
        <f>LOOKUP(D88,DATA!$A$4:$A$128,DATA!$I$4:$I$128)</f>
        <v>#N/A</v>
      </c>
      <c r="U88" s="16" t="e">
        <f>LOOKUP(D88,DATA!$A$4:$A$128,DATA!$J$4:$J$128)</f>
        <v>#N/A</v>
      </c>
      <c r="V88" s="16" t="e">
        <f>LOOKUP(D88,DATA!$A$4:$A$128,DATA!$K$4:$K$128)</f>
        <v>#N/A</v>
      </c>
      <c r="W88" s="16" t="e">
        <f>LOOKUP(D88,DATA!$A$4:$A$128,DATA!$L$4:$L$128)</f>
        <v>#N/A</v>
      </c>
      <c r="X88" s="16" t="e">
        <f>LOOKUP(D88,DATA!$A$4:$A$128,DATA!$M$4:$M$128)</f>
        <v>#N/A</v>
      </c>
      <c r="Z88" s="16">
        <f>DATA!C85</f>
        <v>82</v>
      </c>
      <c r="AA88" s="28" t="str">
        <f>IF(DATA!B85&lt;&gt;"",DATA!B85," ")</f>
        <v>HODA ABBAS</v>
      </c>
      <c r="AB88" s="16">
        <f t="shared" si="21"/>
        <v>82</v>
      </c>
    </row>
    <row r="89" spans="1:28" ht="18.75" thickBot="1" x14ac:dyDescent="0.3">
      <c r="A89" s="67">
        <v>82</v>
      </c>
      <c r="B89" s="67" t="str">
        <f>+IF(E89="","",SUBTOTAL(3,E$8:E89))</f>
        <v/>
      </c>
      <c r="C89" s="68">
        <f t="shared" ref="C89" si="26">C80+1</f>
        <v>10</v>
      </c>
      <c r="D89" s="69" t="str">
        <f>IF(E89&lt;&gt;"",VLOOKUP(E89,$AA$7:$AB$131,2,0)," NAME")</f>
        <v xml:space="preserve"> NAME</v>
      </c>
      <c r="E89" s="70"/>
      <c r="F89" s="71"/>
      <c r="G89" s="70"/>
      <c r="H89" s="69" t="str">
        <f>IF(G89&gt;=1,LOOKUP(G89,DATA!$C$4:$C$128,DATA!$D$4:$D$128),"ENTER CODE")</f>
        <v>ENTER CODE</v>
      </c>
      <c r="I89" s="70"/>
      <c r="J89" s="70" t="str">
        <f t="shared" si="23"/>
        <v>enter no</v>
      </c>
      <c r="K89" s="72"/>
      <c r="L89" s="73" t="str">
        <f t="shared" si="22"/>
        <v>NO TOTAL</v>
      </c>
      <c r="M89" s="56"/>
      <c r="N89" s="37"/>
      <c r="O89" s="29" t="str">
        <f t="shared" si="19"/>
        <v>enter no</v>
      </c>
      <c r="P89" s="16" t="e">
        <f>LOOKUP(D89,DATA!$A$4:$A$128,DATA!$E$4:$E$128)</f>
        <v>#N/A</v>
      </c>
      <c r="Q89" s="16" t="e">
        <f>LOOKUP(D89,DATA!$A$4:$A$128,DATA!$F$4:$F$128)</f>
        <v>#N/A</v>
      </c>
      <c r="R89" s="16" t="e">
        <f>LOOKUP(D89,DATA!$A$4:$A$128,DATA!$G$4:$G$128)</f>
        <v>#N/A</v>
      </c>
      <c r="S89" s="16" t="e">
        <f>LOOKUP(D89,DATA!$A$4:$A$128,DATA!$H$4:$H$128)</f>
        <v>#N/A</v>
      </c>
      <c r="T89" s="16" t="e">
        <f>LOOKUP(D89,DATA!$A$4:$A$128,DATA!$I$4:$I$128)</f>
        <v>#N/A</v>
      </c>
      <c r="U89" s="16" t="e">
        <f>LOOKUP(D89,DATA!$A$4:$A$128,DATA!$J$4:$J$128)</f>
        <v>#N/A</v>
      </c>
      <c r="V89" s="16" t="e">
        <f>LOOKUP(D89,DATA!$A$4:$A$128,DATA!$K$4:$K$128)</f>
        <v>#N/A</v>
      </c>
      <c r="W89" s="16" t="e">
        <f>LOOKUP(D89,DATA!$A$4:$A$128,DATA!$L$4:$L$128)</f>
        <v>#N/A</v>
      </c>
      <c r="X89" s="16" t="e">
        <f>LOOKUP(D89,DATA!$A$4:$A$128,DATA!$M$4:$M$128)</f>
        <v>#N/A</v>
      </c>
      <c r="Z89" s="16">
        <f>DATA!C86</f>
        <v>83</v>
      </c>
      <c r="AA89" s="28" t="str">
        <f>IF(DATA!B86&lt;&gt;"",DATA!B86," ")</f>
        <v>TAREK RASHID</v>
      </c>
      <c r="AB89" s="16">
        <f t="shared" si="21"/>
        <v>83</v>
      </c>
    </row>
    <row r="90" spans="1:28" ht="19.5" thickTop="1" thickBot="1" x14ac:dyDescent="0.3">
      <c r="A90" s="60">
        <v>83</v>
      </c>
      <c r="B90" s="67" t="str">
        <f>+IF(E90="","",SUBTOTAL(3,E$8:E90))</f>
        <v/>
      </c>
      <c r="C90" s="68">
        <f t="shared" ref="C90:C151" si="27">C89</f>
        <v>10</v>
      </c>
      <c r="D90" s="69" t="str">
        <f>IF(E90&lt;&gt;"",VLOOKUP(E90,$AA$7:$AB$131,2,0)," NAME")</f>
        <v xml:space="preserve"> NAME</v>
      </c>
      <c r="E90" s="70"/>
      <c r="F90" s="71"/>
      <c r="G90" s="70"/>
      <c r="H90" s="69" t="str">
        <f>IF(G90&gt;=1,LOOKUP(G90,DATA!$C$4:$C$128,DATA!$D$4:$D$128),"ENTER CODE")</f>
        <v>ENTER CODE</v>
      </c>
      <c r="I90" s="70"/>
      <c r="J90" s="70" t="str">
        <f t="shared" si="23"/>
        <v>enter no</v>
      </c>
      <c r="K90" s="72"/>
      <c r="L90" s="73" t="str">
        <f t="shared" si="22"/>
        <v>NO TOTAL</v>
      </c>
      <c r="M90" s="56"/>
      <c r="N90" s="37"/>
      <c r="O90" s="29" t="str">
        <f t="shared" si="19"/>
        <v>enter no</v>
      </c>
      <c r="P90" s="16" t="e">
        <f>LOOKUP(D90,DATA!$A$4:$A$128,DATA!$E$4:$E$128)</f>
        <v>#N/A</v>
      </c>
      <c r="Q90" s="16" t="e">
        <f>LOOKUP(D90,DATA!$A$4:$A$128,DATA!$F$4:$F$128)</f>
        <v>#N/A</v>
      </c>
      <c r="R90" s="16" t="e">
        <f>LOOKUP(D90,DATA!$A$4:$A$128,DATA!$G$4:$G$128)</f>
        <v>#N/A</v>
      </c>
      <c r="S90" s="16" t="e">
        <f>LOOKUP(D90,DATA!$A$4:$A$128,DATA!$H$4:$H$128)</f>
        <v>#N/A</v>
      </c>
      <c r="T90" s="16" t="e">
        <f>LOOKUP(D90,DATA!$A$4:$A$128,DATA!$I$4:$I$128)</f>
        <v>#N/A</v>
      </c>
      <c r="U90" s="16" t="e">
        <f>LOOKUP(D90,DATA!$A$4:$A$128,DATA!$J$4:$J$128)</f>
        <v>#N/A</v>
      </c>
      <c r="V90" s="16" t="e">
        <f>LOOKUP(D90,DATA!$A$4:$A$128,DATA!$K$4:$K$128)</f>
        <v>#N/A</v>
      </c>
      <c r="W90" s="16" t="e">
        <f>LOOKUP(D90,DATA!$A$4:$A$128,DATA!$L$4:$L$128)</f>
        <v>#N/A</v>
      </c>
      <c r="X90" s="16" t="e">
        <f>LOOKUP(D90,DATA!$A$4:$A$128,DATA!$M$4:$M$128)</f>
        <v>#N/A</v>
      </c>
      <c r="Z90" s="16">
        <f>DATA!C87</f>
        <v>84</v>
      </c>
      <c r="AA90" s="28" t="str">
        <f>IF(DATA!B87&lt;&gt;"",DATA!B87," ")</f>
        <v>MOHAMED SAYED</v>
      </c>
      <c r="AB90" s="16">
        <f t="shared" si="21"/>
        <v>84</v>
      </c>
    </row>
    <row r="91" spans="1:28" ht="18.75" thickBot="1" x14ac:dyDescent="0.3">
      <c r="A91" s="67">
        <v>84</v>
      </c>
      <c r="B91" s="67" t="str">
        <f>+IF(E91="","",SUBTOTAL(3,E$8:E91))</f>
        <v/>
      </c>
      <c r="C91" s="68">
        <f t="shared" si="27"/>
        <v>10</v>
      </c>
      <c r="D91" s="69" t="str">
        <f>IF(E91&lt;&gt;"",VLOOKUP(E91,$AA$7:$AB$131,2,0)," NAME")</f>
        <v xml:space="preserve"> NAME</v>
      </c>
      <c r="E91" s="70"/>
      <c r="F91" s="71"/>
      <c r="G91" s="70"/>
      <c r="H91" s="69" t="str">
        <f>IF(G91&gt;=1,LOOKUP(G91,DATA!$C$4:$C$128,DATA!$D$4:$D$128),"ENTER CODE")</f>
        <v>ENTER CODE</v>
      </c>
      <c r="I91" s="70"/>
      <c r="J91" s="70" t="str">
        <f t="shared" si="23"/>
        <v>enter no</v>
      </c>
      <c r="K91" s="72"/>
      <c r="L91" s="73" t="str">
        <f t="shared" si="22"/>
        <v>NO TOTAL</v>
      </c>
      <c r="M91" s="56"/>
      <c r="N91" s="37"/>
      <c r="O91" s="29" t="str">
        <f t="shared" si="19"/>
        <v>enter no</v>
      </c>
      <c r="P91" s="16" t="e">
        <f>LOOKUP(D91,DATA!$A$4:$A$128,DATA!$E$4:$E$128)</f>
        <v>#N/A</v>
      </c>
      <c r="Q91" s="16" t="e">
        <f>LOOKUP(D91,DATA!$A$4:$A$128,DATA!$F$4:$F$128)</f>
        <v>#N/A</v>
      </c>
      <c r="R91" s="16" t="e">
        <f>LOOKUP(D91,DATA!$A$4:$A$128,DATA!$G$4:$G$128)</f>
        <v>#N/A</v>
      </c>
      <c r="S91" s="16" t="e">
        <f>LOOKUP(D91,DATA!$A$4:$A$128,DATA!$H$4:$H$128)</f>
        <v>#N/A</v>
      </c>
      <c r="T91" s="16" t="e">
        <f>LOOKUP(D91,DATA!$A$4:$A$128,DATA!$I$4:$I$128)</f>
        <v>#N/A</v>
      </c>
      <c r="U91" s="16" t="e">
        <f>LOOKUP(D91,DATA!$A$4:$A$128,DATA!$J$4:$J$128)</f>
        <v>#N/A</v>
      </c>
      <c r="V91" s="16" t="e">
        <f>LOOKUP(D91,DATA!$A$4:$A$128,DATA!$K$4:$K$128)</f>
        <v>#N/A</v>
      </c>
      <c r="W91" s="16" t="e">
        <f>LOOKUP(D91,DATA!$A$4:$A$128,DATA!$L$4:$L$128)</f>
        <v>#N/A</v>
      </c>
      <c r="X91" s="16" t="e">
        <f>LOOKUP(D91,DATA!$A$4:$A$128,DATA!$M$4:$M$128)</f>
        <v>#N/A</v>
      </c>
      <c r="Z91" s="16">
        <f>DATA!C88</f>
        <v>85</v>
      </c>
      <c r="AA91" s="28" t="str">
        <f>IF(DATA!B88&lt;&gt;"",DATA!B88," ")</f>
        <v>SAID AHMED</v>
      </c>
      <c r="AB91" s="16">
        <f t="shared" si="21"/>
        <v>85</v>
      </c>
    </row>
    <row r="92" spans="1:28" ht="19.5" thickTop="1" thickBot="1" x14ac:dyDescent="0.3">
      <c r="A92" s="60">
        <v>85</v>
      </c>
      <c r="B92" s="67" t="str">
        <f>+IF(E92="","",SUBTOTAL(3,E$8:E92))</f>
        <v/>
      </c>
      <c r="C92" s="68">
        <f t="shared" si="27"/>
        <v>10</v>
      </c>
      <c r="D92" s="69" t="str">
        <f>IF(E92&lt;&gt;"",VLOOKUP(E92,$AA$7:$AB$131,2,0)," NAME")</f>
        <v xml:space="preserve"> NAME</v>
      </c>
      <c r="E92" s="70"/>
      <c r="F92" s="71"/>
      <c r="G92" s="70"/>
      <c r="H92" s="69" t="str">
        <f>IF(G92&gt;=1,LOOKUP(G92,DATA!$C$4:$C$128,DATA!$D$4:$D$128),"ENTER CODE")</f>
        <v>ENTER CODE</v>
      </c>
      <c r="I92" s="70"/>
      <c r="J92" s="70" t="str">
        <f t="shared" si="23"/>
        <v>enter no</v>
      </c>
      <c r="K92" s="72"/>
      <c r="L92" s="73" t="str">
        <f t="shared" si="22"/>
        <v>NO TOTAL</v>
      </c>
      <c r="M92" s="56"/>
      <c r="N92" s="37"/>
      <c r="O92" s="29" t="str">
        <f t="shared" si="19"/>
        <v>enter no</v>
      </c>
      <c r="P92" s="16" t="e">
        <f>LOOKUP(D92,DATA!$A$4:$A$128,DATA!$E$4:$E$128)</f>
        <v>#N/A</v>
      </c>
      <c r="Q92" s="16" t="e">
        <f>LOOKUP(D92,DATA!$A$4:$A$128,DATA!$F$4:$F$128)</f>
        <v>#N/A</v>
      </c>
      <c r="R92" s="16" t="e">
        <f>LOOKUP(D92,DATA!$A$4:$A$128,DATA!$G$4:$G$128)</f>
        <v>#N/A</v>
      </c>
      <c r="S92" s="16" t="e">
        <f>LOOKUP(D92,DATA!$A$4:$A$128,DATA!$H$4:$H$128)</f>
        <v>#N/A</v>
      </c>
      <c r="T92" s="16" t="e">
        <f>LOOKUP(D92,DATA!$A$4:$A$128,DATA!$I$4:$I$128)</f>
        <v>#N/A</v>
      </c>
      <c r="U92" s="16" t="e">
        <f>LOOKUP(D92,DATA!$A$4:$A$128,DATA!$J$4:$J$128)</f>
        <v>#N/A</v>
      </c>
      <c r="V92" s="16" t="e">
        <f>LOOKUP(D92,DATA!$A$4:$A$128,DATA!$K$4:$K$128)</f>
        <v>#N/A</v>
      </c>
      <c r="W92" s="16" t="e">
        <f>LOOKUP(D92,DATA!$A$4:$A$128,DATA!$L$4:$L$128)</f>
        <v>#N/A</v>
      </c>
      <c r="X92" s="16" t="e">
        <f>LOOKUP(D92,DATA!$A$4:$A$128,DATA!$M$4:$M$128)</f>
        <v>#N/A</v>
      </c>
      <c r="Z92" s="16">
        <f>DATA!C89</f>
        <v>86</v>
      </c>
      <c r="AA92" s="28" t="str">
        <f>IF(DATA!B89&lt;&gt;"",DATA!B89," ")</f>
        <v>MOHAMED WADAH</v>
      </c>
      <c r="AB92" s="16">
        <f t="shared" si="21"/>
        <v>86</v>
      </c>
    </row>
    <row r="93" spans="1:28" ht="18.75" thickBot="1" x14ac:dyDescent="0.3">
      <c r="A93" s="67">
        <v>86</v>
      </c>
      <c r="B93" s="67" t="str">
        <f>+IF(E93="","",SUBTOTAL(3,E$8:E93))</f>
        <v/>
      </c>
      <c r="C93" s="68">
        <f t="shared" si="27"/>
        <v>10</v>
      </c>
      <c r="D93" s="69" t="str">
        <f>IF(E93&lt;&gt;"",VLOOKUP(E93,$AA$7:$AB$131,2,0)," NAME")</f>
        <v xml:space="preserve"> NAME</v>
      </c>
      <c r="E93" s="70"/>
      <c r="F93" s="71"/>
      <c r="G93" s="70"/>
      <c r="H93" s="69" t="str">
        <f>IF(G93&gt;=1,LOOKUP(G93,DATA!$C$4:$C$128,DATA!$D$4:$D$128),"ENTER CODE")</f>
        <v>ENTER CODE</v>
      </c>
      <c r="I93" s="70"/>
      <c r="J93" s="70" t="str">
        <f t="shared" si="23"/>
        <v>enter no</v>
      </c>
      <c r="K93" s="72"/>
      <c r="L93" s="73" t="str">
        <f t="shared" si="22"/>
        <v>NO TOTAL</v>
      </c>
      <c r="M93" s="56"/>
      <c r="N93" s="37"/>
      <c r="O93" s="29" t="str">
        <f t="shared" si="19"/>
        <v>enter no</v>
      </c>
      <c r="P93" s="16" t="e">
        <f>LOOKUP(D93,DATA!$A$4:$A$128,DATA!$E$4:$E$128)</f>
        <v>#N/A</v>
      </c>
      <c r="Q93" s="16" t="e">
        <f>LOOKUP(D93,DATA!$A$4:$A$128,DATA!$F$4:$F$128)</f>
        <v>#N/A</v>
      </c>
      <c r="R93" s="16" t="e">
        <f>LOOKUP(D93,DATA!$A$4:$A$128,DATA!$G$4:$G$128)</f>
        <v>#N/A</v>
      </c>
      <c r="S93" s="16" t="e">
        <f>LOOKUP(D93,DATA!$A$4:$A$128,DATA!$H$4:$H$128)</f>
        <v>#N/A</v>
      </c>
      <c r="T93" s="16" t="e">
        <f>LOOKUP(D93,DATA!$A$4:$A$128,DATA!$I$4:$I$128)</f>
        <v>#N/A</v>
      </c>
      <c r="U93" s="16" t="e">
        <f>LOOKUP(D93,DATA!$A$4:$A$128,DATA!$J$4:$J$128)</f>
        <v>#N/A</v>
      </c>
      <c r="V93" s="16" t="e">
        <f>LOOKUP(D93,DATA!$A$4:$A$128,DATA!$K$4:$K$128)</f>
        <v>#N/A</v>
      </c>
      <c r="W93" s="16" t="e">
        <f>LOOKUP(D93,DATA!$A$4:$A$128,DATA!$L$4:$L$128)</f>
        <v>#N/A</v>
      </c>
      <c r="X93" s="16" t="e">
        <f>LOOKUP(D93,DATA!$A$4:$A$128,DATA!$M$4:$M$128)</f>
        <v>#N/A</v>
      </c>
      <c r="Z93" s="16">
        <f>DATA!C90</f>
        <v>87</v>
      </c>
      <c r="AA93" s="28" t="str">
        <f>IF(DATA!B90&lt;&gt;"",DATA!B90," ")</f>
        <v>AHMED Mohamed</v>
      </c>
      <c r="AB93" s="16">
        <f t="shared" si="21"/>
        <v>87</v>
      </c>
    </row>
    <row r="94" spans="1:28" ht="19.5" thickTop="1" thickBot="1" x14ac:dyDescent="0.3">
      <c r="A94" s="60">
        <v>87</v>
      </c>
      <c r="B94" s="67" t="str">
        <f>+IF(E94="","",SUBTOTAL(3,E$8:E94))</f>
        <v/>
      </c>
      <c r="C94" s="68">
        <f t="shared" si="27"/>
        <v>10</v>
      </c>
      <c r="D94" s="69" t="str">
        <f>IF(E94&lt;&gt;"",VLOOKUP(E94,$AA$7:$AB$131,2,0)," NAME")</f>
        <v xml:space="preserve"> NAME</v>
      </c>
      <c r="E94" s="70"/>
      <c r="F94" s="71"/>
      <c r="G94" s="70"/>
      <c r="H94" s="69" t="str">
        <f>IF(G94&gt;=1,LOOKUP(G94,DATA!$C$4:$C$128,DATA!$D$4:$D$128),"ENTER CODE")</f>
        <v>ENTER CODE</v>
      </c>
      <c r="I94" s="70"/>
      <c r="J94" s="70" t="str">
        <f t="shared" si="23"/>
        <v>enter no</v>
      </c>
      <c r="K94" s="72"/>
      <c r="L94" s="73" t="str">
        <f t="shared" si="22"/>
        <v>NO TOTAL</v>
      </c>
      <c r="M94" s="56"/>
      <c r="N94" s="37"/>
      <c r="O94" s="29" t="str">
        <f t="shared" si="19"/>
        <v>enter no</v>
      </c>
      <c r="P94" s="16" t="e">
        <f>LOOKUP(D94,DATA!$A$4:$A$128,DATA!$E$4:$E$128)</f>
        <v>#N/A</v>
      </c>
      <c r="Q94" s="16" t="e">
        <f>LOOKUP(D94,DATA!$A$4:$A$128,DATA!$F$4:$F$128)</f>
        <v>#N/A</v>
      </c>
      <c r="R94" s="16" t="e">
        <f>LOOKUP(D94,DATA!$A$4:$A$128,DATA!$G$4:$G$128)</f>
        <v>#N/A</v>
      </c>
      <c r="S94" s="16" t="e">
        <f>LOOKUP(D94,DATA!$A$4:$A$128,DATA!$H$4:$H$128)</f>
        <v>#N/A</v>
      </c>
      <c r="T94" s="16" t="e">
        <f>LOOKUP(D94,DATA!$A$4:$A$128,DATA!$I$4:$I$128)</f>
        <v>#N/A</v>
      </c>
      <c r="U94" s="16" t="e">
        <f>LOOKUP(D94,DATA!$A$4:$A$128,DATA!$J$4:$J$128)</f>
        <v>#N/A</v>
      </c>
      <c r="V94" s="16" t="e">
        <f>LOOKUP(D94,DATA!$A$4:$A$128,DATA!$K$4:$K$128)</f>
        <v>#N/A</v>
      </c>
      <c r="W94" s="16" t="e">
        <f>LOOKUP(D94,DATA!$A$4:$A$128,DATA!$L$4:$L$128)</f>
        <v>#N/A</v>
      </c>
      <c r="X94" s="16" t="e">
        <f>LOOKUP(D94,DATA!$A$4:$A$128,DATA!$M$4:$M$128)</f>
        <v>#N/A</v>
      </c>
      <c r="Z94" s="16">
        <f>DATA!C91</f>
        <v>0</v>
      </c>
      <c r="AA94" s="28" t="str">
        <f>IF(DATA!B91&lt;&gt;"",DATA!B91," ")</f>
        <v xml:space="preserve"> </v>
      </c>
      <c r="AB94" s="16">
        <f t="shared" si="21"/>
        <v>88</v>
      </c>
    </row>
    <row r="95" spans="1:28" ht="18.75" thickBot="1" x14ac:dyDescent="0.3">
      <c r="A95" s="67">
        <v>88</v>
      </c>
      <c r="B95" s="67" t="str">
        <f>+IF(E95="","",SUBTOTAL(3,E$8:E95))</f>
        <v/>
      </c>
      <c r="C95" s="68">
        <f t="shared" si="27"/>
        <v>10</v>
      </c>
      <c r="D95" s="69" t="str">
        <f>IF(E95&lt;&gt;"",VLOOKUP(E95,$AA$7:$AB$131,2,0)," NAME")</f>
        <v xml:space="preserve"> NAME</v>
      </c>
      <c r="E95" s="70"/>
      <c r="F95" s="71"/>
      <c r="G95" s="70"/>
      <c r="H95" s="69" t="str">
        <f>IF(G95&gt;=1,LOOKUP(G95,DATA!$C$4:$C$128,DATA!$D$4:$D$128),"ENTER CODE")</f>
        <v>ENTER CODE</v>
      </c>
      <c r="I95" s="70"/>
      <c r="J95" s="70" t="str">
        <f t="shared" si="23"/>
        <v>enter no</v>
      </c>
      <c r="K95" s="72"/>
      <c r="L95" s="73" t="str">
        <f t="shared" si="22"/>
        <v>NO TOTAL</v>
      </c>
      <c r="M95" s="56"/>
      <c r="N95" s="37"/>
      <c r="O95" s="29" t="str">
        <f t="shared" si="19"/>
        <v>enter no</v>
      </c>
      <c r="P95" s="16" t="e">
        <f>LOOKUP(D95,DATA!$A$4:$A$128,DATA!$E$4:$E$128)</f>
        <v>#N/A</v>
      </c>
      <c r="Q95" s="16" t="e">
        <f>LOOKUP(D95,DATA!$A$4:$A$128,DATA!$F$4:$F$128)</f>
        <v>#N/A</v>
      </c>
      <c r="R95" s="16" t="e">
        <f>LOOKUP(D95,DATA!$A$4:$A$128,DATA!$G$4:$G$128)</f>
        <v>#N/A</v>
      </c>
      <c r="S95" s="16" t="e">
        <f>LOOKUP(D95,DATA!$A$4:$A$128,DATA!$H$4:$H$128)</f>
        <v>#N/A</v>
      </c>
      <c r="T95" s="16" t="e">
        <f>LOOKUP(D95,DATA!$A$4:$A$128,DATA!$I$4:$I$128)</f>
        <v>#N/A</v>
      </c>
      <c r="U95" s="16" t="e">
        <f>LOOKUP(D95,DATA!$A$4:$A$128,DATA!$J$4:$J$128)</f>
        <v>#N/A</v>
      </c>
      <c r="V95" s="16" t="e">
        <f>LOOKUP(D95,DATA!$A$4:$A$128,DATA!$K$4:$K$128)</f>
        <v>#N/A</v>
      </c>
      <c r="W95" s="16" t="e">
        <f>LOOKUP(D95,DATA!$A$4:$A$128,DATA!$L$4:$L$128)</f>
        <v>#N/A</v>
      </c>
      <c r="X95" s="16" t="e">
        <f>LOOKUP(D95,DATA!$A$4:$A$128,DATA!$M$4:$M$128)</f>
        <v>#N/A</v>
      </c>
      <c r="Z95" s="16">
        <f>DATA!C92</f>
        <v>0</v>
      </c>
      <c r="AA95" s="28" t="str">
        <f>IF(DATA!B92&lt;&gt;"",DATA!B92," ")</f>
        <v xml:space="preserve"> </v>
      </c>
      <c r="AB95" s="16">
        <f t="shared" si="21"/>
        <v>89</v>
      </c>
    </row>
    <row r="96" spans="1:28" ht="19.5" thickTop="1" thickBot="1" x14ac:dyDescent="0.3">
      <c r="A96" s="60">
        <v>89</v>
      </c>
      <c r="B96" s="67" t="str">
        <f>+IF(E96="","",SUBTOTAL(3,E$8:E96))</f>
        <v/>
      </c>
      <c r="C96" s="68">
        <f t="shared" si="27"/>
        <v>10</v>
      </c>
      <c r="D96" s="69" t="str">
        <f>IF(E96&lt;&gt;"",VLOOKUP(E96,$AA$7:$AB$131,2,0)," NAME")</f>
        <v xml:space="preserve"> NAME</v>
      </c>
      <c r="E96" s="70"/>
      <c r="F96" s="71"/>
      <c r="G96" s="70"/>
      <c r="H96" s="69" t="str">
        <f>IF(G96&gt;=1,LOOKUP(G96,DATA!$C$4:$C$128,DATA!$D$4:$D$128),"ENTER CODE")</f>
        <v>ENTER CODE</v>
      </c>
      <c r="I96" s="70"/>
      <c r="J96" s="70" t="str">
        <f t="shared" si="23"/>
        <v>enter no</v>
      </c>
      <c r="K96" s="72"/>
      <c r="L96" s="73" t="str">
        <f t="shared" si="22"/>
        <v>NO TOTAL</v>
      </c>
      <c r="M96" s="56"/>
      <c r="N96" s="37"/>
      <c r="O96" s="29" t="str">
        <f t="shared" si="19"/>
        <v>enter no</v>
      </c>
      <c r="P96" s="16" t="e">
        <f>LOOKUP(D96,DATA!$A$4:$A$128,DATA!$E$4:$E$128)</f>
        <v>#N/A</v>
      </c>
      <c r="Q96" s="16" t="e">
        <f>LOOKUP(D96,DATA!$A$4:$A$128,DATA!$F$4:$F$128)</f>
        <v>#N/A</v>
      </c>
      <c r="R96" s="16" t="e">
        <f>LOOKUP(D96,DATA!$A$4:$A$128,DATA!$G$4:$G$128)</f>
        <v>#N/A</v>
      </c>
      <c r="S96" s="16" t="e">
        <f>LOOKUP(D96,DATA!$A$4:$A$128,DATA!$H$4:$H$128)</f>
        <v>#N/A</v>
      </c>
      <c r="T96" s="16" t="e">
        <f>LOOKUP(D96,DATA!$A$4:$A$128,DATA!$I$4:$I$128)</f>
        <v>#N/A</v>
      </c>
      <c r="U96" s="16" t="e">
        <f>LOOKUP(D96,DATA!$A$4:$A$128,DATA!$J$4:$J$128)</f>
        <v>#N/A</v>
      </c>
      <c r="V96" s="16" t="e">
        <f>LOOKUP(D96,DATA!$A$4:$A$128,DATA!$K$4:$K$128)</f>
        <v>#N/A</v>
      </c>
      <c r="W96" s="16" t="e">
        <f>LOOKUP(D96,DATA!$A$4:$A$128,DATA!$L$4:$L$128)</f>
        <v>#N/A</v>
      </c>
      <c r="X96" s="16" t="e">
        <f>LOOKUP(D96,DATA!$A$4:$A$128,DATA!$M$4:$M$128)</f>
        <v>#N/A</v>
      </c>
      <c r="Z96" s="16">
        <f>DATA!C93</f>
        <v>0</v>
      </c>
      <c r="AA96" s="28" t="str">
        <f>IF(DATA!B93&lt;&gt;"",DATA!B93," ")</f>
        <v xml:space="preserve"> </v>
      </c>
      <c r="AB96" s="16">
        <f t="shared" si="21"/>
        <v>90</v>
      </c>
    </row>
    <row r="97" spans="1:28" ht="18.75" thickBot="1" x14ac:dyDescent="0.3">
      <c r="A97" s="67">
        <v>90</v>
      </c>
      <c r="B97" s="67" t="str">
        <f>+IF(E97="","",SUBTOTAL(3,E$8:E97))</f>
        <v/>
      </c>
      <c r="C97" s="68">
        <f t="shared" si="27"/>
        <v>10</v>
      </c>
      <c r="D97" s="69" t="str">
        <f>IF(E97&lt;&gt;"",VLOOKUP(E97,$AA$7:$AB$131,2,0)," NAME")</f>
        <v xml:space="preserve"> NAME</v>
      </c>
      <c r="E97" s="70"/>
      <c r="F97" s="71"/>
      <c r="G97" s="70"/>
      <c r="H97" s="69" t="str">
        <f>IF(G97&gt;=1,LOOKUP(G97,DATA!$C$4:$C$128,DATA!$D$4:$D$128),"ENTER CODE")</f>
        <v>ENTER CODE</v>
      </c>
      <c r="I97" s="70"/>
      <c r="J97" s="70" t="str">
        <f t="shared" si="23"/>
        <v>enter no</v>
      </c>
      <c r="K97" s="72"/>
      <c r="L97" s="73" t="str">
        <f t="shared" si="22"/>
        <v>NO TOTAL</v>
      </c>
      <c r="M97" s="56"/>
      <c r="N97" s="37"/>
      <c r="O97" s="29" t="str">
        <f t="shared" si="19"/>
        <v>enter no</v>
      </c>
      <c r="P97" s="16" t="e">
        <f>LOOKUP(D97,DATA!$A$4:$A$128,DATA!$E$4:$E$128)</f>
        <v>#N/A</v>
      </c>
      <c r="Q97" s="16" t="e">
        <f>LOOKUP(D97,DATA!$A$4:$A$128,DATA!$F$4:$F$128)</f>
        <v>#N/A</v>
      </c>
      <c r="R97" s="16" t="e">
        <f>LOOKUP(D97,DATA!$A$4:$A$128,DATA!$G$4:$G$128)</f>
        <v>#N/A</v>
      </c>
      <c r="S97" s="16" t="e">
        <f>LOOKUP(D97,DATA!$A$4:$A$128,DATA!$H$4:$H$128)</f>
        <v>#N/A</v>
      </c>
      <c r="T97" s="16" t="e">
        <f>LOOKUP(D97,DATA!$A$4:$A$128,DATA!$I$4:$I$128)</f>
        <v>#N/A</v>
      </c>
      <c r="U97" s="16" t="e">
        <f>LOOKUP(D97,DATA!$A$4:$A$128,DATA!$J$4:$J$128)</f>
        <v>#N/A</v>
      </c>
      <c r="V97" s="16" t="e">
        <f>LOOKUP(D97,DATA!$A$4:$A$128,DATA!$K$4:$K$128)</f>
        <v>#N/A</v>
      </c>
      <c r="W97" s="16" t="e">
        <f>LOOKUP(D97,DATA!$A$4:$A$128,DATA!$L$4:$L$128)</f>
        <v>#N/A</v>
      </c>
      <c r="X97" s="16" t="e">
        <f>LOOKUP(D97,DATA!$A$4:$A$128,DATA!$M$4:$M$128)</f>
        <v>#N/A</v>
      </c>
      <c r="Z97" s="16">
        <f>DATA!C94</f>
        <v>0</v>
      </c>
      <c r="AA97" s="28" t="str">
        <f>IF(DATA!B94&lt;&gt;"",DATA!B94," ")</f>
        <v xml:space="preserve"> </v>
      </c>
      <c r="AB97" s="16">
        <f t="shared" si="21"/>
        <v>91</v>
      </c>
    </row>
    <row r="98" spans="1:28" ht="19.5" thickTop="1" thickBot="1" x14ac:dyDescent="0.3">
      <c r="A98" s="60">
        <v>91</v>
      </c>
      <c r="B98" s="67">
        <f>+IF(E98="","",SUBTOTAL(3,E$8:E98))</f>
        <v>17</v>
      </c>
      <c r="C98" s="68">
        <f t="shared" ref="C98" si="28">C89+1</f>
        <v>11</v>
      </c>
      <c r="D98" s="69">
        <f>IF(E98&lt;&gt;"",VLOOKUP(E98,$AA$7:$AB$131,2,0)," NAME")</f>
        <v>18</v>
      </c>
      <c r="E98" s="70" t="s">
        <v>29</v>
      </c>
      <c r="F98" s="71">
        <v>41282</v>
      </c>
      <c r="G98" s="70">
        <v>1</v>
      </c>
      <c r="H98" s="69" t="str">
        <f>IF(G98&gt;=1,LOOKUP(G98,DATA!$C$4:$C$128,DATA!$D$4:$D$128),"ENTER CODE")</f>
        <v>F.D(CA)</v>
      </c>
      <c r="I98" s="70">
        <v>1</v>
      </c>
      <c r="J98" s="70">
        <f t="shared" si="23"/>
        <v>120</v>
      </c>
      <c r="K98" s="72"/>
      <c r="L98" s="73">
        <f t="shared" si="22"/>
        <v>120</v>
      </c>
      <c r="M98" s="56"/>
      <c r="N98" s="37"/>
      <c r="O98" s="29">
        <f t="shared" si="19"/>
        <v>120</v>
      </c>
      <c r="P98" s="16">
        <f>LOOKUP(D98,DATA!$A$4:$A$128,DATA!$E$4:$E$128)</f>
        <v>120</v>
      </c>
      <c r="Q98" s="16">
        <f>LOOKUP(D98,DATA!$A$4:$A$128,DATA!$F$4:$F$128)</f>
        <v>100</v>
      </c>
      <c r="R98" s="16">
        <f>LOOKUP(D98,DATA!$A$4:$A$128,DATA!$G$4:$G$128)</f>
        <v>120</v>
      </c>
      <c r="S98" s="16">
        <f>LOOKUP(D98,DATA!$A$4:$A$128,DATA!$H$4:$H$128)</f>
        <v>120</v>
      </c>
      <c r="T98" s="16">
        <f>LOOKUP(D98,DATA!$A$4:$A$128,DATA!$I$4:$I$128)</f>
        <v>120</v>
      </c>
      <c r="U98" s="16">
        <f>LOOKUP(D98,DATA!$A$4:$A$128,DATA!$J$4:$J$128)</f>
        <v>120</v>
      </c>
      <c r="V98" s="16">
        <f>LOOKUP(D98,DATA!$A$4:$A$128,DATA!$K$4:$K$128)</f>
        <v>60</v>
      </c>
      <c r="W98" s="16">
        <f>LOOKUP(D98,DATA!$A$4:$A$128,DATA!$L$4:$L$128)</f>
        <v>15</v>
      </c>
      <c r="X98" s="16">
        <f>LOOKUP(D98,DATA!$A$4:$A$128,DATA!$M$4:$M$128)</f>
        <v>0</v>
      </c>
      <c r="Z98" s="16">
        <f>DATA!C95</f>
        <v>0</v>
      </c>
      <c r="AA98" s="28" t="str">
        <f>IF(DATA!B95&lt;&gt;"",DATA!B95," ")</f>
        <v xml:space="preserve"> </v>
      </c>
      <c r="AB98" s="16">
        <f t="shared" si="21"/>
        <v>92</v>
      </c>
    </row>
    <row r="99" spans="1:28" ht="18.75" thickBot="1" x14ac:dyDescent="0.3">
      <c r="A99" s="67">
        <v>92</v>
      </c>
      <c r="B99" s="67">
        <f>+IF(E99="","",SUBTOTAL(3,E$8:E99))</f>
        <v>18</v>
      </c>
      <c r="C99" s="68">
        <f t="shared" ref="C99" si="29">C98</f>
        <v>11</v>
      </c>
      <c r="D99" s="69">
        <f>IF(E99&lt;&gt;"",VLOOKUP(E99,$AA$7:$AB$131,2,0)," NAME")</f>
        <v>18</v>
      </c>
      <c r="E99" s="70" t="s">
        <v>29</v>
      </c>
      <c r="F99" s="71">
        <v>41283</v>
      </c>
      <c r="G99" s="70">
        <v>5</v>
      </c>
      <c r="H99" s="69" t="str">
        <f>IF(G99&gt;=1,LOOKUP(G99,DATA!$C$4:$C$128,DATA!$D$4:$D$128),"ENTER CODE")</f>
        <v>LX/AS</v>
      </c>
      <c r="I99" s="70">
        <v>1</v>
      </c>
      <c r="J99" s="70">
        <f t="shared" si="23"/>
        <v>120</v>
      </c>
      <c r="K99" s="72"/>
      <c r="L99" s="73">
        <f t="shared" si="22"/>
        <v>120</v>
      </c>
      <c r="M99" s="56"/>
      <c r="N99" s="37"/>
      <c r="O99" s="29">
        <f t="shared" si="19"/>
        <v>120</v>
      </c>
      <c r="P99" s="16">
        <f>LOOKUP(D99,DATA!$A$4:$A$128,DATA!$E$4:$E$128)</f>
        <v>120</v>
      </c>
      <c r="Q99" s="16">
        <f>LOOKUP(D99,DATA!$A$4:$A$128,DATA!$F$4:$F$128)</f>
        <v>100</v>
      </c>
      <c r="R99" s="16">
        <f>LOOKUP(D99,DATA!$A$4:$A$128,DATA!$G$4:$G$128)</f>
        <v>120</v>
      </c>
      <c r="S99" s="16">
        <f>LOOKUP(D99,DATA!$A$4:$A$128,DATA!$H$4:$H$128)</f>
        <v>120</v>
      </c>
      <c r="T99" s="16">
        <f>LOOKUP(D99,DATA!$A$4:$A$128,DATA!$I$4:$I$128)</f>
        <v>120</v>
      </c>
      <c r="U99" s="16">
        <f>LOOKUP(D99,DATA!$A$4:$A$128,DATA!$J$4:$J$128)</f>
        <v>120</v>
      </c>
      <c r="V99" s="16">
        <f>LOOKUP(D99,DATA!$A$4:$A$128,DATA!$K$4:$K$128)</f>
        <v>60</v>
      </c>
      <c r="W99" s="16">
        <f>LOOKUP(D99,DATA!$A$4:$A$128,DATA!$L$4:$L$128)</f>
        <v>15</v>
      </c>
      <c r="X99" s="16">
        <f>LOOKUP(D99,DATA!$A$4:$A$128,DATA!$M$4:$M$128)</f>
        <v>0</v>
      </c>
      <c r="Z99" s="16">
        <f>DATA!C96</f>
        <v>0</v>
      </c>
      <c r="AA99" s="28" t="str">
        <f>IF(DATA!B96&lt;&gt;"",DATA!B96," ")</f>
        <v xml:space="preserve"> </v>
      </c>
      <c r="AB99" s="16">
        <f t="shared" si="21"/>
        <v>93</v>
      </c>
    </row>
    <row r="100" spans="1:28" ht="19.5" thickTop="1" thickBot="1" x14ac:dyDescent="0.3">
      <c r="A100" s="60">
        <v>93</v>
      </c>
      <c r="B100" s="67">
        <f>+IF(E100="","",SUBTOTAL(3,E$8:E100))</f>
        <v>19</v>
      </c>
      <c r="C100" s="68">
        <f t="shared" si="27"/>
        <v>11</v>
      </c>
      <c r="D100" s="69">
        <f>IF(E100&lt;&gt;"",VLOOKUP(E100,$AA$7:$AB$131,2,0)," NAME")</f>
        <v>18</v>
      </c>
      <c r="E100" s="70" t="s">
        <v>29</v>
      </c>
      <c r="F100" s="71">
        <v>41284</v>
      </c>
      <c r="G100" s="70">
        <v>5</v>
      </c>
      <c r="H100" s="69" t="str">
        <f>IF(G100&gt;=1,LOOKUP(G100,DATA!$C$4:$C$128,DATA!$D$4:$D$128),"ENTER CODE")</f>
        <v>LX/AS</v>
      </c>
      <c r="I100" s="70">
        <v>1</v>
      </c>
      <c r="J100" s="70">
        <f t="shared" si="23"/>
        <v>120</v>
      </c>
      <c r="K100" s="72"/>
      <c r="L100" s="73">
        <f t="shared" si="22"/>
        <v>120</v>
      </c>
      <c r="M100" s="56"/>
      <c r="N100" s="37"/>
      <c r="O100" s="29">
        <f t="shared" si="19"/>
        <v>120</v>
      </c>
      <c r="P100" s="16">
        <f>LOOKUP(D100,DATA!$A$4:$A$128,DATA!$E$4:$E$128)</f>
        <v>120</v>
      </c>
      <c r="Q100" s="16">
        <f>LOOKUP(D100,DATA!$A$4:$A$128,DATA!$F$4:$F$128)</f>
        <v>100</v>
      </c>
      <c r="R100" s="16">
        <f>LOOKUP(D100,DATA!$A$4:$A$128,DATA!$G$4:$G$128)</f>
        <v>120</v>
      </c>
      <c r="S100" s="16">
        <f>LOOKUP(D100,DATA!$A$4:$A$128,DATA!$H$4:$H$128)</f>
        <v>120</v>
      </c>
      <c r="T100" s="16">
        <f>LOOKUP(D100,DATA!$A$4:$A$128,DATA!$I$4:$I$128)</f>
        <v>120</v>
      </c>
      <c r="U100" s="16">
        <f>LOOKUP(D100,DATA!$A$4:$A$128,DATA!$J$4:$J$128)</f>
        <v>120</v>
      </c>
      <c r="V100" s="16">
        <f>LOOKUP(D100,DATA!$A$4:$A$128,DATA!$K$4:$K$128)</f>
        <v>60</v>
      </c>
      <c r="W100" s="16">
        <f>LOOKUP(D100,DATA!$A$4:$A$128,DATA!$L$4:$L$128)</f>
        <v>15</v>
      </c>
      <c r="X100" s="16">
        <f>LOOKUP(D100,DATA!$A$4:$A$128,DATA!$M$4:$M$128)</f>
        <v>0</v>
      </c>
      <c r="Z100" s="16">
        <f>DATA!C97</f>
        <v>0</v>
      </c>
      <c r="AA100" s="28" t="str">
        <f>IF(DATA!B97&lt;&gt;"",DATA!B97," ")</f>
        <v xml:space="preserve"> </v>
      </c>
      <c r="AB100" s="16">
        <f t="shared" si="21"/>
        <v>94</v>
      </c>
    </row>
    <row r="101" spans="1:28" ht="18.75" thickBot="1" x14ac:dyDescent="0.3">
      <c r="A101" s="67">
        <v>94</v>
      </c>
      <c r="B101" s="67">
        <f>+IF(E101="","",SUBTOTAL(3,E$8:E101))</f>
        <v>20</v>
      </c>
      <c r="C101" s="68">
        <f t="shared" si="27"/>
        <v>11</v>
      </c>
      <c r="D101" s="69">
        <f>IF(E101&lt;&gt;"",VLOOKUP(E101,$AA$7:$AB$131,2,0)," NAME")</f>
        <v>18</v>
      </c>
      <c r="E101" s="70" t="s">
        <v>29</v>
      </c>
      <c r="F101" s="71">
        <v>41285</v>
      </c>
      <c r="G101" s="70">
        <v>5</v>
      </c>
      <c r="H101" s="69" t="str">
        <f>IF(G101&gt;=1,LOOKUP(G101,DATA!$C$4:$C$128,DATA!$D$4:$D$128),"ENTER CODE")</f>
        <v>LX/AS</v>
      </c>
      <c r="I101" s="70">
        <v>1</v>
      </c>
      <c r="J101" s="70">
        <f t="shared" si="23"/>
        <v>120</v>
      </c>
      <c r="K101" s="72"/>
      <c r="L101" s="73">
        <f t="shared" si="22"/>
        <v>120</v>
      </c>
      <c r="M101" s="56"/>
      <c r="N101" s="37"/>
      <c r="O101" s="29">
        <f t="shared" si="19"/>
        <v>120</v>
      </c>
      <c r="P101" s="16">
        <f>LOOKUP(D101,DATA!$A$4:$A$128,DATA!$E$4:$E$128)</f>
        <v>120</v>
      </c>
      <c r="Q101" s="16">
        <f>LOOKUP(D101,DATA!$A$4:$A$128,DATA!$F$4:$F$128)</f>
        <v>100</v>
      </c>
      <c r="R101" s="16">
        <f>LOOKUP(D101,DATA!$A$4:$A$128,DATA!$G$4:$G$128)</f>
        <v>120</v>
      </c>
      <c r="S101" s="16">
        <f>LOOKUP(D101,DATA!$A$4:$A$128,DATA!$H$4:$H$128)</f>
        <v>120</v>
      </c>
      <c r="T101" s="16">
        <f>LOOKUP(D101,DATA!$A$4:$A$128,DATA!$I$4:$I$128)</f>
        <v>120</v>
      </c>
      <c r="U101" s="16">
        <f>LOOKUP(D101,DATA!$A$4:$A$128,DATA!$J$4:$J$128)</f>
        <v>120</v>
      </c>
      <c r="V101" s="16">
        <f>LOOKUP(D101,DATA!$A$4:$A$128,DATA!$K$4:$K$128)</f>
        <v>60</v>
      </c>
      <c r="W101" s="16">
        <f>LOOKUP(D101,DATA!$A$4:$A$128,DATA!$L$4:$L$128)</f>
        <v>15</v>
      </c>
      <c r="X101" s="16">
        <f>LOOKUP(D101,DATA!$A$4:$A$128,DATA!$M$4:$M$128)</f>
        <v>0</v>
      </c>
      <c r="Z101" s="16">
        <f>DATA!C98</f>
        <v>0</v>
      </c>
      <c r="AA101" s="28" t="str">
        <f>IF(DATA!B98&lt;&gt;"",DATA!B98," ")</f>
        <v xml:space="preserve"> </v>
      </c>
      <c r="AB101" s="16">
        <f t="shared" si="21"/>
        <v>95</v>
      </c>
    </row>
    <row r="102" spans="1:28" ht="19.5" thickTop="1" thickBot="1" x14ac:dyDescent="0.3">
      <c r="A102" s="60">
        <v>95</v>
      </c>
      <c r="B102" s="67">
        <f>+IF(E102="","",SUBTOTAL(3,E$8:E102))</f>
        <v>21</v>
      </c>
      <c r="C102" s="68">
        <f t="shared" si="27"/>
        <v>11</v>
      </c>
      <c r="D102" s="69">
        <f>IF(E102&lt;&gt;"",VLOOKUP(E102,$AA$7:$AB$131,2,0)," NAME")</f>
        <v>18</v>
      </c>
      <c r="E102" s="70" t="s">
        <v>29</v>
      </c>
      <c r="F102" s="71">
        <v>41286</v>
      </c>
      <c r="G102" s="70">
        <v>5</v>
      </c>
      <c r="H102" s="69" t="str">
        <f>IF(G102&gt;=1,LOOKUP(G102,DATA!$C$4:$C$128,DATA!$D$4:$D$128),"ENTER CODE")</f>
        <v>LX/AS</v>
      </c>
      <c r="I102" s="70">
        <v>1</v>
      </c>
      <c r="J102" s="70">
        <f t="shared" si="23"/>
        <v>120</v>
      </c>
      <c r="K102" s="72"/>
      <c r="L102" s="73">
        <f t="shared" si="22"/>
        <v>120</v>
      </c>
      <c r="M102" s="56"/>
      <c r="N102" s="37"/>
      <c r="O102" s="29">
        <f t="shared" si="19"/>
        <v>120</v>
      </c>
      <c r="P102" s="16">
        <f>LOOKUP(D102,DATA!$A$4:$A$128,DATA!$E$4:$E$128)</f>
        <v>120</v>
      </c>
      <c r="Q102" s="16">
        <f>LOOKUP(D102,DATA!$A$4:$A$128,DATA!$F$4:$F$128)</f>
        <v>100</v>
      </c>
      <c r="R102" s="16">
        <f>LOOKUP(D102,DATA!$A$4:$A$128,DATA!$G$4:$G$128)</f>
        <v>120</v>
      </c>
      <c r="S102" s="16">
        <f>LOOKUP(D102,DATA!$A$4:$A$128,DATA!$H$4:$H$128)</f>
        <v>120</v>
      </c>
      <c r="T102" s="16">
        <f>LOOKUP(D102,DATA!$A$4:$A$128,DATA!$I$4:$I$128)</f>
        <v>120</v>
      </c>
      <c r="U102" s="16">
        <f>LOOKUP(D102,DATA!$A$4:$A$128,DATA!$J$4:$J$128)</f>
        <v>120</v>
      </c>
      <c r="V102" s="16">
        <f>LOOKUP(D102,DATA!$A$4:$A$128,DATA!$K$4:$K$128)</f>
        <v>60</v>
      </c>
      <c r="W102" s="16">
        <f>LOOKUP(D102,DATA!$A$4:$A$128,DATA!$L$4:$L$128)</f>
        <v>15</v>
      </c>
      <c r="X102" s="16">
        <f>LOOKUP(D102,DATA!$A$4:$A$128,DATA!$M$4:$M$128)</f>
        <v>0</v>
      </c>
      <c r="Z102" s="16">
        <f>DATA!C99</f>
        <v>0</v>
      </c>
      <c r="AA102" s="28" t="str">
        <f>IF(DATA!B99&lt;&gt;"",DATA!B99," ")</f>
        <v xml:space="preserve"> </v>
      </c>
      <c r="AB102" s="16">
        <f t="shared" si="21"/>
        <v>96</v>
      </c>
    </row>
    <row r="103" spans="1:28" ht="18.75" thickBot="1" x14ac:dyDescent="0.3">
      <c r="A103" s="67">
        <v>96</v>
      </c>
      <c r="B103" s="67">
        <f>+IF(E103="","",SUBTOTAL(3,E$8:E103))</f>
        <v>22</v>
      </c>
      <c r="C103" s="68">
        <f t="shared" si="27"/>
        <v>11</v>
      </c>
      <c r="D103" s="69">
        <f>IF(E103&lt;&gt;"",VLOOKUP(E103,$AA$7:$AB$131,2,0)," NAME")</f>
        <v>18</v>
      </c>
      <c r="E103" s="70" t="s">
        <v>29</v>
      </c>
      <c r="F103" s="71">
        <v>41287</v>
      </c>
      <c r="G103" s="70">
        <v>3</v>
      </c>
      <c r="H103" s="69" t="str">
        <f>IF(G103&gt;=1,LOOKUP(G103,DATA!$C$4:$C$128,DATA!$D$4:$D$128),"ENTER CODE")</f>
        <v>ALEX</v>
      </c>
      <c r="I103" s="70">
        <v>1</v>
      </c>
      <c r="J103" s="70">
        <f t="shared" si="23"/>
        <v>120</v>
      </c>
      <c r="K103" s="72"/>
      <c r="L103" s="73">
        <f t="shared" si="22"/>
        <v>120</v>
      </c>
      <c r="M103" s="56"/>
      <c r="N103" s="37"/>
      <c r="O103" s="29">
        <f t="shared" si="19"/>
        <v>120</v>
      </c>
      <c r="P103" s="16">
        <f>LOOKUP(D103,DATA!$A$4:$A$128,DATA!$E$4:$E$128)</f>
        <v>120</v>
      </c>
      <c r="Q103" s="16">
        <f>LOOKUP(D103,DATA!$A$4:$A$128,DATA!$F$4:$F$128)</f>
        <v>100</v>
      </c>
      <c r="R103" s="16">
        <f>LOOKUP(D103,DATA!$A$4:$A$128,DATA!$G$4:$G$128)</f>
        <v>120</v>
      </c>
      <c r="S103" s="16">
        <f>LOOKUP(D103,DATA!$A$4:$A$128,DATA!$H$4:$H$128)</f>
        <v>120</v>
      </c>
      <c r="T103" s="16">
        <f>LOOKUP(D103,DATA!$A$4:$A$128,DATA!$I$4:$I$128)</f>
        <v>120</v>
      </c>
      <c r="U103" s="16">
        <f>LOOKUP(D103,DATA!$A$4:$A$128,DATA!$J$4:$J$128)</f>
        <v>120</v>
      </c>
      <c r="V103" s="16">
        <f>LOOKUP(D103,DATA!$A$4:$A$128,DATA!$K$4:$K$128)</f>
        <v>60</v>
      </c>
      <c r="W103" s="16">
        <f>LOOKUP(D103,DATA!$A$4:$A$128,DATA!$L$4:$L$128)</f>
        <v>15</v>
      </c>
      <c r="X103" s="16">
        <f>LOOKUP(D103,DATA!$A$4:$A$128,DATA!$M$4:$M$128)</f>
        <v>0</v>
      </c>
      <c r="Z103" s="16">
        <f>DATA!C100</f>
        <v>0</v>
      </c>
      <c r="AA103" s="28" t="str">
        <f>IF(DATA!B100&lt;&gt;"",DATA!B100," ")</f>
        <v xml:space="preserve"> </v>
      </c>
      <c r="AB103" s="16">
        <f t="shared" si="21"/>
        <v>97</v>
      </c>
    </row>
    <row r="104" spans="1:28" ht="19.5" thickTop="1" thickBot="1" x14ac:dyDescent="0.3">
      <c r="A104" s="60">
        <v>97</v>
      </c>
      <c r="B104" s="67" t="str">
        <f>+IF(E104="","",SUBTOTAL(3,E$8:E104))</f>
        <v/>
      </c>
      <c r="C104" s="68">
        <f t="shared" si="27"/>
        <v>11</v>
      </c>
      <c r="D104" s="69" t="str">
        <f>IF(E104&lt;&gt;"",VLOOKUP(E104,$AA$7:$AB$131,2,0)," NAME")</f>
        <v xml:space="preserve"> NAME</v>
      </c>
      <c r="E104" s="70"/>
      <c r="F104" s="71"/>
      <c r="G104" s="70"/>
      <c r="H104" s="69" t="str">
        <f>IF(G104&gt;=1,LOOKUP(G104,DATA!$C$4:$C$128,DATA!$D$4:$D$128),"ENTER CODE")</f>
        <v>ENTER CODE</v>
      </c>
      <c r="I104" s="70"/>
      <c r="J104" s="70" t="str">
        <f t="shared" si="23"/>
        <v>enter no</v>
      </c>
      <c r="K104" s="72"/>
      <c r="L104" s="73" t="str">
        <f t="shared" si="22"/>
        <v>NO TOTAL</v>
      </c>
      <c r="M104" s="56"/>
      <c r="N104" s="37"/>
      <c r="O104" s="29" t="str">
        <f t="shared" si="19"/>
        <v>enter no</v>
      </c>
      <c r="P104" s="16" t="e">
        <f>LOOKUP(D104,DATA!$A$4:$A$128,DATA!$E$4:$E$128)</f>
        <v>#N/A</v>
      </c>
      <c r="Q104" s="16" t="e">
        <f>LOOKUP(D104,DATA!$A$4:$A$128,DATA!$F$4:$F$128)</f>
        <v>#N/A</v>
      </c>
      <c r="R104" s="16" t="e">
        <f>LOOKUP(D104,DATA!$A$4:$A$128,DATA!$G$4:$G$128)</f>
        <v>#N/A</v>
      </c>
      <c r="S104" s="16" t="e">
        <f>LOOKUP(D104,DATA!$A$4:$A$128,DATA!$H$4:$H$128)</f>
        <v>#N/A</v>
      </c>
      <c r="T104" s="16" t="e">
        <f>LOOKUP(D104,DATA!$A$4:$A$128,DATA!$I$4:$I$128)</f>
        <v>#N/A</v>
      </c>
      <c r="U104" s="16" t="e">
        <f>LOOKUP(D104,DATA!$A$4:$A$128,DATA!$J$4:$J$128)</f>
        <v>#N/A</v>
      </c>
      <c r="V104" s="16" t="e">
        <f>LOOKUP(D104,DATA!$A$4:$A$128,DATA!$K$4:$K$128)</f>
        <v>#N/A</v>
      </c>
      <c r="W104" s="16" t="e">
        <f>LOOKUP(D104,DATA!$A$4:$A$128,DATA!$L$4:$L$128)</f>
        <v>#N/A</v>
      </c>
      <c r="X104" s="16" t="e">
        <f>LOOKUP(D104,DATA!$A$4:$A$128,DATA!$M$4:$M$128)</f>
        <v>#N/A</v>
      </c>
      <c r="Z104" s="16">
        <f>DATA!C101</f>
        <v>0</v>
      </c>
      <c r="AA104" s="28" t="str">
        <f>IF(DATA!B101&lt;&gt;"",DATA!B101," ")</f>
        <v xml:space="preserve"> </v>
      </c>
      <c r="AB104" s="16">
        <f t="shared" si="21"/>
        <v>98</v>
      </c>
    </row>
    <row r="105" spans="1:28" ht="18.75" thickBot="1" x14ac:dyDescent="0.3">
      <c r="A105" s="67">
        <v>98</v>
      </c>
      <c r="B105" s="67" t="str">
        <f>+IF(E105="","",SUBTOTAL(3,E$8:E105))</f>
        <v/>
      </c>
      <c r="C105" s="68">
        <f t="shared" si="27"/>
        <v>11</v>
      </c>
      <c r="D105" s="69" t="str">
        <f>IF(E105&lt;&gt;"",VLOOKUP(E105,$AA$7:$AB$131,2,0)," NAME")</f>
        <v xml:space="preserve"> NAME</v>
      </c>
      <c r="E105" s="70"/>
      <c r="F105" s="71"/>
      <c r="G105" s="70"/>
      <c r="H105" s="69" t="str">
        <f>IF(G105&gt;=1,LOOKUP(G105,DATA!$C$4:$C$128,DATA!$D$4:$D$128),"ENTER CODE")</f>
        <v>ENTER CODE</v>
      </c>
      <c r="I105" s="70"/>
      <c r="J105" s="70" t="str">
        <f t="shared" si="23"/>
        <v>enter no</v>
      </c>
      <c r="K105" s="72"/>
      <c r="L105" s="73" t="str">
        <f t="shared" si="22"/>
        <v>NO TOTAL</v>
      </c>
      <c r="M105" s="56"/>
      <c r="N105" s="37"/>
      <c r="O105" s="29" t="str">
        <f t="shared" si="19"/>
        <v>enter no</v>
      </c>
      <c r="P105" s="16" t="e">
        <f>LOOKUP(D105,DATA!$A$4:$A$128,DATA!$E$4:$E$128)</f>
        <v>#N/A</v>
      </c>
      <c r="Q105" s="16" t="e">
        <f>LOOKUP(D105,DATA!$A$4:$A$128,DATA!$F$4:$F$128)</f>
        <v>#N/A</v>
      </c>
      <c r="R105" s="16" t="e">
        <f>LOOKUP(D105,DATA!$A$4:$A$128,DATA!$G$4:$G$128)</f>
        <v>#N/A</v>
      </c>
      <c r="S105" s="16" t="e">
        <f>LOOKUP(D105,DATA!$A$4:$A$128,DATA!$H$4:$H$128)</f>
        <v>#N/A</v>
      </c>
      <c r="T105" s="16" t="e">
        <f>LOOKUP(D105,DATA!$A$4:$A$128,DATA!$I$4:$I$128)</f>
        <v>#N/A</v>
      </c>
      <c r="U105" s="16" t="e">
        <f>LOOKUP(D105,DATA!$A$4:$A$128,DATA!$J$4:$J$128)</f>
        <v>#N/A</v>
      </c>
      <c r="V105" s="16" t="e">
        <f>LOOKUP(D105,DATA!$A$4:$A$128,DATA!$K$4:$K$128)</f>
        <v>#N/A</v>
      </c>
      <c r="W105" s="16" t="e">
        <f>LOOKUP(D105,DATA!$A$4:$A$128,DATA!$L$4:$L$128)</f>
        <v>#N/A</v>
      </c>
      <c r="X105" s="16" t="e">
        <f>LOOKUP(D105,DATA!$A$4:$A$128,DATA!$M$4:$M$128)</f>
        <v>#N/A</v>
      </c>
      <c r="Z105" s="16">
        <f>DATA!C102</f>
        <v>0</v>
      </c>
      <c r="AA105" s="28" t="str">
        <f>IF(DATA!B102&lt;&gt;"",DATA!B102," ")</f>
        <v xml:space="preserve"> </v>
      </c>
      <c r="AB105" s="16">
        <f t="shared" si="21"/>
        <v>99</v>
      </c>
    </row>
    <row r="106" spans="1:28" ht="19.5" thickTop="1" thickBot="1" x14ac:dyDescent="0.3">
      <c r="A106" s="60">
        <v>99</v>
      </c>
      <c r="B106" s="67" t="str">
        <f>+IF(E106="","",SUBTOTAL(3,E$8:E106))</f>
        <v/>
      </c>
      <c r="C106" s="68">
        <f t="shared" si="27"/>
        <v>11</v>
      </c>
      <c r="D106" s="69" t="str">
        <f>IF(E106&lt;&gt;"",VLOOKUP(E106,$AA$7:$AB$131,2,0)," NAME")</f>
        <v xml:space="preserve"> NAME</v>
      </c>
      <c r="E106" s="70"/>
      <c r="F106" s="71"/>
      <c r="G106" s="70"/>
      <c r="H106" s="69" t="str">
        <f>IF(G106&gt;=1,LOOKUP(G106,DATA!$C$4:$C$128,DATA!$D$4:$D$128),"ENTER CODE")</f>
        <v>ENTER CODE</v>
      </c>
      <c r="I106" s="70"/>
      <c r="J106" s="70" t="str">
        <f t="shared" si="23"/>
        <v>enter no</v>
      </c>
      <c r="K106" s="72"/>
      <c r="L106" s="73" t="str">
        <f t="shared" si="22"/>
        <v>NO TOTAL</v>
      </c>
      <c r="M106" s="56"/>
      <c r="N106" s="37"/>
      <c r="O106" s="29" t="str">
        <f t="shared" si="19"/>
        <v>enter no</v>
      </c>
      <c r="P106" s="16" t="e">
        <f>LOOKUP(D106,DATA!$A$4:$A$128,DATA!$E$4:$E$128)</f>
        <v>#N/A</v>
      </c>
      <c r="Q106" s="16" t="e">
        <f>LOOKUP(D106,DATA!$A$4:$A$128,DATA!$F$4:$F$128)</f>
        <v>#N/A</v>
      </c>
      <c r="R106" s="16" t="e">
        <f>LOOKUP(D106,DATA!$A$4:$A$128,DATA!$G$4:$G$128)</f>
        <v>#N/A</v>
      </c>
      <c r="S106" s="16" t="e">
        <f>LOOKUP(D106,DATA!$A$4:$A$128,DATA!$H$4:$H$128)</f>
        <v>#N/A</v>
      </c>
      <c r="T106" s="16" t="e">
        <f>LOOKUP(D106,DATA!$A$4:$A$128,DATA!$I$4:$I$128)</f>
        <v>#N/A</v>
      </c>
      <c r="U106" s="16" t="e">
        <f>LOOKUP(D106,DATA!$A$4:$A$128,DATA!$J$4:$J$128)</f>
        <v>#N/A</v>
      </c>
      <c r="V106" s="16" t="e">
        <f>LOOKUP(D106,DATA!$A$4:$A$128,DATA!$K$4:$K$128)</f>
        <v>#N/A</v>
      </c>
      <c r="W106" s="16" t="e">
        <f>LOOKUP(D106,DATA!$A$4:$A$128,DATA!$L$4:$L$128)</f>
        <v>#N/A</v>
      </c>
      <c r="X106" s="16" t="e">
        <f>LOOKUP(D106,DATA!$A$4:$A$128,DATA!$M$4:$M$128)</f>
        <v>#N/A</v>
      </c>
      <c r="Z106" s="16">
        <f>DATA!C103</f>
        <v>0</v>
      </c>
      <c r="AA106" s="28" t="str">
        <f>IF(DATA!B103&lt;&gt;"",DATA!B103," ")</f>
        <v xml:space="preserve"> </v>
      </c>
      <c r="AB106" s="16">
        <f t="shared" si="21"/>
        <v>100</v>
      </c>
    </row>
    <row r="107" spans="1:28" ht="18.75" thickBot="1" x14ac:dyDescent="0.3">
      <c r="A107" s="67">
        <v>100</v>
      </c>
      <c r="B107" s="67" t="str">
        <f>+IF(E107="","",SUBTOTAL(3,E$8:E107))</f>
        <v/>
      </c>
      <c r="C107" s="68">
        <f t="shared" ref="C107" si="30">C98+1</f>
        <v>12</v>
      </c>
      <c r="D107" s="69" t="str">
        <f>IF(E107&lt;&gt;"",VLOOKUP(E107,$AA$7:$AB$131,2,0)," NAME")</f>
        <v xml:space="preserve"> NAME</v>
      </c>
      <c r="E107" s="70"/>
      <c r="F107" s="71"/>
      <c r="G107" s="70"/>
      <c r="H107" s="69" t="str">
        <f>IF(G107&gt;=1,LOOKUP(G107,DATA!$C$4:$C$128,DATA!$D$4:$D$128),"ENTER CODE")</f>
        <v>ENTER CODE</v>
      </c>
      <c r="I107" s="70"/>
      <c r="J107" s="70" t="str">
        <f t="shared" si="23"/>
        <v>enter no</v>
      </c>
      <c r="K107" s="72"/>
      <c r="L107" s="73" t="str">
        <f t="shared" si="22"/>
        <v>NO TOTAL</v>
      </c>
      <c r="M107" s="56"/>
      <c r="N107" s="37"/>
      <c r="O107" s="29" t="str">
        <f t="shared" si="19"/>
        <v>enter no</v>
      </c>
      <c r="P107" s="16" t="e">
        <f>LOOKUP(D107,DATA!$A$4:$A$128,DATA!$E$4:$E$128)</f>
        <v>#N/A</v>
      </c>
      <c r="Q107" s="16" t="e">
        <f>LOOKUP(D107,DATA!$A$4:$A$128,DATA!$F$4:$F$128)</f>
        <v>#N/A</v>
      </c>
      <c r="R107" s="16" t="e">
        <f>LOOKUP(D107,DATA!$A$4:$A$128,DATA!$G$4:$G$128)</f>
        <v>#N/A</v>
      </c>
      <c r="S107" s="16" t="e">
        <f>LOOKUP(D107,DATA!$A$4:$A$128,DATA!$H$4:$H$128)</f>
        <v>#N/A</v>
      </c>
      <c r="T107" s="16" t="e">
        <f>LOOKUP(D107,DATA!$A$4:$A$128,DATA!$I$4:$I$128)</f>
        <v>#N/A</v>
      </c>
      <c r="U107" s="16" t="e">
        <f>LOOKUP(D107,DATA!$A$4:$A$128,DATA!$J$4:$J$128)</f>
        <v>#N/A</v>
      </c>
      <c r="V107" s="16" t="e">
        <f>LOOKUP(D107,DATA!$A$4:$A$128,DATA!$K$4:$K$128)</f>
        <v>#N/A</v>
      </c>
      <c r="W107" s="16" t="e">
        <f>LOOKUP(D107,DATA!$A$4:$A$128,DATA!$L$4:$L$128)</f>
        <v>#N/A</v>
      </c>
      <c r="X107" s="16" t="e">
        <f>LOOKUP(D107,DATA!$A$4:$A$128,DATA!$M$4:$M$128)</f>
        <v>#N/A</v>
      </c>
      <c r="Z107" s="16">
        <f>DATA!C104</f>
        <v>0</v>
      </c>
      <c r="AA107" s="28" t="str">
        <f>IF(DATA!B104&lt;&gt;"",DATA!B104," ")</f>
        <v xml:space="preserve"> </v>
      </c>
      <c r="AB107" s="16">
        <f t="shared" si="21"/>
        <v>101</v>
      </c>
    </row>
    <row r="108" spans="1:28" ht="19.5" thickTop="1" thickBot="1" x14ac:dyDescent="0.3">
      <c r="A108" s="60">
        <v>101</v>
      </c>
      <c r="B108" s="67" t="str">
        <f>+IF(E108="","",SUBTOTAL(3,E$8:E108))</f>
        <v/>
      </c>
      <c r="C108" s="68">
        <f t="shared" ref="C108" si="31">C107</f>
        <v>12</v>
      </c>
      <c r="D108" s="69" t="str">
        <f>IF(E108&lt;&gt;"",VLOOKUP(E108,$AA$7:$AB$131,2,0)," NAME")</f>
        <v xml:space="preserve"> NAME</v>
      </c>
      <c r="E108" s="70"/>
      <c r="F108" s="71"/>
      <c r="G108" s="70"/>
      <c r="H108" s="69" t="str">
        <f>IF(G108&gt;=1,LOOKUP(G108,DATA!$C$4:$C$128,DATA!$D$4:$D$128),"ENTER CODE")</f>
        <v>ENTER CODE</v>
      </c>
      <c r="I108" s="70"/>
      <c r="J108" s="70" t="str">
        <f t="shared" si="23"/>
        <v>enter no</v>
      </c>
      <c r="K108" s="72"/>
      <c r="L108" s="73" t="str">
        <f t="shared" si="22"/>
        <v>NO TOTAL</v>
      </c>
      <c r="M108" s="56"/>
      <c r="N108" s="37"/>
      <c r="O108" s="29" t="str">
        <f t="shared" si="19"/>
        <v>enter no</v>
      </c>
      <c r="P108" s="16" t="e">
        <f>LOOKUP(D108,DATA!$A$4:$A$128,DATA!$E$4:$E$128)</f>
        <v>#N/A</v>
      </c>
      <c r="Q108" s="16" t="e">
        <f>LOOKUP(D108,DATA!$A$4:$A$128,DATA!$F$4:$F$128)</f>
        <v>#N/A</v>
      </c>
      <c r="R108" s="16" t="e">
        <f>LOOKUP(D108,DATA!$A$4:$A$128,DATA!$G$4:$G$128)</f>
        <v>#N/A</v>
      </c>
      <c r="S108" s="16" t="e">
        <f>LOOKUP(D108,DATA!$A$4:$A$128,DATA!$H$4:$H$128)</f>
        <v>#N/A</v>
      </c>
      <c r="T108" s="16" t="e">
        <f>LOOKUP(D108,DATA!$A$4:$A$128,DATA!$I$4:$I$128)</f>
        <v>#N/A</v>
      </c>
      <c r="U108" s="16" t="e">
        <f>LOOKUP(D108,DATA!$A$4:$A$128,DATA!$J$4:$J$128)</f>
        <v>#N/A</v>
      </c>
      <c r="V108" s="16" t="e">
        <f>LOOKUP(D108,DATA!$A$4:$A$128,DATA!$K$4:$K$128)</f>
        <v>#N/A</v>
      </c>
      <c r="W108" s="16" t="e">
        <f>LOOKUP(D108,DATA!$A$4:$A$128,DATA!$L$4:$L$128)</f>
        <v>#N/A</v>
      </c>
      <c r="X108" s="16" t="e">
        <f>LOOKUP(D108,DATA!$A$4:$A$128,DATA!$M$4:$M$128)</f>
        <v>#N/A</v>
      </c>
      <c r="Z108" s="16">
        <f>DATA!C105</f>
        <v>0</v>
      </c>
      <c r="AA108" s="28" t="str">
        <f>IF(DATA!B105&lt;&gt;"",DATA!B105," ")</f>
        <v xml:space="preserve"> </v>
      </c>
      <c r="AB108" s="16">
        <f t="shared" si="21"/>
        <v>102</v>
      </c>
    </row>
    <row r="109" spans="1:28" ht="18.75" thickBot="1" x14ac:dyDescent="0.3">
      <c r="A109" s="67">
        <v>102</v>
      </c>
      <c r="B109" s="67" t="str">
        <f>+IF(E109="","",SUBTOTAL(3,E$8:E109))</f>
        <v/>
      </c>
      <c r="C109" s="68">
        <f t="shared" si="27"/>
        <v>12</v>
      </c>
      <c r="D109" s="69" t="str">
        <f>IF(E109&lt;&gt;"",VLOOKUP(E109,$AA$7:$AB$131,2,0)," NAME")</f>
        <v xml:space="preserve"> NAME</v>
      </c>
      <c r="E109" s="70"/>
      <c r="F109" s="71"/>
      <c r="G109" s="70"/>
      <c r="H109" s="69" t="str">
        <f>IF(G109&gt;=1,LOOKUP(G109,DATA!$C$4:$C$128,DATA!$D$4:$D$128),"ENTER CODE")</f>
        <v>ENTER CODE</v>
      </c>
      <c r="I109" s="70"/>
      <c r="J109" s="70" t="str">
        <f t="shared" si="23"/>
        <v>enter no</v>
      </c>
      <c r="K109" s="72"/>
      <c r="L109" s="73" t="str">
        <f t="shared" si="22"/>
        <v>NO TOTAL</v>
      </c>
      <c r="M109" s="56"/>
      <c r="N109" s="37"/>
      <c r="O109" s="29" t="str">
        <f t="shared" si="19"/>
        <v>enter no</v>
      </c>
      <c r="P109" s="16" t="e">
        <f>LOOKUP(D109,DATA!$A$4:$A$128,DATA!$E$4:$E$128)</f>
        <v>#N/A</v>
      </c>
      <c r="Q109" s="16" t="e">
        <f>LOOKUP(D109,DATA!$A$4:$A$128,DATA!$F$4:$F$128)</f>
        <v>#N/A</v>
      </c>
      <c r="R109" s="16" t="e">
        <f>LOOKUP(D109,DATA!$A$4:$A$128,DATA!$G$4:$G$128)</f>
        <v>#N/A</v>
      </c>
      <c r="S109" s="16" t="e">
        <f>LOOKUP(D109,DATA!$A$4:$A$128,DATA!$H$4:$H$128)</f>
        <v>#N/A</v>
      </c>
      <c r="T109" s="16" t="e">
        <f>LOOKUP(D109,DATA!$A$4:$A$128,DATA!$I$4:$I$128)</f>
        <v>#N/A</v>
      </c>
      <c r="U109" s="16" t="e">
        <f>LOOKUP(D109,DATA!$A$4:$A$128,DATA!$J$4:$J$128)</f>
        <v>#N/A</v>
      </c>
      <c r="V109" s="16" t="e">
        <f>LOOKUP(D109,DATA!$A$4:$A$128,DATA!$K$4:$K$128)</f>
        <v>#N/A</v>
      </c>
      <c r="W109" s="16" t="e">
        <f>LOOKUP(D109,DATA!$A$4:$A$128,DATA!$L$4:$L$128)</f>
        <v>#N/A</v>
      </c>
      <c r="X109" s="16" t="e">
        <f>LOOKUP(D109,DATA!$A$4:$A$128,DATA!$M$4:$M$128)</f>
        <v>#N/A</v>
      </c>
      <c r="Z109" s="16">
        <f>DATA!C106</f>
        <v>0</v>
      </c>
      <c r="AA109" s="28" t="str">
        <f>IF(DATA!B106&lt;&gt;"",DATA!B106," ")</f>
        <v xml:space="preserve"> </v>
      </c>
      <c r="AB109" s="16">
        <f t="shared" si="21"/>
        <v>103</v>
      </c>
    </row>
    <row r="110" spans="1:28" ht="19.5" thickTop="1" thickBot="1" x14ac:dyDescent="0.3">
      <c r="A110" s="60">
        <v>103</v>
      </c>
      <c r="B110" s="67" t="str">
        <f>+IF(E110="","",SUBTOTAL(3,E$8:E110))</f>
        <v/>
      </c>
      <c r="C110" s="68">
        <f t="shared" si="27"/>
        <v>12</v>
      </c>
      <c r="D110" s="69" t="str">
        <f>IF(E110&lt;&gt;"",VLOOKUP(E110,$AA$7:$AB$131,2,0)," NAME")</f>
        <v xml:space="preserve"> NAME</v>
      </c>
      <c r="E110" s="70"/>
      <c r="F110" s="71"/>
      <c r="G110" s="70"/>
      <c r="H110" s="69" t="str">
        <f>IF(G110&gt;=1,LOOKUP(G110,DATA!$C$4:$C$128,DATA!$D$4:$D$128),"ENTER CODE")</f>
        <v>ENTER CODE</v>
      </c>
      <c r="I110" s="70"/>
      <c r="J110" s="70" t="str">
        <f t="shared" si="23"/>
        <v>enter no</v>
      </c>
      <c r="K110" s="72"/>
      <c r="L110" s="73" t="str">
        <f t="shared" si="22"/>
        <v>NO TOTAL</v>
      </c>
      <c r="M110" s="56"/>
      <c r="N110" s="37"/>
      <c r="O110" s="29" t="str">
        <f t="shared" si="19"/>
        <v>enter no</v>
      </c>
      <c r="P110" s="16" t="e">
        <f>LOOKUP(D110,DATA!$A$4:$A$128,DATA!$E$4:$E$128)</f>
        <v>#N/A</v>
      </c>
      <c r="Q110" s="16" t="e">
        <f>LOOKUP(D110,DATA!$A$4:$A$128,DATA!$F$4:$F$128)</f>
        <v>#N/A</v>
      </c>
      <c r="R110" s="16" t="e">
        <f>LOOKUP(D110,DATA!$A$4:$A$128,DATA!$G$4:$G$128)</f>
        <v>#N/A</v>
      </c>
      <c r="S110" s="16" t="e">
        <f>LOOKUP(D110,DATA!$A$4:$A$128,DATA!$H$4:$H$128)</f>
        <v>#N/A</v>
      </c>
      <c r="T110" s="16" t="e">
        <f>LOOKUP(D110,DATA!$A$4:$A$128,DATA!$I$4:$I$128)</f>
        <v>#N/A</v>
      </c>
      <c r="U110" s="16" t="e">
        <f>LOOKUP(D110,DATA!$A$4:$A$128,DATA!$J$4:$J$128)</f>
        <v>#N/A</v>
      </c>
      <c r="V110" s="16" t="e">
        <f>LOOKUP(D110,DATA!$A$4:$A$128,DATA!$K$4:$K$128)</f>
        <v>#N/A</v>
      </c>
      <c r="W110" s="16" t="e">
        <f>LOOKUP(D110,DATA!$A$4:$A$128,DATA!$L$4:$L$128)</f>
        <v>#N/A</v>
      </c>
      <c r="X110" s="16" t="e">
        <f>LOOKUP(D110,DATA!$A$4:$A$128,DATA!$M$4:$M$128)</f>
        <v>#N/A</v>
      </c>
      <c r="Z110" s="16">
        <f>DATA!C107</f>
        <v>0</v>
      </c>
      <c r="AA110" s="28" t="str">
        <f>IF(DATA!B107&lt;&gt;"",DATA!B107," ")</f>
        <v xml:space="preserve"> </v>
      </c>
      <c r="AB110" s="16">
        <f t="shared" si="21"/>
        <v>104</v>
      </c>
    </row>
    <row r="111" spans="1:28" ht="18.75" thickBot="1" x14ac:dyDescent="0.3">
      <c r="A111" s="67">
        <v>104</v>
      </c>
      <c r="B111" s="67" t="str">
        <f>+IF(E111="","",SUBTOTAL(3,E$8:E111))</f>
        <v/>
      </c>
      <c r="C111" s="68">
        <f t="shared" si="27"/>
        <v>12</v>
      </c>
      <c r="D111" s="69" t="str">
        <f>IF(E111&lt;&gt;"",VLOOKUP(E111,$AA$7:$AB$131,2,0)," NAME")</f>
        <v xml:space="preserve"> NAME</v>
      </c>
      <c r="E111" s="70"/>
      <c r="F111" s="71"/>
      <c r="G111" s="70"/>
      <c r="H111" s="69" t="str">
        <f>IF(G111&gt;=1,LOOKUP(G111,DATA!$C$4:$C$128,DATA!$D$4:$D$128),"ENTER CODE")</f>
        <v>ENTER CODE</v>
      </c>
      <c r="I111" s="70"/>
      <c r="J111" s="70" t="str">
        <f t="shared" si="23"/>
        <v>enter no</v>
      </c>
      <c r="K111" s="72"/>
      <c r="L111" s="73" t="str">
        <f t="shared" si="22"/>
        <v>NO TOTAL</v>
      </c>
      <c r="M111" s="56"/>
      <c r="N111" s="37"/>
      <c r="O111" s="29" t="str">
        <f t="shared" si="19"/>
        <v>enter no</v>
      </c>
      <c r="P111" s="16" t="e">
        <f>LOOKUP(D111,DATA!$A$4:$A$128,DATA!$E$4:$E$128)</f>
        <v>#N/A</v>
      </c>
      <c r="Q111" s="16" t="e">
        <f>LOOKUP(D111,DATA!$A$4:$A$128,DATA!$F$4:$F$128)</f>
        <v>#N/A</v>
      </c>
      <c r="R111" s="16" t="e">
        <f>LOOKUP(D111,DATA!$A$4:$A$128,DATA!$G$4:$G$128)</f>
        <v>#N/A</v>
      </c>
      <c r="S111" s="16" t="e">
        <f>LOOKUP(D111,DATA!$A$4:$A$128,DATA!$H$4:$H$128)</f>
        <v>#N/A</v>
      </c>
      <c r="T111" s="16" t="e">
        <f>LOOKUP(D111,DATA!$A$4:$A$128,DATA!$I$4:$I$128)</f>
        <v>#N/A</v>
      </c>
      <c r="U111" s="16" t="e">
        <f>LOOKUP(D111,DATA!$A$4:$A$128,DATA!$J$4:$J$128)</f>
        <v>#N/A</v>
      </c>
      <c r="V111" s="16" t="e">
        <f>LOOKUP(D111,DATA!$A$4:$A$128,DATA!$K$4:$K$128)</f>
        <v>#N/A</v>
      </c>
      <c r="W111" s="16" t="e">
        <f>LOOKUP(D111,DATA!$A$4:$A$128,DATA!$L$4:$L$128)</f>
        <v>#N/A</v>
      </c>
      <c r="X111" s="16" t="e">
        <f>LOOKUP(D111,DATA!$A$4:$A$128,DATA!$M$4:$M$128)</f>
        <v>#N/A</v>
      </c>
      <c r="Z111" s="16">
        <f>DATA!C108</f>
        <v>0</v>
      </c>
      <c r="AA111" s="28" t="str">
        <f>IF(DATA!B108&lt;&gt;"",DATA!B108," ")</f>
        <v xml:space="preserve"> </v>
      </c>
      <c r="AB111" s="16">
        <f t="shared" si="21"/>
        <v>105</v>
      </c>
    </row>
    <row r="112" spans="1:28" ht="19.5" thickTop="1" thickBot="1" x14ac:dyDescent="0.3">
      <c r="A112" s="60">
        <v>105</v>
      </c>
      <c r="B112" s="67" t="str">
        <f>+IF(E112="","",SUBTOTAL(3,E$8:E112))</f>
        <v/>
      </c>
      <c r="C112" s="68">
        <f t="shared" si="27"/>
        <v>12</v>
      </c>
      <c r="D112" s="69" t="str">
        <f>IF(E112&lt;&gt;"",VLOOKUP(E112,$AA$7:$AB$131,2,0)," NAME")</f>
        <v xml:space="preserve"> NAME</v>
      </c>
      <c r="E112" s="70"/>
      <c r="F112" s="71"/>
      <c r="G112" s="70"/>
      <c r="H112" s="69" t="str">
        <f>IF(G112&gt;=1,LOOKUP(G112,DATA!$C$4:$C$128,DATA!$D$4:$D$128),"ENTER CODE")</f>
        <v>ENTER CODE</v>
      </c>
      <c r="I112" s="70"/>
      <c r="J112" s="70" t="str">
        <f t="shared" si="23"/>
        <v>enter no</v>
      </c>
      <c r="K112" s="72"/>
      <c r="L112" s="73" t="str">
        <f t="shared" si="22"/>
        <v>NO TOTAL</v>
      </c>
      <c r="M112" s="56"/>
      <c r="N112" s="37"/>
      <c r="O112" s="29" t="str">
        <f t="shared" si="19"/>
        <v>enter no</v>
      </c>
      <c r="P112" s="16" t="e">
        <f>LOOKUP(D112,DATA!$A$4:$A$128,DATA!$E$4:$E$128)</f>
        <v>#N/A</v>
      </c>
      <c r="Q112" s="16" t="e">
        <f>LOOKUP(D112,DATA!$A$4:$A$128,DATA!$F$4:$F$128)</f>
        <v>#N/A</v>
      </c>
      <c r="R112" s="16" t="e">
        <f>LOOKUP(D112,DATA!$A$4:$A$128,DATA!$G$4:$G$128)</f>
        <v>#N/A</v>
      </c>
      <c r="S112" s="16" t="e">
        <f>LOOKUP(D112,DATA!$A$4:$A$128,DATA!$H$4:$H$128)</f>
        <v>#N/A</v>
      </c>
      <c r="T112" s="16" t="e">
        <f>LOOKUP(D112,DATA!$A$4:$A$128,DATA!$I$4:$I$128)</f>
        <v>#N/A</v>
      </c>
      <c r="U112" s="16" t="e">
        <f>LOOKUP(D112,DATA!$A$4:$A$128,DATA!$J$4:$J$128)</f>
        <v>#N/A</v>
      </c>
      <c r="V112" s="16" t="e">
        <f>LOOKUP(D112,DATA!$A$4:$A$128,DATA!$K$4:$K$128)</f>
        <v>#N/A</v>
      </c>
      <c r="W112" s="16" t="e">
        <f>LOOKUP(D112,DATA!$A$4:$A$128,DATA!$L$4:$L$128)</f>
        <v>#N/A</v>
      </c>
      <c r="X112" s="16" t="e">
        <f>LOOKUP(D112,DATA!$A$4:$A$128,DATA!$M$4:$M$128)</f>
        <v>#N/A</v>
      </c>
      <c r="Z112" s="16">
        <f>DATA!C109</f>
        <v>0</v>
      </c>
      <c r="AA112" s="28" t="str">
        <f>IF(DATA!B109&lt;&gt;"",DATA!B109," ")</f>
        <v xml:space="preserve"> </v>
      </c>
      <c r="AB112" s="16">
        <f t="shared" si="21"/>
        <v>106</v>
      </c>
    </row>
    <row r="113" spans="1:28" ht="18.75" thickBot="1" x14ac:dyDescent="0.3">
      <c r="A113" s="67">
        <v>106</v>
      </c>
      <c r="B113" s="67" t="str">
        <f>+IF(E113="","",SUBTOTAL(3,E$8:E113))</f>
        <v/>
      </c>
      <c r="C113" s="68">
        <f t="shared" si="27"/>
        <v>12</v>
      </c>
      <c r="D113" s="69" t="str">
        <f>IF(E113&lt;&gt;"",VLOOKUP(E113,$AA$7:$AB$131,2,0)," NAME")</f>
        <v xml:space="preserve"> NAME</v>
      </c>
      <c r="E113" s="70"/>
      <c r="F113" s="71"/>
      <c r="G113" s="70"/>
      <c r="H113" s="69" t="str">
        <f>IF(G113&gt;=1,LOOKUP(G113,DATA!$C$4:$C$128,DATA!$D$4:$D$128),"ENTER CODE")</f>
        <v>ENTER CODE</v>
      </c>
      <c r="I113" s="70"/>
      <c r="J113" s="70" t="str">
        <f t="shared" si="23"/>
        <v>enter no</v>
      </c>
      <c r="K113" s="72"/>
      <c r="L113" s="73" t="str">
        <f t="shared" si="22"/>
        <v>NO TOTAL</v>
      </c>
      <c r="M113" s="56"/>
      <c r="N113" s="37"/>
      <c r="O113" s="29" t="str">
        <f t="shared" si="19"/>
        <v>enter no</v>
      </c>
      <c r="P113" s="16" t="e">
        <f>LOOKUP(D113,DATA!$A$4:$A$128,DATA!$E$4:$E$128)</f>
        <v>#N/A</v>
      </c>
      <c r="Q113" s="16" t="e">
        <f>LOOKUP(D113,DATA!$A$4:$A$128,DATA!$F$4:$F$128)</f>
        <v>#N/A</v>
      </c>
      <c r="R113" s="16" t="e">
        <f>LOOKUP(D113,DATA!$A$4:$A$128,DATA!$G$4:$G$128)</f>
        <v>#N/A</v>
      </c>
      <c r="S113" s="16" t="e">
        <f>LOOKUP(D113,DATA!$A$4:$A$128,DATA!$H$4:$H$128)</f>
        <v>#N/A</v>
      </c>
      <c r="T113" s="16" t="e">
        <f>LOOKUP(D113,DATA!$A$4:$A$128,DATA!$I$4:$I$128)</f>
        <v>#N/A</v>
      </c>
      <c r="U113" s="16" t="e">
        <f>LOOKUP(D113,DATA!$A$4:$A$128,DATA!$J$4:$J$128)</f>
        <v>#N/A</v>
      </c>
      <c r="V113" s="16" t="e">
        <f>LOOKUP(D113,DATA!$A$4:$A$128,DATA!$K$4:$K$128)</f>
        <v>#N/A</v>
      </c>
      <c r="W113" s="16" t="e">
        <f>LOOKUP(D113,DATA!$A$4:$A$128,DATA!$L$4:$L$128)</f>
        <v>#N/A</v>
      </c>
      <c r="X113" s="16" t="e">
        <f>LOOKUP(D113,DATA!$A$4:$A$128,DATA!$M$4:$M$128)</f>
        <v>#N/A</v>
      </c>
      <c r="Z113" s="16">
        <f>DATA!C110</f>
        <v>0</v>
      </c>
      <c r="AA113" s="28" t="str">
        <f>IF(DATA!B110&lt;&gt;"",DATA!B110," ")</f>
        <v xml:space="preserve"> </v>
      </c>
      <c r="AB113" s="16">
        <f t="shared" si="21"/>
        <v>107</v>
      </c>
    </row>
    <row r="114" spans="1:28" ht="19.5" thickTop="1" thickBot="1" x14ac:dyDescent="0.3">
      <c r="A114" s="60">
        <v>107</v>
      </c>
      <c r="B114" s="67" t="str">
        <f>+IF(E114="","",SUBTOTAL(3,E$8:E114))</f>
        <v/>
      </c>
      <c r="C114" s="68">
        <f t="shared" si="27"/>
        <v>12</v>
      </c>
      <c r="D114" s="69" t="str">
        <f>IF(E114&lt;&gt;"",VLOOKUP(E114,$AA$7:$AB$131,2,0)," NAME")</f>
        <v xml:space="preserve"> NAME</v>
      </c>
      <c r="E114" s="70"/>
      <c r="F114" s="71"/>
      <c r="G114" s="70"/>
      <c r="H114" s="69" t="str">
        <f>IF(G114&gt;=1,LOOKUP(G114,DATA!$C$4:$C$128,DATA!$D$4:$D$128),"ENTER CODE")</f>
        <v>ENTER CODE</v>
      </c>
      <c r="I114" s="70"/>
      <c r="J114" s="70" t="str">
        <f t="shared" si="23"/>
        <v>enter no</v>
      </c>
      <c r="K114" s="72"/>
      <c r="L114" s="73" t="str">
        <f t="shared" si="22"/>
        <v>NO TOTAL</v>
      </c>
      <c r="M114" s="56"/>
      <c r="N114" s="37"/>
      <c r="O114" s="29" t="str">
        <f t="shared" si="19"/>
        <v>enter no</v>
      </c>
      <c r="P114" s="16" t="e">
        <f>LOOKUP(D114,DATA!$A$4:$A$128,DATA!$E$4:$E$128)</f>
        <v>#N/A</v>
      </c>
      <c r="Q114" s="16" t="e">
        <f>LOOKUP(D114,DATA!$A$4:$A$128,DATA!$F$4:$F$128)</f>
        <v>#N/A</v>
      </c>
      <c r="R114" s="16" t="e">
        <f>LOOKUP(D114,DATA!$A$4:$A$128,DATA!$G$4:$G$128)</f>
        <v>#N/A</v>
      </c>
      <c r="S114" s="16" t="e">
        <f>LOOKUP(D114,DATA!$A$4:$A$128,DATA!$H$4:$H$128)</f>
        <v>#N/A</v>
      </c>
      <c r="T114" s="16" t="e">
        <f>LOOKUP(D114,DATA!$A$4:$A$128,DATA!$I$4:$I$128)</f>
        <v>#N/A</v>
      </c>
      <c r="U114" s="16" t="e">
        <f>LOOKUP(D114,DATA!$A$4:$A$128,DATA!$J$4:$J$128)</f>
        <v>#N/A</v>
      </c>
      <c r="V114" s="16" t="e">
        <f>LOOKUP(D114,DATA!$A$4:$A$128,DATA!$K$4:$K$128)</f>
        <v>#N/A</v>
      </c>
      <c r="W114" s="16" t="e">
        <f>LOOKUP(D114,DATA!$A$4:$A$128,DATA!$L$4:$L$128)</f>
        <v>#N/A</v>
      </c>
      <c r="X114" s="16" t="e">
        <f>LOOKUP(D114,DATA!$A$4:$A$128,DATA!$M$4:$M$128)</f>
        <v>#N/A</v>
      </c>
      <c r="Z114" s="16">
        <f>DATA!C111</f>
        <v>0</v>
      </c>
      <c r="AA114" s="28" t="str">
        <f>IF(DATA!B111&lt;&gt;"",DATA!B111," ")</f>
        <v xml:space="preserve"> </v>
      </c>
      <c r="AB114" s="16">
        <f t="shared" si="21"/>
        <v>108</v>
      </c>
    </row>
    <row r="115" spans="1:28" ht="18.75" thickBot="1" x14ac:dyDescent="0.3">
      <c r="A115" s="67">
        <v>108</v>
      </c>
      <c r="B115" s="67" t="str">
        <f>+IF(E115="","",SUBTOTAL(3,E$8:E115))</f>
        <v/>
      </c>
      <c r="C115" s="68">
        <f t="shared" si="27"/>
        <v>12</v>
      </c>
      <c r="D115" s="69" t="str">
        <f>IF(E115&lt;&gt;"",VLOOKUP(E115,$AA$7:$AB$131,2,0)," NAME")</f>
        <v xml:space="preserve"> NAME</v>
      </c>
      <c r="E115" s="70"/>
      <c r="F115" s="71"/>
      <c r="G115" s="70"/>
      <c r="H115" s="69" t="str">
        <f>IF(G115&gt;=1,LOOKUP(G115,DATA!$C$4:$C$128,DATA!$D$4:$D$128),"ENTER CODE")</f>
        <v>ENTER CODE</v>
      </c>
      <c r="I115" s="70"/>
      <c r="J115" s="70" t="str">
        <f t="shared" si="23"/>
        <v>enter no</v>
      </c>
      <c r="K115" s="72"/>
      <c r="L115" s="73" t="str">
        <f t="shared" si="22"/>
        <v>NO TOTAL</v>
      </c>
      <c r="M115" s="56"/>
      <c r="N115" s="37"/>
      <c r="O115" s="29" t="str">
        <f t="shared" si="19"/>
        <v>enter no</v>
      </c>
      <c r="P115" s="16" t="e">
        <f>LOOKUP(D115,DATA!$A$4:$A$128,DATA!$E$4:$E$128)</f>
        <v>#N/A</v>
      </c>
      <c r="Q115" s="16" t="e">
        <f>LOOKUP(D115,DATA!$A$4:$A$128,DATA!$F$4:$F$128)</f>
        <v>#N/A</v>
      </c>
      <c r="R115" s="16" t="e">
        <f>LOOKUP(D115,DATA!$A$4:$A$128,DATA!$G$4:$G$128)</f>
        <v>#N/A</v>
      </c>
      <c r="S115" s="16" t="e">
        <f>LOOKUP(D115,DATA!$A$4:$A$128,DATA!$H$4:$H$128)</f>
        <v>#N/A</v>
      </c>
      <c r="T115" s="16" t="e">
        <f>LOOKUP(D115,DATA!$A$4:$A$128,DATA!$I$4:$I$128)</f>
        <v>#N/A</v>
      </c>
      <c r="U115" s="16" t="e">
        <f>LOOKUP(D115,DATA!$A$4:$A$128,DATA!$J$4:$J$128)</f>
        <v>#N/A</v>
      </c>
      <c r="V115" s="16" t="e">
        <f>LOOKUP(D115,DATA!$A$4:$A$128,DATA!$K$4:$K$128)</f>
        <v>#N/A</v>
      </c>
      <c r="W115" s="16" t="e">
        <f>LOOKUP(D115,DATA!$A$4:$A$128,DATA!$L$4:$L$128)</f>
        <v>#N/A</v>
      </c>
      <c r="X115" s="16" t="e">
        <f>LOOKUP(D115,DATA!$A$4:$A$128,DATA!$M$4:$M$128)</f>
        <v>#N/A</v>
      </c>
      <c r="Z115" s="16">
        <f>DATA!C112</f>
        <v>0</v>
      </c>
      <c r="AA115" s="28" t="str">
        <f>IF(DATA!B112&lt;&gt;"",DATA!B112," ")</f>
        <v xml:space="preserve"> </v>
      </c>
      <c r="AB115" s="16">
        <f t="shared" si="21"/>
        <v>109</v>
      </c>
    </row>
    <row r="116" spans="1:28" ht="19.5" thickTop="1" thickBot="1" x14ac:dyDescent="0.3">
      <c r="A116" s="60">
        <v>109</v>
      </c>
      <c r="B116" s="67" t="str">
        <f>+IF(E116="","",SUBTOTAL(3,E$8:E116))</f>
        <v/>
      </c>
      <c r="C116" s="68">
        <f t="shared" ref="C116" si="32">C107+1</f>
        <v>13</v>
      </c>
      <c r="D116" s="69" t="str">
        <f>IF(E116&lt;&gt;"",VLOOKUP(E116,$AA$7:$AB$131,2,0)," NAME")</f>
        <v xml:space="preserve"> NAME</v>
      </c>
      <c r="E116" s="70"/>
      <c r="F116" s="71"/>
      <c r="G116" s="70"/>
      <c r="H116" s="69" t="str">
        <f>IF(G116&gt;=1,LOOKUP(G116,DATA!$C$4:$C$128,DATA!$D$4:$D$128),"ENTER CODE")</f>
        <v>ENTER CODE</v>
      </c>
      <c r="I116" s="70"/>
      <c r="J116" s="70" t="str">
        <f t="shared" si="23"/>
        <v>enter no</v>
      </c>
      <c r="K116" s="72"/>
      <c r="L116" s="73" t="str">
        <f t="shared" si="22"/>
        <v>NO TOTAL</v>
      </c>
      <c r="M116" s="56"/>
      <c r="N116" s="37"/>
      <c r="O116" s="29" t="str">
        <f t="shared" si="19"/>
        <v>enter no</v>
      </c>
      <c r="P116" s="16" t="e">
        <f>LOOKUP(D116,DATA!$A$4:$A$128,DATA!$E$4:$E$128)</f>
        <v>#N/A</v>
      </c>
      <c r="Q116" s="16" t="e">
        <f>LOOKUP(D116,DATA!$A$4:$A$128,DATA!$F$4:$F$128)</f>
        <v>#N/A</v>
      </c>
      <c r="R116" s="16" t="e">
        <f>LOOKUP(D116,DATA!$A$4:$A$128,DATA!$G$4:$G$128)</f>
        <v>#N/A</v>
      </c>
      <c r="S116" s="16" t="e">
        <f>LOOKUP(D116,DATA!$A$4:$A$128,DATA!$H$4:$H$128)</f>
        <v>#N/A</v>
      </c>
      <c r="T116" s="16" t="e">
        <f>LOOKUP(D116,DATA!$A$4:$A$128,DATA!$I$4:$I$128)</f>
        <v>#N/A</v>
      </c>
      <c r="U116" s="16" t="e">
        <f>LOOKUP(D116,DATA!$A$4:$A$128,DATA!$J$4:$J$128)</f>
        <v>#N/A</v>
      </c>
      <c r="V116" s="16" t="e">
        <f>LOOKUP(D116,DATA!$A$4:$A$128,DATA!$K$4:$K$128)</f>
        <v>#N/A</v>
      </c>
      <c r="W116" s="16" t="e">
        <f>LOOKUP(D116,DATA!$A$4:$A$128,DATA!$L$4:$L$128)</f>
        <v>#N/A</v>
      </c>
      <c r="X116" s="16" t="e">
        <f>LOOKUP(D116,DATA!$A$4:$A$128,DATA!$M$4:$M$128)</f>
        <v>#N/A</v>
      </c>
      <c r="Z116" s="16">
        <f>DATA!C113</f>
        <v>0</v>
      </c>
      <c r="AA116" s="28" t="str">
        <f>IF(DATA!B113&lt;&gt;"",DATA!B113," ")</f>
        <v xml:space="preserve"> </v>
      </c>
      <c r="AB116" s="16">
        <f t="shared" si="21"/>
        <v>110</v>
      </c>
    </row>
    <row r="117" spans="1:28" ht="18.75" thickBot="1" x14ac:dyDescent="0.3">
      <c r="A117" s="67">
        <v>110</v>
      </c>
      <c r="B117" s="67" t="str">
        <f>+IF(E117="","",SUBTOTAL(3,E$8:E117))</f>
        <v/>
      </c>
      <c r="C117" s="68">
        <f t="shared" ref="C117" si="33">C116</f>
        <v>13</v>
      </c>
      <c r="D117" s="69" t="str">
        <f>IF(E117&lt;&gt;"",VLOOKUP(E117,$AA$7:$AB$131,2,0)," NAME")</f>
        <v xml:space="preserve"> NAME</v>
      </c>
      <c r="E117" s="70"/>
      <c r="F117" s="71"/>
      <c r="G117" s="70"/>
      <c r="H117" s="69" t="str">
        <f>IF(G117&gt;=1,LOOKUP(G117,DATA!$C$4:$C$128,DATA!$D$4:$D$128),"ENTER CODE")</f>
        <v>ENTER CODE</v>
      </c>
      <c r="I117" s="70"/>
      <c r="J117" s="70" t="str">
        <f t="shared" si="23"/>
        <v>enter no</v>
      </c>
      <c r="K117" s="72"/>
      <c r="L117" s="73" t="str">
        <f t="shared" si="22"/>
        <v>NO TOTAL</v>
      </c>
      <c r="M117" s="56"/>
      <c r="N117" s="37"/>
      <c r="O117" s="29" t="str">
        <f t="shared" si="19"/>
        <v>enter no</v>
      </c>
      <c r="P117" s="16" t="e">
        <f>LOOKUP(D117,DATA!$A$4:$A$128,DATA!$E$4:$E$128)</f>
        <v>#N/A</v>
      </c>
      <c r="Q117" s="16" t="e">
        <f>LOOKUP(D117,DATA!$A$4:$A$128,DATA!$F$4:$F$128)</f>
        <v>#N/A</v>
      </c>
      <c r="R117" s="16" t="e">
        <f>LOOKUP(D117,DATA!$A$4:$A$128,DATA!$G$4:$G$128)</f>
        <v>#N/A</v>
      </c>
      <c r="S117" s="16" t="e">
        <f>LOOKUP(D117,DATA!$A$4:$A$128,DATA!$H$4:$H$128)</f>
        <v>#N/A</v>
      </c>
      <c r="T117" s="16" t="e">
        <f>LOOKUP(D117,DATA!$A$4:$A$128,DATA!$I$4:$I$128)</f>
        <v>#N/A</v>
      </c>
      <c r="U117" s="16" t="e">
        <f>LOOKUP(D117,DATA!$A$4:$A$128,DATA!$J$4:$J$128)</f>
        <v>#N/A</v>
      </c>
      <c r="V117" s="16" t="e">
        <f>LOOKUP(D117,DATA!$A$4:$A$128,DATA!$K$4:$K$128)</f>
        <v>#N/A</v>
      </c>
      <c r="W117" s="16" t="e">
        <f>LOOKUP(D117,DATA!$A$4:$A$128,DATA!$L$4:$L$128)</f>
        <v>#N/A</v>
      </c>
      <c r="X117" s="16" t="e">
        <f>LOOKUP(D117,DATA!$A$4:$A$128,DATA!$M$4:$M$128)</f>
        <v>#N/A</v>
      </c>
      <c r="Z117" s="16">
        <f>DATA!C114</f>
        <v>0</v>
      </c>
      <c r="AA117" s="28" t="str">
        <f>IF(DATA!B114&lt;&gt;"",DATA!B114," ")</f>
        <v xml:space="preserve"> </v>
      </c>
      <c r="AB117" s="16">
        <f t="shared" si="21"/>
        <v>111</v>
      </c>
    </row>
    <row r="118" spans="1:28" ht="19.5" thickTop="1" thickBot="1" x14ac:dyDescent="0.3">
      <c r="A118" s="60">
        <v>111</v>
      </c>
      <c r="B118" s="67" t="str">
        <f>+IF(E118="","",SUBTOTAL(3,E$8:E118))</f>
        <v/>
      </c>
      <c r="C118" s="68">
        <f t="shared" si="27"/>
        <v>13</v>
      </c>
      <c r="D118" s="69" t="str">
        <f>IF(E118&lt;&gt;"",VLOOKUP(E118,$AA$7:$AB$131,2,0)," NAME")</f>
        <v xml:space="preserve"> NAME</v>
      </c>
      <c r="E118" s="70"/>
      <c r="F118" s="71"/>
      <c r="G118" s="70"/>
      <c r="H118" s="69" t="str">
        <f>IF(G118&gt;=1,LOOKUP(G118,DATA!$C$4:$C$128,DATA!$D$4:$D$128),"ENTER CODE")</f>
        <v>ENTER CODE</v>
      </c>
      <c r="I118" s="70"/>
      <c r="J118" s="70" t="str">
        <f t="shared" si="23"/>
        <v>enter no</v>
      </c>
      <c r="K118" s="72"/>
      <c r="L118" s="73" t="str">
        <f t="shared" si="22"/>
        <v>NO TOTAL</v>
      </c>
      <c r="M118" s="56"/>
      <c r="N118" s="37"/>
      <c r="O118" s="29" t="str">
        <f t="shared" si="19"/>
        <v>enter no</v>
      </c>
      <c r="P118" s="16" t="e">
        <f>LOOKUP(D118,DATA!$A$4:$A$128,DATA!$E$4:$E$128)</f>
        <v>#N/A</v>
      </c>
      <c r="Q118" s="16" t="e">
        <f>LOOKUP(D118,DATA!$A$4:$A$128,DATA!$F$4:$F$128)</f>
        <v>#N/A</v>
      </c>
      <c r="R118" s="16" t="e">
        <f>LOOKUP(D118,DATA!$A$4:$A$128,DATA!$G$4:$G$128)</f>
        <v>#N/A</v>
      </c>
      <c r="S118" s="16" t="e">
        <f>LOOKUP(D118,DATA!$A$4:$A$128,DATA!$H$4:$H$128)</f>
        <v>#N/A</v>
      </c>
      <c r="T118" s="16" t="e">
        <f>LOOKUP(D118,DATA!$A$4:$A$128,DATA!$I$4:$I$128)</f>
        <v>#N/A</v>
      </c>
      <c r="U118" s="16" t="e">
        <f>LOOKUP(D118,DATA!$A$4:$A$128,DATA!$J$4:$J$128)</f>
        <v>#N/A</v>
      </c>
      <c r="V118" s="16" t="e">
        <f>LOOKUP(D118,DATA!$A$4:$A$128,DATA!$K$4:$K$128)</f>
        <v>#N/A</v>
      </c>
      <c r="W118" s="16" t="e">
        <f>LOOKUP(D118,DATA!$A$4:$A$128,DATA!$L$4:$L$128)</f>
        <v>#N/A</v>
      </c>
      <c r="X118" s="16" t="e">
        <f>LOOKUP(D118,DATA!$A$4:$A$128,DATA!$M$4:$M$128)</f>
        <v>#N/A</v>
      </c>
      <c r="Z118" s="16">
        <f>DATA!C115</f>
        <v>0</v>
      </c>
      <c r="AA118" s="28" t="str">
        <f>IF(DATA!B115&lt;&gt;"",DATA!B115," ")</f>
        <v xml:space="preserve"> </v>
      </c>
      <c r="AB118" s="16">
        <f t="shared" si="21"/>
        <v>112</v>
      </c>
    </row>
    <row r="119" spans="1:28" ht="18.75" thickBot="1" x14ac:dyDescent="0.3">
      <c r="A119" s="67">
        <v>112</v>
      </c>
      <c r="B119" s="67" t="str">
        <f>+IF(E119="","",SUBTOTAL(3,E$8:E119))</f>
        <v/>
      </c>
      <c r="C119" s="68">
        <f t="shared" si="27"/>
        <v>13</v>
      </c>
      <c r="D119" s="69" t="str">
        <f>IF(E119&lt;&gt;"",VLOOKUP(E119,$AA$7:$AB$131,2,0)," NAME")</f>
        <v xml:space="preserve"> NAME</v>
      </c>
      <c r="E119" s="70"/>
      <c r="F119" s="71"/>
      <c r="G119" s="70"/>
      <c r="H119" s="69" t="str">
        <f>IF(G119&gt;=1,LOOKUP(G119,DATA!$C$4:$C$128,DATA!$D$4:$D$128),"ENTER CODE")</f>
        <v>ENTER CODE</v>
      </c>
      <c r="I119" s="70"/>
      <c r="J119" s="70" t="str">
        <f t="shared" si="23"/>
        <v>enter no</v>
      </c>
      <c r="K119" s="72"/>
      <c r="L119" s="73" t="str">
        <f t="shared" si="22"/>
        <v>NO TOTAL</v>
      </c>
      <c r="M119" s="56"/>
      <c r="N119" s="37"/>
      <c r="O119" s="29" t="str">
        <f t="shared" si="19"/>
        <v>enter no</v>
      </c>
      <c r="P119" s="16" t="e">
        <f>LOOKUP(D119,DATA!$A$4:$A$128,DATA!$E$4:$E$128)</f>
        <v>#N/A</v>
      </c>
      <c r="Q119" s="16" t="e">
        <f>LOOKUP(D119,DATA!$A$4:$A$128,DATA!$F$4:$F$128)</f>
        <v>#N/A</v>
      </c>
      <c r="R119" s="16" t="e">
        <f>LOOKUP(D119,DATA!$A$4:$A$128,DATA!$G$4:$G$128)</f>
        <v>#N/A</v>
      </c>
      <c r="S119" s="16" t="e">
        <f>LOOKUP(D119,DATA!$A$4:$A$128,DATA!$H$4:$H$128)</f>
        <v>#N/A</v>
      </c>
      <c r="T119" s="16" t="e">
        <f>LOOKUP(D119,DATA!$A$4:$A$128,DATA!$I$4:$I$128)</f>
        <v>#N/A</v>
      </c>
      <c r="U119" s="16" t="e">
        <f>LOOKUP(D119,DATA!$A$4:$A$128,DATA!$J$4:$J$128)</f>
        <v>#N/A</v>
      </c>
      <c r="V119" s="16" t="e">
        <f>LOOKUP(D119,DATA!$A$4:$A$128,DATA!$K$4:$K$128)</f>
        <v>#N/A</v>
      </c>
      <c r="W119" s="16" t="e">
        <f>LOOKUP(D119,DATA!$A$4:$A$128,DATA!$L$4:$L$128)</f>
        <v>#N/A</v>
      </c>
      <c r="X119" s="16" t="e">
        <f>LOOKUP(D119,DATA!$A$4:$A$128,DATA!$M$4:$M$128)</f>
        <v>#N/A</v>
      </c>
      <c r="Z119" s="16">
        <f>DATA!C116</f>
        <v>0</v>
      </c>
      <c r="AA119" s="28" t="str">
        <f>IF(DATA!B116&lt;&gt;"",DATA!B116," ")</f>
        <v xml:space="preserve"> </v>
      </c>
      <c r="AB119" s="16">
        <f t="shared" si="21"/>
        <v>113</v>
      </c>
    </row>
    <row r="120" spans="1:28" ht="19.5" thickTop="1" thickBot="1" x14ac:dyDescent="0.3">
      <c r="A120" s="60">
        <v>113</v>
      </c>
      <c r="B120" s="67" t="str">
        <f>+IF(E120="","",SUBTOTAL(3,E$8:E120))</f>
        <v/>
      </c>
      <c r="C120" s="68">
        <f t="shared" si="27"/>
        <v>13</v>
      </c>
      <c r="D120" s="69" t="str">
        <f>IF(E120&lt;&gt;"",VLOOKUP(E120,$AA$7:$AB$131,2,0)," NAME")</f>
        <v xml:space="preserve"> NAME</v>
      </c>
      <c r="E120" s="70"/>
      <c r="F120" s="71"/>
      <c r="G120" s="70"/>
      <c r="H120" s="69" t="str">
        <f>IF(G120&gt;=1,LOOKUP(G120,DATA!$C$4:$C$128,DATA!$D$4:$D$128),"ENTER CODE")</f>
        <v>ENTER CODE</v>
      </c>
      <c r="I120" s="70"/>
      <c r="J120" s="70" t="str">
        <f t="shared" si="23"/>
        <v>enter no</v>
      </c>
      <c r="K120" s="72"/>
      <c r="L120" s="73" t="str">
        <f t="shared" si="22"/>
        <v>NO TOTAL</v>
      </c>
      <c r="M120" s="56"/>
      <c r="N120" s="37"/>
      <c r="O120" s="29" t="str">
        <f t="shared" si="19"/>
        <v>enter no</v>
      </c>
      <c r="P120" s="16" t="e">
        <f>LOOKUP(D120,DATA!$A$4:$A$128,DATA!$E$4:$E$128)</f>
        <v>#N/A</v>
      </c>
      <c r="Q120" s="16" t="e">
        <f>LOOKUP(D120,DATA!$A$4:$A$128,DATA!$F$4:$F$128)</f>
        <v>#N/A</v>
      </c>
      <c r="R120" s="16" t="e">
        <f>LOOKUP(D120,DATA!$A$4:$A$128,DATA!$G$4:$G$128)</f>
        <v>#N/A</v>
      </c>
      <c r="S120" s="16" t="e">
        <f>LOOKUP(D120,DATA!$A$4:$A$128,DATA!$H$4:$H$128)</f>
        <v>#N/A</v>
      </c>
      <c r="T120" s="16" t="e">
        <f>LOOKUP(D120,DATA!$A$4:$A$128,DATA!$I$4:$I$128)</f>
        <v>#N/A</v>
      </c>
      <c r="U120" s="16" t="e">
        <f>LOOKUP(D120,DATA!$A$4:$A$128,DATA!$J$4:$J$128)</f>
        <v>#N/A</v>
      </c>
      <c r="V120" s="16" t="e">
        <f>LOOKUP(D120,DATA!$A$4:$A$128,DATA!$K$4:$K$128)</f>
        <v>#N/A</v>
      </c>
      <c r="W120" s="16" t="e">
        <f>LOOKUP(D120,DATA!$A$4:$A$128,DATA!$L$4:$L$128)</f>
        <v>#N/A</v>
      </c>
      <c r="X120" s="16" t="e">
        <f>LOOKUP(D120,DATA!$A$4:$A$128,DATA!$M$4:$M$128)</f>
        <v>#N/A</v>
      </c>
      <c r="Z120" s="16">
        <f>DATA!C117</f>
        <v>0</v>
      </c>
      <c r="AA120" s="28" t="str">
        <f>IF(DATA!B117&lt;&gt;"",DATA!B117," ")</f>
        <v xml:space="preserve"> </v>
      </c>
      <c r="AB120" s="16">
        <f t="shared" si="21"/>
        <v>114</v>
      </c>
    </row>
    <row r="121" spans="1:28" ht="18.75" thickBot="1" x14ac:dyDescent="0.3">
      <c r="A121" s="67">
        <v>114</v>
      </c>
      <c r="B121" s="67" t="str">
        <f>+IF(E121="","",SUBTOTAL(3,E$8:E121))</f>
        <v/>
      </c>
      <c r="C121" s="68">
        <f t="shared" si="27"/>
        <v>13</v>
      </c>
      <c r="D121" s="69" t="str">
        <f>IF(E121&lt;&gt;"",VLOOKUP(E121,$AA$7:$AB$131,2,0)," NAME")</f>
        <v xml:space="preserve"> NAME</v>
      </c>
      <c r="E121" s="70"/>
      <c r="F121" s="71"/>
      <c r="G121" s="70"/>
      <c r="H121" s="69" t="str">
        <f>IF(G121&gt;=1,LOOKUP(G121,DATA!$C$4:$C$128,DATA!$D$4:$D$128),"ENTER CODE")</f>
        <v>ENTER CODE</v>
      </c>
      <c r="I121" s="70"/>
      <c r="J121" s="70" t="str">
        <f t="shared" si="23"/>
        <v>enter no</v>
      </c>
      <c r="K121" s="72"/>
      <c r="L121" s="73" t="str">
        <f t="shared" si="22"/>
        <v>NO TOTAL</v>
      </c>
      <c r="M121" s="56"/>
      <c r="N121" s="37"/>
      <c r="O121" s="29" t="str">
        <f t="shared" si="19"/>
        <v>enter no</v>
      </c>
      <c r="P121" s="16" t="e">
        <f>LOOKUP(D121,DATA!$A$4:$A$128,DATA!$E$4:$E$128)</f>
        <v>#N/A</v>
      </c>
      <c r="Q121" s="16" t="e">
        <f>LOOKUP(D121,DATA!$A$4:$A$128,DATA!$F$4:$F$128)</f>
        <v>#N/A</v>
      </c>
      <c r="R121" s="16" t="e">
        <f>LOOKUP(D121,DATA!$A$4:$A$128,DATA!$G$4:$G$128)</f>
        <v>#N/A</v>
      </c>
      <c r="S121" s="16" t="e">
        <f>LOOKUP(D121,DATA!$A$4:$A$128,DATA!$H$4:$H$128)</f>
        <v>#N/A</v>
      </c>
      <c r="T121" s="16" t="e">
        <f>LOOKUP(D121,DATA!$A$4:$A$128,DATA!$I$4:$I$128)</f>
        <v>#N/A</v>
      </c>
      <c r="U121" s="16" t="e">
        <f>LOOKUP(D121,DATA!$A$4:$A$128,DATA!$J$4:$J$128)</f>
        <v>#N/A</v>
      </c>
      <c r="V121" s="16" t="e">
        <f>LOOKUP(D121,DATA!$A$4:$A$128,DATA!$K$4:$K$128)</f>
        <v>#N/A</v>
      </c>
      <c r="W121" s="16" t="e">
        <f>LOOKUP(D121,DATA!$A$4:$A$128,DATA!$L$4:$L$128)</f>
        <v>#N/A</v>
      </c>
      <c r="X121" s="16" t="e">
        <f>LOOKUP(D121,DATA!$A$4:$A$128,DATA!$M$4:$M$128)</f>
        <v>#N/A</v>
      </c>
      <c r="Z121" s="16">
        <f>DATA!C118</f>
        <v>0</v>
      </c>
      <c r="AA121" s="28" t="str">
        <f>IF(DATA!B118&lt;&gt;"",DATA!B118," ")</f>
        <v xml:space="preserve"> </v>
      </c>
      <c r="AB121" s="16">
        <f t="shared" si="21"/>
        <v>115</v>
      </c>
    </row>
    <row r="122" spans="1:28" ht="19.5" thickTop="1" thickBot="1" x14ac:dyDescent="0.3">
      <c r="A122" s="60">
        <v>115</v>
      </c>
      <c r="B122" s="67" t="str">
        <f>+IF(E122="","",SUBTOTAL(3,E$8:E122))</f>
        <v/>
      </c>
      <c r="C122" s="68">
        <f t="shared" si="27"/>
        <v>13</v>
      </c>
      <c r="D122" s="69" t="str">
        <f>IF(E122&lt;&gt;"",VLOOKUP(E122,$AA$7:$AB$131,2,0)," NAME")</f>
        <v xml:space="preserve"> NAME</v>
      </c>
      <c r="E122" s="70"/>
      <c r="F122" s="71"/>
      <c r="G122" s="70"/>
      <c r="H122" s="69" t="str">
        <f>IF(G122&gt;=1,LOOKUP(G122,DATA!$C$4:$C$128,DATA!$D$4:$D$128),"ENTER CODE")</f>
        <v>ENTER CODE</v>
      </c>
      <c r="I122" s="70"/>
      <c r="J122" s="70" t="str">
        <f t="shared" si="23"/>
        <v>enter no</v>
      </c>
      <c r="K122" s="72"/>
      <c r="L122" s="73" t="str">
        <f t="shared" si="22"/>
        <v>NO TOTAL</v>
      </c>
      <c r="M122" s="56"/>
      <c r="N122" s="37"/>
      <c r="O122" s="29" t="str">
        <f t="shared" si="19"/>
        <v>enter no</v>
      </c>
      <c r="P122" s="16" t="e">
        <f>LOOKUP(D122,DATA!$A$4:$A$128,DATA!$E$4:$E$128)</f>
        <v>#N/A</v>
      </c>
      <c r="Q122" s="16" t="e">
        <f>LOOKUP(D122,DATA!$A$4:$A$128,DATA!$F$4:$F$128)</f>
        <v>#N/A</v>
      </c>
      <c r="R122" s="16" t="e">
        <f>LOOKUP(D122,DATA!$A$4:$A$128,DATA!$G$4:$G$128)</f>
        <v>#N/A</v>
      </c>
      <c r="S122" s="16" t="e">
        <f>LOOKUP(D122,DATA!$A$4:$A$128,DATA!$H$4:$H$128)</f>
        <v>#N/A</v>
      </c>
      <c r="T122" s="16" t="e">
        <f>LOOKUP(D122,DATA!$A$4:$A$128,DATA!$I$4:$I$128)</f>
        <v>#N/A</v>
      </c>
      <c r="U122" s="16" t="e">
        <f>LOOKUP(D122,DATA!$A$4:$A$128,DATA!$J$4:$J$128)</f>
        <v>#N/A</v>
      </c>
      <c r="V122" s="16" t="e">
        <f>LOOKUP(D122,DATA!$A$4:$A$128,DATA!$K$4:$K$128)</f>
        <v>#N/A</v>
      </c>
      <c r="W122" s="16" t="e">
        <f>LOOKUP(D122,DATA!$A$4:$A$128,DATA!$L$4:$L$128)</f>
        <v>#N/A</v>
      </c>
      <c r="X122" s="16" t="e">
        <f>LOOKUP(D122,DATA!$A$4:$A$128,DATA!$M$4:$M$128)</f>
        <v>#N/A</v>
      </c>
      <c r="Z122" s="16">
        <f>DATA!C119</f>
        <v>0</v>
      </c>
      <c r="AA122" s="28" t="str">
        <f>IF(DATA!B119&lt;&gt;"",DATA!B119," ")</f>
        <v xml:space="preserve"> </v>
      </c>
      <c r="AB122" s="16">
        <f t="shared" si="21"/>
        <v>116</v>
      </c>
    </row>
    <row r="123" spans="1:28" ht="18.75" thickBot="1" x14ac:dyDescent="0.3">
      <c r="A123" s="67">
        <v>116</v>
      </c>
      <c r="B123" s="67" t="str">
        <f>+IF(E123="","",SUBTOTAL(3,E$8:E123))</f>
        <v/>
      </c>
      <c r="C123" s="68">
        <f t="shared" si="27"/>
        <v>13</v>
      </c>
      <c r="D123" s="69" t="str">
        <f>IF(E123&lt;&gt;"",VLOOKUP(E123,$AA$7:$AB$131,2,0)," NAME")</f>
        <v xml:space="preserve"> NAME</v>
      </c>
      <c r="E123" s="70"/>
      <c r="F123" s="71"/>
      <c r="G123" s="70"/>
      <c r="H123" s="69" t="str">
        <f>IF(G123&gt;=1,LOOKUP(G123,DATA!$C$4:$C$128,DATA!$D$4:$D$128),"ENTER CODE")</f>
        <v>ENTER CODE</v>
      </c>
      <c r="I123" s="70"/>
      <c r="J123" s="70" t="str">
        <f t="shared" si="23"/>
        <v>enter no</v>
      </c>
      <c r="K123" s="72"/>
      <c r="L123" s="73" t="str">
        <f t="shared" si="22"/>
        <v>NO TOTAL</v>
      </c>
      <c r="M123" s="56"/>
      <c r="N123" s="37"/>
      <c r="O123" s="29" t="str">
        <f t="shared" si="19"/>
        <v>enter no</v>
      </c>
      <c r="P123" s="16" t="e">
        <f>LOOKUP(D123,DATA!$A$4:$A$128,DATA!$E$4:$E$128)</f>
        <v>#N/A</v>
      </c>
      <c r="Q123" s="16" t="e">
        <f>LOOKUP(D123,DATA!$A$4:$A$128,DATA!$F$4:$F$128)</f>
        <v>#N/A</v>
      </c>
      <c r="R123" s="16" t="e">
        <f>LOOKUP(D123,DATA!$A$4:$A$128,DATA!$G$4:$G$128)</f>
        <v>#N/A</v>
      </c>
      <c r="S123" s="16" t="e">
        <f>LOOKUP(D123,DATA!$A$4:$A$128,DATA!$H$4:$H$128)</f>
        <v>#N/A</v>
      </c>
      <c r="T123" s="16" t="e">
        <f>LOOKUP(D123,DATA!$A$4:$A$128,DATA!$I$4:$I$128)</f>
        <v>#N/A</v>
      </c>
      <c r="U123" s="16" t="e">
        <f>LOOKUP(D123,DATA!$A$4:$A$128,DATA!$J$4:$J$128)</f>
        <v>#N/A</v>
      </c>
      <c r="V123" s="16" t="e">
        <f>LOOKUP(D123,DATA!$A$4:$A$128,DATA!$K$4:$K$128)</f>
        <v>#N/A</v>
      </c>
      <c r="W123" s="16" t="e">
        <f>LOOKUP(D123,DATA!$A$4:$A$128,DATA!$L$4:$L$128)</f>
        <v>#N/A</v>
      </c>
      <c r="X123" s="16" t="e">
        <f>LOOKUP(D123,DATA!$A$4:$A$128,DATA!$M$4:$M$128)</f>
        <v>#N/A</v>
      </c>
      <c r="Z123" s="16">
        <f>DATA!C120</f>
        <v>0</v>
      </c>
      <c r="AA123" s="28" t="str">
        <f>IF(DATA!B120&lt;&gt;"",DATA!B120," ")</f>
        <v xml:space="preserve"> </v>
      </c>
      <c r="AB123" s="16">
        <f t="shared" si="21"/>
        <v>117</v>
      </c>
    </row>
    <row r="124" spans="1:28" ht="19.5" thickTop="1" thickBot="1" x14ac:dyDescent="0.3">
      <c r="A124" s="60">
        <v>117</v>
      </c>
      <c r="B124" s="67" t="str">
        <f>+IF(E124="","",SUBTOTAL(3,E$8:E124))</f>
        <v/>
      </c>
      <c r="C124" s="68">
        <f t="shared" si="27"/>
        <v>13</v>
      </c>
      <c r="D124" s="69" t="str">
        <f>IF(E124&lt;&gt;"",VLOOKUP(E124,$AA$7:$AB$131,2,0)," NAME")</f>
        <v xml:space="preserve"> NAME</v>
      </c>
      <c r="E124" s="70"/>
      <c r="F124" s="71"/>
      <c r="G124" s="70"/>
      <c r="H124" s="69" t="str">
        <f>IF(G124&gt;=1,LOOKUP(G124,DATA!$C$4:$C$128,DATA!$D$4:$D$128),"ENTER CODE")</f>
        <v>ENTER CODE</v>
      </c>
      <c r="I124" s="70"/>
      <c r="J124" s="70" t="str">
        <f t="shared" si="23"/>
        <v>enter no</v>
      </c>
      <c r="K124" s="72"/>
      <c r="L124" s="73" t="str">
        <f t="shared" si="22"/>
        <v>NO TOTAL</v>
      </c>
      <c r="M124" s="56"/>
      <c r="N124" s="37"/>
      <c r="O124" s="29" t="str">
        <f t="shared" si="19"/>
        <v>enter no</v>
      </c>
      <c r="P124" s="16" t="e">
        <f>LOOKUP(D124,DATA!$A$4:$A$128,DATA!$E$4:$E$128)</f>
        <v>#N/A</v>
      </c>
      <c r="Q124" s="16" t="e">
        <f>LOOKUP(D124,DATA!$A$4:$A$128,DATA!$F$4:$F$128)</f>
        <v>#N/A</v>
      </c>
      <c r="R124" s="16" t="e">
        <f>LOOKUP(D124,DATA!$A$4:$A$128,DATA!$G$4:$G$128)</f>
        <v>#N/A</v>
      </c>
      <c r="S124" s="16" t="e">
        <f>LOOKUP(D124,DATA!$A$4:$A$128,DATA!$H$4:$H$128)</f>
        <v>#N/A</v>
      </c>
      <c r="T124" s="16" t="e">
        <f>LOOKUP(D124,DATA!$A$4:$A$128,DATA!$I$4:$I$128)</f>
        <v>#N/A</v>
      </c>
      <c r="U124" s="16" t="e">
        <f>LOOKUP(D124,DATA!$A$4:$A$128,DATA!$J$4:$J$128)</f>
        <v>#N/A</v>
      </c>
      <c r="V124" s="16" t="e">
        <f>LOOKUP(D124,DATA!$A$4:$A$128,DATA!$K$4:$K$128)</f>
        <v>#N/A</v>
      </c>
      <c r="W124" s="16" t="e">
        <f>LOOKUP(D124,DATA!$A$4:$A$128,DATA!$L$4:$L$128)</f>
        <v>#N/A</v>
      </c>
      <c r="X124" s="16" t="e">
        <f>LOOKUP(D124,DATA!$A$4:$A$128,DATA!$M$4:$M$128)</f>
        <v>#N/A</v>
      </c>
      <c r="Z124" s="16">
        <f>DATA!C121</f>
        <v>0</v>
      </c>
      <c r="AA124" s="28" t="str">
        <f>IF(DATA!B121&lt;&gt;"",DATA!B121," ")</f>
        <v xml:space="preserve"> </v>
      </c>
      <c r="AB124" s="16">
        <f t="shared" si="21"/>
        <v>118</v>
      </c>
    </row>
    <row r="125" spans="1:28" ht="18.75" thickBot="1" x14ac:dyDescent="0.3">
      <c r="A125" s="67">
        <v>118</v>
      </c>
      <c r="B125" s="67" t="str">
        <f>+IF(E125="","",SUBTOTAL(3,E$8:E125))</f>
        <v/>
      </c>
      <c r="C125" s="68">
        <f t="shared" ref="C125" si="34">C116+1</f>
        <v>14</v>
      </c>
      <c r="D125" s="69" t="str">
        <f>IF(E125&lt;&gt;"",VLOOKUP(E125,$AA$7:$AB$131,2,0)," NAME")</f>
        <v xml:space="preserve"> NAME</v>
      </c>
      <c r="E125" s="70"/>
      <c r="F125" s="71"/>
      <c r="G125" s="70"/>
      <c r="H125" s="69" t="str">
        <f>IF(G125&gt;=1,LOOKUP(G125,DATA!$C$4:$C$128,DATA!$D$4:$D$128),"ENTER CODE")</f>
        <v>ENTER CODE</v>
      </c>
      <c r="I125" s="70"/>
      <c r="J125" s="70" t="str">
        <f t="shared" si="23"/>
        <v>enter no</v>
      </c>
      <c r="K125" s="72"/>
      <c r="L125" s="73" t="str">
        <f t="shared" si="22"/>
        <v>NO TOTAL</v>
      </c>
      <c r="M125" s="56"/>
      <c r="N125" s="37"/>
      <c r="O125" s="29" t="str">
        <f t="shared" si="19"/>
        <v>enter no</v>
      </c>
      <c r="P125" s="16" t="e">
        <f>LOOKUP(D125,DATA!$A$4:$A$128,DATA!$E$4:$E$128)</f>
        <v>#N/A</v>
      </c>
      <c r="Q125" s="16" t="e">
        <f>LOOKUP(D125,DATA!$A$4:$A$128,DATA!$F$4:$F$128)</f>
        <v>#N/A</v>
      </c>
      <c r="R125" s="16" t="e">
        <f>LOOKUP(D125,DATA!$A$4:$A$128,DATA!$G$4:$G$128)</f>
        <v>#N/A</v>
      </c>
      <c r="S125" s="16" t="e">
        <f>LOOKUP(D125,DATA!$A$4:$A$128,DATA!$H$4:$H$128)</f>
        <v>#N/A</v>
      </c>
      <c r="T125" s="16" t="e">
        <f>LOOKUP(D125,DATA!$A$4:$A$128,DATA!$I$4:$I$128)</f>
        <v>#N/A</v>
      </c>
      <c r="U125" s="16" t="e">
        <f>LOOKUP(D125,DATA!$A$4:$A$128,DATA!$J$4:$J$128)</f>
        <v>#N/A</v>
      </c>
      <c r="V125" s="16" t="e">
        <f>LOOKUP(D125,DATA!$A$4:$A$128,DATA!$K$4:$K$128)</f>
        <v>#N/A</v>
      </c>
      <c r="W125" s="16" t="e">
        <f>LOOKUP(D125,DATA!$A$4:$A$128,DATA!$L$4:$L$128)</f>
        <v>#N/A</v>
      </c>
      <c r="X125" s="16" t="e">
        <f>LOOKUP(D125,DATA!$A$4:$A$128,DATA!$M$4:$M$128)</f>
        <v>#N/A</v>
      </c>
      <c r="Z125" s="16">
        <f>DATA!C122</f>
        <v>0</v>
      </c>
      <c r="AA125" s="28" t="str">
        <f>IF(DATA!B122&lt;&gt;"",DATA!B122," ")</f>
        <v xml:space="preserve"> </v>
      </c>
      <c r="AB125" s="16">
        <f t="shared" si="21"/>
        <v>119</v>
      </c>
    </row>
    <row r="126" spans="1:28" ht="19.5" thickTop="1" thickBot="1" x14ac:dyDescent="0.3">
      <c r="A126" s="60">
        <v>119</v>
      </c>
      <c r="B126" s="67" t="str">
        <f>+IF(E126="","",SUBTOTAL(3,E$8:E126))</f>
        <v/>
      </c>
      <c r="C126" s="68">
        <f t="shared" ref="C126" si="35">C125</f>
        <v>14</v>
      </c>
      <c r="D126" s="69" t="str">
        <f>IF(E126&lt;&gt;"",VLOOKUP(E126,$AA$7:$AB$131,2,0)," NAME")</f>
        <v xml:space="preserve"> NAME</v>
      </c>
      <c r="E126" s="70"/>
      <c r="F126" s="71"/>
      <c r="G126" s="70"/>
      <c r="H126" s="69" t="str">
        <f>IF(G126&gt;=1,LOOKUP(G126,DATA!$C$4:$C$128,DATA!$D$4:$D$128),"ENTER CODE")</f>
        <v>ENTER CODE</v>
      </c>
      <c r="I126" s="70"/>
      <c r="J126" s="70" t="str">
        <f t="shared" si="23"/>
        <v>enter no</v>
      </c>
      <c r="K126" s="72"/>
      <c r="L126" s="73" t="str">
        <f t="shared" si="22"/>
        <v>NO TOTAL</v>
      </c>
      <c r="M126" s="56"/>
      <c r="N126" s="37"/>
      <c r="O126" s="29" t="str">
        <f t="shared" si="19"/>
        <v>enter no</v>
      </c>
      <c r="P126" s="16" t="e">
        <f>LOOKUP(D126,DATA!$A$4:$A$128,DATA!$E$4:$E$128)</f>
        <v>#N/A</v>
      </c>
      <c r="Q126" s="16" t="e">
        <f>LOOKUP(D126,DATA!$A$4:$A$128,DATA!$F$4:$F$128)</f>
        <v>#N/A</v>
      </c>
      <c r="R126" s="16" t="e">
        <f>LOOKUP(D126,DATA!$A$4:$A$128,DATA!$G$4:$G$128)</f>
        <v>#N/A</v>
      </c>
      <c r="S126" s="16" t="e">
        <f>LOOKUP(D126,DATA!$A$4:$A$128,DATA!$H$4:$H$128)</f>
        <v>#N/A</v>
      </c>
      <c r="T126" s="16" t="e">
        <f>LOOKUP(D126,DATA!$A$4:$A$128,DATA!$I$4:$I$128)</f>
        <v>#N/A</v>
      </c>
      <c r="U126" s="16" t="e">
        <f>LOOKUP(D126,DATA!$A$4:$A$128,DATA!$J$4:$J$128)</f>
        <v>#N/A</v>
      </c>
      <c r="V126" s="16" t="e">
        <f>LOOKUP(D126,DATA!$A$4:$A$128,DATA!$K$4:$K$128)</f>
        <v>#N/A</v>
      </c>
      <c r="W126" s="16" t="e">
        <f>LOOKUP(D126,DATA!$A$4:$A$128,DATA!$L$4:$L$128)</f>
        <v>#N/A</v>
      </c>
      <c r="X126" s="16" t="e">
        <f>LOOKUP(D126,DATA!$A$4:$A$128,DATA!$M$4:$M$128)</f>
        <v>#N/A</v>
      </c>
      <c r="Z126" s="16">
        <f>DATA!C123</f>
        <v>0</v>
      </c>
      <c r="AA126" s="28" t="str">
        <f>IF(DATA!B123&lt;&gt;"",DATA!B123," ")</f>
        <v xml:space="preserve"> </v>
      </c>
      <c r="AB126" s="16">
        <f t="shared" si="21"/>
        <v>120</v>
      </c>
    </row>
    <row r="127" spans="1:28" ht="18.75" thickBot="1" x14ac:dyDescent="0.3">
      <c r="A127" s="67">
        <v>120</v>
      </c>
      <c r="B127" s="67" t="str">
        <f>+IF(E127="","",SUBTOTAL(3,E$8:E127))</f>
        <v/>
      </c>
      <c r="C127" s="68">
        <f t="shared" si="27"/>
        <v>14</v>
      </c>
      <c r="D127" s="69" t="str">
        <f>IF(E127&lt;&gt;"",VLOOKUP(E127,$AA$7:$AB$131,2,0)," NAME")</f>
        <v xml:space="preserve"> NAME</v>
      </c>
      <c r="E127" s="70"/>
      <c r="F127" s="71"/>
      <c r="G127" s="70"/>
      <c r="H127" s="69" t="str">
        <f>IF(G127&gt;=1,LOOKUP(G127,DATA!$C$4:$C$128,DATA!$D$4:$D$128),"ENTER CODE")</f>
        <v>ENTER CODE</v>
      </c>
      <c r="I127" s="70"/>
      <c r="J127" s="70" t="str">
        <f t="shared" si="23"/>
        <v>enter no</v>
      </c>
      <c r="K127" s="72"/>
      <c r="L127" s="73" t="str">
        <f t="shared" si="22"/>
        <v>NO TOTAL</v>
      </c>
      <c r="M127" s="56"/>
      <c r="N127" s="37"/>
      <c r="O127" s="29" t="str">
        <f t="shared" si="19"/>
        <v>enter no</v>
      </c>
      <c r="P127" s="16" t="e">
        <f>LOOKUP(D127,DATA!$A$4:$A$128,DATA!$E$4:$E$128)</f>
        <v>#N/A</v>
      </c>
      <c r="Q127" s="16" t="e">
        <f>LOOKUP(D127,DATA!$A$4:$A$128,DATA!$F$4:$F$128)</f>
        <v>#N/A</v>
      </c>
      <c r="R127" s="16" t="e">
        <f>LOOKUP(D127,DATA!$A$4:$A$128,DATA!$G$4:$G$128)</f>
        <v>#N/A</v>
      </c>
      <c r="S127" s="16" t="e">
        <f>LOOKUP(D127,DATA!$A$4:$A$128,DATA!$H$4:$H$128)</f>
        <v>#N/A</v>
      </c>
      <c r="T127" s="16" t="e">
        <f>LOOKUP(D127,DATA!$A$4:$A$128,DATA!$I$4:$I$128)</f>
        <v>#N/A</v>
      </c>
      <c r="U127" s="16" t="e">
        <f>LOOKUP(D127,DATA!$A$4:$A$128,DATA!$J$4:$J$128)</f>
        <v>#N/A</v>
      </c>
      <c r="V127" s="16" t="e">
        <f>LOOKUP(D127,DATA!$A$4:$A$128,DATA!$K$4:$K$128)</f>
        <v>#N/A</v>
      </c>
      <c r="W127" s="16" t="e">
        <f>LOOKUP(D127,DATA!$A$4:$A$128,DATA!$L$4:$L$128)</f>
        <v>#N/A</v>
      </c>
      <c r="X127" s="16" t="e">
        <f>LOOKUP(D127,DATA!$A$4:$A$128,DATA!$M$4:$M$128)</f>
        <v>#N/A</v>
      </c>
      <c r="Z127" s="16">
        <f>DATA!C124</f>
        <v>0</v>
      </c>
      <c r="AA127" s="28" t="str">
        <f>IF(DATA!B124&lt;&gt;"",DATA!B124," ")</f>
        <v xml:space="preserve"> </v>
      </c>
      <c r="AB127" s="16">
        <f t="shared" si="21"/>
        <v>121</v>
      </c>
    </row>
    <row r="128" spans="1:28" ht="19.5" thickTop="1" thickBot="1" x14ac:dyDescent="0.3">
      <c r="A128" s="60">
        <v>121</v>
      </c>
      <c r="B128" s="67" t="str">
        <f>+IF(E128="","",SUBTOTAL(3,E$8:E128))</f>
        <v/>
      </c>
      <c r="C128" s="68">
        <f t="shared" si="27"/>
        <v>14</v>
      </c>
      <c r="D128" s="69" t="str">
        <f>IF(E128&lt;&gt;"",VLOOKUP(E128,$AA$7:$AB$131,2,0)," NAME")</f>
        <v xml:space="preserve"> NAME</v>
      </c>
      <c r="E128" s="70"/>
      <c r="F128" s="71"/>
      <c r="G128" s="70"/>
      <c r="H128" s="69" t="str">
        <f>IF(G128&gt;=1,LOOKUP(G128,DATA!$C$4:$C$128,DATA!$D$4:$D$128),"ENTER CODE")</f>
        <v>ENTER CODE</v>
      </c>
      <c r="I128" s="70"/>
      <c r="J128" s="70" t="str">
        <f t="shared" si="23"/>
        <v>enter no</v>
      </c>
      <c r="K128" s="72"/>
      <c r="L128" s="73" t="str">
        <f t="shared" si="22"/>
        <v>NO TOTAL</v>
      </c>
      <c r="M128" s="56"/>
      <c r="N128" s="37"/>
      <c r="O128" s="29" t="str">
        <f t="shared" si="19"/>
        <v>enter no</v>
      </c>
      <c r="P128" s="16" t="e">
        <f>LOOKUP(D128,DATA!$A$4:$A$128,DATA!$E$4:$E$128)</f>
        <v>#N/A</v>
      </c>
      <c r="Q128" s="16" t="e">
        <f>LOOKUP(D128,DATA!$A$4:$A$128,DATA!$F$4:$F$128)</f>
        <v>#N/A</v>
      </c>
      <c r="R128" s="16" t="e">
        <f>LOOKUP(D128,DATA!$A$4:$A$128,DATA!$G$4:$G$128)</f>
        <v>#N/A</v>
      </c>
      <c r="S128" s="16" t="e">
        <f>LOOKUP(D128,DATA!$A$4:$A$128,DATA!$H$4:$H$128)</f>
        <v>#N/A</v>
      </c>
      <c r="T128" s="16" t="e">
        <f>LOOKUP(D128,DATA!$A$4:$A$128,DATA!$I$4:$I$128)</f>
        <v>#N/A</v>
      </c>
      <c r="U128" s="16" t="e">
        <f>LOOKUP(D128,DATA!$A$4:$A$128,DATA!$J$4:$J$128)</f>
        <v>#N/A</v>
      </c>
      <c r="V128" s="16" t="e">
        <f>LOOKUP(D128,DATA!$A$4:$A$128,DATA!$K$4:$K$128)</f>
        <v>#N/A</v>
      </c>
      <c r="W128" s="16" t="e">
        <f>LOOKUP(D128,DATA!$A$4:$A$128,DATA!$L$4:$L$128)</f>
        <v>#N/A</v>
      </c>
      <c r="X128" s="16" t="e">
        <f>LOOKUP(D128,DATA!$A$4:$A$128,DATA!$M$4:$M$128)</f>
        <v>#N/A</v>
      </c>
      <c r="Z128" s="16">
        <f>DATA!C125</f>
        <v>0</v>
      </c>
      <c r="AA128" s="28" t="str">
        <f>IF(DATA!B125&lt;&gt;"",DATA!B125," ")</f>
        <v xml:space="preserve"> </v>
      </c>
      <c r="AB128" s="16">
        <f t="shared" si="21"/>
        <v>122</v>
      </c>
    </row>
    <row r="129" spans="1:28" ht="18.75" thickBot="1" x14ac:dyDescent="0.3">
      <c r="A129" s="67">
        <v>122</v>
      </c>
      <c r="B129" s="67" t="str">
        <f>+IF(E129="","",SUBTOTAL(3,E$8:E129))</f>
        <v/>
      </c>
      <c r="C129" s="68">
        <f t="shared" si="27"/>
        <v>14</v>
      </c>
      <c r="D129" s="69" t="str">
        <f>IF(E129&lt;&gt;"",VLOOKUP(E129,$AA$7:$AB$131,2,0)," NAME")</f>
        <v xml:space="preserve"> NAME</v>
      </c>
      <c r="E129" s="70"/>
      <c r="F129" s="71"/>
      <c r="G129" s="70"/>
      <c r="H129" s="69" t="str">
        <f>IF(G129&gt;=1,LOOKUP(G129,DATA!$C$4:$C$128,DATA!$D$4:$D$128),"ENTER CODE")</f>
        <v>ENTER CODE</v>
      </c>
      <c r="I129" s="70"/>
      <c r="J129" s="70" t="str">
        <f t="shared" si="23"/>
        <v>enter no</v>
      </c>
      <c r="K129" s="72"/>
      <c r="L129" s="73" t="str">
        <f t="shared" si="22"/>
        <v>NO TOTAL</v>
      </c>
      <c r="M129" s="56"/>
      <c r="N129" s="37"/>
      <c r="O129" s="29" t="str">
        <f t="shared" si="19"/>
        <v>enter no</v>
      </c>
      <c r="P129" s="16" t="e">
        <f>LOOKUP(D129,DATA!$A$4:$A$128,DATA!$E$4:$E$128)</f>
        <v>#N/A</v>
      </c>
      <c r="Q129" s="16" t="e">
        <f>LOOKUP(D129,DATA!$A$4:$A$128,DATA!$F$4:$F$128)</f>
        <v>#N/A</v>
      </c>
      <c r="R129" s="16" t="e">
        <f>LOOKUP(D129,DATA!$A$4:$A$128,DATA!$G$4:$G$128)</f>
        <v>#N/A</v>
      </c>
      <c r="S129" s="16" t="e">
        <f>LOOKUP(D129,DATA!$A$4:$A$128,DATA!$H$4:$H$128)</f>
        <v>#N/A</v>
      </c>
      <c r="T129" s="16" t="e">
        <f>LOOKUP(D129,DATA!$A$4:$A$128,DATA!$I$4:$I$128)</f>
        <v>#N/A</v>
      </c>
      <c r="U129" s="16" t="e">
        <f>LOOKUP(D129,DATA!$A$4:$A$128,DATA!$J$4:$J$128)</f>
        <v>#N/A</v>
      </c>
      <c r="V129" s="16" t="e">
        <f>LOOKUP(D129,DATA!$A$4:$A$128,DATA!$K$4:$K$128)</f>
        <v>#N/A</v>
      </c>
      <c r="W129" s="16" t="e">
        <f>LOOKUP(D129,DATA!$A$4:$A$128,DATA!$L$4:$L$128)</f>
        <v>#N/A</v>
      </c>
      <c r="X129" s="16" t="e">
        <f>LOOKUP(D129,DATA!$A$4:$A$128,DATA!$M$4:$M$128)</f>
        <v>#N/A</v>
      </c>
      <c r="Z129" s="16">
        <f>DATA!C126</f>
        <v>0</v>
      </c>
      <c r="AA129" s="28" t="str">
        <f>IF(DATA!B126&lt;&gt;"",DATA!B126," ")</f>
        <v xml:space="preserve"> </v>
      </c>
      <c r="AB129" s="16">
        <f t="shared" si="21"/>
        <v>123</v>
      </c>
    </row>
    <row r="130" spans="1:28" ht="19.5" thickTop="1" thickBot="1" x14ac:dyDescent="0.3">
      <c r="A130" s="60">
        <v>123</v>
      </c>
      <c r="B130" s="67" t="str">
        <f>+IF(E130="","",SUBTOTAL(3,E$8:E130))</f>
        <v/>
      </c>
      <c r="C130" s="68">
        <f t="shared" si="27"/>
        <v>14</v>
      </c>
      <c r="D130" s="69" t="str">
        <f>IF(E130&lt;&gt;"",VLOOKUP(E130,$AA$7:$AB$131,2,0)," NAME")</f>
        <v xml:space="preserve"> NAME</v>
      </c>
      <c r="E130" s="70"/>
      <c r="F130" s="71"/>
      <c r="G130" s="70"/>
      <c r="H130" s="69" t="str">
        <f>IF(G130&gt;=1,LOOKUP(G130,DATA!$C$4:$C$128,DATA!$D$4:$D$128),"ENTER CODE")</f>
        <v>ENTER CODE</v>
      </c>
      <c r="I130" s="70"/>
      <c r="J130" s="70" t="str">
        <f t="shared" si="23"/>
        <v>enter no</v>
      </c>
      <c r="K130" s="72"/>
      <c r="L130" s="73" t="str">
        <f t="shared" si="22"/>
        <v>NO TOTAL</v>
      </c>
      <c r="M130" s="56"/>
      <c r="N130" s="37"/>
      <c r="O130" s="29" t="str">
        <f t="shared" si="19"/>
        <v>enter no</v>
      </c>
      <c r="P130" s="16" t="e">
        <f>LOOKUP(D130,DATA!$A$4:$A$128,DATA!$E$4:$E$128)</f>
        <v>#N/A</v>
      </c>
      <c r="Q130" s="16" t="e">
        <f>LOOKUP(D130,DATA!$A$4:$A$128,DATA!$F$4:$F$128)</f>
        <v>#N/A</v>
      </c>
      <c r="R130" s="16" t="e">
        <f>LOOKUP(D130,DATA!$A$4:$A$128,DATA!$G$4:$G$128)</f>
        <v>#N/A</v>
      </c>
      <c r="S130" s="16" t="e">
        <f>LOOKUP(D130,DATA!$A$4:$A$128,DATA!$H$4:$H$128)</f>
        <v>#N/A</v>
      </c>
      <c r="T130" s="16" t="e">
        <f>LOOKUP(D130,DATA!$A$4:$A$128,DATA!$I$4:$I$128)</f>
        <v>#N/A</v>
      </c>
      <c r="U130" s="16" t="e">
        <f>LOOKUP(D130,DATA!$A$4:$A$128,DATA!$J$4:$J$128)</f>
        <v>#N/A</v>
      </c>
      <c r="V130" s="16" t="e">
        <f>LOOKUP(D130,DATA!$A$4:$A$128,DATA!$K$4:$K$128)</f>
        <v>#N/A</v>
      </c>
      <c r="W130" s="16" t="e">
        <f>LOOKUP(D130,DATA!$A$4:$A$128,DATA!$L$4:$L$128)</f>
        <v>#N/A</v>
      </c>
      <c r="X130" s="16" t="e">
        <f>LOOKUP(D130,DATA!$A$4:$A$128,DATA!$M$4:$M$128)</f>
        <v>#N/A</v>
      </c>
      <c r="Z130" s="16">
        <f>DATA!C127</f>
        <v>0</v>
      </c>
      <c r="AA130" s="28" t="str">
        <f>IF(DATA!B127&lt;&gt;"",DATA!B127," ")</f>
        <v xml:space="preserve"> </v>
      </c>
      <c r="AB130" s="16">
        <f t="shared" si="21"/>
        <v>124</v>
      </c>
    </row>
    <row r="131" spans="1:28" ht="18.75" thickBot="1" x14ac:dyDescent="0.3">
      <c r="A131" s="67">
        <v>124</v>
      </c>
      <c r="B131" s="67" t="str">
        <f>+IF(E131="","",SUBTOTAL(3,E$8:E131))</f>
        <v/>
      </c>
      <c r="C131" s="68">
        <f t="shared" si="27"/>
        <v>14</v>
      </c>
      <c r="D131" s="69" t="str">
        <f>IF(E131&lt;&gt;"",VLOOKUP(E131,$AA$7:$AB$131,2,0)," NAME")</f>
        <v xml:space="preserve"> NAME</v>
      </c>
      <c r="E131" s="70"/>
      <c r="F131" s="71"/>
      <c r="G131" s="70"/>
      <c r="H131" s="69" t="str">
        <f>IF(G131&gt;=1,LOOKUP(G131,DATA!$C$4:$C$128,DATA!$D$4:$D$128),"ENTER CODE")</f>
        <v>ENTER CODE</v>
      </c>
      <c r="I131" s="70"/>
      <c r="J131" s="70" t="str">
        <f t="shared" si="23"/>
        <v>enter no</v>
      </c>
      <c r="K131" s="72"/>
      <c r="L131" s="73" t="str">
        <f t="shared" si="22"/>
        <v>NO TOTAL</v>
      </c>
      <c r="M131" s="56"/>
      <c r="N131" s="37"/>
      <c r="O131" s="29" t="str">
        <f t="shared" si="19"/>
        <v>enter no</v>
      </c>
      <c r="P131" s="16" t="e">
        <f>LOOKUP(D131,DATA!$A$4:$A$128,DATA!$E$4:$E$128)</f>
        <v>#N/A</v>
      </c>
      <c r="Q131" s="16" t="e">
        <f>LOOKUP(D131,DATA!$A$4:$A$128,DATA!$F$4:$F$128)</f>
        <v>#N/A</v>
      </c>
      <c r="R131" s="16" t="e">
        <f>LOOKUP(D131,DATA!$A$4:$A$128,DATA!$G$4:$G$128)</f>
        <v>#N/A</v>
      </c>
      <c r="S131" s="16" t="e">
        <f>LOOKUP(D131,DATA!$A$4:$A$128,DATA!$H$4:$H$128)</f>
        <v>#N/A</v>
      </c>
      <c r="T131" s="16" t="e">
        <f>LOOKUP(D131,DATA!$A$4:$A$128,DATA!$I$4:$I$128)</f>
        <v>#N/A</v>
      </c>
      <c r="U131" s="16" t="e">
        <f>LOOKUP(D131,DATA!$A$4:$A$128,DATA!$J$4:$J$128)</f>
        <v>#N/A</v>
      </c>
      <c r="V131" s="16" t="e">
        <f>LOOKUP(D131,DATA!$A$4:$A$128,DATA!$K$4:$K$128)</f>
        <v>#N/A</v>
      </c>
      <c r="W131" s="16" t="e">
        <f>LOOKUP(D131,DATA!$A$4:$A$128,DATA!$L$4:$L$128)</f>
        <v>#N/A</v>
      </c>
      <c r="X131" s="16" t="e">
        <f>LOOKUP(D131,DATA!$A$4:$A$128,DATA!$M$4:$M$128)</f>
        <v>#N/A</v>
      </c>
      <c r="Z131" s="16">
        <f>DATA!C128</f>
        <v>0</v>
      </c>
      <c r="AA131" s="28" t="str">
        <f>IF(DATA!B128&lt;&gt;"",DATA!B128," ")</f>
        <v xml:space="preserve"> </v>
      </c>
      <c r="AB131" s="16">
        <f t="shared" si="21"/>
        <v>125</v>
      </c>
    </row>
    <row r="132" spans="1:28" ht="19.5" thickTop="1" thickBot="1" x14ac:dyDescent="0.3">
      <c r="A132" s="60">
        <v>125</v>
      </c>
      <c r="B132" s="67" t="str">
        <f>+IF(E132="","",SUBTOTAL(3,E$8:E132))</f>
        <v/>
      </c>
      <c r="C132" s="68">
        <f t="shared" si="27"/>
        <v>14</v>
      </c>
      <c r="D132" s="69" t="str">
        <f>IF(E132&lt;&gt;"",VLOOKUP(E132,$AA$7:$AB$131,2,0)," NAME")</f>
        <v xml:space="preserve"> NAME</v>
      </c>
      <c r="E132" s="70"/>
      <c r="F132" s="71"/>
      <c r="G132" s="70"/>
      <c r="H132" s="69" t="str">
        <f>IF(G132&gt;=1,LOOKUP(G132,DATA!$C$4:$C$128,DATA!$D$4:$D$128),"ENTER CODE")</f>
        <v>ENTER CODE</v>
      </c>
      <c r="I132" s="70"/>
      <c r="J132" s="70" t="str">
        <f t="shared" si="23"/>
        <v>enter no</v>
      </c>
      <c r="K132" s="72"/>
      <c r="L132" s="73" t="str">
        <f t="shared" si="22"/>
        <v>NO TOTAL</v>
      </c>
      <c r="M132" s="56"/>
      <c r="N132" s="37"/>
      <c r="O132" s="29" t="str">
        <f t="shared" si="19"/>
        <v>enter no</v>
      </c>
      <c r="P132" s="16" t="e">
        <f>LOOKUP(D132,DATA!$A$4:$A$128,DATA!$E$4:$E$128)</f>
        <v>#N/A</v>
      </c>
      <c r="Q132" s="16" t="e">
        <f>LOOKUP(D132,DATA!$A$4:$A$128,DATA!$F$4:$F$128)</f>
        <v>#N/A</v>
      </c>
      <c r="R132" s="16" t="e">
        <f>LOOKUP(D132,DATA!$A$4:$A$128,DATA!$G$4:$G$128)</f>
        <v>#N/A</v>
      </c>
      <c r="S132" s="16" t="e">
        <f>LOOKUP(D132,DATA!$A$4:$A$128,DATA!$H$4:$H$128)</f>
        <v>#N/A</v>
      </c>
      <c r="T132" s="16" t="e">
        <f>LOOKUP(D132,DATA!$A$4:$A$128,DATA!$I$4:$I$128)</f>
        <v>#N/A</v>
      </c>
      <c r="U132" s="16" t="e">
        <f>LOOKUP(D132,DATA!$A$4:$A$128,DATA!$J$4:$J$128)</f>
        <v>#N/A</v>
      </c>
      <c r="V132" s="16" t="e">
        <f>LOOKUP(D132,DATA!$A$4:$A$128,DATA!$K$4:$K$128)</f>
        <v>#N/A</v>
      </c>
      <c r="W132" s="16" t="e">
        <f>LOOKUP(D132,DATA!$A$4:$A$128,DATA!$L$4:$L$128)</f>
        <v>#N/A</v>
      </c>
      <c r="X132" s="16" t="e">
        <f>LOOKUP(D132,DATA!$A$4:$A$128,DATA!$M$4:$M$128)</f>
        <v>#N/A</v>
      </c>
    </row>
    <row r="133" spans="1:28" ht="18.75" thickBot="1" x14ac:dyDescent="0.3">
      <c r="A133" s="67">
        <v>126</v>
      </c>
      <c r="B133" s="67" t="str">
        <f>+IF(E133="","",SUBTOTAL(3,E$8:E133))</f>
        <v/>
      </c>
      <c r="C133" s="68">
        <f t="shared" si="27"/>
        <v>14</v>
      </c>
      <c r="D133" s="69" t="str">
        <f>IF(E133&lt;&gt;"",VLOOKUP(E133,$AA$7:$AB$131,2,0)," NAME")</f>
        <v xml:space="preserve"> NAME</v>
      </c>
      <c r="E133" s="70"/>
      <c r="F133" s="71"/>
      <c r="G133" s="70"/>
      <c r="H133" s="69" t="str">
        <f>IF(G133&gt;=1,LOOKUP(G133,DATA!$C$4:$C$128,DATA!$D$4:$D$128),"ENTER CODE")</f>
        <v>ENTER CODE</v>
      </c>
      <c r="I133" s="70"/>
      <c r="J133" s="70" t="str">
        <f t="shared" si="23"/>
        <v>enter no</v>
      </c>
      <c r="K133" s="72"/>
      <c r="L133" s="73" t="str">
        <f t="shared" si="22"/>
        <v>NO TOTAL</v>
      </c>
      <c r="M133" s="56"/>
      <c r="N133" s="37"/>
      <c r="O133" s="29" t="str">
        <f t="shared" si="19"/>
        <v>enter no</v>
      </c>
      <c r="P133" s="16" t="e">
        <f>LOOKUP(D133,DATA!$A$4:$A$128,DATA!$E$4:$E$128)</f>
        <v>#N/A</v>
      </c>
      <c r="Q133" s="16" t="e">
        <f>LOOKUP(D133,DATA!$A$4:$A$128,DATA!$F$4:$F$128)</f>
        <v>#N/A</v>
      </c>
      <c r="R133" s="16" t="e">
        <f>LOOKUP(D133,DATA!$A$4:$A$128,DATA!$G$4:$G$128)</f>
        <v>#N/A</v>
      </c>
      <c r="S133" s="16" t="e">
        <f>LOOKUP(D133,DATA!$A$4:$A$128,DATA!$H$4:$H$128)</f>
        <v>#N/A</v>
      </c>
      <c r="T133" s="16" t="e">
        <f>LOOKUP(D133,DATA!$A$4:$A$128,DATA!$I$4:$I$128)</f>
        <v>#N/A</v>
      </c>
      <c r="U133" s="16" t="e">
        <f>LOOKUP(D133,DATA!$A$4:$A$128,DATA!$J$4:$J$128)</f>
        <v>#N/A</v>
      </c>
      <c r="V133" s="16" t="e">
        <f>LOOKUP(D133,DATA!$A$4:$A$128,DATA!$K$4:$K$128)</f>
        <v>#N/A</v>
      </c>
      <c r="W133" s="16" t="e">
        <f>LOOKUP(D133,DATA!$A$4:$A$128,DATA!$L$4:$L$128)</f>
        <v>#N/A</v>
      </c>
      <c r="X133" s="16" t="e">
        <f>LOOKUP(D133,DATA!$A$4:$A$128,DATA!$M$4:$M$128)</f>
        <v>#N/A</v>
      </c>
    </row>
    <row r="134" spans="1:28" ht="19.5" thickTop="1" thickBot="1" x14ac:dyDescent="0.3">
      <c r="A134" s="60">
        <v>127</v>
      </c>
      <c r="B134" s="67" t="str">
        <f>+IF(E134="","",SUBTOTAL(3,E$8:E134))</f>
        <v/>
      </c>
      <c r="C134" s="68">
        <f t="shared" ref="C134" si="36">C125+1</f>
        <v>15</v>
      </c>
      <c r="D134" s="69" t="str">
        <f>IF(E134&lt;&gt;"",VLOOKUP(E134,$AA$7:$AB$131,2,0)," NAME")</f>
        <v xml:space="preserve"> NAME</v>
      </c>
      <c r="E134" s="70"/>
      <c r="F134" s="71"/>
      <c r="G134" s="70"/>
      <c r="H134" s="69" t="str">
        <f>IF(G134&gt;=1,LOOKUP(G134,DATA!$C$4:$C$128,DATA!$D$4:$D$128),"ENTER CODE")</f>
        <v>ENTER CODE</v>
      </c>
      <c r="I134" s="70"/>
      <c r="J134" s="70" t="str">
        <f t="shared" si="23"/>
        <v>enter no</v>
      </c>
      <c r="K134" s="72"/>
      <c r="L134" s="73" t="str">
        <f t="shared" si="22"/>
        <v>NO TOTAL</v>
      </c>
      <c r="M134" s="56"/>
      <c r="N134" s="37"/>
      <c r="O134" s="29" t="str">
        <f t="shared" si="19"/>
        <v>enter no</v>
      </c>
      <c r="P134" s="16" t="e">
        <f>LOOKUP(D134,DATA!$A$4:$A$128,DATA!$E$4:$E$128)</f>
        <v>#N/A</v>
      </c>
      <c r="Q134" s="16" t="e">
        <f>LOOKUP(D134,DATA!$A$4:$A$128,DATA!$F$4:$F$128)</f>
        <v>#N/A</v>
      </c>
      <c r="R134" s="16" t="e">
        <f>LOOKUP(D134,DATA!$A$4:$A$128,DATA!$G$4:$G$128)</f>
        <v>#N/A</v>
      </c>
      <c r="S134" s="16" t="e">
        <f>LOOKUP(D134,DATA!$A$4:$A$128,DATA!$H$4:$H$128)</f>
        <v>#N/A</v>
      </c>
      <c r="T134" s="16" t="e">
        <f>LOOKUP(D134,DATA!$A$4:$A$128,DATA!$I$4:$I$128)</f>
        <v>#N/A</v>
      </c>
      <c r="U134" s="16" t="e">
        <f>LOOKUP(D134,DATA!$A$4:$A$128,DATA!$J$4:$J$128)</f>
        <v>#N/A</v>
      </c>
      <c r="V134" s="16" t="e">
        <f>LOOKUP(D134,DATA!$A$4:$A$128,DATA!$K$4:$K$128)</f>
        <v>#N/A</v>
      </c>
      <c r="W134" s="16" t="e">
        <f>LOOKUP(D134,DATA!$A$4:$A$128,DATA!$L$4:$L$128)</f>
        <v>#N/A</v>
      </c>
      <c r="X134" s="16" t="e">
        <f>LOOKUP(D134,DATA!$A$4:$A$128,DATA!$M$4:$M$128)</f>
        <v>#N/A</v>
      </c>
    </row>
    <row r="135" spans="1:28" ht="18.75" thickBot="1" x14ac:dyDescent="0.3">
      <c r="A135" s="67">
        <v>128</v>
      </c>
      <c r="B135" s="67" t="str">
        <f>+IF(E135="","",SUBTOTAL(3,E$8:E135))</f>
        <v/>
      </c>
      <c r="C135" s="68">
        <f t="shared" ref="C135" si="37">C134</f>
        <v>15</v>
      </c>
      <c r="D135" s="69" t="str">
        <f>IF(E135&lt;&gt;"",VLOOKUP(E135,$AA$7:$AB$131,2,0)," NAME")</f>
        <v xml:space="preserve"> NAME</v>
      </c>
      <c r="E135" s="70"/>
      <c r="F135" s="71"/>
      <c r="G135" s="70"/>
      <c r="H135" s="69" t="str">
        <f>IF(G135&gt;=1,LOOKUP(G135,DATA!$C$4:$C$128,DATA!$D$4:$D$128),"ENTER CODE")</f>
        <v>ENTER CODE</v>
      </c>
      <c r="I135" s="70"/>
      <c r="J135" s="70" t="str">
        <f t="shared" si="23"/>
        <v>enter no</v>
      </c>
      <c r="K135" s="72"/>
      <c r="L135" s="73" t="str">
        <f t="shared" si="22"/>
        <v>NO TOTAL</v>
      </c>
      <c r="M135" s="56"/>
      <c r="N135" s="37"/>
      <c r="O135" s="29" t="str">
        <f t="shared" si="19"/>
        <v>enter no</v>
      </c>
      <c r="P135" s="16" t="e">
        <f>LOOKUP(D135,DATA!$A$4:$A$128,DATA!$E$4:$E$128)</f>
        <v>#N/A</v>
      </c>
      <c r="Q135" s="16" t="e">
        <f>LOOKUP(D135,DATA!$A$4:$A$128,DATA!$F$4:$F$128)</f>
        <v>#N/A</v>
      </c>
      <c r="R135" s="16" t="e">
        <f>LOOKUP(D135,DATA!$A$4:$A$128,DATA!$G$4:$G$128)</f>
        <v>#N/A</v>
      </c>
      <c r="S135" s="16" t="e">
        <f>LOOKUP(D135,DATA!$A$4:$A$128,DATA!$H$4:$H$128)</f>
        <v>#N/A</v>
      </c>
      <c r="T135" s="16" t="e">
        <f>LOOKUP(D135,DATA!$A$4:$A$128,DATA!$I$4:$I$128)</f>
        <v>#N/A</v>
      </c>
      <c r="U135" s="16" t="e">
        <f>LOOKUP(D135,DATA!$A$4:$A$128,DATA!$J$4:$J$128)</f>
        <v>#N/A</v>
      </c>
      <c r="V135" s="16" t="e">
        <f>LOOKUP(D135,DATA!$A$4:$A$128,DATA!$K$4:$K$128)</f>
        <v>#N/A</v>
      </c>
      <c r="W135" s="16" t="e">
        <f>LOOKUP(D135,DATA!$A$4:$A$128,DATA!$L$4:$L$128)</f>
        <v>#N/A</v>
      </c>
      <c r="X135" s="16" t="e">
        <f>LOOKUP(D135,DATA!$A$4:$A$128,DATA!$M$4:$M$128)</f>
        <v>#N/A</v>
      </c>
    </row>
    <row r="136" spans="1:28" ht="19.5" thickTop="1" thickBot="1" x14ac:dyDescent="0.3">
      <c r="A136" s="60">
        <v>129</v>
      </c>
      <c r="B136" s="67" t="str">
        <f>+IF(E136="","",SUBTOTAL(3,E$8:E136))</f>
        <v/>
      </c>
      <c r="C136" s="68">
        <f t="shared" si="27"/>
        <v>15</v>
      </c>
      <c r="D136" s="69" t="str">
        <f>IF(E136&lt;&gt;"",VLOOKUP(E136,$AA$7:$AB$131,2,0)," NAME")</f>
        <v xml:space="preserve"> NAME</v>
      </c>
      <c r="E136" s="70"/>
      <c r="F136" s="71"/>
      <c r="G136" s="70"/>
      <c r="H136" s="69" t="str">
        <f>IF(G136&gt;=1,LOOKUP(G136,DATA!$C$4:$C$128,DATA!$D$4:$D$128),"ENTER CODE")</f>
        <v>ENTER CODE</v>
      </c>
      <c r="I136" s="70"/>
      <c r="J136" s="70" t="str">
        <f t="shared" si="23"/>
        <v>enter no</v>
      </c>
      <c r="K136" s="72"/>
      <c r="L136" s="73" t="str">
        <f t="shared" si="22"/>
        <v>NO TOTAL</v>
      </c>
      <c r="M136" s="56"/>
      <c r="N136" s="37"/>
      <c r="O136" s="29" t="str">
        <f t="shared" ref="O136:O199" si="38">IF(I136&lt;&gt;"",LOOKUP(G136,$P$7:$X$7,P136:X136)*I136,"enter no")</f>
        <v>enter no</v>
      </c>
      <c r="P136" s="16" t="e">
        <f>LOOKUP(D136,DATA!$A$4:$A$128,DATA!$E$4:$E$128)</f>
        <v>#N/A</v>
      </c>
      <c r="Q136" s="16" t="e">
        <f>LOOKUP(D136,DATA!$A$4:$A$128,DATA!$F$4:$F$128)</f>
        <v>#N/A</v>
      </c>
      <c r="R136" s="16" t="e">
        <f>LOOKUP(D136,DATA!$A$4:$A$128,DATA!$G$4:$G$128)</f>
        <v>#N/A</v>
      </c>
      <c r="S136" s="16" t="e">
        <f>LOOKUP(D136,DATA!$A$4:$A$128,DATA!$H$4:$H$128)</f>
        <v>#N/A</v>
      </c>
      <c r="T136" s="16" t="e">
        <f>LOOKUP(D136,DATA!$A$4:$A$128,DATA!$I$4:$I$128)</f>
        <v>#N/A</v>
      </c>
      <c r="U136" s="16" t="e">
        <f>LOOKUP(D136,DATA!$A$4:$A$128,DATA!$J$4:$J$128)</f>
        <v>#N/A</v>
      </c>
      <c r="V136" s="16" t="e">
        <f>LOOKUP(D136,DATA!$A$4:$A$128,DATA!$K$4:$K$128)</f>
        <v>#N/A</v>
      </c>
      <c r="W136" s="16" t="e">
        <f>LOOKUP(D136,DATA!$A$4:$A$128,DATA!$L$4:$L$128)</f>
        <v>#N/A</v>
      </c>
      <c r="X136" s="16" t="e">
        <f>LOOKUP(D136,DATA!$A$4:$A$128,DATA!$M$4:$M$128)</f>
        <v>#N/A</v>
      </c>
    </row>
    <row r="137" spans="1:28" ht="18.75" thickBot="1" x14ac:dyDescent="0.3">
      <c r="A137" s="67">
        <v>130</v>
      </c>
      <c r="B137" s="67" t="str">
        <f>+IF(E137="","",SUBTOTAL(3,E$8:E137))</f>
        <v/>
      </c>
      <c r="C137" s="68">
        <f t="shared" si="27"/>
        <v>15</v>
      </c>
      <c r="D137" s="69" t="str">
        <f>IF(E137&lt;&gt;"",VLOOKUP(E137,$AA$7:$AB$131,2,0)," NAME")</f>
        <v xml:space="preserve"> NAME</v>
      </c>
      <c r="E137" s="70"/>
      <c r="F137" s="71"/>
      <c r="G137" s="70"/>
      <c r="H137" s="69" t="str">
        <f>IF(G137&gt;=1,LOOKUP(G137,DATA!$C$4:$C$128,DATA!$D$4:$D$128),"ENTER CODE")</f>
        <v>ENTER CODE</v>
      </c>
      <c r="I137" s="70"/>
      <c r="J137" s="70" t="str">
        <f t="shared" ref="J137:J200" si="39">IF(O137&lt;&gt;0,O137,"")</f>
        <v>enter no</v>
      </c>
      <c r="K137" s="72"/>
      <c r="L137" s="73" t="str">
        <f t="shared" si="22"/>
        <v>NO TOTAL</v>
      </c>
      <c r="M137" s="56"/>
      <c r="N137" s="37"/>
      <c r="O137" s="29" t="str">
        <f t="shared" si="38"/>
        <v>enter no</v>
      </c>
      <c r="P137" s="16" t="e">
        <f>LOOKUP(D137,DATA!$A$4:$A$128,DATA!$E$4:$E$128)</f>
        <v>#N/A</v>
      </c>
      <c r="Q137" s="16" t="e">
        <f>LOOKUP(D137,DATA!$A$4:$A$128,DATA!$F$4:$F$128)</f>
        <v>#N/A</v>
      </c>
      <c r="R137" s="16" t="e">
        <f>LOOKUP(D137,DATA!$A$4:$A$128,DATA!$G$4:$G$128)</f>
        <v>#N/A</v>
      </c>
      <c r="S137" s="16" t="e">
        <f>LOOKUP(D137,DATA!$A$4:$A$128,DATA!$H$4:$H$128)</f>
        <v>#N/A</v>
      </c>
      <c r="T137" s="16" t="e">
        <f>LOOKUP(D137,DATA!$A$4:$A$128,DATA!$I$4:$I$128)</f>
        <v>#N/A</v>
      </c>
      <c r="U137" s="16" t="e">
        <f>LOOKUP(D137,DATA!$A$4:$A$128,DATA!$J$4:$J$128)</f>
        <v>#N/A</v>
      </c>
      <c r="V137" s="16" t="e">
        <f>LOOKUP(D137,DATA!$A$4:$A$128,DATA!$K$4:$K$128)</f>
        <v>#N/A</v>
      </c>
      <c r="W137" s="16" t="e">
        <f>LOOKUP(D137,DATA!$A$4:$A$128,DATA!$L$4:$L$128)</f>
        <v>#N/A</v>
      </c>
      <c r="X137" s="16" t="e">
        <f>LOOKUP(D137,DATA!$A$4:$A$128,DATA!$M$4:$M$128)</f>
        <v>#N/A</v>
      </c>
    </row>
    <row r="138" spans="1:28" ht="19.5" thickTop="1" thickBot="1" x14ac:dyDescent="0.3">
      <c r="A138" s="60">
        <v>131</v>
      </c>
      <c r="B138" s="67" t="str">
        <f>+IF(E138="","",SUBTOTAL(3,E$8:E138))</f>
        <v/>
      </c>
      <c r="C138" s="68">
        <f t="shared" si="27"/>
        <v>15</v>
      </c>
      <c r="D138" s="69" t="str">
        <f>IF(E138&lt;&gt;"",VLOOKUP(E138,$AA$7:$AB$131,2,0)," NAME")</f>
        <v xml:space="preserve"> NAME</v>
      </c>
      <c r="E138" s="70"/>
      <c r="F138" s="71"/>
      <c r="G138" s="70"/>
      <c r="H138" s="69" t="str">
        <f>IF(G138&gt;=1,LOOKUP(G138,DATA!$C$4:$C$128,DATA!$D$4:$D$128),"ENTER CODE")</f>
        <v>ENTER CODE</v>
      </c>
      <c r="I138" s="70"/>
      <c r="J138" s="70" t="str">
        <f t="shared" si="39"/>
        <v>enter no</v>
      </c>
      <c r="K138" s="72"/>
      <c r="L138" s="73" t="str">
        <f t="shared" ref="L138:L201" si="40">IF(J138="enter no","NO TOTAL",J138-K138)</f>
        <v>NO TOTAL</v>
      </c>
      <c r="M138" s="56"/>
      <c r="N138" s="37"/>
      <c r="O138" s="29" t="str">
        <f t="shared" si="38"/>
        <v>enter no</v>
      </c>
      <c r="P138" s="16" t="e">
        <f>LOOKUP(D138,DATA!$A$4:$A$128,DATA!$E$4:$E$128)</f>
        <v>#N/A</v>
      </c>
      <c r="Q138" s="16" t="e">
        <f>LOOKUP(D138,DATA!$A$4:$A$128,DATA!$F$4:$F$128)</f>
        <v>#N/A</v>
      </c>
      <c r="R138" s="16" t="e">
        <f>LOOKUP(D138,DATA!$A$4:$A$128,DATA!$G$4:$G$128)</f>
        <v>#N/A</v>
      </c>
      <c r="S138" s="16" t="e">
        <f>LOOKUP(D138,DATA!$A$4:$A$128,DATA!$H$4:$H$128)</f>
        <v>#N/A</v>
      </c>
      <c r="T138" s="16" t="e">
        <f>LOOKUP(D138,DATA!$A$4:$A$128,DATA!$I$4:$I$128)</f>
        <v>#N/A</v>
      </c>
      <c r="U138" s="16" t="e">
        <f>LOOKUP(D138,DATA!$A$4:$A$128,DATA!$J$4:$J$128)</f>
        <v>#N/A</v>
      </c>
      <c r="V138" s="16" t="e">
        <f>LOOKUP(D138,DATA!$A$4:$A$128,DATA!$K$4:$K$128)</f>
        <v>#N/A</v>
      </c>
      <c r="W138" s="16" t="e">
        <f>LOOKUP(D138,DATA!$A$4:$A$128,DATA!$L$4:$L$128)</f>
        <v>#N/A</v>
      </c>
      <c r="X138" s="16" t="e">
        <f>LOOKUP(D138,DATA!$A$4:$A$128,DATA!$M$4:$M$128)</f>
        <v>#N/A</v>
      </c>
    </row>
    <row r="139" spans="1:28" ht="18.75" thickBot="1" x14ac:dyDescent="0.3">
      <c r="A139" s="67">
        <v>132</v>
      </c>
      <c r="B139" s="67" t="str">
        <f>+IF(E139="","",SUBTOTAL(3,E$8:E139))</f>
        <v/>
      </c>
      <c r="C139" s="68">
        <f t="shared" si="27"/>
        <v>15</v>
      </c>
      <c r="D139" s="69" t="str">
        <f>IF(E139&lt;&gt;"",VLOOKUP(E139,$AA$7:$AB$131,2,0)," NAME")</f>
        <v xml:space="preserve"> NAME</v>
      </c>
      <c r="E139" s="70"/>
      <c r="F139" s="71"/>
      <c r="G139" s="70"/>
      <c r="H139" s="69" t="str">
        <f>IF(G139&gt;=1,LOOKUP(G139,DATA!$C$4:$C$128,DATA!$D$4:$D$128),"ENTER CODE")</f>
        <v>ENTER CODE</v>
      </c>
      <c r="I139" s="70"/>
      <c r="J139" s="70" t="str">
        <f t="shared" si="39"/>
        <v>enter no</v>
      </c>
      <c r="K139" s="72"/>
      <c r="L139" s="73" t="str">
        <f t="shared" si="40"/>
        <v>NO TOTAL</v>
      </c>
      <c r="M139" s="56"/>
      <c r="N139" s="37"/>
      <c r="O139" s="29" t="str">
        <f t="shared" si="38"/>
        <v>enter no</v>
      </c>
      <c r="P139" s="16" t="e">
        <f>LOOKUP(D139,DATA!$A$4:$A$128,DATA!$E$4:$E$128)</f>
        <v>#N/A</v>
      </c>
      <c r="Q139" s="16" t="e">
        <f>LOOKUP(D139,DATA!$A$4:$A$128,DATA!$F$4:$F$128)</f>
        <v>#N/A</v>
      </c>
      <c r="R139" s="16" t="e">
        <f>LOOKUP(D139,DATA!$A$4:$A$128,DATA!$G$4:$G$128)</f>
        <v>#N/A</v>
      </c>
      <c r="S139" s="16" t="e">
        <f>LOOKUP(D139,DATA!$A$4:$A$128,DATA!$H$4:$H$128)</f>
        <v>#N/A</v>
      </c>
      <c r="T139" s="16" t="e">
        <f>LOOKUP(D139,DATA!$A$4:$A$128,DATA!$I$4:$I$128)</f>
        <v>#N/A</v>
      </c>
      <c r="U139" s="16" t="e">
        <f>LOOKUP(D139,DATA!$A$4:$A$128,DATA!$J$4:$J$128)</f>
        <v>#N/A</v>
      </c>
      <c r="V139" s="16" t="e">
        <f>LOOKUP(D139,DATA!$A$4:$A$128,DATA!$K$4:$K$128)</f>
        <v>#N/A</v>
      </c>
      <c r="W139" s="16" t="e">
        <f>LOOKUP(D139,DATA!$A$4:$A$128,DATA!$L$4:$L$128)</f>
        <v>#N/A</v>
      </c>
      <c r="X139" s="16" t="e">
        <f>LOOKUP(D139,DATA!$A$4:$A$128,DATA!$M$4:$M$128)</f>
        <v>#N/A</v>
      </c>
    </row>
    <row r="140" spans="1:28" ht="19.5" thickTop="1" thickBot="1" x14ac:dyDescent="0.3">
      <c r="A140" s="60">
        <v>133</v>
      </c>
      <c r="B140" s="67" t="str">
        <f>+IF(E140="","",SUBTOTAL(3,E$8:E140))</f>
        <v/>
      </c>
      <c r="C140" s="68">
        <f t="shared" si="27"/>
        <v>15</v>
      </c>
      <c r="D140" s="69" t="str">
        <f>IF(E140&lt;&gt;"",VLOOKUP(E140,$AA$7:$AB$131,2,0)," NAME")</f>
        <v xml:space="preserve"> NAME</v>
      </c>
      <c r="E140" s="70"/>
      <c r="F140" s="71"/>
      <c r="G140" s="70"/>
      <c r="H140" s="69" t="str">
        <f>IF(G140&gt;=1,LOOKUP(G140,DATA!$C$4:$C$128,DATA!$D$4:$D$128),"ENTER CODE")</f>
        <v>ENTER CODE</v>
      </c>
      <c r="I140" s="70"/>
      <c r="J140" s="70" t="str">
        <f t="shared" si="39"/>
        <v>enter no</v>
      </c>
      <c r="K140" s="72"/>
      <c r="L140" s="73" t="str">
        <f t="shared" si="40"/>
        <v>NO TOTAL</v>
      </c>
      <c r="M140" s="56"/>
      <c r="N140" s="37"/>
      <c r="O140" s="29" t="str">
        <f t="shared" si="38"/>
        <v>enter no</v>
      </c>
      <c r="P140" s="16" t="e">
        <f>LOOKUP(D140,DATA!$A$4:$A$128,DATA!$E$4:$E$128)</f>
        <v>#N/A</v>
      </c>
      <c r="Q140" s="16" t="e">
        <f>LOOKUP(D140,DATA!$A$4:$A$128,DATA!$F$4:$F$128)</f>
        <v>#N/A</v>
      </c>
      <c r="R140" s="16" t="e">
        <f>LOOKUP(D140,DATA!$A$4:$A$128,DATA!$G$4:$G$128)</f>
        <v>#N/A</v>
      </c>
      <c r="S140" s="16" t="e">
        <f>LOOKUP(D140,DATA!$A$4:$A$128,DATA!$H$4:$H$128)</f>
        <v>#N/A</v>
      </c>
      <c r="T140" s="16" t="e">
        <f>LOOKUP(D140,DATA!$A$4:$A$128,DATA!$I$4:$I$128)</f>
        <v>#N/A</v>
      </c>
      <c r="U140" s="16" t="e">
        <f>LOOKUP(D140,DATA!$A$4:$A$128,DATA!$J$4:$J$128)</f>
        <v>#N/A</v>
      </c>
      <c r="V140" s="16" t="e">
        <f>LOOKUP(D140,DATA!$A$4:$A$128,DATA!$K$4:$K$128)</f>
        <v>#N/A</v>
      </c>
      <c r="W140" s="16" t="e">
        <f>LOOKUP(D140,DATA!$A$4:$A$128,DATA!$L$4:$L$128)</f>
        <v>#N/A</v>
      </c>
      <c r="X140" s="16" t="e">
        <f>LOOKUP(D140,DATA!$A$4:$A$128,DATA!$M$4:$M$128)</f>
        <v>#N/A</v>
      </c>
    </row>
    <row r="141" spans="1:28" ht="18.75" thickBot="1" x14ac:dyDescent="0.3">
      <c r="A141" s="67">
        <v>134</v>
      </c>
      <c r="B141" s="67" t="str">
        <f>+IF(E141="","",SUBTOTAL(3,E$8:E141))</f>
        <v/>
      </c>
      <c r="C141" s="68">
        <f t="shared" si="27"/>
        <v>15</v>
      </c>
      <c r="D141" s="69" t="str">
        <f>IF(E141&lt;&gt;"",VLOOKUP(E141,$AA$7:$AB$131,2,0)," NAME")</f>
        <v xml:space="preserve"> NAME</v>
      </c>
      <c r="E141" s="70"/>
      <c r="F141" s="71"/>
      <c r="G141" s="70"/>
      <c r="H141" s="69" t="str">
        <f>IF(G141&gt;=1,LOOKUP(G141,DATA!$C$4:$C$128,DATA!$D$4:$D$128),"ENTER CODE")</f>
        <v>ENTER CODE</v>
      </c>
      <c r="I141" s="70"/>
      <c r="J141" s="70" t="str">
        <f t="shared" si="39"/>
        <v>enter no</v>
      </c>
      <c r="K141" s="72"/>
      <c r="L141" s="73" t="str">
        <f t="shared" si="40"/>
        <v>NO TOTAL</v>
      </c>
      <c r="M141" s="56"/>
      <c r="N141" s="37"/>
      <c r="O141" s="29" t="str">
        <f t="shared" si="38"/>
        <v>enter no</v>
      </c>
      <c r="P141" s="16" t="e">
        <f>LOOKUP(D141,DATA!$A$4:$A$128,DATA!$E$4:$E$128)</f>
        <v>#N/A</v>
      </c>
      <c r="Q141" s="16" t="e">
        <f>LOOKUP(D141,DATA!$A$4:$A$128,DATA!$F$4:$F$128)</f>
        <v>#N/A</v>
      </c>
      <c r="R141" s="16" t="e">
        <f>LOOKUP(D141,DATA!$A$4:$A$128,DATA!$G$4:$G$128)</f>
        <v>#N/A</v>
      </c>
      <c r="S141" s="16" t="e">
        <f>LOOKUP(D141,DATA!$A$4:$A$128,DATA!$H$4:$H$128)</f>
        <v>#N/A</v>
      </c>
      <c r="T141" s="16" t="e">
        <f>LOOKUP(D141,DATA!$A$4:$A$128,DATA!$I$4:$I$128)</f>
        <v>#N/A</v>
      </c>
      <c r="U141" s="16" t="e">
        <f>LOOKUP(D141,DATA!$A$4:$A$128,DATA!$J$4:$J$128)</f>
        <v>#N/A</v>
      </c>
      <c r="V141" s="16" t="e">
        <f>LOOKUP(D141,DATA!$A$4:$A$128,DATA!$K$4:$K$128)</f>
        <v>#N/A</v>
      </c>
      <c r="W141" s="16" t="e">
        <f>LOOKUP(D141,DATA!$A$4:$A$128,DATA!$L$4:$L$128)</f>
        <v>#N/A</v>
      </c>
      <c r="X141" s="16" t="e">
        <f>LOOKUP(D141,DATA!$A$4:$A$128,DATA!$M$4:$M$128)</f>
        <v>#N/A</v>
      </c>
    </row>
    <row r="142" spans="1:28" ht="19.5" thickTop="1" thickBot="1" x14ac:dyDescent="0.3">
      <c r="A142" s="60">
        <v>135</v>
      </c>
      <c r="B142" s="67" t="str">
        <f>+IF(E142="","",SUBTOTAL(3,E$8:E142))</f>
        <v/>
      </c>
      <c r="C142" s="68">
        <f t="shared" si="27"/>
        <v>15</v>
      </c>
      <c r="D142" s="69" t="str">
        <f>IF(E142&lt;&gt;"",VLOOKUP(E142,$AA$7:$AB$131,2,0)," NAME")</f>
        <v xml:space="preserve"> NAME</v>
      </c>
      <c r="E142" s="70"/>
      <c r="F142" s="71"/>
      <c r="G142" s="70"/>
      <c r="H142" s="69" t="str">
        <f>IF(G142&gt;=1,LOOKUP(G142,DATA!$C$4:$C$128,DATA!$D$4:$D$128),"ENTER CODE")</f>
        <v>ENTER CODE</v>
      </c>
      <c r="I142" s="70"/>
      <c r="J142" s="70" t="str">
        <f t="shared" si="39"/>
        <v>enter no</v>
      </c>
      <c r="K142" s="72"/>
      <c r="L142" s="73" t="str">
        <f t="shared" si="40"/>
        <v>NO TOTAL</v>
      </c>
      <c r="M142" s="56"/>
      <c r="N142" s="37"/>
      <c r="O142" s="29" t="str">
        <f t="shared" si="38"/>
        <v>enter no</v>
      </c>
      <c r="P142" s="16" t="e">
        <f>LOOKUP(D142,DATA!$A$4:$A$128,DATA!$E$4:$E$128)</f>
        <v>#N/A</v>
      </c>
      <c r="Q142" s="16" t="e">
        <f>LOOKUP(D142,DATA!$A$4:$A$128,DATA!$F$4:$F$128)</f>
        <v>#N/A</v>
      </c>
      <c r="R142" s="16" t="e">
        <f>LOOKUP(D142,DATA!$A$4:$A$128,DATA!$G$4:$G$128)</f>
        <v>#N/A</v>
      </c>
      <c r="S142" s="16" t="e">
        <f>LOOKUP(D142,DATA!$A$4:$A$128,DATA!$H$4:$H$128)</f>
        <v>#N/A</v>
      </c>
      <c r="T142" s="16" t="e">
        <f>LOOKUP(D142,DATA!$A$4:$A$128,DATA!$I$4:$I$128)</f>
        <v>#N/A</v>
      </c>
      <c r="U142" s="16" t="e">
        <f>LOOKUP(D142,DATA!$A$4:$A$128,DATA!$J$4:$J$128)</f>
        <v>#N/A</v>
      </c>
      <c r="V142" s="16" t="e">
        <f>LOOKUP(D142,DATA!$A$4:$A$128,DATA!$K$4:$K$128)</f>
        <v>#N/A</v>
      </c>
      <c r="W142" s="16" t="e">
        <f>LOOKUP(D142,DATA!$A$4:$A$128,DATA!$L$4:$L$128)</f>
        <v>#N/A</v>
      </c>
      <c r="X142" s="16" t="e">
        <f>LOOKUP(D142,DATA!$A$4:$A$128,DATA!$M$4:$M$128)</f>
        <v>#N/A</v>
      </c>
    </row>
    <row r="143" spans="1:28" ht="18.75" thickBot="1" x14ac:dyDescent="0.3">
      <c r="A143" s="67">
        <v>136</v>
      </c>
      <c r="B143" s="67" t="str">
        <f>+IF(E143="","",SUBTOTAL(3,E$8:E143))</f>
        <v/>
      </c>
      <c r="C143" s="68">
        <f t="shared" ref="C143" si="41">C134+1</f>
        <v>16</v>
      </c>
      <c r="D143" s="69" t="str">
        <f>IF(E143&lt;&gt;"",VLOOKUP(E143,$AA$7:$AB$131,2,0)," NAME")</f>
        <v xml:space="preserve"> NAME</v>
      </c>
      <c r="E143" s="74"/>
      <c r="F143" s="71"/>
      <c r="G143" s="70"/>
      <c r="H143" s="69" t="str">
        <f>IF(G143&gt;=1,LOOKUP(G143,DATA!$C$4:$C$128,DATA!$D$4:$D$128),"ENTER CODE")</f>
        <v>ENTER CODE</v>
      </c>
      <c r="I143" s="70"/>
      <c r="J143" s="70" t="str">
        <f t="shared" si="39"/>
        <v>enter no</v>
      </c>
      <c r="K143" s="72"/>
      <c r="L143" s="73" t="str">
        <f t="shared" si="40"/>
        <v>NO TOTAL</v>
      </c>
      <c r="M143" s="56"/>
      <c r="N143" s="37"/>
      <c r="O143" s="29" t="str">
        <f t="shared" si="38"/>
        <v>enter no</v>
      </c>
      <c r="P143" s="16" t="e">
        <f>LOOKUP(D143,DATA!$A$4:$A$128,DATA!$E$4:$E$128)</f>
        <v>#N/A</v>
      </c>
      <c r="Q143" s="16" t="e">
        <f>LOOKUP(D143,DATA!$A$4:$A$128,DATA!$F$4:$F$128)</f>
        <v>#N/A</v>
      </c>
      <c r="R143" s="16" t="e">
        <f>LOOKUP(D143,DATA!$A$4:$A$128,DATA!$G$4:$G$128)</f>
        <v>#N/A</v>
      </c>
      <c r="S143" s="16" t="e">
        <f>LOOKUP(D143,DATA!$A$4:$A$128,DATA!$H$4:$H$128)</f>
        <v>#N/A</v>
      </c>
      <c r="T143" s="16" t="e">
        <f>LOOKUP(D143,DATA!$A$4:$A$128,DATA!$I$4:$I$128)</f>
        <v>#N/A</v>
      </c>
      <c r="U143" s="16" t="e">
        <f>LOOKUP(D143,DATA!$A$4:$A$128,DATA!$J$4:$J$128)</f>
        <v>#N/A</v>
      </c>
      <c r="V143" s="16" t="e">
        <f>LOOKUP(D143,DATA!$A$4:$A$128,DATA!$K$4:$K$128)</f>
        <v>#N/A</v>
      </c>
      <c r="W143" s="16" t="e">
        <f>LOOKUP(D143,DATA!$A$4:$A$128,DATA!$L$4:$L$128)</f>
        <v>#N/A</v>
      </c>
      <c r="X143" s="16" t="e">
        <f>LOOKUP(D143,DATA!$A$4:$A$128,DATA!$M$4:$M$128)</f>
        <v>#N/A</v>
      </c>
    </row>
    <row r="144" spans="1:28" ht="19.5" thickTop="1" thickBot="1" x14ac:dyDescent="0.3">
      <c r="A144" s="60">
        <v>137</v>
      </c>
      <c r="B144" s="67" t="str">
        <f>+IF(E144="","",SUBTOTAL(3,E$8:E144))</f>
        <v/>
      </c>
      <c r="C144" s="68">
        <f t="shared" ref="C144" si="42">C143</f>
        <v>16</v>
      </c>
      <c r="D144" s="69" t="str">
        <f>IF(E144&lt;&gt;"",VLOOKUP(E144,$AA$7:$AB$131,2,0)," NAME")</f>
        <v xml:space="preserve"> NAME</v>
      </c>
      <c r="E144" s="74"/>
      <c r="F144" s="71"/>
      <c r="G144" s="70"/>
      <c r="H144" s="69" t="str">
        <f>IF(G144&gt;=1,LOOKUP(G144,DATA!$C$4:$C$128,DATA!$D$4:$D$128),"ENTER CODE")</f>
        <v>ENTER CODE</v>
      </c>
      <c r="I144" s="70"/>
      <c r="J144" s="70" t="str">
        <f t="shared" si="39"/>
        <v>enter no</v>
      </c>
      <c r="K144" s="72"/>
      <c r="L144" s="73" t="str">
        <f t="shared" si="40"/>
        <v>NO TOTAL</v>
      </c>
      <c r="M144" s="56"/>
      <c r="N144" s="37"/>
      <c r="O144" s="29" t="str">
        <f t="shared" si="38"/>
        <v>enter no</v>
      </c>
      <c r="P144" s="16" t="e">
        <f>LOOKUP(D144,DATA!$A$4:$A$128,DATA!$E$4:$E$128)</f>
        <v>#N/A</v>
      </c>
      <c r="Q144" s="16" t="e">
        <f>LOOKUP(D144,DATA!$A$4:$A$128,DATA!$F$4:$F$128)</f>
        <v>#N/A</v>
      </c>
      <c r="R144" s="16" t="e">
        <f>LOOKUP(D144,DATA!$A$4:$A$128,DATA!$G$4:$G$128)</f>
        <v>#N/A</v>
      </c>
      <c r="S144" s="16" t="e">
        <f>LOOKUP(D144,DATA!$A$4:$A$128,DATA!$H$4:$H$128)</f>
        <v>#N/A</v>
      </c>
      <c r="T144" s="16" t="e">
        <f>LOOKUP(D144,DATA!$A$4:$A$128,DATA!$I$4:$I$128)</f>
        <v>#N/A</v>
      </c>
      <c r="U144" s="16" t="e">
        <f>LOOKUP(D144,DATA!$A$4:$A$128,DATA!$J$4:$J$128)</f>
        <v>#N/A</v>
      </c>
      <c r="V144" s="16" t="e">
        <f>LOOKUP(D144,DATA!$A$4:$A$128,DATA!$K$4:$K$128)</f>
        <v>#N/A</v>
      </c>
      <c r="W144" s="16" t="e">
        <f>LOOKUP(D144,DATA!$A$4:$A$128,DATA!$L$4:$L$128)</f>
        <v>#N/A</v>
      </c>
      <c r="X144" s="16" t="e">
        <f>LOOKUP(D144,DATA!$A$4:$A$128,DATA!$M$4:$M$128)</f>
        <v>#N/A</v>
      </c>
    </row>
    <row r="145" spans="1:24" ht="18.75" thickBot="1" x14ac:dyDescent="0.3">
      <c r="A145" s="67">
        <v>138</v>
      </c>
      <c r="B145" s="67" t="str">
        <f>+IF(E145="","",SUBTOTAL(3,E$8:E145))</f>
        <v/>
      </c>
      <c r="C145" s="68">
        <f t="shared" si="27"/>
        <v>16</v>
      </c>
      <c r="D145" s="69" t="str">
        <f>IF(E145&lt;&gt;"",VLOOKUP(E145,$AA$7:$AB$131,2,0)," NAME")</f>
        <v xml:space="preserve"> NAME</v>
      </c>
      <c r="E145" s="74"/>
      <c r="F145" s="71"/>
      <c r="G145" s="70"/>
      <c r="H145" s="69" t="str">
        <f>IF(G145&gt;=1,LOOKUP(G145,DATA!$C$4:$C$128,DATA!$D$4:$D$128),"ENTER CODE")</f>
        <v>ENTER CODE</v>
      </c>
      <c r="I145" s="70"/>
      <c r="J145" s="70" t="str">
        <f t="shared" si="39"/>
        <v>enter no</v>
      </c>
      <c r="K145" s="72"/>
      <c r="L145" s="73" t="str">
        <f t="shared" si="40"/>
        <v>NO TOTAL</v>
      </c>
      <c r="M145" s="56"/>
      <c r="N145" s="37"/>
      <c r="O145" s="29" t="str">
        <f t="shared" si="38"/>
        <v>enter no</v>
      </c>
      <c r="P145" s="16" t="e">
        <f>LOOKUP(D145,DATA!$A$4:$A$128,DATA!$E$4:$E$128)</f>
        <v>#N/A</v>
      </c>
      <c r="Q145" s="16" t="e">
        <f>LOOKUP(D145,DATA!$A$4:$A$128,DATA!$F$4:$F$128)</f>
        <v>#N/A</v>
      </c>
      <c r="R145" s="16" t="e">
        <f>LOOKUP(D145,DATA!$A$4:$A$128,DATA!$G$4:$G$128)</f>
        <v>#N/A</v>
      </c>
      <c r="S145" s="16" t="e">
        <f>LOOKUP(D145,DATA!$A$4:$A$128,DATA!$H$4:$H$128)</f>
        <v>#N/A</v>
      </c>
      <c r="T145" s="16" t="e">
        <f>LOOKUP(D145,DATA!$A$4:$A$128,DATA!$I$4:$I$128)</f>
        <v>#N/A</v>
      </c>
      <c r="U145" s="16" t="e">
        <f>LOOKUP(D145,DATA!$A$4:$A$128,DATA!$J$4:$J$128)</f>
        <v>#N/A</v>
      </c>
      <c r="V145" s="16" t="e">
        <f>LOOKUP(D145,DATA!$A$4:$A$128,DATA!$K$4:$K$128)</f>
        <v>#N/A</v>
      </c>
      <c r="W145" s="16" t="e">
        <f>LOOKUP(D145,DATA!$A$4:$A$128,DATA!$L$4:$L$128)</f>
        <v>#N/A</v>
      </c>
      <c r="X145" s="16" t="e">
        <f>LOOKUP(D145,DATA!$A$4:$A$128,DATA!$M$4:$M$128)</f>
        <v>#N/A</v>
      </c>
    </row>
    <row r="146" spans="1:24" ht="19.5" thickTop="1" thickBot="1" x14ac:dyDescent="0.3">
      <c r="A146" s="60">
        <v>139</v>
      </c>
      <c r="B146" s="67" t="str">
        <f>+IF(E146="","",SUBTOTAL(3,E$8:E146))</f>
        <v/>
      </c>
      <c r="C146" s="68">
        <f t="shared" si="27"/>
        <v>16</v>
      </c>
      <c r="D146" s="69" t="str">
        <f>IF(E146&lt;&gt;"",VLOOKUP(E146,$AA$7:$AB$131,2,0)," NAME")</f>
        <v xml:space="preserve"> NAME</v>
      </c>
      <c r="E146" s="74"/>
      <c r="F146" s="71"/>
      <c r="G146" s="70"/>
      <c r="H146" s="69" t="str">
        <f>IF(G146&gt;=1,LOOKUP(G146,DATA!$C$4:$C$128,DATA!$D$4:$D$128),"ENTER CODE")</f>
        <v>ENTER CODE</v>
      </c>
      <c r="I146" s="70"/>
      <c r="J146" s="70" t="str">
        <f t="shared" si="39"/>
        <v>enter no</v>
      </c>
      <c r="K146" s="72"/>
      <c r="L146" s="73" t="str">
        <f t="shared" si="40"/>
        <v>NO TOTAL</v>
      </c>
      <c r="M146" s="56"/>
      <c r="N146" s="37"/>
      <c r="O146" s="29" t="str">
        <f t="shared" si="38"/>
        <v>enter no</v>
      </c>
      <c r="P146" s="16" t="e">
        <f>LOOKUP(D146,DATA!$A$4:$A$128,DATA!$E$4:$E$128)</f>
        <v>#N/A</v>
      </c>
      <c r="Q146" s="16" t="e">
        <f>LOOKUP(D146,DATA!$A$4:$A$128,DATA!$F$4:$F$128)</f>
        <v>#N/A</v>
      </c>
      <c r="R146" s="16" t="e">
        <f>LOOKUP(D146,DATA!$A$4:$A$128,DATA!$G$4:$G$128)</f>
        <v>#N/A</v>
      </c>
      <c r="S146" s="16" t="e">
        <f>LOOKUP(D146,DATA!$A$4:$A$128,DATA!$H$4:$H$128)</f>
        <v>#N/A</v>
      </c>
      <c r="T146" s="16" t="e">
        <f>LOOKUP(D146,DATA!$A$4:$A$128,DATA!$I$4:$I$128)</f>
        <v>#N/A</v>
      </c>
      <c r="U146" s="16" t="e">
        <f>LOOKUP(D146,DATA!$A$4:$A$128,DATA!$J$4:$J$128)</f>
        <v>#N/A</v>
      </c>
      <c r="V146" s="16" t="e">
        <f>LOOKUP(D146,DATA!$A$4:$A$128,DATA!$K$4:$K$128)</f>
        <v>#N/A</v>
      </c>
      <c r="W146" s="16" t="e">
        <f>LOOKUP(D146,DATA!$A$4:$A$128,DATA!$L$4:$L$128)</f>
        <v>#N/A</v>
      </c>
      <c r="X146" s="16" t="e">
        <f>LOOKUP(D146,DATA!$A$4:$A$128,DATA!$M$4:$M$128)</f>
        <v>#N/A</v>
      </c>
    </row>
    <row r="147" spans="1:24" ht="18.75" thickBot="1" x14ac:dyDescent="0.3">
      <c r="A147" s="67">
        <v>140</v>
      </c>
      <c r="B147" s="67" t="str">
        <f>+IF(E147="","",SUBTOTAL(3,E$8:E147))</f>
        <v/>
      </c>
      <c r="C147" s="68">
        <f t="shared" si="27"/>
        <v>16</v>
      </c>
      <c r="D147" s="69" t="str">
        <f>IF(E147&lt;&gt;"",VLOOKUP(E147,$AA$7:$AB$131,2,0)," NAME")</f>
        <v xml:space="preserve"> NAME</v>
      </c>
      <c r="E147" s="74"/>
      <c r="F147" s="71"/>
      <c r="G147" s="70"/>
      <c r="H147" s="69" t="str">
        <f>IF(G147&gt;=1,LOOKUP(G147,DATA!$C$4:$C$128,DATA!$D$4:$D$128),"ENTER CODE")</f>
        <v>ENTER CODE</v>
      </c>
      <c r="I147" s="70"/>
      <c r="J147" s="70" t="str">
        <f t="shared" si="39"/>
        <v>enter no</v>
      </c>
      <c r="K147" s="72"/>
      <c r="L147" s="73" t="str">
        <f t="shared" si="40"/>
        <v>NO TOTAL</v>
      </c>
      <c r="M147" s="56"/>
      <c r="N147" s="37"/>
      <c r="O147" s="29" t="str">
        <f t="shared" si="38"/>
        <v>enter no</v>
      </c>
      <c r="P147" s="16" t="e">
        <f>LOOKUP(D147,DATA!$A$4:$A$128,DATA!$E$4:$E$128)</f>
        <v>#N/A</v>
      </c>
      <c r="Q147" s="16" t="e">
        <f>LOOKUP(D147,DATA!$A$4:$A$128,DATA!$F$4:$F$128)</f>
        <v>#N/A</v>
      </c>
      <c r="R147" s="16" t="e">
        <f>LOOKUP(D147,DATA!$A$4:$A$128,DATA!$G$4:$G$128)</f>
        <v>#N/A</v>
      </c>
      <c r="S147" s="16" t="e">
        <f>LOOKUP(D147,DATA!$A$4:$A$128,DATA!$H$4:$H$128)</f>
        <v>#N/A</v>
      </c>
      <c r="T147" s="16" t="e">
        <f>LOOKUP(D147,DATA!$A$4:$A$128,DATA!$I$4:$I$128)</f>
        <v>#N/A</v>
      </c>
      <c r="U147" s="16" t="e">
        <f>LOOKUP(D147,DATA!$A$4:$A$128,DATA!$J$4:$J$128)</f>
        <v>#N/A</v>
      </c>
      <c r="V147" s="16" t="e">
        <f>LOOKUP(D147,DATA!$A$4:$A$128,DATA!$K$4:$K$128)</f>
        <v>#N/A</v>
      </c>
      <c r="W147" s="16" t="e">
        <f>LOOKUP(D147,DATA!$A$4:$A$128,DATA!$L$4:$L$128)</f>
        <v>#N/A</v>
      </c>
      <c r="X147" s="16" t="e">
        <f>LOOKUP(D147,DATA!$A$4:$A$128,DATA!$M$4:$M$128)</f>
        <v>#N/A</v>
      </c>
    </row>
    <row r="148" spans="1:24" ht="19.5" thickTop="1" thickBot="1" x14ac:dyDescent="0.3">
      <c r="A148" s="60">
        <v>141</v>
      </c>
      <c r="B148" s="67" t="str">
        <f>+IF(E148="","",SUBTOTAL(3,E$8:E148))</f>
        <v/>
      </c>
      <c r="C148" s="68">
        <f t="shared" si="27"/>
        <v>16</v>
      </c>
      <c r="D148" s="69" t="str">
        <f>IF(E148&lt;&gt;"",VLOOKUP(E148,$AA$7:$AB$131,2,0)," NAME")</f>
        <v xml:space="preserve"> NAME</v>
      </c>
      <c r="E148" s="70"/>
      <c r="F148" s="71"/>
      <c r="G148" s="70"/>
      <c r="H148" s="69" t="str">
        <f>IF(G148&gt;=1,LOOKUP(G148,DATA!$C$4:$C$128,DATA!$D$4:$D$128),"ENTER CODE")</f>
        <v>ENTER CODE</v>
      </c>
      <c r="I148" s="70"/>
      <c r="J148" s="70" t="str">
        <f t="shared" si="39"/>
        <v>enter no</v>
      </c>
      <c r="K148" s="72"/>
      <c r="L148" s="73" t="str">
        <f t="shared" si="40"/>
        <v>NO TOTAL</v>
      </c>
      <c r="M148" s="56"/>
      <c r="N148" s="37"/>
      <c r="O148" s="29" t="str">
        <f t="shared" si="38"/>
        <v>enter no</v>
      </c>
      <c r="P148" s="16" t="e">
        <f>LOOKUP(D148,DATA!$A$4:$A$128,DATA!$E$4:$E$128)</f>
        <v>#N/A</v>
      </c>
      <c r="Q148" s="16" t="e">
        <f>LOOKUP(D148,DATA!$A$4:$A$128,DATA!$F$4:$F$128)</f>
        <v>#N/A</v>
      </c>
      <c r="R148" s="16" t="e">
        <f>LOOKUP(D148,DATA!$A$4:$A$128,DATA!$G$4:$G$128)</f>
        <v>#N/A</v>
      </c>
      <c r="S148" s="16" t="e">
        <f>LOOKUP(D148,DATA!$A$4:$A$128,DATA!$H$4:$H$128)</f>
        <v>#N/A</v>
      </c>
      <c r="T148" s="16" t="e">
        <f>LOOKUP(D148,DATA!$A$4:$A$128,DATA!$I$4:$I$128)</f>
        <v>#N/A</v>
      </c>
      <c r="U148" s="16" t="e">
        <f>LOOKUP(D148,DATA!$A$4:$A$128,DATA!$J$4:$J$128)</f>
        <v>#N/A</v>
      </c>
      <c r="V148" s="16" t="e">
        <f>LOOKUP(D148,DATA!$A$4:$A$128,DATA!$K$4:$K$128)</f>
        <v>#N/A</v>
      </c>
      <c r="W148" s="16" t="e">
        <f>LOOKUP(D148,DATA!$A$4:$A$128,DATA!$L$4:$L$128)</f>
        <v>#N/A</v>
      </c>
      <c r="X148" s="16" t="e">
        <f>LOOKUP(D148,DATA!$A$4:$A$128,DATA!$M$4:$M$128)</f>
        <v>#N/A</v>
      </c>
    </row>
    <row r="149" spans="1:24" ht="18.75" thickBot="1" x14ac:dyDescent="0.3">
      <c r="A149" s="67">
        <v>142</v>
      </c>
      <c r="B149" s="67" t="str">
        <f>+IF(E149="","",SUBTOTAL(3,E$8:E149))</f>
        <v/>
      </c>
      <c r="C149" s="68">
        <f t="shared" si="27"/>
        <v>16</v>
      </c>
      <c r="D149" s="69" t="str">
        <f>IF(E149&lt;&gt;"",VLOOKUP(E149,$AA$7:$AB$131,2,0)," NAME")</f>
        <v xml:space="preserve"> NAME</v>
      </c>
      <c r="E149" s="70"/>
      <c r="F149" s="71"/>
      <c r="G149" s="70"/>
      <c r="H149" s="69" t="str">
        <f>IF(G149&gt;=1,LOOKUP(G149,DATA!$C$4:$C$128,DATA!$D$4:$D$128),"ENTER CODE")</f>
        <v>ENTER CODE</v>
      </c>
      <c r="I149" s="70"/>
      <c r="J149" s="70" t="str">
        <f t="shared" si="39"/>
        <v>enter no</v>
      </c>
      <c r="K149" s="72"/>
      <c r="L149" s="73" t="str">
        <f t="shared" si="40"/>
        <v>NO TOTAL</v>
      </c>
      <c r="M149" s="56"/>
      <c r="N149" s="37"/>
      <c r="O149" s="29" t="str">
        <f t="shared" si="38"/>
        <v>enter no</v>
      </c>
      <c r="P149" s="16" t="e">
        <f>LOOKUP(D149,DATA!$A$4:$A$128,DATA!$E$4:$E$128)</f>
        <v>#N/A</v>
      </c>
      <c r="Q149" s="16" t="e">
        <f>LOOKUP(D149,DATA!$A$4:$A$128,DATA!$F$4:$F$128)</f>
        <v>#N/A</v>
      </c>
      <c r="R149" s="16" t="e">
        <f>LOOKUP(D149,DATA!$A$4:$A$128,DATA!$G$4:$G$128)</f>
        <v>#N/A</v>
      </c>
      <c r="S149" s="16" t="e">
        <f>LOOKUP(D149,DATA!$A$4:$A$128,DATA!$H$4:$H$128)</f>
        <v>#N/A</v>
      </c>
      <c r="T149" s="16" t="e">
        <f>LOOKUP(D149,DATA!$A$4:$A$128,DATA!$I$4:$I$128)</f>
        <v>#N/A</v>
      </c>
      <c r="U149" s="16" t="e">
        <f>LOOKUP(D149,DATA!$A$4:$A$128,DATA!$J$4:$J$128)</f>
        <v>#N/A</v>
      </c>
      <c r="V149" s="16" t="e">
        <f>LOOKUP(D149,DATA!$A$4:$A$128,DATA!$K$4:$K$128)</f>
        <v>#N/A</v>
      </c>
      <c r="W149" s="16" t="e">
        <f>LOOKUP(D149,DATA!$A$4:$A$128,DATA!$L$4:$L$128)</f>
        <v>#N/A</v>
      </c>
      <c r="X149" s="16" t="e">
        <f>LOOKUP(D149,DATA!$A$4:$A$128,DATA!$M$4:$M$128)</f>
        <v>#N/A</v>
      </c>
    </row>
    <row r="150" spans="1:24" ht="19.5" thickTop="1" thickBot="1" x14ac:dyDescent="0.3">
      <c r="A150" s="60">
        <v>143</v>
      </c>
      <c r="B150" s="67" t="str">
        <f>+IF(E150="","",SUBTOTAL(3,E$8:E150))</f>
        <v/>
      </c>
      <c r="C150" s="68">
        <f t="shared" si="27"/>
        <v>16</v>
      </c>
      <c r="D150" s="69" t="str">
        <f>IF(E150&lt;&gt;"",VLOOKUP(E150,$AA$7:$AB$131,2,0)," NAME")</f>
        <v xml:space="preserve"> NAME</v>
      </c>
      <c r="E150" s="70"/>
      <c r="F150" s="71"/>
      <c r="G150" s="70"/>
      <c r="H150" s="69" t="str">
        <f>IF(G150&gt;=1,LOOKUP(G150,DATA!$C$4:$C$128,DATA!$D$4:$D$128),"ENTER CODE")</f>
        <v>ENTER CODE</v>
      </c>
      <c r="I150" s="70"/>
      <c r="J150" s="70" t="str">
        <f t="shared" si="39"/>
        <v>enter no</v>
      </c>
      <c r="K150" s="72"/>
      <c r="L150" s="73" t="str">
        <f t="shared" si="40"/>
        <v>NO TOTAL</v>
      </c>
      <c r="M150" s="56"/>
      <c r="N150" s="37"/>
      <c r="O150" s="29" t="str">
        <f t="shared" si="38"/>
        <v>enter no</v>
      </c>
      <c r="P150" s="16" t="e">
        <f>LOOKUP(D150,DATA!$A$4:$A$128,DATA!$E$4:$E$128)</f>
        <v>#N/A</v>
      </c>
      <c r="Q150" s="16" t="e">
        <f>LOOKUP(D150,DATA!$A$4:$A$128,DATA!$F$4:$F$128)</f>
        <v>#N/A</v>
      </c>
      <c r="R150" s="16" t="e">
        <f>LOOKUP(D150,DATA!$A$4:$A$128,DATA!$G$4:$G$128)</f>
        <v>#N/A</v>
      </c>
      <c r="S150" s="16" t="e">
        <f>LOOKUP(D150,DATA!$A$4:$A$128,DATA!$H$4:$H$128)</f>
        <v>#N/A</v>
      </c>
      <c r="T150" s="16" t="e">
        <f>LOOKUP(D150,DATA!$A$4:$A$128,DATA!$I$4:$I$128)</f>
        <v>#N/A</v>
      </c>
      <c r="U150" s="16" t="e">
        <f>LOOKUP(D150,DATA!$A$4:$A$128,DATA!$J$4:$J$128)</f>
        <v>#N/A</v>
      </c>
      <c r="V150" s="16" t="e">
        <f>LOOKUP(D150,DATA!$A$4:$A$128,DATA!$K$4:$K$128)</f>
        <v>#N/A</v>
      </c>
      <c r="W150" s="16" t="e">
        <f>LOOKUP(D150,DATA!$A$4:$A$128,DATA!$L$4:$L$128)</f>
        <v>#N/A</v>
      </c>
      <c r="X150" s="16" t="e">
        <f>LOOKUP(D150,DATA!$A$4:$A$128,DATA!$M$4:$M$128)</f>
        <v>#N/A</v>
      </c>
    </row>
    <row r="151" spans="1:24" ht="18.75" thickBot="1" x14ac:dyDescent="0.3">
      <c r="A151" s="67">
        <v>144</v>
      </c>
      <c r="B151" s="67" t="str">
        <f>+IF(E151="","",SUBTOTAL(3,E$8:E151))</f>
        <v/>
      </c>
      <c r="C151" s="68">
        <f t="shared" si="27"/>
        <v>16</v>
      </c>
      <c r="D151" s="69" t="str">
        <f>IF(E151&lt;&gt;"",VLOOKUP(E151,$AA$7:$AB$131,2,0)," NAME")</f>
        <v xml:space="preserve"> NAME</v>
      </c>
      <c r="E151" s="70"/>
      <c r="F151" s="71"/>
      <c r="G151" s="70"/>
      <c r="H151" s="69" t="str">
        <f>IF(G151&gt;=1,LOOKUP(G151,DATA!$C$4:$C$128,DATA!$D$4:$D$128),"ENTER CODE")</f>
        <v>ENTER CODE</v>
      </c>
      <c r="I151" s="70"/>
      <c r="J151" s="70" t="str">
        <f t="shared" si="39"/>
        <v>enter no</v>
      </c>
      <c r="K151" s="72"/>
      <c r="L151" s="73" t="str">
        <f t="shared" si="40"/>
        <v>NO TOTAL</v>
      </c>
      <c r="M151" s="56"/>
      <c r="N151" s="37"/>
      <c r="O151" s="29" t="str">
        <f t="shared" si="38"/>
        <v>enter no</v>
      </c>
      <c r="P151" s="16" t="e">
        <f>LOOKUP(D151,DATA!$A$4:$A$128,DATA!$E$4:$E$128)</f>
        <v>#N/A</v>
      </c>
      <c r="Q151" s="16" t="e">
        <f>LOOKUP(D151,DATA!$A$4:$A$128,DATA!$F$4:$F$128)</f>
        <v>#N/A</v>
      </c>
      <c r="R151" s="16" t="e">
        <f>LOOKUP(D151,DATA!$A$4:$A$128,DATA!$G$4:$G$128)</f>
        <v>#N/A</v>
      </c>
      <c r="S151" s="16" t="e">
        <f>LOOKUP(D151,DATA!$A$4:$A$128,DATA!$H$4:$H$128)</f>
        <v>#N/A</v>
      </c>
      <c r="T151" s="16" t="e">
        <f>LOOKUP(D151,DATA!$A$4:$A$128,DATA!$I$4:$I$128)</f>
        <v>#N/A</v>
      </c>
      <c r="U151" s="16" t="e">
        <f>LOOKUP(D151,DATA!$A$4:$A$128,DATA!$J$4:$J$128)</f>
        <v>#N/A</v>
      </c>
      <c r="V151" s="16" t="e">
        <f>LOOKUP(D151,DATA!$A$4:$A$128,DATA!$K$4:$K$128)</f>
        <v>#N/A</v>
      </c>
      <c r="W151" s="16" t="e">
        <f>LOOKUP(D151,DATA!$A$4:$A$128,DATA!$L$4:$L$128)</f>
        <v>#N/A</v>
      </c>
      <c r="X151" s="16" t="e">
        <f>LOOKUP(D151,DATA!$A$4:$A$128,DATA!$M$4:$M$128)</f>
        <v>#N/A</v>
      </c>
    </row>
    <row r="152" spans="1:24" ht="19.5" thickTop="1" thickBot="1" x14ac:dyDescent="0.3">
      <c r="A152" s="60">
        <v>145</v>
      </c>
      <c r="B152" s="67" t="str">
        <f>+IF(E152="","",SUBTOTAL(3,E$8:E152))</f>
        <v/>
      </c>
      <c r="C152" s="68">
        <f t="shared" ref="C152" si="43">C143+1</f>
        <v>17</v>
      </c>
      <c r="D152" s="69" t="str">
        <f>IF(E152&lt;&gt;"",VLOOKUP(E152,$AA$7:$AB$131,2,0)," NAME")</f>
        <v xml:space="preserve"> NAME</v>
      </c>
      <c r="E152" s="70"/>
      <c r="F152" s="71"/>
      <c r="G152" s="70"/>
      <c r="H152" s="69" t="str">
        <f>IF(G152&gt;=1,LOOKUP(G152,DATA!$C$4:$C$128,DATA!$D$4:$D$128),"ENTER CODE")</f>
        <v>ENTER CODE</v>
      </c>
      <c r="I152" s="70"/>
      <c r="J152" s="70" t="str">
        <f t="shared" si="39"/>
        <v>enter no</v>
      </c>
      <c r="K152" s="72"/>
      <c r="L152" s="73" t="str">
        <f t="shared" si="40"/>
        <v>NO TOTAL</v>
      </c>
      <c r="M152" s="56"/>
      <c r="N152" s="37"/>
      <c r="O152" s="29" t="str">
        <f t="shared" si="38"/>
        <v>enter no</v>
      </c>
      <c r="P152" s="16" t="e">
        <f>LOOKUP(D152,DATA!$A$4:$A$128,DATA!$E$4:$E$128)</f>
        <v>#N/A</v>
      </c>
      <c r="Q152" s="16" t="e">
        <f>LOOKUP(D152,DATA!$A$4:$A$128,DATA!$F$4:$F$128)</f>
        <v>#N/A</v>
      </c>
      <c r="R152" s="16" t="e">
        <f>LOOKUP(D152,DATA!$A$4:$A$128,DATA!$G$4:$G$128)</f>
        <v>#N/A</v>
      </c>
      <c r="S152" s="16" t="e">
        <f>LOOKUP(D152,DATA!$A$4:$A$128,DATA!$H$4:$H$128)</f>
        <v>#N/A</v>
      </c>
      <c r="T152" s="16" t="e">
        <f>LOOKUP(D152,DATA!$A$4:$A$128,DATA!$I$4:$I$128)</f>
        <v>#N/A</v>
      </c>
      <c r="U152" s="16" t="e">
        <f>LOOKUP(D152,DATA!$A$4:$A$128,DATA!$J$4:$J$128)</f>
        <v>#N/A</v>
      </c>
      <c r="V152" s="16" t="e">
        <f>LOOKUP(D152,DATA!$A$4:$A$128,DATA!$K$4:$K$128)</f>
        <v>#N/A</v>
      </c>
      <c r="W152" s="16" t="e">
        <f>LOOKUP(D152,DATA!$A$4:$A$128,DATA!$L$4:$L$128)</f>
        <v>#N/A</v>
      </c>
      <c r="X152" s="16" t="e">
        <f>LOOKUP(D152,DATA!$A$4:$A$128,DATA!$M$4:$M$128)</f>
        <v>#N/A</v>
      </c>
    </row>
    <row r="153" spans="1:24" ht="18.75" thickBot="1" x14ac:dyDescent="0.3">
      <c r="A153" s="67">
        <v>146</v>
      </c>
      <c r="B153" s="67" t="str">
        <f>+IF(E153="","",SUBTOTAL(3,E$8:E153))</f>
        <v/>
      </c>
      <c r="C153" s="68">
        <f t="shared" ref="C153:C214" si="44">C152</f>
        <v>17</v>
      </c>
      <c r="D153" s="69" t="str">
        <f>IF(E153&lt;&gt;"",VLOOKUP(E153,$AA$7:$AB$131,2,0)," NAME")</f>
        <v xml:space="preserve"> NAME</v>
      </c>
      <c r="E153" s="70"/>
      <c r="F153" s="71"/>
      <c r="G153" s="70"/>
      <c r="H153" s="69" t="str">
        <f>IF(G153&gt;=1,LOOKUP(G153,DATA!$C$4:$C$128,DATA!$D$4:$D$128),"ENTER CODE")</f>
        <v>ENTER CODE</v>
      </c>
      <c r="I153" s="70"/>
      <c r="J153" s="70" t="str">
        <f t="shared" si="39"/>
        <v>enter no</v>
      </c>
      <c r="K153" s="72"/>
      <c r="L153" s="73" t="str">
        <f t="shared" si="40"/>
        <v>NO TOTAL</v>
      </c>
      <c r="M153" s="56"/>
      <c r="N153" s="37"/>
      <c r="O153" s="29" t="str">
        <f t="shared" si="38"/>
        <v>enter no</v>
      </c>
      <c r="P153" s="16" t="e">
        <f>LOOKUP(D153,DATA!$A$4:$A$128,DATA!$E$4:$E$128)</f>
        <v>#N/A</v>
      </c>
      <c r="Q153" s="16" t="e">
        <f>LOOKUP(D153,DATA!$A$4:$A$128,DATA!$F$4:$F$128)</f>
        <v>#N/A</v>
      </c>
      <c r="R153" s="16" t="e">
        <f>LOOKUP(D153,DATA!$A$4:$A$128,DATA!$G$4:$G$128)</f>
        <v>#N/A</v>
      </c>
      <c r="S153" s="16" t="e">
        <f>LOOKUP(D153,DATA!$A$4:$A$128,DATA!$H$4:$H$128)</f>
        <v>#N/A</v>
      </c>
      <c r="T153" s="16" t="e">
        <f>LOOKUP(D153,DATA!$A$4:$A$128,DATA!$I$4:$I$128)</f>
        <v>#N/A</v>
      </c>
      <c r="U153" s="16" t="e">
        <f>LOOKUP(D153,DATA!$A$4:$A$128,DATA!$J$4:$J$128)</f>
        <v>#N/A</v>
      </c>
      <c r="V153" s="16" t="e">
        <f>LOOKUP(D153,DATA!$A$4:$A$128,DATA!$K$4:$K$128)</f>
        <v>#N/A</v>
      </c>
      <c r="W153" s="16" t="e">
        <f>LOOKUP(D153,DATA!$A$4:$A$128,DATA!$L$4:$L$128)</f>
        <v>#N/A</v>
      </c>
      <c r="X153" s="16" t="e">
        <f>LOOKUP(D153,DATA!$A$4:$A$128,DATA!$M$4:$M$128)</f>
        <v>#N/A</v>
      </c>
    </row>
    <row r="154" spans="1:24" ht="19.5" thickTop="1" thickBot="1" x14ac:dyDescent="0.3">
      <c r="A154" s="60">
        <v>147</v>
      </c>
      <c r="B154" s="67" t="str">
        <f>+IF(E154="","",SUBTOTAL(3,E$8:E154))</f>
        <v/>
      </c>
      <c r="C154" s="68">
        <f t="shared" si="44"/>
        <v>17</v>
      </c>
      <c r="D154" s="69" t="str">
        <f>IF(E154&lt;&gt;"",VLOOKUP(E154,$AA$7:$AB$131,2,0)," NAME")</f>
        <v xml:space="preserve"> NAME</v>
      </c>
      <c r="E154" s="70"/>
      <c r="F154" s="71"/>
      <c r="G154" s="70"/>
      <c r="H154" s="69" t="str">
        <f>IF(G154&gt;=1,LOOKUP(G154,DATA!$C$4:$C$128,DATA!$D$4:$D$128),"ENTER CODE")</f>
        <v>ENTER CODE</v>
      </c>
      <c r="I154" s="70"/>
      <c r="J154" s="70" t="str">
        <f t="shared" si="39"/>
        <v>enter no</v>
      </c>
      <c r="K154" s="72"/>
      <c r="L154" s="73" t="str">
        <f t="shared" si="40"/>
        <v>NO TOTAL</v>
      </c>
      <c r="M154" s="56"/>
      <c r="N154" s="37"/>
      <c r="O154" s="29" t="str">
        <f t="shared" si="38"/>
        <v>enter no</v>
      </c>
      <c r="P154" s="16" t="e">
        <f>LOOKUP(D154,DATA!$A$4:$A$128,DATA!$E$4:$E$128)</f>
        <v>#N/A</v>
      </c>
      <c r="Q154" s="16" t="e">
        <f>LOOKUP(D154,DATA!$A$4:$A$128,DATA!$F$4:$F$128)</f>
        <v>#N/A</v>
      </c>
      <c r="R154" s="16" t="e">
        <f>LOOKUP(D154,DATA!$A$4:$A$128,DATA!$G$4:$G$128)</f>
        <v>#N/A</v>
      </c>
      <c r="S154" s="16" t="e">
        <f>LOOKUP(D154,DATA!$A$4:$A$128,DATA!$H$4:$H$128)</f>
        <v>#N/A</v>
      </c>
      <c r="T154" s="16" t="e">
        <f>LOOKUP(D154,DATA!$A$4:$A$128,DATA!$I$4:$I$128)</f>
        <v>#N/A</v>
      </c>
      <c r="U154" s="16" t="e">
        <f>LOOKUP(D154,DATA!$A$4:$A$128,DATA!$J$4:$J$128)</f>
        <v>#N/A</v>
      </c>
      <c r="V154" s="16" t="e">
        <f>LOOKUP(D154,DATA!$A$4:$A$128,DATA!$K$4:$K$128)</f>
        <v>#N/A</v>
      </c>
      <c r="W154" s="16" t="e">
        <f>LOOKUP(D154,DATA!$A$4:$A$128,DATA!$L$4:$L$128)</f>
        <v>#N/A</v>
      </c>
      <c r="X154" s="16" t="e">
        <f>LOOKUP(D154,DATA!$A$4:$A$128,DATA!$M$4:$M$128)</f>
        <v>#N/A</v>
      </c>
    </row>
    <row r="155" spans="1:24" ht="18.75" thickBot="1" x14ac:dyDescent="0.3">
      <c r="A155" s="67">
        <v>148</v>
      </c>
      <c r="B155" s="67" t="str">
        <f>+IF(E155="","",SUBTOTAL(3,E$8:E155))</f>
        <v/>
      </c>
      <c r="C155" s="68">
        <f t="shared" si="44"/>
        <v>17</v>
      </c>
      <c r="D155" s="69" t="str">
        <f>IF(E155&lt;&gt;"",VLOOKUP(E155,$AA$7:$AB$131,2,0)," NAME")</f>
        <v xml:space="preserve"> NAME</v>
      </c>
      <c r="E155" s="70"/>
      <c r="F155" s="71"/>
      <c r="G155" s="70"/>
      <c r="H155" s="69" t="str">
        <f>IF(G155&gt;=1,LOOKUP(G155,DATA!$C$4:$C$128,DATA!$D$4:$D$128),"ENTER CODE")</f>
        <v>ENTER CODE</v>
      </c>
      <c r="I155" s="70"/>
      <c r="J155" s="70" t="str">
        <f t="shared" si="39"/>
        <v>enter no</v>
      </c>
      <c r="K155" s="72"/>
      <c r="L155" s="73" t="str">
        <f t="shared" si="40"/>
        <v>NO TOTAL</v>
      </c>
      <c r="M155" s="56"/>
      <c r="N155" s="37"/>
      <c r="O155" s="29" t="str">
        <f t="shared" si="38"/>
        <v>enter no</v>
      </c>
      <c r="P155" s="16" t="e">
        <f>LOOKUP(D155,DATA!$A$4:$A$128,DATA!$E$4:$E$128)</f>
        <v>#N/A</v>
      </c>
      <c r="Q155" s="16" t="e">
        <f>LOOKUP(D155,DATA!$A$4:$A$128,DATA!$F$4:$F$128)</f>
        <v>#N/A</v>
      </c>
      <c r="R155" s="16" t="e">
        <f>LOOKUP(D155,DATA!$A$4:$A$128,DATA!$G$4:$G$128)</f>
        <v>#N/A</v>
      </c>
      <c r="S155" s="16" t="e">
        <f>LOOKUP(D155,DATA!$A$4:$A$128,DATA!$H$4:$H$128)</f>
        <v>#N/A</v>
      </c>
      <c r="T155" s="16" t="e">
        <f>LOOKUP(D155,DATA!$A$4:$A$128,DATA!$I$4:$I$128)</f>
        <v>#N/A</v>
      </c>
      <c r="U155" s="16" t="e">
        <f>LOOKUP(D155,DATA!$A$4:$A$128,DATA!$J$4:$J$128)</f>
        <v>#N/A</v>
      </c>
      <c r="V155" s="16" t="e">
        <f>LOOKUP(D155,DATA!$A$4:$A$128,DATA!$K$4:$K$128)</f>
        <v>#N/A</v>
      </c>
      <c r="W155" s="16" t="e">
        <f>LOOKUP(D155,DATA!$A$4:$A$128,DATA!$L$4:$L$128)</f>
        <v>#N/A</v>
      </c>
      <c r="X155" s="16" t="e">
        <f>LOOKUP(D155,DATA!$A$4:$A$128,DATA!$M$4:$M$128)</f>
        <v>#N/A</v>
      </c>
    </row>
    <row r="156" spans="1:24" ht="19.5" thickTop="1" thickBot="1" x14ac:dyDescent="0.3">
      <c r="A156" s="60">
        <v>149</v>
      </c>
      <c r="B156" s="67" t="str">
        <f>+IF(E156="","",SUBTOTAL(3,E$8:E156))</f>
        <v/>
      </c>
      <c r="C156" s="68">
        <f t="shared" si="44"/>
        <v>17</v>
      </c>
      <c r="D156" s="69" t="str">
        <f>IF(E156&lt;&gt;"",VLOOKUP(E156,$AA$7:$AB$131,2,0)," NAME")</f>
        <v xml:space="preserve"> NAME</v>
      </c>
      <c r="E156" s="70"/>
      <c r="F156" s="71"/>
      <c r="G156" s="70"/>
      <c r="H156" s="69" t="str">
        <f>IF(G156&gt;=1,LOOKUP(G156,DATA!$C$4:$C$128,DATA!$D$4:$D$128),"ENTER CODE")</f>
        <v>ENTER CODE</v>
      </c>
      <c r="I156" s="70"/>
      <c r="J156" s="70" t="str">
        <f t="shared" si="39"/>
        <v>enter no</v>
      </c>
      <c r="K156" s="72"/>
      <c r="L156" s="73" t="str">
        <f t="shared" si="40"/>
        <v>NO TOTAL</v>
      </c>
      <c r="M156" s="56"/>
      <c r="N156" s="37"/>
      <c r="O156" s="29" t="str">
        <f t="shared" si="38"/>
        <v>enter no</v>
      </c>
      <c r="P156" s="16" t="e">
        <f>LOOKUP(D156,DATA!$A$4:$A$128,DATA!$E$4:$E$128)</f>
        <v>#N/A</v>
      </c>
      <c r="Q156" s="16" t="e">
        <f>LOOKUP(D156,DATA!$A$4:$A$128,DATA!$F$4:$F$128)</f>
        <v>#N/A</v>
      </c>
      <c r="R156" s="16" t="e">
        <f>LOOKUP(D156,DATA!$A$4:$A$128,DATA!$G$4:$G$128)</f>
        <v>#N/A</v>
      </c>
      <c r="S156" s="16" t="e">
        <f>LOOKUP(D156,DATA!$A$4:$A$128,DATA!$H$4:$H$128)</f>
        <v>#N/A</v>
      </c>
      <c r="T156" s="16" t="e">
        <f>LOOKUP(D156,DATA!$A$4:$A$128,DATA!$I$4:$I$128)</f>
        <v>#N/A</v>
      </c>
      <c r="U156" s="16" t="e">
        <f>LOOKUP(D156,DATA!$A$4:$A$128,DATA!$J$4:$J$128)</f>
        <v>#N/A</v>
      </c>
      <c r="V156" s="16" t="e">
        <f>LOOKUP(D156,DATA!$A$4:$A$128,DATA!$K$4:$K$128)</f>
        <v>#N/A</v>
      </c>
      <c r="W156" s="16" t="e">
        <f>LOOKUP(D156,DATA!$A$4:$A$128,DATA!$L$4:$L$128)</f>
        <v>#N/A</v>
      </c>
      <c r="X156" s="16" t="e">
        <f>LOOKUP(D156,DATA!$A$4:$A$128,DATA!$M$4:$M$128)</f>
        <v>#N/A</v>
      </c>
    </row>
    <row r="157" spans="1:24" ht="18.75" thickBot="1" x14ac:dyDescent="0.3">
      <c r="A157" s="67">
        <v>150</v>
      </c>
      <c r="B157" s="67" t="str">
        <f>+IF(E157="","",SUBTOTAL(3,E$8:E157))</f>
        <v/>
      </c>
      <c r="C157" s="68">
        <f t="shared" si="44"/>
        <v>17</v>
      </c>
      <c r="D157" s="69" t="str">
        <f>IF(E157&lt;&gt;"",VLOOKUP(E157,$AA$7:$AB$131,2,0)," NAME")</f>
        <v xml:space="preserve"> NAME</v>
      </c>
      <c r="E157" s="70"/>
      <c r="F157" s="71"/>
      <c r="G157" s="70"/>
      <c r="H157" s="69" t="str">
        <f>IF(G157&gt;=1,LOOKUP(G157,DATA!$C$4:$C$128,DATA!$D$4:$D$128),"ENTER CODE")</f>
        <v>ENTER CODE</v>
      </c>
      <c r="I157" s="70"/>
      <c r="J157" s="70" t="str">
        <f t="shared" si="39"/>
        <v>enter no</v>
      </c>
      <c r="K157" s="72"/>
      <c r="L157" s="73" t="str">
        <f t="shared" si="40"/>
        <v>NO TOTAL</v>
      </c>
      <c r="M157" s="56"/>
      <c r="N157" s="37"/>
      <c r="O157" s="29" t="str">
        <f t="shared" si="38"/>
        <v>enter no</v>
      </c>
      <c r="P157" s="16" t="e">
        <f>LOOKUP(D157,DATA!$A$4:$A$128,DATA!$E$4:$E$128)</f>
        <v>#N/A</v>
      </c>
      <c r="Q157" s="16" t="e">
        <f>LOOKUP(D157,DATA!$A$4:$A$128,DATA!$F$4:$F$128)</f>
        <v>#N/A</v>
      </c>
      <c r="R157" s="16" t="e">
        <f>LOOKUP(D157,DATA!$A$4:$A$128,DATA!$G$4:$G$128)</f>
        <v>#N/A</v>
      </c>
      <c r="S157" s="16" t="e">
        <f>LOOKUP(D157,DATA!$A$4:$A$128,DATA!$H$4:$H$128)</f>
        <v>#N/A</v>
      </c>
      <c r="T157" s="16" t="e">
        <f>LOOKUP(D157,DATA!$A$4:$A$128,DATA!$I$4:$I$128)</f>
        <v>#N/A</v>
      </c>
      <c r="U157" s="16" t="e">
        <f>LOOKUP(D157,DATA!$A$4:$A$128,DATA!$J$4:$J$128)</f>
        <v>#N/A</v>
      </c>
      <c r="V157" s="16" t="e">
        <f>LOOKUP(D157,DATA!$A$4:$A$128,DATA!$K$4:$K$128)</f>
        <v>#N/A</v>
      </c>
      <c r="W157" s="16" t="e">
        <f>LOOKUP(D157,DATA!$A$4:$A$128,DATA!$L$4:$L$128)</f>
        <v>#N/A</v>
      </c>
      <c r="X157" s="16" t="e">
        <f>LOOKUP(D157,DATA!$A$4:$A$128,DATA!$M$4:$M$128)</f>
        <v>#N/A</v>
      </c>
    </row>
    <row r="158" spans="1:24" ht="19.5" thickTop="1" thickBot="1" x14ac:dyDescent="0.3">
      <c r="A158" s="60">
        <v>151</v>
      </c>
      <c r="B158" s="67" t="str">
        <f>+IF(E158="","",SUBTOTAL(3,E$8:E158))</f>
        <v/>
      </c>
      <c r="C158" s="68">
        <f t="shared" si="44"/>
        <v>17</v>
      </c>
      <c r="D158" s="69" t="str">
        <f>IF(E158&lt;&gt;"",VLOOKUP(E158,$AA$7:$AB$131,2,0)," NAME")</f>
        <v xml:space="preserve"> NAME</v>
      </c>
      <c r="E158" s="70"/>
      <c r="F158" s="71"/>
      <c r="G158" s="70"/>
      <c r="H158" s="69" t="str">
        <f>IF(G158&gt;=1,LOOKUP(G158,DATA!$C$4:$C$128,DATA!$D$4:$D$128),"ENTER CODE")</f>
        <v>ENTER CODE</v>
      </c>
      <c r="I158" s="70"/>
      <c r="J158" s="70" t="str">
        <f t="shared" si="39"/>
        <v>enter no</v>
      </c>
      <c r="K158" s="72"/>
      <c r="L158" s="73" t="str">
        <f t="shared" si="40"/>
        <v>NO TOTAL</v>
      </c>
      <c r="M158" s="56"/>
      <c r="N158" s="37"/>
      <c r="O158" s="29" t="str">
        <f t="shared" si="38"/>
        <v>enter no</v>
      </c>
      <c r="P158" s="16" t="e">
        <f>LOOKUP(D158,DATA!$A$4:$A$128,DATA!$E$4:$E$128)</f>
        <v>#N/A</v>
      </c>
      <c r="Q158" s="16" t="e">
        <f>LOOKUP(D158,DATA!$A$4:$A$128,DATA!$F$4:$F$128)</f>
        <v>#N/A</v>
      </c>
      <c r="R158" s="16" t="e">
        <f>LOOKUP(D158,DATA!$A$4:$A$128,DATA!$G$4:$G$128)</f>
        <v>#N/A</v>
      </c>
      <c r="S158" s="16" t="e">
        <f>LOOKUP(D158,DATA!$A$4:$A$128,DATA!$H$4:$H$128)</f>
        <v>#N/A</v>
      </c>
      <c r="T158" s="16" t="e">
        <f>LOOKUP(D158,DATA!$A$4:$A$128,DATA!$I$4:$I$128)</f>
        <v>#N/A</v>
      </c>
      <c r="U158" s="16" t="e">
        <f>LOOKUP(D158,DATA!$A$4:$A$128,DATA!$J$4:$J$128)</f>
        <v>#N/A</v>
      </c>
      <c r="V158" s="16" t="e">
        <f>LOOKUP(D158,DATA!$A$4:$A$128,DATA!$K$4:$K$128)</f>
        <v>#N/A</v>
      </c>
      <c r="W158" s="16" t="e">
        <f>LOOKUP(D158,DATA!$A$4:$A$128,DATA!$L$4:$L$128)</f>
        <v>#N/A</v>
      </c>
      <c r="X158" s="16" t="e">
        <f>LOOKUP(D158,DATA!$A$4:$A$128,DATA!$M$4:$M$128)</f>
        <v>#N/A</v>
      </c>
    </row>
    <row r="159" spans="1:24" ht="18.75" thickBot="1" x14ac:dyDescent="0.3">
      <c r="A159" s="67">
        <v>152</v>
      </c>
      <c r="B159" s="67" t="str">
        <f>+IF(E159="","",SUBTOTAL(3,E$8:E159))</f>
        <v/>
      </c>
      <c r="C159" s="68">
        <f t="shared" si="44"/>
        <v>17</v>
      </c>
      <c r="D159" s="69" t="str">
        <f>IF(E159&lt;&gt;"",VLOOKUP(E159,$AA$7:$AB$131,2,0)," NAME")</f>
        <v xml:space="preserve"> NAME</v>
      </c>
      <c r="E159" s="70"/>
      <c r="F159" s="71"/>
      <c r="G159" s="70"/>
      <c r="H159" s="69" t="str">
        <f>IF(G159&gt;=1,LOOKUP(G159,DATA!$C$4:$C$128,DATA!$D$4:$D$128),"ENTER CODE")</f>
        <v>ENTER CODE</v>
      </c>
      <c r="I159" s="70"/>
      <c r="J159" s="70" t="str">
        <f t="shared" si="39"/>
        <v>enter no</v>
      </c>
      <c r="K159" s="72"/>
      <c r="L159" s="73" t="str">
        <f t="shared" si="40"/>
        <v>NO TOTAL</v>
      </c>
      <c r="M159" s="56"/>
      <c r="N159" s="37"/>
      <c r="O159" s="29" t="str">
        <f t="shared" si="38"/>
        <v>enter no</v>
      </c>
      <c r="P159" s="16" t="e">
        <f>LOOKUP(D159,DATA!$A$4:$A$128,DATA!$E$4:$E$128)</f>
        <v>#N/A</v>
      </c>
      <c r="Q159" s="16" t="e">
        <f>LOOKUP(D159,DATA!$A$4:$A$128,DATA!$F$4:$F$128)</f>
        <v>#N/A</v>
      </c>
      <c r="R159" s="16" t="e">
        <f>LOOKUP(D159,DATA!$A$4:$A$128,DATA!$G$4:$G$128)</f>
        <v>#N/A</v>
      </c>
      <c r="S159" s="16" t="e">
        <f>LOOKUP(D159,DATA!$A$4:$A$128,DATA!$H$4:$H$128)</f>
        <v>#N/A</v>
      </c>
      <c r="T159" s="16" t="e">
        <f>LOOKUP(D159,DATA!$A$4:$A$128,DATA!$I$4:$I$128)</f>
        <v>#N/A</v>
      </c>
      <c r="U159" s="16" t="e">
        <f>LOOKUP(D159,DATA!$A$4:$A$128,DATA!$J$4:$J$128)</f>
        <v>#N/A</v>
      </c>
      <c r="V159" s="16" t="e">
        <f>LOOKUP(D159,DATA!$A$4:$A$128,DATA!$K$4:$K$128)</f>
        <v>#N/A</v>
      </c>
      <c r="W159" s="16" t="e">
        <f>LOOKUP(D159,DATA!$A$4:$A$128,DATA!$L$4:$L$128)</f>
        <v>#N/A</v>
      </c>
      <c r="X159" s="16" t="e">
        <f>LOOKUP(D159,DATA!$A$4:$A$128,DATA!$M$4:$M$128)</f>
        <v>#N/A</v>
      </c>
    </row>
    <row r="160" spans="1:24" ht="19.5" thickTop="1" thickBot="1" x14ac:dyDescent="0.3">
      <c r="A160" s="60">
        <v>153</v>
      </c>
      <c r="B160" s="67" t="str">
        <f>+IF(E160="","",SUBTOTAL(3,E$8:E160))</f>
        <v/>
      </c>
      <c r="C160" s="68">
        <f t="shared" si="44"/>
        <v>17</v>
      </c>
      <c r="D160" s="69" t="str">
        <f>IF(E160&lt;&gt;"",VLOOKUP(E160,$AA$7:$AB$131,2,0)," NAME")</f>
        <v xml:space="preserve"> NAME</v>
      </c>
      <c r="E160" s="70"/>
      <c r="F160" s="71"/>
      <c r="G160" s="70"/>
      <c r="H160" s="69" t="str">
        <f>IF(G160&gt;=1,LOOKUP(G160,DATA!$C$4:$C$128,DATA!$D$4:$D$128),"ENTER CODE")</f>
        <v>ENTER CODE</v>
      </c>
      <c r="I160" s="70"/>
      <c r="J160" s="70" t="str">
        <f t="shared" si="39"/>
        <v>enter no</v>
      </c>
      <c r="K160" s="72"/>
      <c r="L160" s="73" t="str">
        <f t="shared" si="40"/>
        <v>NO TOTAL</v>
      </c>
      <c r="M160" s="56"/>
      <c r="N160" s="37"/>
      <c r="O160" s="29" t="str">
        <f t="shared" si="38"/>
        <v>enter no</v>
      </c>
      <c r="P160" s="16" t="e">
        <f>LOOKUP(D160,DATA!$A$4:$A$128,DATA!$E$4:$E$128)</f>
        <v>#N/A</v>
      </c>
      <c r="Q160" s="16" t="e">
        <f>LOOKUP(D160,DATA!$A$4:$A$128,DATA!$F$4:$F$128)</f>
        <v>#N/A</v>
      </c>
      <c r="R160" s="16" t="e">
        <f>LOOKUP(D160,DATA!$A$4:$A$128,DATA!$G$4:$G$128)</f>
        <v>#N/A</v>
      </c>
      <c r="S160" s="16" t="e">
        <f>LOOKUP(D160,DATA!$A$4:$A$128,DATA!$H$4:$H$128)</f>
        <v>#N/A</v>
      </c>
      <c r="T160" s="16" t="e">
        <f>LOOKUP(D160,DATA!$A$4:$A$128,DATA!$I$4:$I$128)</f>
        <v>#N/A</v>
      </c>
      <c r="U160" s="16" t="e">
        <f>LOOKUP(D160,DATA!$A$4:$A$128,DATA!$J$4:$J$128)</f>
        <v>#N/A</v>
      </c>
      <c r="V160" s="16" t="e">
        <f>LOOKUP(D160,DATA!$A$4:$A$128,DATA!$K$4:$K$128)</f>
        <v>#N/A</v>
      </c>
      <c r="W160" s="16" t="e">
        <f>LOOKUP(D160,DATA!$A$4:$A$128,DATA!$L$4:$L$128)</f>
        <v>#N/A</v>
      </c>
      <c r="X160" s="16" t="e">
        <f>LOOKUP(D160,DATA!$A$4:$A$128,DATA!$M$4:$M$128)</f>
        <v>#N/A</v>
      </c>
    </row>
    <row r="161" spans="1:24" ht="18.75" thickBot="1" x14ac:dyDescent="0.3">
      <c r="A161" s="67">
        <v>154</v>
      </c>
      <c r="B161" s="67" t="str">
        <f>+IF(E161="","",SUBTOTAL(3,E$8:E161))</f>
        <v/>
      </c>
      <c r="C161" s="68">
        <f t="shared" ref="C161" si="45">C152+1</f>
        <v>18</v>
      </c>
      <c r="D161" s="69" t="str">
        <f>IF(E161&lt;&gt;"",VLOOKUP(E161,$AA$7:$AB$131,2,0)," NAME")</f>
        <v xml:space="preserve"> NAME</v>
      </c>
      <c r="E161" s="70"/>
      <c r="F161" s="71"/>
      <c r="G161" s="70"/>
      <c r="H161" s="69" t="str">
        <f>IF(G161&gt;=1,LOOKUP(G161,DATA!$C$4:$C$128,DATA!$D$4:$D$128),"ENTER CODE")</f>
        <v>ENTER CODE</v>
      </c>
      <c r="I161" s="70"/>
      <c r="J161" s="70" t="str">
        <f t="shared" si="39"/>
        <v>enter no</v>
      </c>
      <c r="K161" s="72"/>
      <c r="L161" s="73" t="str">
        <f t="shared" si="40"/>
        <v>NO TOTAL</v>
      </c>
      <c r="M161" s="56"/>
      <c r="N161" s="37"/>
      <c r="O161" s="29" t="str">
        <f t="shared" si="38"/>
        <v>enter no</v>
      </c>
      <c r="P161" s="16" t="e">
        <f>LOOKUP(D161,DATA!$A$4:$A$128,DATA!$E$4:$E$128)</f>
        <v>#N/A</v>
      </c>
      <c r="Q161" s="16" t="e">
        <f>LOOKUP(D161,DATA!$A$4:$A$128,DATA!$F$4:$F$128)</f>
        <v>#N/A</v>
      </c>
      <c r="R161" s="16" t="e">
        <f>LOOKUP(D161,DATA!$A$4:$A$128,DATA!$G$4:$G$128)</f>
        <v>#N/A</v>
      </c>
      <c r="S161" s="16" t="e">
        <f>LOOKUP(D161,DATA!$A$4:$A$128,DATA!$H$4:$H$128)</f>
        <v>#N/A</v>
      </c>
      <c r="T161" s="16" t="e">
        <f>LOOKUP(D161,DATA!$A$4:$A$128,DATA!$I$4:$I$128)</f>
        <v>#N/A</v>
      </c>
      <c r="U161" s="16" t="e">
        <f>LOOKUP(D161,DATA!$A$4:$A$128,DATA!$J$4:$J$128)</f>
        <v>#N/A</v>
      </c>
      <c r="V161" s="16" t="e">
        <f>LOOKUP(D161,DATA!$A$4:$A$128,DATA!$K$4:$K$128)</f>
        <v>#N/A</v>
      </c>
      <c r="W161" s="16" t="e">
        <f>LOOKUP(D161,DATA!$A$4:$A$128,DATA!$L$4:$L$128)</f>
        <v>#N/A</v>
      </c>
      <c r="X161" s="16" t="e">
        <f>LOOKUP(D161,DATA!$A$4:$A$128,DATA!$M$4:$M$128)</f>
        <v>#N/A</v>
      </c>
    </row>
    <row r="162" spans="1:24" ht="19.5" thickTop="1" thickBot="1" x14ac:dyDescent="0.3">
      <c r="A162" s="60">
        <v>155</v>
      </c>
      <c r="B162" s="67" t="str">
        <f>+IF(E162="","",SUBTOTAL(3,E$8:E162))</f>
        <v/>
      </c>
      <c r="C162" s="68">
        <f t="shared" ref="C162" si="46">C161</f>
        <v>18</v>
      </c>
      <c r="D162" s="69" t="str">
        <f>IF(E162&lt;&gt;"",VLOOKUP(E162,$AA$7:$AB$131,2,0)," NAME")</f>
        <v xml:space="preserve"> NAME</v>
      </c>
      <c r="E162" s="70"/>
      <c r="F162" s="71"/>
      <c r="G162" s="70"/>
      <c r="H162" s="69" t="str">
        <f>IF(G162&gt;=1,LOOKUP(G162,DATA!$C$4:$C$128,DATA!$D$4:$D$128),"ENTER CODE")</f>
        <v>ENTER CODE</v>
      </c>
      <c r="I162" s="70"/>
      <c r="J162" s="70" t="str">
        <f t="shared" si="39"/>
        <v>enter no</v>
      </c>
      <c r="K162" s="72"/>
      <c r="L162" s="73" t="str">
        <f t="shared" si="40"/>
        <v>NO TOTAL</v>
      </c>
      <c r="M162" s="56"/>
      <c r="N162" s="37"/>
      <c r="O162" s="29" t="str">
        <f t="shared" si="38"/>
        <v>enter no</v>
      </c>
      <c r="P162" s="16" t="e">
        <f>LOOKUP(D162,DATA!$A$4:$A$128,DATA!$E$4:$E$128)</f>
        <v>#N/A</v>
      </c>
      <c r="Q162" s="16" t="e">
        <f>LOOKUP(D162,DATA!$A$4:$A$128,DATA!$F$4:$F$128)</f>
        <v>#N/A</v>
      </c>
      <c r="R162" s="16" t="e">
        <f>LOOKUP(D162,DATA!$A$4:$A$128,DATA!$G$4:$G$128)</f>
        <v>#N/A</v>
      </c>
      <c r="S162" s="16" t="e">
        <f>LOOKUP(D162,DATA!$A$4:$A$128,DATA!$H$4:$H$128)</f>
        <v>#N/A</v>
      </c>
      <c r="T162" s="16" t="e">
        <f>LOOKUP(D162,DATA!$A$4:$A$128,DATA!$I$4:$I$128)</f>
        <v>#N/A</v>
      </c>
      <c r="U162" s="16" t="e">
        <f>LOOKUP(D162,DATA!$A$4:$A$128,DATA!$J$4:$J$128)</f>
        <v>#N/A</v>
      </c>
      <c r="V162" s="16" t="e">
        <f>LOOKUP(D162,DATA!$A$4:$A$128,DATA!$K$4:$K$128)</f>
        <v>#N/A</v>
      </c>
      <c r="W162" s="16" t="e">
        <f>LOOKUP(D162,DATA!$A$4:$A$128,DATA!$L$4:$L$128)</f>
        <v>#N/A</v>
      </c>
      <c r="X162" s="16" t="e">
        <f>LOOKUP(D162,DATA!$A$4:$A$128,DATA!$M$4:$M$128)</f>
        <v>#N/A</v>
      </c>
    </row>
    <row r="163" spans="1:24" ht="18.75" thickBot="1" x14ac:dyDescent="0.3">
      <c r="A163" s="67">
        <v>156</v>
      </c>
      <c r="B163" s="67" t="str">
        <f>+IF(E163="","",SUBTOTAL(3,E$8:E163))</f>
        <v/>
      </c>
      <c r="C163" s="68">
        <f t="shared" si="44"/>
        <v>18</v>
      </c>
      <c r="D163" s="69" t="str">
        <f>IF(E163&lt;&gt;"",VLOOKUP(E163,$AA$7:$AB$131,2,0)," NAME")</f>
        <v xml:space="preserve"> NAME</v>
      </c>
      <c r="E163" s="70"/>
      <c r="F163" s="71"/>
      <c r="G163" s="70"/>
      <c r="H163" s="69" t="str">
        <f>IF(G163&gt;=1,LOOKUP(G163,DATA!$C$4:$C$128,DATA!$D$4:$D$128),"ENTER CODE")</f>
        <v>ENTER CODE</v>
      </c>
      <c r="I163" s="70"/>
      <c r="J163" s="70" t="str">
        <f t="shared" si="39"/>
        <v>enter no</v>
      </c>
      <c r="K163" s="72"/>
      <c r="L163" s="73" t="str">
        <f t="shared" si="40"/>
        <v>NO TOTAL</v>
      </c>
      <c r="M163" s="56"/>
      <c r="N163" s="37"/>
      <c r="O163" s="29" t="str">
        <f t="shared" si="38"/>
        <v>enter no</v>
      </c>
      <c r="P163" s="16" t="e">
        <f>LOOKUP(D163,DATA!$A$4:$A$128,DATA!$E$4:$E$128)</f>
        <v>#N/A</v>
      </c>
      <c r="Q163" s="16" t="e">
        <f>LOOKUP(D163,DATA!$A$4:$A$128,DATA!$F$4:$F$128)</f>
        <v>#N/A</v>
      </c>
      <c r="R163" s="16" t="e">
        <f>LOOKUP(D163,DATA!$A$4:$A$128,DATA!$G$4:$G$128)</f>
        <v>#N/A</v>
      </c>
      <c r="S163" s="16" t="e">
        <f>LOOKUP(D163,DATA!$A$4:$A$128,DATA!$H$4:$H$128)</f>
        <v>#N/A</v>
      </c>
      <c r="T163" s="16" t="e">
        <f>LOOKUP(D163,DATA!$A$4:$A$128,DATA!$I$4:$I$128)</f>
        <v>#N/A</v>
      </c>
      <c r="U163" s="16" t="e">
        <f>LOOKUP(D163,DATA!$A$4:$A$128,DATA!$J$4:$J$128)</f>
        <v>#N/A</v>
      </c>
      <c r="V163" s="16" t="e">
        <f>LOOKUP(D163,DATA!$A$4:$A$128,DATA!$K$4:$K$128)</f>
        <v>#N/A</v>
      </c>
      <c r="W163" s="16" t="e">
        <f>LOOKUP(D163,DATA!$A$4:$A$128,DATA!$L$4:$L$128)</f>
        <v>#N/A</v>
      </c>
      <c r="X163" s="16" t="e">
        <f>LOOKUP(D163,DATA!$A$4:$A$128,DATA!$M$4:$M$128)</f>
        <v>#N/A</v>
      </c>
    </row>
    <row r="164" spans="1:24" ht="19.5" thickTop="1" thickBot="1" x14ac:dyDescent="0.3">
      <c r="A164" s="60">
        <v>157</v>
      </c>
      <c r="B164" s="67" t="str">
        <f>+IF(E164="","",SUBTOTAL(3,E$8:E164))</f>
        <v/>
      </c>
      <c r="C164" s="68">
        <f t="shared" si="44"/>
        <v>18</v>
      </c>
      <c r="D164" s="69" t="str">
        <f>IF(E164&lt;&gt;"",VLOOKUP(E164,$AA$7:$AB$131,2,0)," NAME")</f>
        <v xml:space="preserve"> NAME</v>
      </c>
      <c r="E164" s="70"/>
      <c r="F164" s="71"/>
      <c r="G164" s="70"/>
      <c r="H164" s="69" t="str">
        <f>IF(G164&gt;=1,LOOKUP(G164,DATA!$C$4:$C$128,DATA!$D$4:$D$128),"ENTER CODE")</f>
        <v>ENTER CODE</v>
      </c>
      <c r="I164" s="70"/>
      <c r="J164" s="70" t="str">
        <f t="shared" si="39"/>
        <v>enter no</v>
      </c>
      <c r="K164" s="72"/>
      <c r="L164" s="73" t="str">
        <f t="shared" si="40"/>
        <v>NO TOTAL</v>
      </c>
      <c r="M164" s="56"/>
      <c r="N164" s="37"/>
      <c r="O164" s="29" t="str">
        <f t="shared" si="38"/>
        <v>enter no</v>
      </c>
      <c r="P164" s="16" t="e">
        <f>LOOKUP(D164,DATA!$A$4:$A$128,DATA!$E$4:$E$128)</f>
        <v>#N/A</v>
      </c>
      <c r="Q164" s="16" t="e">
        <f>LOOKUP(D164,DATA!$A$4:$A$128,DATA!$F$4:$F$128)</f>
        <v>#N/A</v>
      </c>
      <c r="R164" s="16" t="e">
        <f>LOOKUP(D164,DATA!$A$4:$A$128,DATA!$G$4:$G$128)</f>
        <v>#N/A</v>
      </c>
      <c r="S164" s="16" t="e">
        <f>LOOKUP(D164,DATA!$A$4:$A$128,DATA!$H$4:$H$128)</f>
        <v>#N/A</v>
      </c>
      <c r="T164" s="16" t="e">
        <f>LOOKUP(D164,DATA!$A$4:$A$128,DATA!$I$4:$I$128)</f>
        <v>#N/A</v>
      </c>
      <c r="U164" s="16" t="e">
        <f>LOOKUP(D164,DATA!$A$4:$A$128,DATA!$J$4:$J$128)</f>
        <v>#N/A</v>
      </c>
      <c r="V164" s="16" t="e">
        <f>LOOKUP(D164,DATA!$A$4:$A$128,DATA!$K$4:$K$128)</f>
        <v>#N/A</v>
      </c>
      <c r="W164" s="16" t="e">
        <f>LOOKUP(D164,DATA!$A$4:$A$128,DATA!$L$4:$L$128)</f>
        <v>#N/A</v>
      </c>
      <c r="X164" s="16" t="e">
        <f>LOOKUP(D164,DATA!$A$4:$A$128,DATA!$M$4:$M$128)</f>
        <v>#N/A</v>
      </c>
    </row>
    <row r="165" spans="1:24" ht="18.75" thickBot="1" x14ac:dyDescent="0.3">
      <c r="A165" s="67">
        <v>158</v>
      </c>
      <c r="B165" s="67" t="str">
        <f>+IF(E165="","",SUBTOTAL(3,E$8:E165))</f>
        <v/>
      </c>
      <c r="C165" s="68">
        <f t="shared" si="44"/>
        <v>18</v>
      </c>
      <c r="D165" s="69" t="str">
        <f>IF(E165&lt;&gt;"",VLOOKUP(E165,$AA$7:$AB$131,2,0)," NAME")</f>
        <v xml:space="preserve"> NAME</v>
      </c>
      <c r="E165" s="70"/>
      <c r="F165" s="71"/>
      <c r="G165" s="70"/>
      <c r="H165" s="69" t="str">
        <f>IF(G165&gt;=1,LOOKUP(G165,DATA!$C$4:$C$128,DATA!$D$4:$D$128),"ENTER CODE")</f>
        <v>ENTER CODE</v>
      </c>
      <c r="I165" s="70"/>
      <c r="J165" s="70" t="str">
        <f t="shared" si="39"/>
        <v>enter no</v>
      </c>
      <c r="K165" s="72"/>
      <c r="L165" s="73" t="str">
        <f t="shared" si="40"/>
        <v>NO TOTAL</v>
      </c>
      <c r="M165" s="56"/>
      <c r="N165" s="37"/>
      <c r="O165" s="29" t="str">
        <f t="shared" si="38"/>
        <v>enter no</v>
      </c>
      <c r="P165" s="16" t="e">
        <f>LOOKUP(D165,DATA!$A$4:$A$128,DATA!$E$4:$E$128)</f>
        <v>#N/A</v>
      </c>
      <c r="Q165" s="16" t="e">
        <f>LOOKUP(D165,DATA!$A$4:$A$128,DATA!$F$4:$F$128)</f>
        <v>#N/A</v>
      </c>
      <c r="R165" s="16" t="e">
        <f>LOOKUP(D165,DATA!$A$4:$A$128,DATA!$G$4:$G$128)</f>
        <v>#N/A</v>
      </c>
      <c r="S165" s="16" t="e">
        <f>LOOKUP(D165,DATA!$A$4:$A$128,DATA!$H$4:$H$128)</f>
        <v>#N/A</v>
      </c>
      <c r="T165" s="16" t="e">
        <f>LOOKUP(D165,DATA!$A$4:$A$128,DATA!$I$4:$I$128)</f>
        <v>#N/A</v>
      </c>
      <c r="U165" s="16" t="e">
        <f>LOOKUP(D165,DATA!$A$4:$A$128,DATA!$J$4:$J$128)</f>
        <v>#N/A</v>
      </c>
      <c r="V165" s="16" t="e">
        <f>LOOKUP(D165,DATA!$A$4:$A$128,DATA!$K$4:$K$128)</f>
        <v>#N/A</v>
      </c>
      <c r="W165" s="16" t="e">
        <f>LOOKUP(D165,DATA!$A$4:$A$128,DATA!$L$4:$L$128)</f>
        <v>#N/A</v>
      </c>
      <c r="X165" s="16" t="e">
        <f>LOOKUP(D165,DATA!$A$4:$A$128,DATA!$M$4:$M$128)</f>
        <v>#N/A</v>
      </c>
    </row>
    <row r="166" spans="1:24" ht="19.5" thickTop="1" thickBot="1" x14ac:dyDescent="0.3">
      <c r="A166" s="60">
        <v>159</v>
      </c>
      <c r="B166" s="67" t="str">
        <f>+IF(E166="","",SUBTOTAL(3,E$8:E166))</f>
        <v/>
      </c>
      <c r="C166" s="68">
        <f t="shared" si="44"/>
        <v>18</v>
      </c>
      <c r="D166" s="69" t="str">
        <f>IF(E166&lt;&gt;"",VLOOKUP(E166,$AA$7:$AB$131,2,0)," NAME")</f>
        <v xml:space="preserve"> NAME</v>
      </c>
      <c r="E166" s="70"/>
      <c r="F166" s="71"/>
      <c r="G166" s="70"/>
      <c r="H166" s="69" t="str">
        <f>IF(G166&gt;=1,LOOKUP(G166,DATA!$C$4:$C$128,DATA!$D$4:$D$128),"ENTER CODE")</f>
        <v>ENTER CODE</v>
      </c>
      <c r="I166" s="70"/>
      <c r="J166" s="70" t="str">
        <f t="shared" si="39"/>
        <v>enter no</v>
      </c>
      <c r="K166" s="72"/>
      <c r="L166" s="73" t="str">
        <f t="shared" si="40"/>
        <v>NO TOTAL</v>
      </c>
      <c r="M166" s="56"/>
      <c r="N166" s="37"/>
      <c r="O166" s="29" t="str">
        <f t="shared" si="38"/>
        <v>enter no</v>
      </c>
      <c r="P166" s="16" t="e">
        <f>LOOKUP(D166,DATA!$A$4:$A$128,DATA!$E$4:$E$128)</f>
        <v>#N/A</v>
      </c>
      <c r="Q166" s="16" t="e">
        <f>LOOKUP(D166,DATA!$A$4:$A$128,DATA!$F$4:$F$128)</f>
        <v>#N/A</v>
      </c>
      <c r="R166" s="16" t="e">
        <f>LOOKUP(D166,DATA!$A$4:$A$128,DATA!$G$4:$G$128)</f>
        <v>#N/A</v>
      </c>
      <c r="S166" s="16" t="e">
        <f>LOOKUP(D166,DATA!$A$4:$A$128,DATA!$H$4:$H$128)</f>
        <v>#N/A</v>
      </c>
      <c r="T166" s="16" t="e">
        <f>LOOKUP(D166,DATA!$A$4:$A$128,DATA!$I$4:$I$128)</f>
        <v>#N/A</v>
      </c>
      <c r="U166" s="16" t="e">
        <f>LOOKUP(D166,DATA!$A$4:$A$128,DATA!$J$4:$J$128)</f>
        <v>#N/A</v>
      </c>
      <c r="V166" s="16" t="e">
        <f>LOOKUP(D166,DATA!$A$4:$A$128,DATA!$K$4:$K$128)</f>
        <v>#N/A</v>
      </c>
      <c r="W166" s="16" t="e">
        <f>LOOKUP(D166,DATA!$A$4:$A$128,DATA!$L$4:$L$128)</f>
        <v>#N/A</v>
      </c>
      <c r="X166" s="16" t="e">
        <f>LOOKUP(D166,DATA!$A$4:$A$128,DATA!$M$4:$M$128)</f>
        <v>#N/A</v>
      </c>
    </row>
    <row r="167" spans="1:24" ht="18.75" thickBot="1" x14ac:dyDescent="0.3">
      <c r="A167" s="67">
        <v>160</v>
      </c>
      <c r="B167" s="67" t="str">
        <f>+IF(E167="","",SUBTOTAL(3,E$8:E167))</f>
        <v/>
      </c>
      <c r="C167" s="68">
        <f t="shared" si="44"/>
        <v>18</v>
      </c>
      <c r="D167" s="69" t="str">
        <f>IF(E167&lt;&gt;"",VLOOKUP(E167,$AA$7:$AB$131,2,0)," NAME")</f>
        <v xml:space="preserve"> NAME</v>
      </c>
      <c r="E167" s="70"/>
      <c r="F167" s="71"/>
      <c r="G167" s="70"/>
      <c r="H167" s="69" t="str">
        <f>IF(G167&gt;=1,LOOKUP(G167,DATA!$C$4:$C$128,DATA!$D$4:$D$128),"ENTER CODE")</f>
        <v>ENTER CODE</v>
      </c>
      <c r="I167" s="70"/>
      <c r="J167" s="70" t="str">
        <f t="shared" si="39"/>
        <v>enter no</v>
      </c>
      <c r="K167" s="72"/>
      <c r="L167" s="73" t="str">
        <f t="shared" si="40"/>
        <v>NO TOTAL</v>
      </c>
      <c r="M167" s="56"/>
      <c r="N167" s="37"/>
      <c r="O167" s="29" t="str">
        <f t="shared" si="38"/>
        <v>enter no</v>
      </c>
      <c r="P167" s="16" t="e">
        <f>LOOKUP(D167,DATA!$A$4:$A$128,DATA!$E$4:$E$128)</f>
        <v>#N/A</v>
      </c>
      <c r="Q167" s="16" t="e">
        <f>LOOKUP(D167,DATA!$A$4:$A$128,DATA!$F$4:$F$128)</f>
        <v>#N/A</v>
      </c>
      <c r="R167" s="16" t="e">
        <f>LOOKUP(D167,DATA!$A$4:$A$128,DATA!$G$4:$G$128)</f>
        <v>#N/A</v>
      </c>
      <c r="S167" s="16" t="e">
        <f>LOOKUP(D167,DATA!$A$4:$A$128,DATA!$H$4:$H$128)</f>
        <v>#N/A</v>
      </c>
      <c r="T167" s="16" t="e">
        <f>LOOKUP(D167,DATA!$A$4:$A$128,DATA!$I$4:$I$128)</f>
        <v>#N/A</v>
      </c>
      <c r="U167" s="16" t="e">
        <f>LOOKUP(D167,DATA!$A$4:$A$128,DATA!$J$4:$J$128)</f>
        <v>#N/A</v>
      </c>
      <c r="V167" s="16" t="e">
        <f>LOOKUP(D167,DATA!$A$4:$A$128,DATA!$K$4:$K$128)</f>
        <v>#N/A</v>
      </c>
      <c r="W167" s="16" t="e">
        <f>LOOKUP(D167,DATA!$A$4:$A$128,DATA!$L$4:$L$128)</f>
        <v>#N/A</v>
      </c>
      <c r="X167" s="16" t="e">
        <f>LOOKUP(D167,DATA!$A$4:$A$128,DATA!$M$4:$M$128)</f>
        <v>#N/A</v>
      </c>
    </row>
    <row r="168" spans="1:24" ht="19.5" thickTop="1" thickBot="1" x14ac:dyDescent="0.3">
      <c r="A168" s="60">
        <v>161</v>
      </c>
      <c r="B168" s="67" t="str">
        <f>+IF(E168="","",SUBTOTAL(3,E$8:E168))</f>
        <v/>
      </c>
      <c r="C168" s="68">
        <f t="shared" si="44"/>
        <v>18</v>
      </c>
      <c r="D168" s="69" t="str">
        <f>IF(E168&lt;&gt;"",VLOOKUP(E168,$AA$7:$AB$131,2,0)," NAME")</f>
        <v xml:space="preserve"> NAME</v>
      </c>
      <c r="E168" s="70"/>
      <c r="F168" s="71"/>
      <c r="G168" s="70"/>
      <c r="H168" s="69" t="str">
        <f>IF(G168&gt;=1,LOOKUP(G168,DATA!$C$4:$C$128,DATA!$D$4:$D$128),"ENTER CODE")</f>
        <v>ENTER CODE</v>
      </c>
      <c r="I168" s="70"/>
      <c r="J168" s="70" t="str">
        <f t="shared" si="39"/>
        <v>enter no</v>
      </c>
      <c r="K168" s="72"/>
      <c r="L168" s="73" t="str">
        <f t="shared" si="40"/>
        <v>NO TOTAL</v>
      </c>
      <c r="M168" s="56"/>
      <c r="N168" s="37"/>
      <c r="O168" s="29" t="str">
        <f t="shared" si="38"/>
        <v>enter no</v>
      </c>
      <c r="P168" s="16" t="e">
        <f>LOOKUP(D168,DATA!$A$4:$A$128,DATA!$E$4:$E$128)</f>
        <v>#N/A</v>
      </c>
      <c r="Q168" s="16" t="e">
        <f>LOOKUP(D168,DATA!$A$4:$A$128,DATA!$F$4:$F$128)</f>
        <v>#N/A</v>
      </c>
      <c r="R168" s="16" t="e">
        <f>LOOKUP(D168,DATA!$A$4:$A$128,DATA!$G$4:$G$128)</f>
        <v>#N/A</v>
      </c>
      <c r="S168" s="16" t="e">
        <f>LOOKUP(D168,DATA!$A$4:$A$128,DATA!$H$4:$H$128)</f>
        <v>#N/A</v>
      </c>
      <c r="T168" s="16" t="e">
        <f>LOOKUP(D168,DATA!$A$4:$A$128,DATA!$I$4:$I$128)</f>
        <v>#N/A</v>
      </c>
      <c r="U168" s="16" t="e">
        <f>LOOKUP(D168,DATA!$A$4:$A$128,DATA!$J$4:$J$128)</f>
        <v>#N/A</v>
      </c>
      <c r="V168" s="16" t="e">
        <f>LOOKUP(D168,DATA!$A$4:$A$128,DATA!$K$4:$K$128)</f>
        <v>#N/A</v>
      </c>
      <c r="W168" s="16" t="e">
        <f>LOOKUP(D168,DATA!$A$4:$A$128,DATA!$L$4:$L$128)</f>
        <v>#N/A</v>
      </c>
      <c r="X168" s="16" t="e">
        <f>LOOKUP(D168,DATA!$A$4:$A$128,DATA!$M$4:$M$128)</f>
        <v>#N/A</v>
      </c>
    </row>
    <row r="169" spans="1:24" ht="18.75" thickBot="1" x14ac:dyDescent="0.3">
      <c r="A169" s="67">
        <v>162</v>
      </c>
      <c r="B169" s="67" t="str">
        <f>+IF(E169="","",SUBTOTAL(3,E$8:E169))</f>
        <v/>
      </c>
      <c r="C169" s="68">
        <f t="shared" si="44"/>
        <v>18</v>
      </c>
      <c r="D169" s="69" t="str">
        <f>IF(E169&lt;&gt;"",VLOOKUP(E169,$AA$7:$AB$131,2,0)," NAME")</f>
        <v xml:space="preserve"> NAME</v>
      </c>
      <c r="E169" s="70"/>
      <c r="F169" s="71"/>
      <c r="G169" s="70"/>
      <c r="H169" s="69" t="str">
        <f>IF(G169&gt;=1,LOOKUP(G169,DATA!$C$4:$C$128,DATA!$D$4:$D$128),"ENTER CODE")</f>
        <v>ENTER CODE</v>
      </c>
      <c r="I169" s="70"/>
      <c r="J169" s="70" t="str">
        <f t="shared" si="39"/>
        <v>enter no</v>
      </c>
      <c r="K169" s="72"/>
      <c r="L169" s="73" t="str">
        <f t="shared" si="40"/>
        <v>NO TOTAL</v>
      </c>
      <c r="M169" s="56"/>
      <c r="N169" s="37"/>
      <c r="O169" s="29" t="str">
        <f t="shared" si="38"/>
        <v>enter no</v>
      </c>
      <c r="P169" s="16" t="e">
        <f>LOOKUP(D169,DATA!$A$4:$A$128,DATA!$E$4:$E$128)</f>
        <v>#N/A</v>
      </c>
      <c r="Q169" s="16" t="e">
        <f>LOOKUP(D169,DATA!$A$4:$A$128,DATA!$F$4:$F$128)</f>
        <v>#N/A</v>
      </c>
      <c r="R169" s="16" t="e">
        <f>LOOKUP(D169,DATA!$A$4:$A$128,DATA!$G$4:$G$128)</f>
        <v>#N/A</v>
      </c>
      <c r="S169" s="16" t="e">
        <f>LOOKUP(D169,DATA!$A$4:$A$128,DATA!$H$4:$H$128)</f>
        <v>#N/A</v>
      </c>
      <c r="T169" s="16" t="e">
        <f>LOOKUP(D169,DATA!$A$4:$A$128,DATA!$I$4:$I$128)</f>
        <v>#N/A</v>
      </c>
      <c r="U169" s="16" t="e">
        <f>LOOKUP(D169,DATA!$A$4:$A$128,DATA!$J$4:$J$128)</f>
        <v>#N/A</v>
      </c>
      <c r="V169" s="16" t="e">
        <f>LOOKUP(D169,DATA!$A$4:$A$128,DATA!$K$4:$K$128)</f>
        <v>#N/A</v>
      </c>
      <c r="W169" s="16" t="e">
        <f>LOOKUP(D169,DATA!$A$4:$A$128,DATA!$L$4:$L$128)</f>
        <v>#N/A</v>
      </c>
      <c r="X169" s="16" t="e">
        <f>LOOKUP(D169,DATA!$A$4:$A$128,DATA!$M$4:$M$128)</f>
        <v>#N/A</v>
      </c>
    </row>
    <row r="170" spans="1:24" ht="19.5" thickTop="1" thickBot="1" x14ac:dyDescent="0.3">
      <c r="A170" s="60">
        <v>163</v>
      </c>
      <c r="B170" s="67">
        <f>+IF(E170="","",SUBTOTAL(3,E$8:E170))</f>
        <v>23</v>
      </c>
      <c r="C170" s="68">
        <f t="shared" ref="C170" si="47">C161+1</f>
        <v>19</v>
      </c>
      <c r="D170" s="69">
        <f>IF(E170&lt;&gt;"",VLOOKUP(E170,$AA$7:$AB$131,2,0)," NAME")</f>
        <v>87</v>
      </c>
      <c r="E170" s="70" t="s">
        <v>118</v>
      </c>
      <c r="F170" s="71">
        <v>41276</v>
      </c>
      <c r="G170" s="70">
        <v>5</v>
      </c>
      <c r="H170" s="69" t="str">
        <f>IF(G170&gt;=1,LOOKUP(G170,DATA!$C$4:$C$128,DATA!$D$4:$D$128),"ENTER CODE")</f>
        <v>LX/AS</v>
      </c>
      <c r="I170" s="70">
        <v>1</v>
      </c>
      <c r="J170" s="70">
        <f t="shared" si="39"/>
        <v>120</v>
      </c>
      <c r="K170" s="72"/>
      <c r="L170" s="73">
        <f t="shared" si="40"/>
        <v>120</v>
      </c>
      <c r="M170" s="56"/>
      <c r="N170" s="37"/>
      <c r="O170" s="29">
        <f t="shared" si="38"/>
        <v>120</v>
      </c>
      <c r="P170" s="16">
        <f>LOOKUP(D170,DATA!$A$4:$A$128,DATA!$E$4:$E$128)</f>
        <v>120</v>
      </c>
      <c r="Q170" s="16">
        <f>LOOKUP(D170,DATA!$A$4:$A$128,DATA!$F$4:$F$128)</f>
        <v>100</v>
      </c>
      <c r="R170" s="16">
        <f>LOOKUP(D170,DATA!$A$4:$A$128,DATA!$G$4:$G$128)</f>
        <v>120</v>
      </c>
      <c r="S170" s="16">
        <f>LOOKUP(D170,DATA!$A$4:$A$128,DATA!$H$4:$H$128)</f>
        <v>120</v>
      </c>
      <c r="T170" s="16">
        <f>LOOKUP(D170,DATA!$A$4:$A$128,DATA!$I$4:$I$128)</f>
        <v>120</v>
      </c>
      <c r="U170" s="16">
        <f>LOOKUP(D170,DATA!$A$4:$A$128,DATA!$J$4:$J$128)</f>
        <v>120</v>
      </c>
      <c r="V170" s="16">
        <f>LOOKUP(D170,DATA!$A$4:$A$128,DATA!$K$4:$K$128)</f>
        <v>60</v>
      </c>
      <c r="W170" s="16">
        <f>LOOKUP(D170,DATA!$A$4:$A$128,DATA!$L$4:$L$128)</f>
        <v>15</v>
      </c>
      <c r="X170" s="16">
        <f>LOOKUP(D170,DATA!$A$4:$A$128,DATA!$M$4:$M$128)</f>
        <v>0</v>
      </c>
    </row>
    <row r="171" spans="1:24" ht="18.75" thickBot="1" x14ac:dyDescent="0.3">
      <c r="A171" s="67">
        <v>164</v>
      </c>
      <c r="B171" s="67">
        <f>+IF(E171="","",SUBTOTAL(3,E$8:E171))</f>
        <v>24</v>
      </c>
      <c r="C171" s="68">
        <f t="shared" ref="C171" si="48">C170</f>
        <v>19</v>
      </c>
      <c r="D171" s="69">
        <f>IF(E171&lt;&gt;"",VLOOKUP(E171,$AA$7:$AB$131,2,0)," NAME")</f>
        <v>87</v>
      </c>
      <c r="E171" s="70" t="s">
        <v>118</v>
      </c>
      <c r="F171" s="71">
        <v>41277</v>
      </c>
      <c r="G171" s="70">
        <v>5</v>
      </c>
      <c r="H171" s="69" t="str">
        <f>IF(G171&gt;=1,LOOKUP(G171,DATA!$C$4:$C$128,DATA!$D$4:$D$128),"ENTER CODE")</f>
        <v>LX/AS</v>
      </c>
      <c r="I171" s="70">
        <v>1</v>
      </c>
      <c r="J171" s="70">
        <f t="shared" si="39"/>
        <v>120</v>
      </c>
      <c r="K171" s="72"/>
      <c r="L171" s="73">
        <f t="shared" si="40"/>
        <v>120</v>
      </c>
      <c r="M171" s="56"/>
      <c r="N171" s="37"/>
      <c r="O171" s="29">
        <f t="shared" si="38"/>
        <v>120</v>
      </c>
      <c r="P171" s="16">
        <f>LOOKUP(D171,DATA!$A$4:$A$128,DATA!$E$4:$E$128)</f>
        <v>120</v>
      </c>
      <c r="Q171" s="16">
        <f>LOOKUP(D171,DATA!$A$4:$A$128,DATA!$F$4:$F$128)</f>
        <v>100</v>
      </c>
      <c r="R171" s="16">
        <f>LOOKUP(D171,DATA!$A$4:$A$128,DATA!$G$4:$G$128)</f>
        <v>120</v>
      </c>
      <c r="S171" s="16">
        <f>LOOKUP(D171,DATA!$A$4:$A$128,DATA!$H$4:$H$128)</f>
        <v>120</v>
      </c>
      <c r="T171" s="16">
        <f>LOOKUP(D171,DATA!$A$4:$A$128,DATA!$I$4:$I$128)</f>
        <v>120</v>
      </c>
      <c r="U171" s="16">
        <f>LOOKUP(D171,DATA!$A$4:$A$128,DATA!$J$4:$J$128)</f>
        <v>120</v>
      </c>
      <c r="V171" s="16">
        <f>LOOKUP(D171,DATA!$A$4:$A$128,DATA!$K$4:$K$128)</f>
        <v>60</v>
      </c>
      <c r="W171" s="16">
        <f>LOOKUP(D171,DATA!$A$4:$A$128,DATA!$L$4:$L$128)</f>
        <v>15</v>
      </c>
      <c r="X171" s="16">
        <f>LOOKUP(D171,DATA!$A$4:$A$128,DATA!$M$4:$M$128)</f>
        <v>0</v>
      </c>
    </row>
    <row r="172" spans="1:24" ht="19.5" thickTop="1" thickBot="1" x14ac:dyDescent="0.3">
      <c r="A172" s="60">
        <v>165</v>
      </c>
      <c r="B172" s="67">
        <f>+IF(E172="","",SUBTOTAL(3,E$8:E172))</f>
        <v>25</v>
      </c>
      <c r="C172" s="68">
        <f t="shared" si="44"/>
        <v>19</v>
      </c>
      <c r="D172" s="69">
        <f>IF(E172&lt;&gt;"",VLOOKUP(E172,$AA$7:$AB$131,2,0)," NAME")</f>
        <v>87</v>
      </c>
      <c r="E172" s="70" t="s">
        <v>118</v>
      </c>
      <c r="F172" s="71">
        <v>41278</v>
      </c>
      <c r="G172" s="70">
        <v>5</v>
      </c>
      <c r="H172" s="69" t="str">
        <f>IF(G172&gt;=1,LOOKUP(G172,DATA!$C$4:$C$128,DATA!$D$4:$D$128),"ENTER CODE")</f>
        <v>LX/AS</v>
      </c>
      <c r="I172" s="70">
        <v>1</v>
      </c>
      <c r="J172" s="70">
        <f t="shared" si="39"/>
        <v>120</v>
      </c>
      <c r="K172" s="72"/>
      <c r="L172" s="73">
        <f t="shared" si="40"/>
        <v>120</v>
      </c>
      <c r="M172" s="56"/>
      <c r="N172" s="37"/>
      <c r="O172" s="29">
        <f t="shared" si="38"/>
        <v>120</v>
      </c>
      <c r="P172" s="16">
        <f>LOOKUP(D172,DATA!$A$4:$A$128,DATA!$E$4:$E$128)</f>
        <v>120</v>
      </c>
      <c r="Q172" s="16">
        <f>LOOKUP(D172,DATA!$A$4:$A$128,DATA!$F$4:$F$128)</f>
        <v>100</v>
      </c>
      <c r="R172" s="16">
        <f>LOOKUP(D172,DATA!$A$4:$A$128,DATA!$G$4:$G$128)</f>
        <v>120</v>
      </c>
      <c r="S172" s="16">
        <f>LOOKUP(D172,DATA!$A$4:$A$128,DATA!$H$4:$H$128)</f>
        <v>120</v>
      </c>
      <c r="T172" s="16">
        <f>LOOKUP(D172,DATA!$A$4:$A$128,DATA!$I$4:$I$128)</f>
        <v>120</v>
      </c>
      <c r="U172" s="16">
        <f>LOOKUP(D172,DATA!$A$4:$A$128,DATA!$J$4:$J$128)</f>
        <v>120</v>
      </c>
      <c r="V172" s="16">
        <f>LOOKUP(D172,DATA!$A$4:$A$128,DATA!$K$4:$K$128)</f>
        <v>60</v>
      </c>
      <c r="W172" s="16">
        <f>LOOKUP(D172,DATA!$A$4:$A$128,DATA!$L$4:$L$128)</f>
        <v>15</v>
      </c>
      <c r="X172" s="16">
        <f>LOOKUP(D172,DATA!$A$4:$A$128,DATA!$M$4:$M$128)</f>
        <v>0</v>
      </c>
    </row>
    <row r="173" spans="1:24" ht="18.75" thickBot="1" x14ac:dyDescent="0.3">
      <c r="A173" s="67">
        <v>166</v>
      </c>
      <c r="B173" s="67">
        <f>+IF(E173="","",SUBTOTAL(3,E$8:E173))</f>
        <v>26</v>
      </c>
      <c r="C173" s="68">
        <f t="shared" si="44"/>
        <v>19</v>
      </c>
      <c r="D173" s="69">
        <f>IF(E173&lt;&gt;"",VLOOKUP(E173,$AA$7:$AB$131,2,0)," NAME")</f>
        <v>87</v>
      </c>
      <c r="E173" s="70" t="s">
        <v>118</v>
      </c>
      <c r="F173" s="71">
        <v>41279</v>
      </c>
      <c r="G173" s="70">
        <v>2</v>
      </c>
      <c r="H173" s="69" t="str">
        <f>IF(G173&gt;=1,LOOKUP(G173,DATA!$C$4:$C$128,DATA!$D$4:$D$128),"ENTER CODE")</f>
        <v>H.D(CA)</v>
      </c>
      <c r="I173" s="70">
        <v>1</v>
      </c>
      <c r="J173" s="70">
        <f t="shared" si="39"/>
        <v>100</v>
      </c>
      <c r="K173" s="72"/>
      <c r="L173" s="73">
        <f t="shared" si="40"/>
        <v>100</v>
      </c>
      <c r="M173" s="56"/>
      <c r="N173" s="37"/>
      <c r="O173" s="29">
        <f t="shared" si="38"/>
        <v>100</v>
      </c>
      <c r="P173" s="16">
        <f>LOOKUP(D173,DATA!$A$4:$A$128,DATA!$E$4:$E$128)</f>
        <v>120</v>
      </c>
      <c r="Q173" s="16">
        <f>LOOKUP(D173,DATA!$A$4:$A$128,DATA!$F$4:$F$128)</f>
        <v>100</v>
      </c>
      <c r="R173" s="16">
        <f>LOOKUP(D173,DATA!$A$4:$A$128,DATA!$G$4:$G$128)</f>
        <v>120</v>
      </c>
      <c r="S173" s="16">
        <f>LOOKUP(D173,DATA!$A$4:$A$128,DATA!$H$4:$H$128)</f>
        <v>120</v>
      </c>
      <c r="T173" s="16">
        <f>LOOKUP(D173,DATA!$A$4:$A$128,DATA!$I$4:$I$128)</f>
        <v>120</v>
      </c>
      <c r="U173" s="16">
        <f>LOOKUP(D173,DATA!$A$4:$A$128,DATA!$J$4:$J$128)</f>
        <v>120</v>
      </c>
      <c r="V173" s="16">
        <f>LOOKUP(D173,DATA!$A$4:$A$128,DATA!$K$4:$K$128)</f>
        <v>60</v>
      </c>
      <c r="W173" s="16">
        <f>LOOKUP(D173,DATA!$A$4:$A$128,DATA!$L$4:$L$128)</f>
        <v>15</v>
      </c>
      <c r="X173" s="16">
        <f>LOOKUP(D173,DATA!$A$4:$A$128,DATA!$M$4:$M$128)</f>
        <v>0</v>
      </c>
    </row>
    <row r="174" spans="1:24" ht="19.5" thickTop="1" thickBot="1" x14ac:dyDescent="0.3">
      <c r="A174" s="60">
        <v>167</v>
      </c>
      <c r="B174" s="67" t="str">
        <f>+IF(E174="","",SUBTOTAL(3,E$8:E174))</f>
        <v/>
      </c>
      <c r="C174" s="68">
        <f t="shared" si="44"/>
        <v>19</v>
      </c>
      <c r="D174" s="69" t="str">
        <f>IF(E174&lt;&gt;"",VLOOKUP(E174,$AA$7:$AB$131,2,0)," NAME")</f>
        <v xml:space="preserve"> NAME</v>
      </c>
      <c r="E174" s="70"/>
      <c r="F174" s="71"/>
      <c r="G174" s="70"/>
      <c r="H174" s="69" t="str">
        <f>IF(G174&gt;=1,LOOKUP(G174,DATA!$C$4:$C$128,DATA!$D$4:$D$128),"ENTER CODE")</f>
        <v>ENTER CODE</v>
      </c>
      <c r="I174" s="70"/>
      <c r="J174" s="70" t="str">
        <f t="shared" si="39"/>
        <v>enter no</v>
      </c>
      <c r="K174" s="72"/>
      <c r="L174" s="73" t="str">
        <f t="shared" si="40"/>
        <v>NO TOTAL</v>
      </c>
      <c r="M174" s="56"/>
      <c r="N174" s="37"/>
      <c r="O174" s="29" t="str">
        <f t="shared" si="38"/>
        <v>enter no</v>
      </c>
      <c r="P174" s="16" t="e">
        <f>LOOKUP(D174,DATA!$A$4:$A$128,DATA!$E$4:$E$128)</f>
        <v>#N/A</v>
      </c>
      <c r="Q174" s="16" t="e">
        <f>LOOKUP(D174,DATA!$A$4:$A$128,DATA!$F$4:$F$128)</f>
        <v>#N/A</v>
      </c>
      <c r="R174" s="16" t="e">
        <f>LOOKUP(D174,DATA!$A$4:$A$128,DATA!$G$4:$G$128)</f>
        <v>#N/A</v>
      </c>
      <c r="S174" s="16" t="e">
        <f>LOOKUP(D174,DATA!$A$4:$A$128,DATA!$H$4:$H$128)</f>
        <v>#N/A</v>
      </c>
      <c r="T174" s="16" t="e">
        <f>LOOKUP(D174,DATA!$A$4:$A$128,DATA!$I$4:$I$128)</f>
        <v>#N/A</v>
      </c>
      <c r="U174" s="16" t="e">
        <f>LOOKUP(D174,DATA!$A$4:$A$128,DATA!$J$4:$J$128)</f>
        <v>#N/A</v>
      </c>
      <c r="V174" s="16" t="e">
        <f>LOOKUP(D174,DATA!$A$4:$A$128,DATA!$K$4:$K$128)</f>
        <v>#N/A</v>
      </c>
      <c r="W174" s="16" t="e">
        <f>LOOKUP(D174,DATA!$A$4:$A$128,DATA!$L$4:$L$128)</f>
        <v>#N/A</v>
      </c>
      <c r="X174" s="16" t="e">
        <f>LOOKUP(D174,DATA!$A$4:$A$128,DATA!$M$4:$M$128)</f>
        <v>#N/A</v>
      </c>
    </row>
    <row r="175" spans="1:24" ht="18.75" thickBot="1" x14ac:dyDescent="0.3">
      <c r="A175" s="67">
        <v>168</v>
      </c>
      <c r="B175" s="67" t="str">
        <f>+IF(E175="","",SUBTOTAL(3,E$8:E175))</f>
        <v/>
      </c>
      <c r="C175" s="68">
        <f t="shared" si="44"/>
        <v>19</v>
      </c>
      <c r="D175" s="69" t="str">
        <f>IF(E175&lt;&gt;"",VLOOKUP(E175,$AA$7:$AB$131,2,0)," NAME")</f>
        <v xml:space="preserve"> NAME</v>
      </c>
      <c r="E175" s="70"/>
      <c r="F175" s="71"/>
      <c r="G175" s="70"/>
      <c r="H175" s="69" t="str">
        <f>IF(G175&gt;=1,LOOKUP(G175,DATA!$C$4:$C$128,DATA!$D$4:$D$128),"ENTER CODE")</f>
        <v>ENTER CODE</v>
      </c>
      <c r="I175" s="70"/>
      <c r="J175" s="70" t="str">
        <f t="shared" si="39"/>
        <v>enter no</v>
      </c>
      <c r="K175" s="72"/>
      <c r="L175" s="73" t="str">
        <f t="shared" si="40"/>
        <v>NO TOTAL</v>
      </c>
      <c r="M175" s="56"/>
      <c r="N175" s="37"/>
      <c r="O175" s="29" t="str">
        <f t="shared" si="38"/>
        <v>enter no</v>
      </c>
      <c r="P175" s="16" t="e">
        <f>LOOKUP(D175,DATA!$A$4:$A$128,DATA!$E$4:$E$128)</f>
        <v>#N/A</v>
      </c>
      <c r="Q175" s="16" t="e">
        <f>LOOKUP(D175,DATA!$A$4:$A$128,DATA!$F$4:$F$128)</f>
        <v>#N/A</v>
      </c>
      <c r="R175" s="16" t="e">
        <f>LOOKUP(D175,DATA!$A$4:$A$128,DATA!$G$4:$G$128)</f>
        <v>#N/A</v>
      </c>
      <c r="S175" s="16" t="e">
        <f>LOOKUP(D175,DATA!$A$4:$A$128,DATA!$H$4:$H$128)</f>
        <v>#N/A</v>
      </c>
      <c r="T175" s="16" t="e">
        <f>LOOKUP(D175,DATA!$A$4:$A$128,DATA!$I$4:$I$128)</f>
        <v>#N/A</v>
      </c>
      <c r="U175" s="16" t="e">
        <f>LOOKUP(D175,DATA!$A$4:$A$128,DATA!$J$4:$J$128)</f>
        <v>#N/A</v>
      </c>
      <c r="V175" s="16" t="e">
        <f>LOOKUP(D175,DATA!$A$4:$A$128,DATA!$K$4:$K$128)</f>
        <v>#N/A</v>
      </c>
      <c r="W175" s="16" t="e">
        <f>LOOKUP(D175,DATA!$A$4:$A$128,DATA!$L$4:$L$128)</f>
        <v>#N/A</v>
      </c>
      <c r="X175" s="16" t="e">
        <f>LOOKUP(D175,DATA!$A$4:$A$128,DATA!$M$4:$M$128)</f>
        <v>#N/A</v>
      </c>
    </row>
    <row r="176" spans="1:24" ht="19.5" thickTop="1" thickBot="1" x14ac:dyDescent="0.3">
      <c r="A176" s="60">
        <v>169</v>
      </c>
      <c r="B176" s="67" t="str">
        <f>+IF(E176="","",SUBTOTAL(3,E$8:E176))</f>
        <v/>
      </c>
      <c r="C176" s="68">
        <f t="shared" si="44"/>
        <v>19</v>
      </c>
      <c r="D176" s="69" t="str">
        <f>IF(E176&lt;&gt;"",VLOOKUP(E176,$AA$7:$AB$131,2,0)," NAME")</f>
        <v xml:space="preserve"> NAME</v>
      </c>
      <c r="E176" s="70"/>
      <c r="F176" s="71"/>
      <c r="G176" s="70"/>
      <c r="H176" s="69" t="str">
        <f>IF(G176&gt;=1,LOOKUP(G176,DATA!$C$4:$C$128,DATA!$D$4:$D$128),"ENTER CODE")</f>
        <v>ENTER CODE</v>
      </c>
      <c r="I176" s="70"/>
      <c r="J176" s="70" t="str">
        <f t="shared" si="39"/>
        <v>enter no</v>
      </c>
      <c r="K176" s="72"/>
      <c r="L176" s="73" t="str">
        <f t="shared" si="40"/>
        <v>NO TOTAL</v>
      </c>
      <c r="M176" s="56"/>
      <c r="N176" s="37"/>
      <c r="O176" s="29" t="str">
        <f t="shared" si="38"/>
        <v>enter no</v>
      </c>
      <c r="P176" s="16" t="e">
        <f>LOOKUP(D176,DATA!$A$4:$A$128,DATA!$E$4:$E$128)</f>
        <v>#N/A</v>
      </c>
      <c r="Q176" s="16" t="e">
        <f>LOOKUP(D176,DATA!$A$4:$A$128,DATA!$F$4:$F$128)</f>
        <v>#N/A</v>
      </c>
      <c r="R176" s="16" t="e">
        <f>LOOKUP(D176,DATA!$A$4:$A$128,DATA!$G$4:$G$128)</f>
        <v>#N/A</v>
      </c>
      <c r="S176" s="16" t="e">
        <f>LOOKUP(D176,DATA!$A$4:$A$128,DATA!$H$4:$H$128)</f>
        <v>#N/A</v>
      </c>
      <c r="T176" s="16" t="e">
        <f>LOOKUP(D176,DATA!$A$4:$A$128,DATA!$I$4:$I$128)</f>
        <v>#N/A</v>
      </c>
      <c r="U176" s="16" t="e">
        <f>LOOKUP(D176,DATA!$A$4:$A$128,DATA!$J$4:$J$128)</f>
        <v>#N/A</v>
      </c>
      <c r="V176" s="16" t="e">
        <f>LOOKUP(D176,DATA!$A$4:$A$128,DATA!$K$4:$K$128)</f>
        <v>#N/A</v>
      </c>
      <c r="W176" s="16" t="e">
        <f>LOOKUP(D176,DATA!$A$4:$A$128,DATA!$L$4:$L$128)</f>
        <v>#N/A</v>
      </c>
      <c r="X176" s="16" t="e">
        <f>LOOKUP(D176,DATA!$A$4:$A$128,DATA!$M$4:$M$128)</f>
        <v>#N/A</v>
      </c>
    </row>
    <row r="177" spans="1:24" ht="18.75" thickBot="1" x14ac:dyDescent="0.3">
      <c r="A177" s="67">
        <v>170</v>
      </c>
      <c r="B177" s="67" t="str">
        <f>+IF(E177="","",SUBTOTAL(3,E$8:E177))</f>
        <v/>
      </c>
      <c r="C177" s="68">
        <f t="shared" si="44"/>
        <v>19</v>
      </c>
      <c r="D177" s="69" t="str">
        <f>IF(E177&lt;&gt;"",VLOOKUP(E177,$AA$7:$AB$131,2,0)," NAME")</f>
        <v xml:space="preserve"> NAME</v>
      </c>
      <c r="E177" s="70"/>
      <c r="F177" s="71"/>
      <c r="G177" s="70"/>
      <c r="H177" s="69" t="str">
        <f>IF(G177&gt;=1,LOOKUP(G177,DATA!$C$4:$C$128,DATA!$D$4:$D$128),"ENTER CODE")</f>
        <v>ENTER CODE</v>
      </c>
      <c r="I177" s="70"/>
      <c r="J177" s="70" t="str">
        <f t="shared" si="39"/>
        <v>enter no</v>
      </c>
      <c r="K177" s="72"/>
      <c r="L177" s="73" t="str">
        <f t="shared" si="40"/>
        <v>NO TOTAL</v>
      </c>
      <c r="M177" s="56"/>
      <c r="N177" s="37"/>
      <c r="O177" s="29" t="str">
        <f t="shared" si="38"/>
        <v>enter no</v>
      </c>
      <c r="P177" s="16" t="e">
        <f>LOOKUP(D177,DATA!$A$4:$A$128,DATA!$E$4:$E$128)</f>
        <v>#N/A</v>
      </c>
      <c r="Q177" s="16" t="e">
        <f>LOOKUP(D177,DATA!$A$4:$A$128,DATA!$F$4:$F$128)</f>
        <v>#N/A</v>
      </c>
      <c r="R177" s="16" t="e">
        <f>LOOKUP(D177,DATA!$A$4:$A$128,DATA!$G$4:$G$128)</f>
        <v>#N/A</v>
      </c>
      <c r="S177" s="16" t="e">
        <f>LOOKUP(D177,DATA!$A$4:$A$128,DATA!$H$4:$H$128)</f>
        <v>#N/A</v>
      </c>
      <c r="T177" s="16" t="e">
        <f>LOOKUP(D177,DATA!$A$4:$A$128,DATA!$I$4:$I$128)</f>
        <v>#N/A</v>
      </c>
      <c r="U177" s="16" t="e">
        <f>LOOKUP(D177,DATA!$A$4:$A$128,DATA!$J$4:$J$128)</f>
        <v>#N/A</v>
      </c>
      <c r="V177" s="16" t="e">
        <f>LOOKUP(D177,DATA!$A$4:$A$128,DATA!$K$4:$K$128)</f>
        <v>#N/A</v>
      </c>
      <c r="W177" s="16" t="e">
        <f>LOOKUP(D177,DATA!$A$4:$A$128,DATA!$L$4:$L$128)</f>
        <v>#N/A</v>
      </c>
      <c r="X177" s="16" t="e">
        <f>LOOKUP(D177,DATA!$A$4:$A$128,DATA!$M$4:$M$128)</f>
        <v>#N/A</v>
      </c>
    </row>
    <row r="178" spans="1:24" ht="19.5" thickTop="1" thickBot="1" x14ac:dyDescent="0.3">
      <c r="A178" s="60">
        <v>171</v>
      </c>
      <c r="B178" s="67" t="str">
        <f>+IF(E178="","",SUBTOTAL(3,E$8:E178))</f>
        <v/>
      </c>
      <c r="C178" s="68">
        <f t="shared" si="44"/>
        <v>19</v>
      </c>
      <c r="D178" s="69" t="str">
        <f>IF(E178&lt;&gt;"",VLOOKUP(E178,$AA$7:$AB$131,2,0)," NAME")</f>
        <v xml:space="preserve"> NAME</v>
      </c>
      <c r="E178" s="70"/>
      <c r="F178" s="71"/>
      <c r="G178" s="70"/>
      <c r="H178" s="69" t="str">
        <f>IF(G178&gt;=1,LOOKUP(G178,DATA!$C$4:$C$128,DATA!$D$4:$D$128),"ENTER CODE")</f>
        <v>ENTER CODE</v>
      </c>
      <c r="I178" s="70"/>
      <c r="J178" s="70" t="str">
        <f t="shared" si="39"/>
        <v>enter no</v>
      </c>
      <c r="K178" s="72"/>
      <c r="L178" s="73" t="str">
        <f t="shared" si="40"/>
        <v>NO TOTAL</v>
      </c>
      <c r="M178" s="56"/>
      <c r="N178" s="37"/>
      <c r="O178" s="29" t="str">
        <f t="shared" si="38"/>
        <v>enter no</v>
      </c>
      <c r="P178" s="16" t="e">
        <f>LOOKUP(D178,DATA!$A$4:$A$128,DATA!$E$4:$E$128)</f>
        <v>#N/A</v>
      </c>
      <c r="Q178" s="16" t="e">
        <f>LOOKUP(D178,DATA!$A$4:$A$128,DATA!$F$4:$F$128)</f>
        <v>#N/A</v>
      </c>
      <c r="R178" s="16" t="e">
        <f>LOOKUP(D178,DATA!$A$4:$A$128,DATA!$G$4:$G$128)</f>
        <v>#N/A</v>
      </c>
      <c r="S178" s="16" t="e">
        <f>LOOKUP(D178,DATA!$A$4:$A$128,DATA!$H$4:$H$128)</f>
        <v>#N/A</v>
      </c>
      <c r="T178" s="16" t="e">
        <f>LOOKUP(D178,DATA!$A$4:$A$128,DATA!$I$4:$I$128)</f>
        <v>#N/A</v>
      </c>
      <c r="U178" s="16" t="e">
        <f>LOOKUP(D178,DATA!$A$4:$A$128,DATA!$J$4:$J$128)</f>
        <v>#N/A</v>
      </c>
      <c r="V178" s="16" t="e">
        <f>LOOKUP(D178,DATA!$A$4:$A$128,DATA!$K$4:$K$128)</f>
        <v>#N/A</v>
      </c>
      <c r="W178" s="16" t="e">
        <f>LOOKUP(D178,DATA!$A$4:$A$128,DATA!$L$4:$L$128)</f>
        <v>#N/A</v>
      </c>
      <c r="X178" s="16" t="e">
        <f>LOOKUP(D178,DATA!$A$4:$A$128,DATA!$M$4:$M$128)</f>
        <v>#N/A</v>
      </c>
    </row>
    <row r="179" spans="1:24" ht="18.75" thickBot="1" x14ac:dyDescent="0.3">
      <c r="A179" s="67">
        <v>172</v>
      </c>
      <c r="B179" s="67">
        <f>+IF(E179="","",SUBTOTAL(3,E$8:E179))</f>
        <v>27</v>
      </c>
      <c r="C179" s="68">
        <f t="shared" ref="C179" si="49">C170+1</f>
        <v>20</v>
      </c>
      <c r="D179" s="69">
        <f>IF(E179&lt;&gt;"",VLOOKUP(E179,$AA$7:$AB$131,2,0)," NAME")</f>
        <v>5</v>
      </c>
      <c r="E179" s="70" t="s">
        <v>38</v>
      </c>
      <c r="F179" s="71">
        <v>41277</v>
      </c>
      <c r="G179" s="70">
        <v>2</v>
      </c>
      <c r="H179" s="69" t="str">
        <f>IF(G179&gt;=1,LOOKUP(G179,DATA!$C$4:$C$128,DATA!$D$4:$D$128),"ENTER CODE")</f>
        <v>H.D(CA)</v>
      </c>
      <c r="I179" s="70">
        <v>1</v>
      </c>
      <c r="J179" s="70">
        <f>60/4*2</f>
        <v>30</v>
      </c>
      <c r="K179" s="72"/>
      <c r="L179" s="73">
        <f t="shared" si="40"/>
        <v>30</v>
      </c>
      <c r="M179" s="56"/>
      <c r="N179" s="37"/>
      <c r="O179" s="29">
        <f t="shared" si="38"/>
        <v>60</v>
      </c>
      <c r="P179" s="16">
        <f>LOOKUP(D179,DATA!$A$4:$A$128,DATA!$E$4:$E$128)</f>
        <v>80</v>
      </c>
      <c r="Q179" s="16">
        <f>LOOKUP(D179,DATA!$A$4:$A$128,DATA!$F$4:$F$128)</f>
        <v>60</v>
      </c>
      <c r="R179" s="16">
        <f>LOOKUP(D179,DATA!$A$4:$A$128,DATA!$G$4:$G$128)</f>
        <v>100</v>
      </c>
      <c r="S179" s="16">
        <f>LOOKUP(D179,DATA!$A$4:$A$128,DATA!$H$4:$H$128)</f>
        <v>100</v>
      </c>
      <c r="T179" s="16">
        <f>LOOKUP(D179,DATA!$A$4:$A$128,DATA!$I$4:$I$128)</f>
        <v>120</v>
      </c>
      <c r="U179" s="16">
        <f>LOOKUP(D179,DATA!$A$4:$A$128,DATA!$J$4:$J$128)</f>
        <v>120</v>
      </c>
      <c r="V179" s="16">
        <f>LOOKUP(D179,DATA!$A$4:$A$128,DATA!$K$4:$K$128)</f>
        <v>60</v>
      </c>
      <c r="W179" s="16">
        <f>LOOKUP(D179,DATA!$A$4:$A$128,DATA!$L$4:$L$128)</f>
        <v>15</v>
      </c>
      <c r="X179" s="16">
        <f>LOOKUP(D179,DATA!$A$4:$A$128,DATA!$M$4:$M$128)</f>
        <v>0</v>
      </c>
    </row>
    <row r="180" spans="1:24" ht="19.5" thickTop="1" thickBot="1" x14ac:dyDescent="0.3">
      <c r="A180" s="60">
        <v>173</v>
      </c>
      <c r="B180" s="67">
        <f>+IF(E180="","",SUBTOTAL(3,E$8:E180))</f>
        <v>28</v>
      </c>
      <c r="C180" s="68">
        <f t="shared" ref="C180" si="50">C179</f>
        <v>20</v>
      </c>
      <c r="D180" s="69">
        <f>IF(E180&lt;&gt;"",VLOOKUP(E180,$AA$7:$AB$131,2,0)," NAME")</f>
        <v>5</v>
      </c>
      <c r="E180" s="70" t="s">
        <v>38</v>
      </c>
      <c r="F180" s="71">
        <v>41278</v>
      </c>
      <c r="G180" s="70">
        <v>1</v>
      </c>
      <c r="H180" s="69" t="str">
        <f>IF(G180&gt;=1,LOOKUP(G180,DATA!$C$4:$C$128,DATA!$D$4:$D$128),"ENTER CODE")</f>
        <v>F.D(CA)</v>
      </c>
      <c r="I180" s="70">
        <v>1</v>
      </c>
      <c r="J180" s="70">
        <f>80/4*2</f>
        <v>40</v>
      </c>
      <c r="K180" s="72"/>
      <c r="L180" s="73">
        <f t="shared" si="40"/>
        <v>40</v>
      </c>
      <c r="M180" s="56"/>
      <c r="N180" s="37"/>
      <c r="O180" s="29">
        <f t="shared" si="38"/>
        <v>80</v>
      </c>
      <c r="P180" s="16">
        <f>LOOKUP(D180,DATA!$A$4:$A$128,DATA!$E$4:$E$128)</f>
        <v>80</v>
      </c>
      <c r="Q180" s="16">
        <f>LOOKUP(D180,DATA!$A$4:$A$128,DATA!$F$4:$F$128)</f>
        <v>60</v>
      </c>
      <c r="R180" s="16">
        <f>LOOKUP(D180,DATA!$A$4:$A$128,DATA!$G$4:$G$128)</f>
        <v>100</v>
      </c>
      <c r="S180" s="16">
        <f>LOOKUP(D180,DATA!$A$4:$A$128,DATA!$H$4:$H$128)</f>
        <v>100</v>
      </c>
      <c r="T180" s="16">
        <f>LOOKUP(D180,DATA!$A$4:$A$128,DATA!$I$4:$I$128)</f>
        <v>120</v>
      </c>
      <c r="U180" s="16">
        <f>LOOKUP(D180,DATA!$A$4:$A$128,DATA!$J$4:$J$128)</f>
        <v>120</v>
      </c>
      <c r="V180" s="16">
        <f>LOOKUP(D180,DATA!$A$4:$A$128,DATA!$K$4:$K$128)</f>
        <v>60</v>
      </c>
      <c r="W180" s="16">
        <f>LOOKUP(D180,DATA!$A$4:$A$128,DATA!$L$4:$L$128)</f>
        <v>15</v>
      </c>
      <c r="X180" s="16">
        <f>LOOKUP(D180,DATA!$A$4:$A$128,DATA!$M$4:$M$128)</f>
        <v>0</v>
      </c>
    </row>
    <row r="181" spans="1:24" ht="18.75" thickBot="1" x14ac:dyDescent="0.3">
      <c r="A181" s="67">
        <v>174</v>
      </c>
      <c r="B181" s="67" t="str">
        <f>+IF(E181="","",SUBTOTAL(3,E$8:E181))</f>
        <v/>
      </c>
      <c r="C181" s="68">
        <f t="shared" si="44"/>
        <v>20</v>
      </c>
      <c r="D181" s="69" t="str">
        <f>IF(E181&lt;&gt;"",VLOOKUP(E181,$AA$7:$AB$131,2,0)," NAME")</f>
        <v xml:space="preserve"> NAME</v>
      </c>
      <c r="E181" s="70"/>
      <c r="F181" s="71"/>
      <c r="G181" s="70"/>
      <c r="H181" s="69" t="str">
        <f>IF(G181&gt;=1,LOOKUP(G181,DATA!$C$4:$C$128,DATA!$D$4:$D$128),"ENTER CODE")</f>
        <v>ENTER CODE</v>
      </c>
      <c r="I181" s="70"/>
      <c r="J181" s="70" t="str">
        <f t="shared" si="39"/>
        <v>enter no</v>
      </c>
      <c r="K181" s="72"/>
      <c r="L181" s="73" t="str">
        <f t="shared" si="40"/>
        <v>NO TOTAL</v>
      </c>
      <c r="M181" s="56"/>
      <c r="N181" s="37"/>
      <c r="O181" s="29" t="str">
        <f t="shared" si="38"/>
        <v>enter no</v>
      </c>
      <c r="P181" s="16" t="e">
        <f>LOOKUP(D181,DATA!$A$4:$A$128,DATA!$E$4:$E$128)</f>
        <v>#N/A</v>
      </c>
      <c r="Q181" s="16" t="e">
        <f>LOOKUP(D181,DATA!$A$4:$A$128,DATA!$F$4:$F$128)</f>
        <v>#N/A</v>
      </c>
      <c r="R181" s="16" t="e">
        <f>LOOKUP(D181,DATA!$A$4:$A$128,DATA!$G$4:$G$128)</f>
        <v>#N/A</v>
      </c>
      <c r="S181" s="16" t="e">
        <f>LOOKUP(D181,DATA!$A$4:$A$128,DATA!$H$4:$H$128)</f>
        <v>#N/A</v>
      </c>
      <c r="T181" s="16" t="e">
        <f>LOOKUP(D181,DATA!$A$4:$A$128,DATA!$I$4:$I$128)</f>
        <v>#N/A</v>
      </c>
      <c r="U181" s="16" t="e">
        <f>LOOKUP(D181,DATA!$A$4:$A$128,DATA!$J$4:$J$128)</f>
        <v>#N/A</v>
      </c>
      <c r="V181" s="16" t="e">
        <f>LOOKUP(D181,DATA!$A$4:$A$128,DATA!$K$4:$K$128)</f>
        <v>#N/A</v>
      </c>
      <c r="W181" s="16" t="e">
        <f>LOOKUP(D181,DATA!$A$4:$A$128,DATA!$L$4:$L$128)</f>
        <v>#N/A</v>
      </c>
      <c r="X181" s="16" t="e">
        <f>LOOKUP(D181,DATA!$A$4:$A$128,DATA!$M$4:$M$128)</f>
        <v>#N/A</v>
      </c>
    </row>
    <row r="182" spans="1:24" ht="19.5" thickTop="1" thickBot="1" x14ac:dyDescent="0.3">
      <c r="A182" s="60">
        <v>175</v>
      </c>
      <c r="B182" s="67" t="str">
        <f>+IF(E182="","",SUBTOTAL(3,E$8:E182))</f>
        <v/>
      </c>
      <c r="C182" s="68">
        <f t="shared" si="44"/>
        <v>20</v>
      </c>
      <c r="D182" s="69" t="str">
        <f>IF(E182&lt;&gt;"",VLOOKUP(E182,$AA$7:$AB$131,2,0)," NAME")</f>
        <v xml:space="preserve"> NAME</v>
      </c>
      <c r="E182" s="70"/>
      <c r="F182" s="71"/>
      <c r="G182" s="70"/>
      <c r="H182" s="69" t="str">
        <f>IF(G182&gt;=1,LOOKUP(G182,DATA!$C$4:$C$128,DATA!$D$4:$D$128),"ENTER CODE")</f>
        <v>ENTER CODE</v>
      </c>
      <c r="I182" s="70"/>
      <c r="J182" s="70" t="str">
        <f t="shared" si="39"/>
        <v>enter no</v>
      </c>
      <c r="K182" s="72"/>
      <c r="L182" s="73" t="str">
        <f t="shared" si="40"/>
        <v>NO TOTAL</v>
      </c>
      <c r="M182" s="56"/>
      <c r="N182" s="37"/>
      <c r="O182" s="29" t="str">
        <f t="shared" si="38"/>
        <v>enter no</v>
      </c>
      <c r="P182" s="16" t="e">
        <f>LOOKUP(D182,DATA!$A$4:$A$128,DATA!$E$4:$E$128)</f>
        <v>#N/A</v>
      </c>
      <c r="Q182" s="16" t="e">
        <f>LOOKUP(D182,DATA!$A$4:$A$128,DATA!$F$4:$F$128)</f>
        <v>#N/A</v>
      </c>
      <c r="R182" s="16" t="e">
        <f>LOOKUP(D182,DATA!$A$4:$A$128,DATA!$G$4:$G$128)</f>
        <v>#N/A</v>
      </c>
      <c r="S182" s="16" t="e">
        <f>LOOKUP(D182,DATA!$A$4:$A$128,DATA!$H$4:$H$128)</f>
        <v>#N/A</v>
      </c>
      <c r="T182" s="16" t="e">
        <f>LOOKUP(D182,DATA!$A$4:$A$128,DATA!$I$4:$I$128)</f>
        <v>#N/A</v>
      </c>
      <c r="U182" s="16" t="e">
        <f>LOOKUP(D182,DATA!$A$4:$A$128,DATA!$J$4:$J$128)</f>
        <v>#N/A</v>
      </c>
      <c r="V182" s="16" t="e">
        <f>LOOKUP(D182,DATA!$A$4:$A$128,DATA!$K$4:$K$128)</f>
        <v>#N/A</v>
      </c>
      <c r="W182" s="16" t="e">
        <f>LOOKUP(D182,DATA!$A$4:$A$128,DATA!$L$4:$L$128)</f>
        <v>#N/A</v>
      </c>
      <c r="X182" s="16" t="e">
        <f>LOOKUP(D182,DATA!$A$4:$A$128,DATA!$M$4:$M$128)</f>
        <v>#N/A</v>
      </c>
    </row>
    <row r="183" spans="1:24" ht="18.75" thickBot="1" x14ac:dyDescent="0.3">
      <c r="A183" s="67">
        <v>176</v>
      </c>
      <c r="B183" s="67" t="str">
        <f>+IF(E183="","",SUBTOTAL(3,E$8:E183))</f>
        <v/>
      </c>
      <c r="C183" s="68">
        <f t="shared" si="44"/>
        <v>20</v>
      </c>
      <c r="D183" s="69" t="str">
        <f>IF(E183&lt;&gt;"",VLOOKUP(E183,$AA$7:$AB$131,2,0)," NAME")</f>
        <v xml:space="preserve"> NAME</v>
      </c>
      <c r="E183" s="70"/>
      <c r="F183" s="71"/>
      <c r="G183" s="70"/>
      <c r="H183" s="69" t="str">
        <f>IF(G183&gt;=1,LOOKUP(G183,DATA!$C$4:$C$128,DATA!$D$4:$D$128),"ENTER CODE")</f>
        <v>ENTER CODE</v>
      </c>
      <c r="I183" s="70"/>
      <c r="J183" s="70" t="str">
        <f t="shared" si="39"/>
        <v>enter no</v>
      </c>
      <c r="K183" s="72"/>
      <c r="L183" s="73" t="str">
        <f t="shared" si="40"/>
        <v>NO TOTAL</v>
      </c>
      <c r="M183" s="56"/>
      <c r="N183" s="37"/>
      <c r="O183" s="29" t="str">
        <f t="shared" si="38"/>
        <v>enter no</v>
      </c>
      <c r="P183" s="16" t="e">
        <f>LOOKUP(D183,DATA!$A$4:$A$128,DATA!$E$4:$E$128)</f>
        <v>#N/A</v>
      </c>
      <c r="Q183" s="16" t="e">
        <f>LOOKUP(D183,DATA!$A$4:$A$128,DATA!$F$4:$F$128)</f>
        <v>#N/A</v>
      </c>
      <c r="R183" s="16" t="e">
        <f>LOOKUP(D183,DATA!$A$4:$A$128,DATA!$G$4:$G$128)</f>
        <v>#N/A</v>
      </c>
      <c r="S183" s="16" t="e">
        <f>LOOKUP(D183,DATA!$A$4:$A$128,DATA!$H$4:$H$128)</f>
        <v>#N/A</v>
      </c>
      <c r="T183" s="16" t="e">
        <f>LOOKUP(D183,DATA!$A$4:$A$128,DATA!$I$4:$I$128)</f>
        <v>#N/A</v>
      </c>
      <c r="U183" s="16" t="e">
        <f>LOOKUP(D183,DATA!$A$4:$A$128,DATA!$J$4:$J$128)</f>
        <v>#N/A</v>
      </c>
      <c r="V183" s="16" t="e">
        <f>LOOKUP(D183,DATA!$A$4:$A$128,DATA!$K$4:$K$128)</f>
        <v>#N/A</v>
      </c>
      <c r="W183" s="16" t="e">
        <f>LOOKUP(D183,DATA!$A$4:$A$128,DATA!$L$4:$L$128)</f>
        <v>#N/A</v>
      </c>
      <c r="X183" s="16" t="e">
        <f>LOOKUP(D183,DATA!$A$4:$A$128,DATA!$M$4:$M$128)</f>
        <v>#N/A</v>
      </c>
    </row>
    <row r="184" spans="1:24" ht="19.5" thickTop="1" thickBot="1" x14ac:dyDescent="0.3">
      <c r="A184" s="60">
        <v>177</v>
      </c>
      <c r="B184" s="67" t="str">
        <f>+IF(E184="","",SUBTOTAL(3,E$8:E184))</f>
        <v/>
      </c>
      <c r="C184" s="68">
        <f t="shared" si="44"/>
        <v>20</v>
      </c>
      <c r="D184" s="69" t="str">
        <f>IF(E184&lt;&gt;"",VLOOKUP(E184,$AA$7:$AB$131,2,0)," NAME")</f>
        <v xml:space="preserve"> NAME</v>
      </c>
      <c r="E184" s="70"/>
      <c r="F184" s="71"/>
      <c r="G184" s="70"/>
      <c r="H184" s="69" t="str">
        <f>IF(G184&gt;=1,LOOKUP(G184,DATA!$C$4:$C$128,DATA!$D$4:$D$128),"ENTER CODE")</f>
        <v>ENTER CODE</v>
      </c>
      <c r="I184" s="70"/>
      <c r="J184" s="70" t="str">
        <f t="shared" si="39"/>
        <v>enter no</v>
      </c>
      <c r="K184" s="72"/>
      <c r="L184" s="73" t="str">
        <f t="shared" si="40"/>
        <v>NO TOTAL</v>
      </c>
      <c r="M184" s="56"/>
      <c r="N184" s="37"/>
      <c r="O184" s="29" t="str">
        <f t="shared" si="38"/>
        <v>enter no</v>
      </c>
      <c r="P184" s="16" t="e">
        <f>LOOKUP(D184,DATA!$A$4:$A$128,DATA!$E$4:$E$128)</f>
        <v>#N/A</v>
      </c>
      <c r="Q184" s="16" t="e">
        <f>LOOKUP(D184,DATA!$A$4:$A$128,DATA!$F$4:$F$128)</f>
        <v>#N/A</v>
      </c>
      <c r="R184" s="16" t="e">
        <f>LOOKUP(D184,DATA!$A$4:$A$128,DATA!$G$4:$G$128)</f>
        <v>#N/A</v>
      </c>
      <c r="S184" s="16" t="e">
        <f>LOOKUP(D184,DATA!$A$4:$A$128,DATA!$H$4:$H$128)</f>
        <v>#N/A</v>
      </c>
      <c r="T184" s="16" t="e">
        <f>LOOKUP(D184,DATA!$A$4:$A$128,DATA!$I$4:$I$128)</f>
        <v>#N/A</v>
      </c>
      <c r="U184" s="16" t="e">
        <f>LOOKUP(D184,DATA!$A$4:$A$128,DATA!$J$4:$J$128)</f>
        <v>#N/A</v>
      </c>
      <c r="V184" s="16" t="e">
        <f>LOOKUP(D184,DATA!$A$4:$A$128,DATA!$K$4:$K$128)</f>
        <v>#N/A</v>
      </c>
      <c r="W184" s="16" t="e">
        <f>LOOKUP(D184,DATA!$A$4:$A$128,DATA!$L$4:$L$128)</f>
        <v>#N/A</v>
      </c>
      <c r="X184" s="16" t="e">
        <f>LOOKUP(D184,DATA!$A$4:$A$128,DATA!$M$4:$M$128)</f>
        <v>#N/A</v>
      </c>
    </row>
    <row r="185" spans="1:24" ht="18.75" thickBot="1" x14ac:dyDescent="0.3">
      <c r="A185" s="67">
        <v>178</v>
      </c>
      <c r="B185" s="67" t="str">
        <f>+IF(E185="","",SUBTOTAL(3,E$8:E185))</f>
        <v/>
      </c>
      <c r="C185" s="68">
        <f t="shared" si="44"/>
        <v>20</v>
      </c>
      <c r="D185" s="69" t="str">
        <f>IF(E185&lt;&gt;"",VLOOKUP(E185,$AA$7:$AB$131,2,0)," NAME")</f>
        <v xml:space="preserve"> NAME</v>
      </c>
      <c r="E185" s="70"/>
      <c r="F185" s="71"/>
      <c r="G185" s="70"/>
      <c r="H185" s="69" t="str">
        <f>IF(G185&gt;=1,LOOKUP(G185,DATA!$C$4:$C$128,DATA!$D$4:$D$128),"ENTER CODE")</f>
        <v>ENTER CODE</v>
      </c>
      <c r="I185" s="70"/>
      <c r="J185" s="70" t="str">
        <f t="shared" si="39"/>
        <v>enter no</v>
      </c>
      <c r="K185" s="72"/>
      <c r="L185" s="73" t="str">
        <f t="shared" si="40"/>
        <v>NO TOTAL</v>
      </c>
      <c r="M185" s="56"/>
      <c r="N185" s="37"/>
      <c r="O185" s="29" t="str">
        <f t="shared" si="38"/>
        <v>enter no</v>
      </c>
      <c r="P185" s="16" t="e">
        <f>LOOKUP(D185,DATA!$A$4:$A$128,DATA!$E$4:$E$128)</f>
        <v>#N/A</v>
      </c>
      <c r="Q185" s="16" t="e">
        <f>LOOKUP(D185,DATA!$A$4:$A$128,DATA!$F$4:$F$128)</f>
        <v>#N/A</v>
      </c>
      <c r="R185" s="16" t="e">
        <f>LOOKUP(D185,DATA!$A$4:$A$128,DATA!$G$4:$G$128)</f>
        <v>#N/A</v>
      </c>
      <c r="S185" s="16" t="e">
        <f>LOOKUP(D185,DATA!$A$4:$A$128,DATA!$H$4:$H$128)</f>
        <v>#N/A</v>
      </c>
      <c r="T185" s="16" t="e">
        <f>LOOKUP(D185,DATA!$A$4:$A$128,DATA!$I$4:$I$128)</f>
        <v>#N/A</v>
      </c>
      <c r="U185" s="16" t="e">
        <f>LOOKUP(D185,DATA!$A$4:$A$128,DATA!$J$4:$J$128)</f>
        <v>#N/A</v>
      </c>
      <c r="V185" s="16" t="e">
        <f>LOOKUP(D185,DATA!$A$4:$A$128,DATA!$K$4:$K$128)</f>
        <v>#N/A</v>
      </c>
      <c r="W185" s="16" t="e">
        <f>LOOKUP(D185,DATA!$A$4:$A$128,DATA!$L$4:$L$128)</f>
        <v>#N/A</v>
      </c>
      <c r="X185" s="16" t="e">
        <f>LOOKUP(D185,DATA!$A$4:$A$128,DATA!$M$4:$M$128)</f>
        <v>#N/A</v>
      </c>
    </row>
    <row r="186" spans="1:24" ht="19.5" thickTop="1" thickBot="1" x14ac:dyDescent="0.3">
      <c r="A186" s="60">
        <v>179</v>
      </c>
      <c r="B186" s="67" t="str">
        <f>+IF(E186="","",SUBTOTAL(3,E$8:E186))</f>
        <v/>
      </c>
      <c r="C186" s="68">
        <f t="shared" si="44"/>
        <v>20</v>
      </c>
      <c r="D186" s="69" t="str">
        <f>IF(E186&lt;&gt;"",VLOOKUP(E186,$AA$7:$AB$131,2,0)," NAME")</f>
        <v xml:space="preserve"> NAME</v>
      </c>
      <c r="E186" s="70"/>
      <c r="F186" s="71"/>
      <c r="G186" s="70"/>
      <c r="H186" s="69" t="str">
        <f>IF(G186&gt;=1,LOOKUP(G186,DATA!$C$4:$C$128,DATA!$D$4:$D$128),"ENTER CODE")</f>
        <v>ENTER CODE</v>
      </c>
      <c r="I186" s="70"/>
      <c r="J186" s="70" t="str">
        <f t="shared" si="39"/>
        <v>enter no</v>
      </c>
      <c r="K186" s="72"/>
      <c r="L186" s="73" t="str">
        <f t="shared" si="40"/>
        <v>NO TOTAL</v>
      </c>
      <c r="M186" s="56"/>
      <c r="N186" s="37"/>
      <c r="O186" s="29" t="str">
        <f t="shared" si="38"/>
        <v>enter no</v>
      </c>
      <c r="P186" s="16" t="e">
        <f>LOOKUP(D186,DATA!$A$4:$A$128,DATA!$E$4:$E$128)</f>
        <v>#N/A</v>
      </c>
      <c r="Q186" s="16" t="e">
        <f>LOOKUP(D186,DATA!$A$4:$A$128,DATA!$F$4:$F$128)</f>
        <v>#N/A</v>
      </c>
      <c r="R186" s="16" t="e">
        <f>LOOKUP(D186,DATA!$A$4:$A$128,DATA!$G$4:$G$128)</f>
        <v>#N/A</v>
      </c>
      <c r="S186" s="16" t="e">
        <f>LOOKUP(D186,DATA!$A$4:$A$128,DATA!$H$4:$H$128)</f>
        <v>#N/A</v>
      </c>
      <c r="T186" s="16" t="e">
        <f>LOOKUP(D186,DATA!$A$4:$A$128,DATA!$I$4:$I$128)</f>
        <v>#N/A</v>
      </c>
      <c r="U186" s="16" t="e">
        <f>LOOKUP(D186,DATA!$A$4:$A$128,DATA!$J$4:$J$128)</f>
        <v>#N/A</v>
      </c>
      <c r="V186" s="16" t="e">
        <f>LOOKUP(D186,DATA!$A$4:$A$128,DATA!$K$4:$K$128)</f>
        <v>#N/A</v>
      </c>
      <c r="W186" s="16" t="e">
        <f>LOOKUP(D186,DATA!$A$4:$A$128,DATA!$L$4:$L$128)</f>
        <v>#N/A</v>
      </c>
      <c r="X186" s="16" t="e">
        <f>LOOKUP(D186,DATA!$A$4:$A$128,DATA!$M$4:$M$128)</f>
        <v>#N/A</v>
      </c>
    </row>
    <row r="187" spans="1:24" ht="18.75" thickBot="1" x14ac:dyDescent="0.3">
      <c r="A187" s="67">
        <v>180</v>
      </c>
      <c r="B187" s="67" t="str">
        <f>+IF(E187="","",SUBTOTAL(3,E$8:E187))</f>
        <v/>
      </c>
      <c r="C187" s="68">
        <f t="shared" si="44"/>
        <v>20</v>
      </c>
      <c r="D187" s="69" t="str">
        <f>IF(E187&lt;&gt;"",VLOOKUP(E187,$AA$7:$AB$131,2,0)," NAME")</f>
        <v xml:space="preserve"> NAME</v>
      </c>
      <c r="E187" s="70"/>
      <c r="F187" s="71"/>
      <c r="G187" s="70"/>
      <c r="H187" s="69" t="str">
        <f>IF(G187&gt;=1,LOOKUP(G187,DATA!$C$4:$C$128,DATA!$D$4:$D$128),"ENTER CODE")</f>
        <v>ENTER CODE</v>
      </c>
      <c r="I187" s="70"/>
      <c r="J187" s="70" t="str">
        <f t="shared" si="39"/>
        <v>enter no</v>
      </c>
      <c r="K187" s="72"/>
      <c r="L187" s="73" t="str">
        <f t="shared" si="40"/>
        <v>NO TOTAL</v>
      </c>
      <c r="M187" s="56"/>
      <c r="N187" s="37"/>
      <c r="O187" s="29" t="str">
        <f t="shared" si="38"/>
        <v>enter no</v>
      </c>
      <c r="P187" s="16" t="e">
        <f>LOOKUP(D187,DATA!$A$4:$A$128,DATA!$E$4:$E$128)</f>
        <v>#N/A</v>
      </c>
      <c r="Q187" s="16" t="e">
        <f>LOOKUP(D187,DATA!$A$4:$A$128,DATA!$F$4:$F$128)</f>
        <v>#N/A</v>
      </c>
      <c r="R187" s="16" t="e">
        <f>LOOKUP(D187,DATA!$A$4:$A$128,DATA!$G$4:$G$128)</f>
        <v>#N/A</v>
      </c>
      <c r="S187" s="16" t="e">
        <f>LOOKUP(D187,DATA!$A$4:$A$128,DATA!$H$4:$H$128)</f>
        <v>#N/A</v>
      </c>
      <c r="T187" s="16" t="e">
        <f>LOOKUP(D187,DATA!$A$4:$A$128,DATA!$I$4:$I$128)</f>
        <v>#N/A</v>
      </c>
      <c r="U187" s="16" t="e">
        <f>LOOKUP(D187,DATA!$A$4:$A$128,DATA!$J$4:$J$128)</f>
        <v>#N/A</v>
      </c>
      <c r="V187" s="16" t="e">
        <f>LOOKUP(D187,DATA!$A$4:$A$128,DATA!$K$4:$K$128)</f>
        <v>#N/A</v>
      </c>
      <c r="W187" s="16" t="e">
        <f>LOOKUP(D187,DATA!$A$4:$A$128,DATA!$L$4:$L$128)</f>
        <v>#N/A</v>
      </c>
      <c r="X187" s="16" t="e">
        <f>LOOKUP(D187,DATA!$A$4:$A$128,DATA!$M$4:$M$128)</f>
        <v>#N/A</v>
      </c>
    </row>
    <row r="188" spans="1:24" ht="19.5" thickTop="1" thickBot="1" x14ac:dyDescent="0.3">
      <c r="A188" s="60">
        <v>181</v>
      </c>
      <c r="B188" s="67">
        <f>+IF(E188="","",SUBTOTAL(3,E$8:E188))</f>
        <v>29</v>
      </c>
      <c r="C188" s="68">
        <f t="shared" ref="C188" si="51">C179+1</f>
        <v>21</v>
      </c>
      <c r="D188" s="69">
        <f>IF(E188&lt;&gt;"",VLOOKUP(E188,$AA$7:$AB$131,2,0)," NAME")</f>
        <v>9</v>
      </c>
      <c r="E188" s="70" t="s">
        <v>25</v>
      </c>
      <c r="F188" s="71">
        <v>41305</v>
      </c>
      <c r="G188" s="70">
        <v>1</v>
      </c>
      <c r="H188" s="69" t="str">
        <f>IF(G188&gt;=1,LOOKUP(G188,DATA!$C$4:$C$128,DATA!$D$4:$D$128),"ENTER CODE")</f>
        <v>F.D(CA)</v>
      </c>
      <c r="I188" s="70">
        <v>1</v>
      </c>
      <c r="J188" s="70">
        <f t="shared" si="39"/>
        <v>120</v>
      </c>
      <c r="K188" s="72"/>
      <c r="L188" s="73">
        <f t="shared" si="40"/>
        <v>120</v>
      </c>
      <c r="M188" s="56"/>
      <c r="N188" s="37"/>
      <c r="O188" s="29">
        <f t="shared" si="38"/>
        <v>120</v>
      </c>
      <c r="P188" s="16">
        <f>LOOKUP(D188,DATA!$A$4:$A$128,DATA!$E$4:$E$128)</f>
        <v>120</v>
      </c>
      <c r="Q188" s="16">
        <f>LOOKUP(D188,DATA!$A$4:$A$128,DATA!$F$4:$F$128)</f>
        <v>100</v>
      </c>
      <c r="R188" s="16">
        <f>LOOKUP(D188,DATA!$A$4:$A$128,DATA!$G$4:$G$128)</f>
        <v>120</v>
      </c>
      <c r="S188" s="16">
        <f>LOOKUP(D188,DATA!$A$4:$A$128,DATA!$H$4:$H$128)</f>
        <v>120</v>
      </c>
      <c r="T188" s="16">
        <f>LOOKUP(D188,DATA!$A$4:$A$128,DATA!$I$4:$I$128)</f>
        <v>120</v>
      </c>
      <c r="U188" s="16">
        <f>LOOKUP(D188,DATA!$A$4:$A$128,DATA!$J$4:$J$128)</f>
        <v>120</v>
      </c>
      <c r="V188" s="16">
        <f>LOOKUP(D188,DATA!$A$4:$A$128,DATA!$K$4:$K$128)</f>
        <v>60</v>
      </c>
      <c r="W188" s="16">
        <f>LOOKUP(D188,DATA!$A$4:$A$128,DATA!$L$4:$L$128)</f>
        <v>15</v>
      </c>
      <c r="X188" s="16">
        <f>LOOKUP(D188,DATA!$A$4:$A$128,DATA!$M$4:$M$128)</f>
        <v>0</v>
      </c>
    </row>
    <row r="189" spans="1:24" ht="18.75" thickBot="1" x14ac:dyDescent="0.3">
      <c r="A189" s="67">
        <v>182</v>
      </c>
      <c r="B189" s="67" t="str">
        <f>+IF(E189="","",SUBTOTAL(3,E$8:E189))</f>
        <v/>
      </c>
      <c r="C189" s="68">
        <f t="shared" ref="C189" si="52">C188</f>
        <v>21</v>
      </c>
      <c r="D189" s="69" t="str">
        <f>IF(E189&lt;&gt;"",VLOOKUP(E189,$AA$7:$AB$131,2,0)," NAME")</f>
        <v xml:space="preserve"> NAME</v>
      </c>
      <c r="E189" s="70"/>
      <c r="F189" s="71"/>
      <c r="G189" s="70"/>
      <c r="H189" s="69" t="str">
        <f>IF(G189&gt;=1,LOOKUP(G189,DATA!$C$4:$C$128,DATA!$D$4:$D$128),"ENTER CODE")</f>
        <v>ENTER CODE</v>
      </c>
      <c r="I189" s="70"/>
      <c r="J189" s="70" t="str">
        <f t="shared" si="39"/>
        <v>enter no</v>
      </c>
      <c r="K189" s="72"/>
      <c r="L189" s="73" t="str">
        <f t="shared" si="40"/>
        <v>NO TOTAL</v>
      </c>
      <c r="M189" s="56"/>
      <c r="N189" s="37"/>
      <c r="O189" s="29" t="str">
        <f t="shared" si="38"/>
        <v>enter no</v>
      </c>
      <c r="P189" s="16" t="e">
        <f>LOOKUP(D189,DATA!$A$4:$A$128,DATA!$E$4:$E$128)</f>
        <v>#N/A</v>
      </c>
      <c r="Q189" s="16" t="e">
        <f>LOOKUP(D189,DATA!$A$4:$A$128,DATA!$F$4:$F$128)</f>
        <v>#N/A</v>
      </c>
      <c r="R189" s="16" t="e">
        <f>LOOKUP(D189,DATA!$A$4:$A$128,DATA!$G$4:$G$128)</f>
        <v>#N/A</v>
      </c>
      <c r="S189" s="16" t="e">
        <f>LOOKUP(D189,DATA!$A$4:$A$128,DATA!$H$4:$H$128)</f>
        <v>#N/A</v>
      </c>
      <c r="T189" s="16" t="e">
        <f>LOOKUP(D189,DATA!$A$4:$A$128,DATA!$I$4:$I$128)</f>
        <v>#N/A</v>
      </c>
      <c r="U189" s="16" t="e">
        <f>LOOKUP(D189,DATA!$A$4:$A$128,DATA!$J$4:$J$128)</f>
        <v>#N/A</v>
      </c>
      <c r="V189" s="16" t="e">
        <f>LOOKUP(D189,DATA!$A$4:$A$128,DATA!$K$4:$K$128)</f>
        <v>#N/A</v>
      </c>
      <c r="W189" s="16" t="e">
        <f>LOOKUP(D189,DATA!$A$4:$A$128,DATA!$L$4:$L$128)</f>
        <v>#N/A</v>
      </c>
      <c r="X189" s="16" t="e">
        <f>LOOKUP(D189,DATA!$A$4:$A$128,DATA!$M$4:$M$128)</f>
        <v>#N/A</v>
      </c>
    </row>
    <row r="190" spans="1:24" ht="19.5" thickTop="1" thickBot="1" x14ac:dyDescent="0.3">
      <c r="A190" s="60">
        <v>183</v>
      </c>
      <c r="B190" s="67" t="str">
        <f>+IF(E190="","",SUBTOTAL(3,E$8:E190))</f>
        <v/>
      </c>
      <c r="C190" s="68">
        <f t="shared" si="44"/>
        <v>21</v>
      </c>
      <c r="D190" s="69" t="str">
        <f>IF(E190&lt;&gt;"",VLOOKUP(E190,$AA$7:$AB$131,2,0)," NAME")</f>
        <v xml:space="preserve"> NAME</v>
      </c>
      <c r="E190" s="70"/>
      <c r="F190" s="71"/>
      <c r="G190" s="70"/>
      <c r="H190" s="69" t="str">
        <f>IF(G190&gt;=1,LOOKUP(G190,DATA!$C$4:$C$128,DATA!$D$4:$D$128),"ENTER CODE")</f>
        <v>ENTER CODE</v>
      </c>
      <c r="I190" s="70"/>
      <c r="J190" s="70" t="str">
        <f t="shared" si="39"/>
        <v>enter no</v>
      </c>
      <c r="K190" s="72"/>
      <c r="L190" s="73" t="str">
        <f t="shared" si="40"/>
        <v>NO TOTAL</v>
      </c>
      <c r="M190" s="56"/>
      <c r="N190" s="37"/>
      <c r="O190" s="29" t="str">
        <f t="shared" si="38"/>
        <v>enter no</v>
      </c>
      <c r="P190" s="16" t="e">
        <f>LOOKUP(D190,DATA!$A$4:$A$128,DATA!$E$4:$E$128)</f>
        <v>#N/A</v>
      </c>
      <c r="Q190" s="16" t="e">
        <f>LOOKUP(D190,DATA!$A$4:$A$128,DATA!$F$4:$F$128)</f>
        <v>#N/A</v>
      </c>
      <c r="R190" s="16" t="e">
        <f>LOOKUP(D190,DATA!$A$4:$A$128,DATA!$G$4:$G$128)</f>
        <v>#N/A</v>
      </c>
      <c r="S190" s="16" t="e">
        <f>LOOKUP(D190,DATA!$A$4:$A$128,DATA!$H$4:$H$128)</f>
        <v>#N/A</v>
      </c>
      <c r="T190" s="16" t="e">
        <f>LOOKUP(D190,DATA!$A$4:$A$128,DATA!$I$4:$I$128)</f>
        <v>#N/A</v>
      </c>
      <c r="U190" s="16" t="e">
        <f>LOOKUP(D190,DATA!$A$4:$A$128,DATA!$J$4:$J$128)</f>
        <v>#N/A</v>
      </c>
      <c r="V190" s="16" t="e">
        <f>LOOKUP(D190,DATA!$A$4:$A$128,DATA!$K$4:$K$128)</f>
        <v>#N/A</v>
      </c>
      <c r="W190" s="16" t="e">
        <f>LOOKUP(D190,DATA!$A$4:$A$128,DATA!$L$4:$L$128)</f>
        <v>#N/A</v>
      </c>
      <c r="X190" s="16" t="e">
        <f>LOOKUP(D190,DATA!$A$4:$A$128,DATA!$M$4:$M$128)</f>
        <v>#N/A</v>
      </c>
    </row>
    <row r="191" spans="1:24" ht="18.75" thickBot="1" x14ac:dyDescent="0.3">
      <c r="A191" s="67">
        <v>184</v>
      </c>
      <c r="B191" s="67" t="str">
        <f>+IF(E191="","",SUBTOTAL(3,E$8:E191))</f>
        <v/>
      </c>
      <c r="C191" s="68">
        <f t="shared" si="44"/>
        <v>21</v>
      </c>
      <c r="D191" s="69" t="str">
        <f>IF(E191&lt;&gt;"",VLOOKUP(E191,$AA$7:$AB$131,2,0)," NAME")</f>
        <v xml:space="preserve"> NAME</v>
      </c>
      <c r="E191" s="70"/>
      <c r="F191" s="71"/>
      <c r="G191" s="70"/>
      <c r="H191" s="69" t="str">
        <f>IF(G191&gt;=1,LOOKUP(G191,DATA!$C$4:$C$128,DATA!$D$4:$D$128),"ENTER CODE")</f>
        <v>ENTER CODE</v>
      </c>
      <c r="I191" s="70"/>
      <c r="J191" s="70" t="str">
        <f t="shared" si="39"/>
        <v>enter no</v>
      </c>
      <c r="K191" s="72"/>
      <c r="L191" s="73" t="str">
        <f t="shared" si="40"/>
        <v>NO TOTAL</v>
      </c>
      <c r="M191" s="56"/>
      <c r="N191" s="37"/>
      <c r="O191" s="29" t="str">
        <f t="shared" si="38"/>
        <v>enter no</v>
      </c>
      <c r="P191" s="16" t="e">
        <f>LOOKUP(D191,DATA!$A$4:$A$128,DATA!$E$4:$E$128)</f>
        <v>#N/A</v>
      </c>
      <c r="Q191" s="16" t="e">
        <f>LOOKUP(D191,DATA!$A$4:$A$128,DATA!$F$4:$F$128)</f>
        <v>#N/A</v>
      </c>
      <c r="R191" s="16" t="e">
        <f>LOOKUP(D191,DATA!$A$4:$A$128,DATA!$G$4:$G$128)</f>
        <v>#N/A</v>
      </c>
      <c r="S191" s="16" t="e">
        <f>LOOKUP(D191,DATA!$A$4:$A$128,DATA!$H$4:$H$128)</f>
        <v>#N/A</v>
      </c>
      <c r="T191" s="16" t="e">
        <f>LOOKUP(D191,DATA!$A$4:$A$128,DATA!$I$4:$I$128)</f>
        <v>#N/A</v>
      </c>
      <c r="U191" s="16" t="e">
        <f>LOOKUP(D191,DATA!$A$4:$A$128,DATA!$J$4:$J$128)</f>
        <v>#N/A</v>
      </c>
      <c r="V191" s="16" t="e">
        <f>LOOKUP(D191,DATA!$A$4:$A$128,DATA!$K$4:$K$128)</f>
        <v>#N/A</v>
      </c>
      <c r="W191" s="16" t="e">
        <f>LOOKUP(D191,DATA!$A$4:$A$128,DATA!$L$4:$L$128)</f>
        <v>#N/A</v>
      </c>
      <c r="X191" s="16" t="e">
        <f>LOOKUP(D191,DATA!$A$4:$A$128,DATA!$M$4:$M$128)</f>
        <v>#N/A</v>
      </c>
    </row>
    <row r="192" spans="1:24" ht="19.5" thickTop="1" thickBot="1" x14ac:dyDescent="0.3">
      <c r="A192" s="60">
        <v>185</v>
      </c>
      <c r="B192" s="67" t="str">
        <f>+IF(E192="","",SUBTOTAL(3,E$8:E192))</f>
        <v/>
      </c>
      <c r="C192" s="68">
        <f t="shared" si="44"/>
        <v>21</v>
      </c>
      <c r="D192" s="69" t="str">
        <f>IF(E192&lt;&gt;"",VLOOKUP(E192,$AA$7:$AB$131,2,0)," NAME")</f>
        <v xml:space="preserve"> NAME</v>
      </c>
      <c r="E192" s="70"/>
      <c r="F192" s="71"/>
      <c r="G192" s="70"/>
      <c r="H192" s="69" t="str">
        <f>IF(G192&gt;=1,LOOKUP(G192,DATA!$C$4:$C$128,DATA!$D$4:$D$128),"ENTER CODE")</f>
        <v>ENTER CODE</v>
      </c>
      <c r="I192" s="70"/>
      <c r="J192" s="70" t="str">
        <f t="shared" si="39"/>
        <v>enter no</v>
      </c>
      <c r="K192" s="72"/>
      <c r="L192" s="73" t="str">
        <f t="shared" si="40"/>
        <v>NO TOTAL</v>
      </c>
      <c r="M192" s="56"/>
      <c r="N192" s="37"/>
      <c r="O192" s="29" t="str">
        <f t="shared" si="38"/>
        <v>enter no</v>
      </c>
      <c r="P192" s="16" t="e">
        <f>LOOKUP(D192,DATA!$A$4:$A$128,DATA!$E$4:$E$128)</f>
        <v>#N/A</v>
      </c>
      <c r="Q192" s="16" t="e">
        <f>LOOKUP(D192,DATA!$A$4:$A$128,DATA!$F$4:$F$128)</f>
        <v>#N/A</v>
      </c>
      <c r="R192" s="16" t="e">
        <f>LOOKUP(D192,DATA!$A$4:$A$128,DATA!$G$4:$G$128)</f>
        <v>#N/A</v>
      </c>
      <c r="S192" s="16" t="e">
        <f>LOOKUP(D192,DATA!$A$4:$A$128,DATA!$H$4:$H$128)</f>
        <v>#N/A</v>
      </c>
      <c r="T192" s="16" t="e">
        <f>LOOKUP(D192,DATA!$A$4:$A$128,DATA!$I$4:$I$128)</f>
        <v>#N/A</v>
      </c>
      <c r="U192" s="16" t="e">
        <f>LOOKUP(D192,DATA!$A$4:$A$128,DATA!$J$4:$J$128)</f>
        <v>#N/A</v>
      </c>
      <c r="V192" s="16" t="e">
        <f>LOOKUP(D192,DATA!$A$4:$A$128,DATA!$K$4:$K$128)</f>
        <v>#N/A</v>
      </c>
      <c r="W192" s="16" t="e">
        <f>LOOKUP(D192,DATA!$A$4:$A$128,DATA!$L$4:$L$128)</f>
        <v>#N/A</v>
      </c>
      <c r="X192" s="16" t="e">
        <f>LOOKUP(D192,DATA!$A$4:$A$128,DATA!$M$4:$M$128)</f>
        <v>#N/A</v>
      </c>
    </row>
    <row r="193" spans="1:24" ht="18.75" thickBot="1" x14ac:dyDescent="0.3">
      <c r="A193" s="67">
        <v>186</v>
      </c>
      <c r="B193" s="67" t="str">
        <f>+IF(E193="","",SUBTOTAL(3,E$8:E193))</f>
        <v/>
      </c>
      <c r="C193" s="68">
        <f t="shared" si="44"/>
        <v>21</v>
      </c>
      <c r="D193" s="69" t="str">
        <f>IF(E193&lt;&gt;"",VLOOKUP(E193,$AA$7:$AB$131,2,0)," NAME")</f>
        <v xml:space="preserve"> NAME</v>
      </c>
      <c r="E193" s="70"/>
      <c r="F193" s="71"/>
      <c r="G193" s="70"/>
      <c r="H193" s="69" t="str">
        <f>IF(G193&gt;=1,LOOKUP(G193,DATA!$C$4:$C$128,DATA!$D$4:$D$128),"ENTER CODE")</f>
        <v>ENTER CODE</v>
      </c>
      <c r="I193" s="70"/>
      <c r="J193" s="70" t="str">
        <f t="shared" si="39"/>
        <v>enter no</v>
      </c>
      <c r="K193" s="72"/>
      <c r="L193" s="73" t="str">
        <f t="shared" si="40"/>
        <v>NO TOTAL</v>
      </c>
      <c r="M193" s="56"/>
      <c r="N193" s="37"/>
      <c r="O193" s="29" t="str">
        <f t="shared" si="38"/>
        <v>enter no</v>
      </c>
      <c r="P193" s="16" t="e">
        <f>LOOKUP(D193,DATA!$A$4:$A$128,DATA!$E$4:$E$128)</f>
        <v>#N/A</v>
      </c>
      <c r="Q193" s="16" t="e">
        <f>LOOKUP(D193,DATA!$A$4:$A$128,DATA!$F$4:$F$128)</f>
        <v>#N/A</v>
      </c>
      <c r="R193" s="16" t="e">
        <f>LOOKUP(D193,DATA!$A$4:$A$128,DATA!$G$4:$G$128)</f>
        <v>#N/A</v>
      </c>
      <c r="S193" s="16" t="e">
        <f>LOOKUP(D193,DATA!$A$4:$A$128,DATA!$H$4:$H$128)</f>
        <v>#N/A</v>
      </c>
      <c r="T193" s="16" t="e">
        <f>LOOKUP(D193,DATA!$A$4:$A$128,DATA!$I$4:$I$128)</f>
        <v>#N/A</v>
      </c>
      <c r="U193" s="16" t="e">
        <f>LOOKUP(D193,DATA!$A$4:$A$128,DATA!$J$4:$J$128)</f>
        <v>#N/A</v>
      </c>
      <c r="V193" s="16" t="e">
        <f>LOOKUP(D193,DATA!$A$4:$A$128,DATA!$K$4:$K$128)</f>
        <v>#N/A</v>
      </c>
      <c r="W193" s="16" t="e">
        <f>LOOKUP(D193,DATA!$A$4:$A$128,DATA!$L$4:$L$128)</f>
        <v>#N/A</v>
      </c>
      <c r="X193" s="16" t="e">
        <f>LOOKUP(D193,DATA!$A$4:$A$128,DATA!$M$4:$M$128)</f>
        <v>#N/A</v>
      </c>
    </row>
    <row r="194" spans="1:24" ht="19.5" thickTop="1" thickBot="1" x14ac:dyDescent="0.3">
      <c r="A194" s="60">
        <v>187</v>
      </c>
      <c r="B194" s="67" t="str">
        <f>+IF(E194="","",SUBTOTAL(3,E$8:E194))</f>
        <v/>
      </c>
      <c r="C194" s="68">
        <f t="shared" si="44"/>
        <v>21</v>
      </c>
      <c r="D194" s="69" t="str">
        <f>IF(E194&lt;&gt;"",VLOOKUP(E194,$AA$7:$AB$131,2,0)," NAME")</f>
        <v xml:space="preserve"> NAME</v>
      </c>
      <c r="E194" s="70"/>
      <c r="F194" s="71"/>
      <c r="G194" s="70"/>
      <c r="H194" s="69" t="str">
        <f>IF(G194&gt;=1,LOOKUP(G194,DATA!$C$4:$C$128,DATA!$D$4:$D$128),"ENTER CODE")</f>
        <v>ENTER CODE</v>
      </c>
      <c r="I194" s="70"/>
      <c r="J194" s="70" t="str">
        <f t="shared" si="39"/>
        <v>enter no</v>
      </c>
      <c r="K194" s="72"/>
      <c r="L194" s="73" t="str">
        <f t="shared" si="40"/>
        <v>NO TOTAL</v>
      </c>
      <c r="M194" s="56"/>
      <c r="N194" s="37"/>
      <c r="O194" s="29" t="str">
        <f t="shared" si="38"/>
        <v>enter no</v>
      </c>
      <c r="P194" s="16" t="e">
        <f>LOOKUP(D194,DATA!$A$4:$A$128,DATA!$E$4:$E$128)</f>
        <v>#N/A</v>
      </c>
      <c r="Q194" s="16" t="e">
        <f>LOOKUP(D194,DATA!$A$4:$A$128,DATA!$F$4:$F$128)</f>
        <v>#N/A</v>
      </c>
      <c r="R194" s="16" t="e">
        <f>LOOKUP(D194,DATA!$A$4:$A$128,DATA!$G$4:$G$128)</f>
        <v>#N/A</v>
      </c>
      <c r="S194" s="16" t="e">
        <f>LOOKUP(D194,DATA!$A$4:$A$128,DATA!$H$4:$H$128)</f>
        <v>#N/A</v>
      </c>
      <c r="T194" s="16" t="e">
        <f>LOOKUP(D194,DATA!$A$4:$A$128,DATA!$I$4:$I$128)</f>
        <v>#N/A</v>
      </c>
      <c r="U194" s="16" t="e">
        <f>LOOKUP(D194,DATA!$A$4:$A$128,DATA!$J$4:$J$128)</f>
        <v>#N/A</v>
      </c>
      <c r="V194" s="16" t="e">
        <f>LOOKUP(D194,DATA!$A$4:$A$128,DATA!$K$4:$K$128)</f>
        <v>#N/A</v>
      </c>
      <c r="W194" s="16" t="e">
        <f>LOOKUP(D194,DATA!$A$4:$A$128,DATA!$L$4:$L$128)</f>
        <v>#N/A</v>
      </c>
      <c r="X194" s="16" t="e">
        <f>LOOKUP(D194,DATA!$A$4:$A$128,DATA!$M$4:$M$128)</f>
        <v>#N/A</v>
      </c>
    </row>
    <row r="195" spans="1:24" ht="18.75" thickBot="1" x14ac:dyDescent="0.3">
      <c r="A195" s="67">
        <v>188</v>
      </c>
      <c r="B195" s="67" t="str">
        <f>+IF(E195="","",SUBTOTAL(3,E$8:E195))</f>
        <v/>
      </c>
      <c r="C195" s="68">
        <f t="shared" si="44"/>
        <v>21</v>
      </c>
      <c r="D195" s="69" t="str">
        <f>IF(E195&lt;&gt;"",VLOOKUP(E195,$AA$7:$AB$131,2,0)," NAME")</f>
        <v xml:space="preserve"> NAME</v>
      </c>
      <c r="E195" s="70"/>
      <c r="F195" s="71"/>
      <c r="G195" s="70"/>
      <c r="H195" s="69" t="str">
        <f>IF(G195&gt;=1,LOOKUP(G195,DATA!$C$4:$C$128,DATA!$D$4:$D$128),"ENTER CODE")</f>
        <v>ENTER CODE</v>
      </c>
      <c r="I195" s="70"/>
      <c r="J195" s="70" t="str">
        <f t="shared" si="39"/>
        <v>enter no</v>
      </c>
      <c r="K195" s="72"/>
      <c r="L195" s="73" t="str">
        <f t="shared" si="40"/>
        <v>NO TOTAL</v>
      </c>
      <c r="M195" s="56"/>
      <c r="N195" s="37"/>
      <c r="O195" s="29" t="str">
        <f t="shared" si="38"/>
        <v>enter no</v>
      </c>
      <c r="P195" s="16" t="e">
        <f>LOOKUP(D195,DATA!$A$4:$A$128,DATA!$E$4:$E$128)</f>
        <v>#N/A</v>
      </c>
      <c r="Q195" s="16" t="e">
        <f>LOOKUP(D195,DATA!$A$4:$A$128,DATA!$F$4:$F$128)</f>
        <v>#N/A</v>
      </c>
      <c r="R195" s="16" t="e">
        <f>LOOKUP(D195,DATA!$A$4:$A$128,DATA!$G$4:$G$128)</f>
        <v>#N/A</v>
      </c>
      <c r="S195" s="16" t="e">
        <f>LOOKUP(D195,DATA!$A$4:$A$128,DATA!$H$4:$H$128)</f>
        <v>#N/A</v>
      </c>
      <c r="T195" s="16" t="e">
        <f>LOOKUP(D195,DATA!$A$4:$A$128,DATA!$I$4:$I$128)</f>
        <v>#N/A</v>
      </c>
      <c r="U195" s="16" t="e">
        <f>LOOKUP(D195,DATA!$A$4:$A$128,DATA!$J$4:$J$128)</f>
        <v>#N/A</v>
      </c>
      <c r="V195" s="16" t="e">
        <f>LOOKUP(D195,DATA!$A$4:$A$128,DATA!$K$4:$K$128)</f>
        <v>#N/A</v>
      </c>
      <c r="W195" s="16" t="e">
        <f>LOOKUP(D195,DATA!$A$4:$A$128,DATA!$L$4:$L$128)</f>
        <v>#N/A</v>
      </c>
      <c r="X195" s="16" t="e">
        <f>LOOKUP(D195,DATA!$A$4:$A$128,DATA!$M$4:$M$128)</f>
        <v>#N/A</v>
      </c>
    </row>
    <row r="196" spans="1:24" ht="19.5" thickTop="1" thickBot="1" x14ac:dyDescent="0.3">
      <c r="A196" s="60">
        <v>189</v>
      </c>
      <c r="B196" s="67" t="str">
        <f>+IF(E196="","",SUBTOTAL(3,E$8:E196))</f>
        <v/>
      </c>
      <c r="C196" s="68">
        <f t="shared" si="44"/>
        <v>21</v>
      </c>
      <c r="D196" s="69" t="str">
        <f>IF(E196&lt;&gt;"",VLOOKUP(E196,$AA$7:$AB$131,2,0)," NAME")</f>
        <v xml:space="preserve"> NAME</v>
      </c>
      <c r="E196" s="70"/>
      <c r="F196" s="71"/>
      <c r="G196" s="70"/>
      <c r="H196" s="69" t="str">
        <f>IF(G196&gt;=1,LOOKUP(G196,DATA!$C$4:$C$128,DATA!$D$4:$D$128),"ENTER CODE")</f>
        <v>ENTER CODE</v>
      </c>
      <c r="I196" s="70"/>
      <c r="J196" s="70" t="str">
        <f t="shared" si="39"/>
        <v>enter no</v>
      </c>
      <c r="K196" s="72"/>
      <c r="L196" s="73" t="str">
        <f t="shared" si="40"/>
        <v>NO TOTAL</v>
      </c>
      <c r="M196" s="56"/>
      <c r="N196" s="37"/>
      <c r="O196" s="29" t="str">
        <f t="shared" si="38"/>
        <v>enter no</v>
      </c>
      <c r="P196" s="16" t="e">
        <f>LOOKUP(D196,DATA!$A$4:$A$128,DATA!$E$4:$E$128)</f>
        <v>#N/A</v>
      </c>
      <c r="Q196" s="16" t="e">
        <f>LOOKUP(D196,DATA!$A$4:$A$128,DATA!$F$4:$F$128)</f>
        <v>#N/A</v>
      </c>
      <c r="R196" s="16" t="e">
        <f>LOOKUP(D196,DATA!$A$4:$A$128,DATA!$G$4:$G$128)</f>
        <v>#N/A</v>
      </c>
      <c r="S196" s="16" t="e">
        <f>LOOKUP(D196,DATA!$A$4:$A$128,DATA!$H$4:$H$128)</f>
        <v>#N/A</v>
      </c>
      <c r="T196" s="16" t="e">
        <f>LOOKUP(D196,DATA!$A$4:$A$128,DATA!$I$4:$I$128)</f>
        <v>#N/A</v>
      </c>
      <c r="U196" s="16" t="e">
        <f>LOOKUP(D196,DATA!$A$4:$A$128,DATA!$J$4:$J$128)</f>
        <v>#N/A</v>
      </c>
      <c r="V196" s="16" t="e">
        <f>LOOKUP(D196,DATA!$A$4:$A$128,DATA!$K$4:$K$128)</f>
        <v>#N/A</v>
      </c>
      <c r="W196" s="16" t="e">
        <f>LOOKUP(D196,DATA!$A$4:$A$128,DATA!$L$4:$L$128)</f>
        <v>#N/A</v>
      </c>
      <c r="X196" s="16" t="e">
        <f>LOOKUP(D196,DATA!$A$4:$A$128,DATA!$M$4:$M$128)</f>
        <v>#N/A</v>
      </c>
    </row>
    <row r="197" spans="1:24" ht="18.75" thickBot="1" x14ac:dyDescent="0.3">
      <c r="A197" s="67">
        <v>190</v>
      </c>
      <c r="B197" s="67" t="str">
        <f>+IF(E197="","",SUBTOTAL(3,E$8:E197))</f>
        <v/>
      </c>
      <c r="C197" s="68">
        <f t="shared" ref="C197" si="53">C188+1</f>
        <v>22</v>
      </c>
      <c r="D197" s="69" t="str">
        <f>IF(E197&lt;&gt;"",VLOOKUP(E197,$AA$7:$AB$131,2,0)," NAME")</f>
        <v xml:space="preserve"> NAME</v>
      </c>
      <c r="E197" s="70"/>
      <c r="F197" s="71"/>
      <c r="G197" s="70"/>
      <c r="H197" s="69" t="str">
        <f>IF(G197&gt;=1,LOOKUP(G197,DATA!$C$4:$C$128,DATA!$D$4:$D$128),"ENTER CODE")</f>
        <v>ENTER CODE</v>
      </c>
      <c r="I197" s="70"/>
      <c r="J197" s="70" t="str">
        <f t="shared" si="39"/>
        <v>enter no</v>
      </c>
      <c r="K197" s="72"/>
      <c r="L197" s="73" t="str">
        <f t="shared" si="40"/>
        <v>NO TOTAL</v>
      </c>
      <c r="M197" s="56"/>
      <c r="N197" s="37"/>
      <c r="O197" s="29" t="str">
        <f t="shared" si="38"/>
        <v>enter no</v>
      </c>
      <c r="P197" s="16" t="e">
        <f>LOOKUP(D197,DATA!$A$4:$A$128,DATA!$E$4:$E$128)</f>
        <v>#N/A</v>
      </c>
      <c r="Q197" s="16" t="e">
        <f>LOOKUP(D197,DATA!$A$4:$A$128,DATA!$F$4:$F$128)</f>
        <v>#N/A</v>
      </c>
      <c r="R197" s="16" t="e">
        <f>LOOKUP(D197,DATA!$A$4:$A$128,DATA!$G$4:$G$128)</f>
        <v>#N/A</v>
      </c>
      <c r="S197" s="16" t="e">
        <f>LOOKUP(D197,DATA!$A$4:$A$128,DATA!$H$4:$H$128)</f>
        <v>#N/A</v>
      </c>
      <c r="T197" s="16" t="e">
        <f>LOOKUP(D197,DATA!$A$4:$A$128,DATA!$I$4:$I$128)</f>
        <v>#N/A</v>
      </c>
      <c r="U197" s="16" t="e">
        <f>LOOKUP(D197,DATA!$A$4:$A$128,DATA!$J$4:$J$128)</f>
        <v>#N/A</v>
      </c>
      <c r="V197" s="16" t="e">
        <f>LOOKUP(D197,DATA!$A$4:$A$128,DATA!$K$4:$K$128)</f>
        <v>#N/A</v>
      </c>
      <c r="W197" s="16" t="e">
        <f>LOOKUP(D197,DATA!$A$4:$A$128,DATA!$L$4:$L$128)</f>
        <v>#N/A</v>
      </c>
      <c r="X197" s="16" t="e">
        <f>LOOKUP(D197,DATA!$A$4:$A$128,DATA!$M$4:$M$128)</f>
        <v>#N/A</v>
      </c>
    </row>
    <row r="198" spans="1:24" ht="19.5" thickTop="1" thickBot="1" x14ac:dyDescent="0.3">
      <c r="A198" s="60">
        <v>191</v>
      </c>
      <c r="B198" s="67" t="str">
        <f>+IF(E198="","",SUBTOTAL(3,E$8:E198))</f>
        <v/>
      </c>
      <c r="C198" s="68">
        <f t="shared" ref="C198" si="54">C197</f>
        <v>22</v>
      </c>
      <c r="D198" s="69" t="str">
        <f>IF(E198&lt;&gt;"",VLOOKUP(E198,$AA$7:$AB$131,2,0)," NAME")</f>
        <v xml:space="preserve"> NAME</v>
      </c>
      <c r="E198" s="70"/>
      <c r="F198" s="71"/>
      <c r="G198" s="70"/>
      <c r="H198" s="69" t="str">
        <f>IF(G198&gt;=1,LOOKUP(G198,DATA!$C$4:$C$128,DATA!$D$4:$D$128),"ENTER CODE")</f>
        <v>ENTER CODE</v>
      </c>
      <c r="I198" s="70"/>
      <c r="J198" s="70" t="str">
        <f t="shared" si="39"/>
        <v>enter no</v>
      </c>
      <c r="K198" s="72"/>
      <c r="L198" s="73" t="str">
        <f t="shared" si="40"/>
        <v>NO TOTAL</v>
      </c>
      <c r="M198" s="56"/>
      <c r="N198" s="37"/>
      <c r="O198" s="29" t="str">
        <f t="shared" si="38"/>
        <v>enter no</v>
      </c>
      <c r="P198" s="16" t="e">
        <f>LOOKUP(D198,DATA!$A$4:$A$128,DATA!$E$4:$E$128)</f>
        <v>#N/A</v>
      </c>
      <c r="Q198" s="16" t="e">
        <f>LOOKUP(D198,DATA!$A$4:$A$128,DATA!$F$4:$F$128)</f>
        <v>#N/A</v>
      </c>
      <c r="R198" s="16" t="e">
        <f>LOOKUP(D198,DATA!$A$4:$A$128,DATA!$G$4:$G$128)</f>
        <v>#N/A</v>
      </c>
      <c r="S198" s="16" t="e">
        <f>LOOKUP(D198,DATA!$A$4:$A$128,DATA!$H$4:$H$128)</f>
        <v>#N/A</v>
      </c>
      <c r="T198" s="16" t="e">
        <f>LOOKUP(D198,DATA!$A$4:$A$128,DATA!$I$4:$I$128)</f>
        <v>#N/A</v>
      </c>
      <c r="U198" s="16" t="e">
        <f>LOOKUP(D198,DATA!$A$4:$A$128,DATA!$J$4:$J$128)</f>
        <v>#N/A</v>
      </c>
      <c r="V198" s="16" t="e">
        <f>LOOKUP(D198,DATA!$A$4:$A$128,DATA!$K$4:$K$128)</f>
        <v>#N/A</v>
      </c>
      <c r="W198" s="16" t="e">
        <f>LOOKUP(D198,DATA!$A$4:$A$128,DATA!$L$4:$L$128)</f>
        <v>#N/A</v>
      </c>
      <c r="X198" s="16" t="e">
        <f>LOOKUP(D198,DATA!$A$4:$A$128,DATA!$M$4:$M$128)</f>
        <v>#N/A</v>
      </c>
    </row>
    <row r="199" spans="1:24" ht="18.75" thickBot="1" x14ac:dyDescent="0.3">
      <c r="A199" s="67">
        <v>192</v>
      </c>
      <c r="B199" s="67" t="str">
        <f>+IF(E199="","",SUBTOTAL(3,E$8:E199))</f>
        <v/>
      </c>
      <c r="C199" s="68">
        <f t="shared" si="44"/>
        <v>22</v>
      </c>
      <c r="D199" s="69" t="str">
        <f>IF(E199&lt;&gt;"",VLOOKUP(E199,$AA$7:$AB$131,2,0)," NAME")</f>
        <v xml:space="preserve"> NAME</v>
      </c>
      <c r="E199" s="70"/>
      <c r="F199" s="71"/>
      <c r="G199" s="70"/>
      <c r="H199" s="69" t="str">
        <f>IF(G199&gt;=1,LOOKUP(G199,DATA!$C$4:$C$128,DATA!$D$4:$D$128),"ENTER CODE")</f>
        <v>ENTER CODE</v>
      </c>
      <c r="I199" s="70"/>
      <c r="J199" s="70" t="str">
        <f t="shared" si="39"/>
        <v>enter no</v>
      </c>
      <c r="K199" s="72"/>
      <c r="L199" s="73" t="str">
        <f t="shared" si="40"/>
        <v>NO TOTAL</v>
      </c>
      <c r="M199" s="56"/>
      <c r="N199" s="37"/>
      <c r="O199" s="29" t="str">
        <f t="shared" si="38"/>
        <v>enter no</v>
      </c>
      <c r="P199" s="16" t="e">
        <f>LOOKUP(D199,DATA!$A$4:$A$128,DATA!$E$4:$E$128)</f>
        <v>#N/A</v>
      </c>
      <c r="Q199" s="16" t="e">
        <f>LOOKUP(D199,DATA!$A$4:$A$128,DATA!$F$4:$F$128)</f>
        <v>#N/A</v>
      </c>
      <c r="R199" s="16" t="e">
        <f>LOOKUP(D199,DATA!$A$4:$A$128,DATA!$G$4:$G$128)</f>
        <v>#N/A</v>
      </c>
      <c r="S199" s="16" t="e">
        <f>LOOKUP(D199,DATA!$A$4:$A$128,DATA!$H$4:$H$128)</f>
        <v>#N/A</v>
      </c>
      <c r="T199" s="16" t="e">
        <f>LOOKUP(D199,DATA!$A$4:$A$128,DATA!$I$4:$I$128)</f>
        <v>#N/A</v>
      </c>
      <c r="U199" s="16" t="e">
        <f>LOOKUP(D199,DATA!$A$4:$A$128,DATA!$J$4:$J$128)</f>
        <v>#N/A</v>
      </c>
      <c r="V199" s="16" t="e">
        <f>LOOKUP(D199,DATA!$A$4:$A$128,DATA!$K$4:$K$128)</f>
        <v>#N/A</v>
      </c>
      <c r="W199" s="16" t="e">
        <f>LOOKUP(D199,DATA!$A$4:$A$128,DATA!$L$4:$L$128)</f>
        <v>#N/A</v>
      </c>
      <c r="X199" s="16" t="e">
        <f>LOOKUP(D199,DATA!$A$4:$A$128,DATA!$M$4:$M$128)</f>
        <v>#N/A</v>
      </c>
    </row>
    <row r="200" spans="1:24" ht="19.5" thickTop="1" thickBot="1" x14ac:dyDescent="0.3">
      <c r="A200" s="60">
        <v>193</v>
      </c>
      <c r="B200" s="67" t="str">
        <f>+IF(E200="","",SUBTOTAL(3,E$8:E200))</f>
        <v/>
      </c>
      <c r="C200" s="68">
        <f t="shared" si="44"/>
        <v>22</v>
      </c>
      <c r="D200" s="69" t="str">
        <f>IF(E200&lt;&gt;"",VLOOKUP(E200,$AA$7:$AB$131,2,0)," NAME")</f>
        <v xml:space="preserve"> NAME</v>
      </c>
      <c r="E200" s="70"/>
      <c r="F200" s="71"/>
      <c r="G200" s="70"/>
      <c r="H200" s="69" t="str">
        <f>IF(G200&gt;=1,LOOKUP(G200,DATA!$C$4:$C$128,DATA!$D$4:$D$128),"ENTER CODE")</f>
        <v>ENTER CODE</v>
      </c>
      <c r="I200" s="70"/>
      <c r="J200" s="70" t="str">
        <f t="shared" si="39"/>
        <v>enter no</v>
      </c>
      <c r="K200" s="72"/>
      <c r="L200" s="73" t="str">
        <f t="shared" si="40"/>
        <v>NO TOTAL</v>
      </c>
      <c r="M200" s="56"/>
      <c r="N200" s="37"/>
      <c r="O200" s="29" t="str">
        <f t="shared" ref="O200:O263" si="55">IF(I200&lt;&gt;"",LOOKUP(G200,$P$7:$X$7,P200:X200)*I200,"enter no")</f>
        <v>enter no</v>
      </c>
      <c r="P200" s="16" t="e">
        <f>LOOKUP(D200,DATA!$A$4:$A$128,DATA!$E$4:$E$128)</f>
        <v>#N/A</v>
      </c>
      <c r="Q200" s="16" t="e">
        <f>LOOKUP(D200,DATA!$A$4:$A$128,DATA!$F$4:$F$128)</f>
        <v>#N/A</v>
      </c>
      <c r="R200" s="16" t="e">
        <f>LOOKUP(D200,DATA!$A$4:$A$128,DATA!$G$4:$G$128)</f>
        <v>#N/A</v>
      </c>
      <c r="S200" s="16" t="e">
        <f>LOOKUP(D200,DATA!$A$4:$A$128,DATA!$H$4:$H$128)</f>
        <v>#N/A</v>
      </c>
      <c r="T200" s="16" t="e">
        <f>LOOKUP(D200,DATA!$A$4:$A$128,DATA!$I$4:$I$128)</f>
        <v>#N/A</v>
      </c>
      <c r="U200" s="16" t="e">
        <f>LOOKUP(D200,DATA!$A$4:$A$128,DATA!$J$4:$J$128)</f>
        <v>#N/A</v>
      </c>
      <c r="V200" s="16" t="e">
        <f>LOOKUP(D200,DATA!$A$4:$A$128,DATA!$K$4:$K$128)</f>
        <v>#N/A</v>
      </c>
      <c r="W200" s="16" t="e">
        <f>LOOKUP(D200,DATA!$A$4:$A$128,DATA!$L$4:$L$128)</f>
        <v>#N/A</v>
      </c>
      <c r="X200" s="16" t="e">
        <f>LOOKUP(D200,DATA!$A$4:$A$128,DATA!$M$4:$M$128)</f>
        <v>#N/A</v>
      </c>
    </row>
    <row r="201" spans="1:24" ht="18.75" thickBot="1" x14ac:dyDescent="0.3">
      <c r="A201" s="67">
        <v>194</v>
      </c>
      <c r="B201" s="67" t="str">
        <f>+IF(E201="","",SUBTOTAL(3,E$8:E201))</f>
        <v/>
      </c>
      <c r="C201" s="68">
        <f t="shared" si="44"/>
        <v>22</v>
      </c>
      <c r="D201" s="69" t="str">
        <f>IF(E201&lt;&gt;"",VLOOKUP(E201,$AA$7:$AB$131,2,0)," NAME")</f>
        <v xml:space="preserve"> NAME</v>
      </c>
      <c r="E201" s="70"/>
      <c r="F201" s="71"/>
      <c r="G201" s="70"/>
      <c r="H201" s="69" t="str">
        <f>IF(G201&gt;=1,LOOKUP(G201,DATA!$C$4:$C$128,DATA!$D$4:$D$128),"ENTER CODE")</f>
        <v>ENTER CODE</v>
      </c>
      <c r="I201" s="70"/>
      <c r="J201" s="70" t="str">
        <f t="shared" ref="J201:J264" si="56">IF(O201&lt;&gt;0,O201,"")</f>
        <v>enter no</v>
      </c>
      <c r="K201" s="72"/>
      <c r="L201" s="73" t="str">
        <f t="shared" si="40"/>
        <v>NO TOTAL</v>
      </c>
      <c r="M201" s="56"/>
      <c r="N201" s="37"/>
      <c r="O201" s="29" t="str">
        <f t="shared" si="55"/>
        <v>enter no</v>
      </c>
      <c r="P201" s="16" t="e">
        <f>LOOKUP(D201,DATA!$A$4:$A$128,DATA!$E$4:$E$128)</f>
        <v>#N/A</v>
      </c>
      <c r="Q201" s="16" t="e">
        <f>LOOKUP(D201,DATA!$A$4:$A$128,DATA!$F$4:$F$128)</f>
        <v>#N/A</v>
      </c>
      <c r="R201" s="16" t="e">
        <f>LOOKUP(D201,DATA!$A$4:$A$128,DATA!$G$4:$G$128)</f>
        <v>#N/A</v>
      </c>
      <c r="S201" s="16" t="e">
        <f>LOOKUP(D201,DATA!$A$4:$A$128,DATA!$H$4:$H$128)</f>
        <v>#N/A</v>
      </c>
      <c r="T201" s="16" t="e">
        <f>LOOKUP(D201,DATA!$A$4:$A$128,DATA!$I$4:$I$128)</f>
        <v>#N/A</v>
      </c>
      <c r="U201" s="16" t="e">
        <f>LOOKUP(D201,DATA!$A$4:$A$128,DATA!$J$4:$J$128)</f>
        <v>#N/A</v>
      </c>
      <c r="V201" s="16" t="e">
        <f>LOOKUP(D201,DATA!$A$4:$A$128,DATA!$K$4:$K$128)</f>
        <v>#N/A</v>
      </c>
      <c r="W201" s="16" t="e">
        <f>LOOKUP(D201,DATA!$A$4:$A$128,DATA!$L$4:$L$128)</f>
        <v>#N/A</v>
      </c>
      <c r="X201" s="16" t="e">
        <f>LOOKUP(D201,DATA!$A$4:$A$128,DATA!$M$4:$M$128)</f>
        <v>#N/A</v>
      </c>
    </row>
    <row r="202" spans="1:24" ht="19.5" thickTop="1" thickBot="1" x14ac:dyDescent="0.3">
      <c r="A202" s="60">
        <v>195</v>
      </c>
      <c r="B202" s="67" t="str">
        <f>+IF(E202="","",SUBTOTAL(3,E$8:E202))</f>
        <v/>
      </c>
      <c r="C202" s="68">
        <f t="shared" si="44"/>
        <v>22</v>
      </c>
      <c r="D202" s="69" t="str">
        <f>IF(E202&lt;&gt;"",VLOOKUP(E202,$AA$7:$AB$131,2,0)," NAME")</f>
        <v xml:space="preserve"> NAME</v>
      </c>
      <c r="E202" s="70"/>
      <c r="F202" s="71"/>
      <c r="G202" s="70"/>
      <c r="H202" s="69" t="str">
        <f>IF(G202&gt;=1,LOOKUP(G202,DATA!$C$4:$C$128,DATA!$D$4:$D$128),"ENTER CODE")</f>
        <v>ENTER CODE</v>
      </c>
      <c r="I202" s="70"/>
      <c r="J202" s="70" t="str">
        <f t="shared" si="56"/>
        <v>enter no</v>
      </c>
      <c r="K202" s="72"/>
      <c r="L202" s="73" t="str">
        <f t="shared" ref="L202:L266" si="57">IF(J202="enter no","NO TOTAL",J202-K202)</f>
        <v>NO TOTAL</v>
      </c>
      <c r="M202" s="56"/>
      <c r="N202" s="37"/>
      <c r="O202" s="29" t="str">
        <f t="shared" si="55"/>
        <v>enter no</v>
      </c>
      <c r="P202" s="16" t="e">
        <f>LOOKUP(D202,DATA!$A$4:$A$128,DATA!$E$4:$E$128)</f>
        <v>#N/A</v>
      </c>
      <c r="Q202" s="16" t="e">
        <f>LOOKUP(D202,DATA!$A$4:$A$128,DATA!$F$4:$F$128)</f>
        <v>#N/A</v>
      </c>
      <c r="R202" s="16" t="e">
        <f>LOOKUP(D202,DATA!$A$4:$A$128,DATA!$G$4:$G$128)</f>
        <v>#N/A</v>
      </c>
      <c r="S202" s="16" t="e">
        <f>LOOKUP(D202,DATA!$A$4:$A$128,DATA!$H$4:$H$128)</f>
        <v>#N/A</v>
      </c>
      <c r="T202" s="16" t="e">
        <f>LOOKUP(D202,DATA!$A$4:$A$128,DATA!$I$4:$I$128)</f>
        <v>#N/A</v>
      </c>
      <c r="U202" s="16" t="e">
        <f>LOOKUP(D202,DATA!$A$4:$A$128,DATA!$J$4:$J$128)</f>
        <v>#N/A</v>
      </c>
      <c r="V202" s="16" t="e">
        <f>LOOKUP(D202,DATA!$A$4:$A$128,DATA!$K$4:$K$128)</f>
        <v>#N/A</v>
      </c>
      <c r="W202" s="16" t="e">
        <f>LOOKUP(D202,DATA!$A$4:$A$128,DATA!$L$4:$L$128)</f>
        <v>#N/A</v>
      </c>
      <c r="X202" s="16" t="e">
        <f>LOOKUP(D202,DATA!$A$4:$A$128,DATA!$M$4:$M$128)</f>
        <v>#N/A</v>
      </c>
    </row>
    <row r="203" spans="1:24" ht="18.75" thickBot="1" x14ac:dyDescent="0.3">
      <c r="A203" s="67">
        <v>196</v>
      </c>
      <c r="B203" s="67" t="str">
        <f>+IF(E203="","",SUBTOTAL(3,E$8:E203))</f>
        <v/>
      </c>
      <c r="C203" s="68">
        <f t="shared" si="44"/>
        <v>22</v>
      </c>
      <c r="D203" s="69" t="str">
        <f>IF(E203&lt;&gt;"",VLOOKUP(E203,$AA$7:$AB$131,2,0)," NAME")</f>
        <v xml:space="preserve"> NAME</v>
      </c>
      <c r="E203" s="70"/>
      <c r="F203" s="71"/>
      <c r="G203" s="70"/>
      <c r="H203" s="69" t="str">
        <f>IF(G203&gt;=1,LOOKUP(G203,DATA!$C$4:$C$128,DATA!$D$4:$D$128),"ENTER CODE")</f>
        <v>ENTER CODE</v>
      </c>
      <c r="I203" s="70"/>
      <c r="J203" s="70" t="str">
        <f t="shared" si="56"/>
        <v>enter no</v>
      </c>
      <c r="K203" s="72"/>
      <c r="L203" s="73" t="str">
        <f t="shared" si="57"/>
        <v>NO TOTAL</v>
      </c>
      <c r="M203" s="56"/>
      <c r="N203" s="37"/>
      <c r="O203" s="29" t="str">
        <f t="shared" si="55"/>
        <v>enter no</v>
      </c>
      <c r="P203" s="16" t="e">
        <f>LOOKUP(D203,DATA!$A$4:$A$128,DATA!$E$4:$E$128)</f>
        <v>#N/A</v>
      </c>
      <c r="Q203" s="16" t="e">
        <f>LOOKUP(D203,DATA!$A$4:$A$128,DATA!$F$4:$F$128)</f>
        <v>#N/A</v>
      </c>
      <c r="R203" s="16" t="e">
        <f>LOOKUP(D203,DATA!$A$4:$A$128,DATA!$G$4:$G$128)</f>
        <v>#N/A</v>
      </c>
      <c r="S203" s="16" t="e">
        <f>LOOKUP(D203,DATA!$A$4:$A$128,DATA!$H$4:$H$128)</f>
        <v>#N/A</v>
      </c>
      <c r="T203" s="16" t="e">
        <f>LOOKUP(D203,DATA!$A$4:$A$128,DATA!$I$4:$I$128)</f>
        <v>#N/A</v>
      </c>
      <c r="U203" s="16" t="e">
        <f>LOOKUP(D203,DATA!$A$4:$A$128,DATA!$J$4:$J$128)</f>
        <v>#N/A</v>
      </c>
      <c r="V203" s="16" t="e">
        <f>LOOKUP(D203,DATA!$A$4:$A$128,DATA!$K$4:$K$128)</f>
        <v>#N/A</v>
      </c>
      <c r="W203" s="16" t="e">
        <f>LOOKUP(D203,DATA!$A$4:$A$128,DATA!$L$4:$L$128)</f>
        <v>#N/A</v>
      </c>
      <c r="X203" s="16" t="e">
        <f>LOOKUP(D203,DATA!$A$4:$A$128,DATA!$M$4:$M$128)</f>
        <v>#N/A</v>
      </c>
    </row>
    <row r="204" spans="1:24" ht="19.5" thickTop="1" thickBot="1" x14ac:dyDescent="0.3">
      <c r="A204" s="60">
        <v>197</v>
      </c>
      <c r="B204" s="67" t="str">
        <f>+IF(E204="","",SUBTOTAL(3,E$8:E204))</f>
        <v/>
      </c>
      <c r="C204" s="68">
        <f t="shared" si="44"/>
        <v>22</v>
      </c>
      <c r="D204" s="69" t="str">
        <f>IF(E204&lt;&gt;"",VLOOKUP(E204,$AA$7:$AB$131,2,0)," NAME")</f>
        <v xml:space="preserve"> NAME</v>
      </c>
      <c r="E204" s="70"/>
      <c r="F204" s="71"/>
      <c r="G204" s="70"/>
      <c r="H204" s="69" t="str">
        <f>IF(G204&gt;=1,LOOKUP(G204,DATA!$C$4:$C$128,DATA!$D$4:$D$128),"ENTER CODE")</f>
        <v>ENTER CODE</v>
      </c>
      <c r="I204" s="70"/>
      <c r="J204" s="70" t="str">
        <f t="shared" si="56"/>
        <v>enter no</v>
      </c>
      <c r="K204" s="72"/>
      <c r="L204" s="73" t="str">
        <f t="shared" si="57"/>
        <v>NO TOTAL</v>
      </c>
      <c r="M204" s="56"/>
      <c r="N204" s="37"/>
      <c r="O204" s="29" t="str">
        <f t="shared" si="55"/>
        <v>enter no</v>
      </c>
      <c r="P204" s="16" t="e">
        <f>LOOKUP(D204,DATA!$A$4:$A$128,DATA!$E$4:$E$128)</f>
        <v>#N/A</v>
      </c>
      <c r="Q204" s="16" t="e">
        <f>LOOKUP(D204,DATA!$A$4:$A$128,DATA!$F$4:$F$128)</f>
        <v>#N/A</v>
      </c>
      <c r="R204" s="16" t="e">
        <f>LOOKUP(D204,DATA!$A$4:$A$128,DATA!$G$4:$G$128)</f>
        <v>#N/A</v>
      </c>
      <c r="S204" s="16" t="e">
        <f>LOOKUP(D204,DATA!$A$4:$A$128,DATA!$H$4:$H$128)</f>
        <v>#N/A</v>
      </c>
      <c r="T204" s="16" t="e">
        <f>LOOKUP(D204,DATA!$A$4:$A$128,DATA!$I$4:$I$128)</f>
        <v>#N/A</v>
      </c>
      <c r="U204" s="16" t="e">
        <f>LOOKUP(D204,DATA!$A$4:$A$128,DATA!$J$4:$J$128)</f>
        <v>#N/A</v>
      </c>
      <c r="V204" s="16" t="e">
        <f>LOOKUP(D204,DATA!$A$4:$A$128,DATA!$K$4:$K$128)</f>
        <v>#N/A</v>
      </c>
      <c r="W204" s="16" t="e">
        <f>LOOKUP(D204,DATA!$A$4:$A$128,DATA!$L$4:$L$128)</f>
        <v>#N/A</v>
      </c>
      <c r="X204" s="16" t="e">
        <f>LOOKUP(D204,DATA!$A$4:$A$128,DATA!$M$4:$M$128)</f>
        <v>#N/A</v>
      </c>
    </row>
    <row r="205" spans="1:24" ht="18.75" thickBot="1" x14ac:dyDescent="0.3">
      <c r="A205" s="67">
        <v>198</v>
      </c>
      <c r="B205" s="67" t="str">
        <f>+IF(E205="","",SUBTOTAL(3,E$8:E205))</f>
        <v/>
      </c>
      <c r="C205" s="68">
        <f t="shared" si="44"/>
        <v>22</v>
      </c>
      <c r="D205" s="69" t="str">
        <f>IF(E205&lt;&gt;"",VLOOKUP(E205,$AA$7:$AB$131,2,0)," NAME")</f>
        <v xml:space="preserve"> NAME</v>
      </c>
      <c r="E205" s="70"/>
      <c r="F205" s="71"/>
      <c r="G205" s="70"/>
      <c r="H205" s="69" t="str">
        <f>IF(G205&gt;=1,LOOKUP(G205,DATA!$C$4:$C$128,DATA!$D$4:$D$128),"ENTER CODE")</f>
        <v>ENTER CODE</v>
      </c>
      <c r="I205" s="70"/>
      <c r="J205" s="70" t="str">
        <f t="shared" si="56"/>
        <v>enter no</v>
      </c>
      <c r="K205" s="72"/>
      <c r="L205" s="73" t="str">
        <f t="shared" si="57"/>
        <v>NO TOTAL</v>
      </c>
      <c r="M205" s="56"/>
      <c r="N205" s="37"/>
      <c r="O205" s="29" t="str">
        <f t="shared" si="55"/>
        <v>enter no</v>
      </c>
      <c r="P205" s="16" t="e">
        <f>LOOKUP(D205,DATA!$A$4:$A$128,DATA!$E$4:$E$128)</f>
        <v>#N/A</v>
      </c>
      <c r="Q205" s="16" t="e">
        <f>LOOKUP(D205,DATA!$A$4:$A$128,DATA!$F$4:$F$128)</f>
        <v>#N/A</v>
      </c>
      <c r="R205" s="16" t="e">
        <f>LOOKUP(D205,DATA!$A$4:$A$128,DATA!$G$4:$G$128)</f>
        <v>#N/A</v>
      </c>
      <c r="S205" s="16" t="e">
        <f>LOOKUP(D205,DATA!$A$4:$A$128,DATA!$H$4:$H$128)</f>
        <v>#N/A</v>
      </c>
      <c r="T205" s="16" t="e">
        <f>LOOKUP(D205,DATA!$A$4:$A$128,DATA!$I$4:$I$128)</f>
        <v>#N/A</v>
      </c>
      <c r="U205" s="16" t="e">
        <f>LOOKUP(D205,DATA!$A$4:$A$128,DATA!$J$4:$J$128)</f>
        <v>#N/A</v>
      </c>
      <c r="V205" s="16" t="e">
        <f>LOOKUP(D205,DATA!$A$4:$A$128,DATA!$K$4:$K$128)</f>
        <v>#N/A</v>
      </c>
      <c r="W205" s="16" t="e">
        <f>LOOKUP(D205,DATA!$A$4:$A$128,DATA!$L$4:$L$128)</f>
        <v>#N/A</v>
      </c>
      <c r="X205" s="16" t="e">
        <f>LOOKUP(D205,DATA!$A$4:$A$128,DATA!$M$4:$M$128)</f>
        <v>#N/A</v>
      </c>
    </row>
    <row r="206" spans="1:24" ht="19.5" thickTop="1" thickBot="1" x14ac:dyDescent="0.3">
      <c r="A206" s="60">
        <v>199</v>
      </c>
      <c r="B206" s="67" t="str">
        <f>+IF(E206="","",SUBTOTAL(3,E$8:E206))</f>
        <v/>
      </c>
      <c r="C206" s="68">
        <f t="shared" ref="C206" si="58">C197+1</f>
        <v>23</v>
      </c>
      <c r="D206" s="69" t="str">
        <f>IF(E206&lt;&gt;"",VLOOKUP(E206,$AA$7:$AB$131,2,0)," NAME")</f>
        <v xml:space="preserve"> NAME</v>
      </c>
      <c r="E206" s="70"/>
      <c r="F206" s="71"/>
      <c r="G206" s="70"/>
      <c r="H206" s="69" t="str">
        <f>IF(G206&gt;=1,LOOKUP(G206,DATA!$C$4:$C$128,DATA!$D$4:$D$128),"ENTER CODE")</f>
        <v>ENTER CODE</v>
      </c>
      <c r="I206" s="70"/>
      <c r="J206" s="70" t="str">
        <f t="shared" si="56"/>
        <v>enter no</v>
      </c>
      <c r="K206" s="72"/>
      <c r="L206" s="73" t="str">
        <f t="shared" si="57"/>
        <v>NO TOTAL</v>
      </c>
      <c r="M206" s="56"/>
      <c r="N206" s="37"/>
      <c r="O206" s="29" t="str">
        <f t="shared" si="55"/>
        <v>enter no</v>
      </c>
      <c r="P206" s="16" t="e">
        <f>LOOKUP(D206,DATA!$A$4:$A$128,DATA!$E$4:$E$128)</f>
        <v>#N/A</v>
      </c>
      <c r="Q206" s="16" t="e">
        <f>LOOKUP(D206,DATA!$A$4:$A$128,DATA!$F$4:$F$128)</f>
        <v>#N/A</v>
      </c>
      <c r="R206" s="16" t="e">
        <f>LOOKUP(D206,DATA!$A$4:$A$128,DATA!$G$4:$G$128)</f>
        <v>#N/A</v>
      </c>
      <c r="S206" s="16" t="e">
        <f>LOOKUP(D206,DATA!$A$4:$A$128,DATA!$H$4:$H$128)</f>
        <v>#N/A</v>
      </c>
      <c r="T206" s="16" t="e">
        <f>LOOKUP(D206,DATA!$A$4:$A$128,DATA!$I$4:$I$128)</f>
        <v>#N/A</v>
      </c>
      <c r="U206" s="16" t="e">
        <f>LOOKUP(D206,DATA!$A$4:$A$128,DATA!$J$4:$J$128)</f>
        <v>#N/A</v>
      </c>
      <c r="V206" s="16" t="e">
        <f>LOOKUP(D206,DATA!$A$4:$A$128,DATA!$K$4:$K$128)</f>
        <v>#N/A</v>
      </c>
      <c r="W206" s="16" t="e">
        <f>LOOKUP(D206,DATA!$A$4:$A$128,DATA!$L$4:$L$128)</f>
        <v>#N/A</v>
      </c>
      <c r="X206" s="16" t="e">
        <f>LOOKUP(D206,DATA!$A$4:$A$128,DATA!$M$4:$M$128)</f>
        <v>#N/A</v>
      </c>
    </row>
    <row r="207" spans="1:24" ht="18.75" thickBot="1" x14ac:dyDescent="0.3">
      <c r="A207" s="67">
        <v>200</v>
      </c>
      <c r="B207" s="67" t="str">
        <f>+IF(E207="","",SUBTOTAL(3,E$8:E207))</f>
        <v/>
      </c>
      <c r="C207" s="68">
        <f t="shared" ref="C207" si="59">C206</f>
        <v>23</v>
      </c>
      <c r="D207" s="69" t="str">
        <f>IF(E207&lt;&gt;"",VLOOKUP(E207,$AA$7:$AB$131,2,0)," NAME")</f>
        <v xml:space="preserve"> NAME</v>
      </c>
      <c r="E207" s="70"/>
      <c r="F207" s="71"/>
      <c r="G207" s="70"/>
      <c r="H207" s="69" t="str">
        <f>IF(G207&gt;=1,LOOKUP(G207,DATA!$C$4:$C$128,DATA!$D$4:$D$128),"ENTER CODE")</f>
        <v>ENTER CODE</v>
      </c>
      <c r="I207" s="70"/>
      <c r="J207" s="70" t="str">
        <f t="shared" si="56"/>
        <v>enter no</v>
      </c>
      <c r="K207" s="72"/>
      <c r="L207" s="73" t="str">
        <f t="shared" si="57"/>
        <v>NO TOTAL</v>
      </c>
      <c r="M207" s="56"/>
      <c r="N207" s="37"/>
      <c r="O207" s="29" t="str">
        <f t="shared" si="55"/>
        <v>enter no</v>
      </c>
      <c r="P207" s="16" t="e">
        <f>LOOKUP(D207,DATA!$A$4:$A$128,DATA!$E$4:$E$128)</f>
        <v>#N/A</v>
      </c>
      <c r="Q207" s="16" t="e">
        <f>LOOKUP(D207,DATA!$A$4:$A$128,DATA!$F$4:$F$128)</f>
        <v>#N/A</v>
      </c>
      <c r="R207" s="16" t="e">
        <f>LOOKUP(D207,DATA!$A$4:$A$128,DATA!$G$4:$G$128)</f>
        <v>#N/A</v>
      </c>
      <c r="S207" s="16" t="e">
        <f>LOOKUP(D207,DATA!$A$4:$A$128,DATA!$H$4:$H$128)</f>
        <v>#N/A</v>
      </c>
      <c r="T207" s="16" t="e">
        <f>LOOKUP(D207,DATA!$A$4:$A$128,DATA!$I$4:$I$128)</f>
        <v>#N/A</v>
      </c>
      <c r="U207" s="16" t="e">
        <f>LOOKUP(D207,DATA!$A$4:$A$128,DATA!$J$4:$J$128)</f>
        <v>#N/A</v>
      </c>
      <c r="V207" s="16" t="e">
        <f>LOOKUP(D207,DATA!$A$4:$A$128,DATA!$K$4:$K$128)</f>
        <v>#N/A</v>
      </c>
      <c r="W207" s="16" t="e">
        <f>LOOKUP(D207,DATA!$A$4:$A$128,DATA!$L$4:$L$128)</f>
        <v>#N/A</v>
      </c>
      <c r="X207" s="16" t="e">
        <f>LOOKUP(D207,DATA!$A$4:$A$128,DATA!$M$4:$M$128)</f>
        <v>#N/A</v>
      </c>
    </row>
    <row r="208" spans="1:24" ht="19.5" thickTop="1" thickBot="1" x14ac:dyDescent="0.3">
      <c r="A208" s="60">
        <v>201</v>
      </c>
      <c r="B208" s="67" t="str">
        <f>+IF(E208="","",SUBTOTAL(3,E$8:E208))</f>
        <v/>
      </c>
      <c r="C208" s="68">
        <f t="shared" si="44"/>
        <v>23</v>
      </c>
      <c r="D208" s="69" t="str">
        <f>IF(E208&lt;&gt;"",VLOOKUP(E208,$AA$7:$AB$131,2,0)," NAME")</f>
        <v xml:space="preserve"> NAME</v>
      </c>
      <c r="E208" s="70"/>
      <c r="F208" s="71"/>
      <c r="G208" s="70"/>
      <c r="H208" s="69" t="str">
        <f>IF(G208&gt;=1,LOOKUP(G208,DATA!$C$4:$C$128,DATA!$D$4:$D$128),"ENTER CODE")</f>
        <v>ENTER CODE</v>
      </c>
      <c r="I208" s="70"/>
      <c r="J208" s="70" t="str">
        <f t="shared" si="56"/>
        <v>enter no</v>
      </c>
      <c r="K208" s="72"/>
      <c r="L208" s="73" t="str">
        <f t="shared" si="57"/>
        <v>NO TOTAL</v>
      </c>
      <c r="M208" s="56"/>
      <c r="N208" s="37"/>
      <c r="O208" s="29" t="str">
        <f t="shared" si="55"/>
        <v>enter no</v>
      </c>
      <c r="P208" s="16" t="e">
        <f>LOOKUP(D208,DATA!$A$4:$A$128,DATA!$E$4:$E$128)</f>
        <v>#N/A</v>
      </c>
      <c r="Q208" s="16" t="e">
        <f>LOOKUP(D208,DATA!$A$4:$A$128,DATA!$F$4:$F$128)</f>
        <v>#N/A</v>
      </c>
      <c r="R208" s="16" t="e">
        <f>LOOKUP(D208,DATA!$A$4:$A$128,DATA!$G$4:$G$128)</f>
        <v>#N/A</v>
      </c>
      <c r="S208" s="16" t="e">
        <f>LOOKUP(D208,DATA!$A$4:$A$128,DATA!$H$4:$H$128)</f>
        <v>#N/A</v>
      </c>
      <c r="T208" s="16" t="e">
        <f>LOOKUP(D208,DATA!$A$4:$A$128,DATA!$I$4:$I$128)</f>
        <v>#N/A</v>
      </c>
      <c r="U208" s="16" t="e">
        <f>LOOKUP(D208,DATA!$A$4:$A$128,DATA!$J$4:$J$128)</f>
        <v>#N/A</v>
      </c>
      <c r="V208" s="16" t="e">
        <f>LOOKUP(D208,DATA!$A$4:$A$128,DATA!$K$4:$K$128)</f>
        <v>#N/A</v>
      </c>
      <c r="W208" s="16" t="e">
        <f>LOOKUP(D208,DATA!$A$4:$A$128,DATA!$L$4:$L$128)</f>
        <v>#N/A</v>
      </c>
      <c r="X208" s="16" t="e">
        <f>LOOKUP(D208,DATA!$A$4:$A$128,DATA!$M$4:$M$128)</f>
        <v>#N/A</v>
      </c>
    </row>
    <row r="209" spans="1:24" ht="18.75" thickBot="1" x14ac:dyDescent="0.3">
      <c r="A209" s="67">
        <v>202</v>
      </c>
      <c r="B209" s="67" t="str">
        <f>+IF(E209="","",SUBTOTAL(3,E$8:E209))</f>
        <v/>
      </c>
      <c r="C209" s="68">
        <f t="shared" si="44"/>
        <v>23</v>
      </c>
      <c r="D209" s="69" t="str">
        <f>IF(E209&lt;&gt;"",VLOOKUP(E209,$AA$7:$AB$131,2,0)," NAME")</f>
        <v xml:space="preserve"> NAME</v>
      </c>
      <c r="E209" s="70"/>
      <c r="F209" s="71"/>
      <c r="G209" s="70"/>
      <c r="H209" s="69" t="str">
        <f>IF(G209&gt;=1,LOOKUP(G209,DATA!$C$4:$C$128,DATA!$D$4:$D$128),"ENTER CODE")</f>
        <v>ENTER CODE</v>
      </c>
      <c r="I209" s="70"/>
      <c r="J209" s="70" t="str">
        <f t="shared" si="56"/>
        <v>enter no</v>
      </c>
      <c r="K209" s="72"/>
      <c r="L209" s="73" t="str">
        <f t="shared" si="57"/>
        <v>NO TOTAL</v>
      </c>
      <c r="M209" s="56"/>
      <c r="N209" s="37"/>
      <c r="O209" s="29" t="str">
        <f t="shared" si="55"/>
        <v>enter no</v>
      </c>
      <c r="P209" s="16" t="e">
        <f>LOOKUP(D209,DATA!$A$4:$A$128,DATA!$E$4:$E$128)</f>
        <v>#N/A</v>
      </c>
      <c r="Q209" s="16" t="e">
        <f>LOOKUP(D209,DATA!$A$4:$A$128,DATA!$F$4:$F$128)</f>
        <v>#N/A</v>
      </c>
      <c r="R209" s="16" t="e">
        <f>LOOKUP(D209,DATA!$A$4:$A$128,DATA!$G$4:$G$128)</f>
        <v>#N/A</v>
      </c>
      <c r="S209" s="16" t="e">
        <f>LOOKUP(D209,DATA!$A$4:$A$128,DATA!$H$4:$H$128)</f>
        <v>#N/A</v>
      </c>
      <c r="T209" s="16" t="e">
        <f>LOOKUP(D209,DATA!$A$4:$A$128,DATA!$I$4:$I$128)</f>
        <v>#N/A</v>
      </c>
      <c r="U209" s="16" t="e">
        <f>LOOKUP(D209,DATA!$A$4:$A$128,DATA!$J$4:$J$128)</f>
        <v>#N/A</v>
      </c>
      <c r="V209" s="16" t="e">
        <f>LOOKUP(D209,DATA!$A$4:$A$128,DATA!$K$4:$K$128)</f>
        <v>#N/A</v>
      </c>
      <c r="W209" s="16" t="e">
        <f>LOOKUP(D209,DATA!$A$4:$A$128,DATA!$L$4:$L$128)</f>
        <v>#N/A</v>
      </c>
      <c r="X209" s="16" t="e">
        <f>LOOKUP(D209,DATA!$A$4:$A$128,DATA!$M$4:$M$128)</f>
        <v>#N/A</v>
      </c>
    </row>
    <row r="210" spans="1:24" ht="19.5" thickTop="1" thickBot="1" x14ac:dyDescent="0.3">
      <c r="A210" s="60">
        <v>203</v>
      </c>
      <c r="B210" s="67" t="str">
        <f>+IF(E210="","",SUBTOTAL(3,E$8:E210))</f>
        <v/>
      </c>
      <c r="C210" s="68">
        <f t="shared" si="44"/>
        <v>23</v>
      </c>
      <c r="D210" s="69" t="str">
        <f>IF(E210&lt;&gt;"",VLOOKUP(E210,$AA$7:$AB$131,2,0)," NAME")</f>
        <v xml:space="preserve"> NAME</v>
      </c>
      <c r="E210" s="70"/>
      <c r="F210" s="71"/>
      <c r="G210" s="70"/>
      <c r="H210" s="69" t="str">
        <f>IF(G210&gt;=1,LOOKUP(G210,DATA!$C$4:$C$128,DATA!$D$4:$D$128),"ENTER CODE")</f>
        <v>ENTER CODE</v>
      </c>
      <c r="I210" s="70"/>
      <c r="J210" s="70" t="str">
        <f t="shared" si="56"/>
        <v>enter no</v>
      </c>
      <c r="K210" s="72"/>
      <c r="L210" s="73" t="str">
        <f t="shared" si="57"/>
        <v>NO TOTAL</v>
      </c>
      <c r="M210" s="56"/>
      <c r="N210" s="37"/>
      <c r="O210" s="29" t="str">
        <f t="shared" si="55"/>
        <v>enter no</v>
      </c>
      <c r="P210" s="16" t="e">
        <f>LOOKUP(D210,DATA!$A$4:$A$128,DATA!$E$4:$E$128)</f>
        <v>#N/A</v>
      </c>
      <c r="Q210" s="16" t="e">
        <f>LOOKUP(D210,DATA!$A$4:$A$128,DATA!$F$4:$F$128)</f>
        <v>#N/A</v>
      </c>
      <c r="R210" s="16" t="e">
        <f>LOOKUP(D210,DATA!$A$4:$A$128,DATA!$G$4:$G$128)</f>
        <v>#N/A</v>
      </c>
      <c r="S210" s="16" t="e">
        <f>LOOKUP(D210,DATA!$A$4:$A$128,DATA!$H$4:$H$128)</f>
        <v>#N/A</v>
      </c>
      <c r="T210" s="16" t="e">
        <f>LOOKUP(D210,DATA!$A$4:$A$128,DATA!$I$4:$I$128)</f>
        <v>#N/A</v>
      </c>
      <c r="U210" s="16" t="e">
        <f>LOOKUP(D210,DATA!$A$4:$A$128,DATA!$J$4:$J$128)</f>
        <v>#N/A</v>
      </c>
      <c r="V210" s="16" t="e">
        <f>LOOKUP(D210,DATA!$A$4:$A$128,DATA!$K$4:$K$128)</f>
        <v>#N/A</v>
      </c>
      <c r="W210" s="16" t="e">
        <f>LOOKUP(D210,DATA!$A$4:$A$128,DATA!$L$4:$L$128)</f>
        <v>#N/A</v>
      </c>
      <c r="X210" s="16" t="e">
        <f>LOOKUP(D210,DATA!$A$4:$A$128,DATA!$M$4:$M$128)</f>
        <v>#N/A</v>
      </c>
    </row>
    <row r="211" spans="1:24" ht="18.75" thickBot="1" x14ac:dyDescent="0.3">
      <c r="A211" s="67">
        <v>204</v>
      </c>
      <c r="B211" s="67" t="str">
        <f>+IF(E211="","",SUBTOTAL(3,E$8:E211))</f>
        <v/>
      </c>
      <c r="C211" s="68">
        <f t="shared" si="44"/>
        <v>23</v>
      </c>
      <c r="D211" s="69" t="str">
        <f>IF(E211&lt;&gt;"",VLOOKUP(E211,$AA$7:$AB$131,2,0)," NAME")</f>
        <v xml:space="preserve"> NAME</v>
      </c>
      <c r="E211" s="70"/>
      <c r="F211" s="71"/>
      <c r="G211" s="70"/>
      <c r="H211" s="69" t="str">
        <f>IF(G211&gt;=1,LOOKUP(G211,DATA!$C$4:$C$128,DATA!$D$4:$D$128),"ENTER CODE")</f>
        <v>ENTER CODE</v>
      </c>
      <c r="I211" s="70"/>
      <c r="J211" s="70" t="str">
        <f t="shared" si="56"/>
        <v>enter no</v>
      </c>
      <c r="K211" s="72"/>
      <c r="L211" s="73" t="str">
        <f t="shared" si="57"/>
        <v>NO TOTAL</v>
      </c>
      <c r="M211" s="56"/>
      <c r="N211" s="37"/>
      <c r="O211" s="29" t="str">
        <f t="shared" si="55"/>
        <v>enter no</v>
      </c>
      <c r="P211" s="16" t="e">
        <f>LOOKUP(D211,DATA!$A$4:$A$128,DATA!$E$4:$E$128)</f>
        <v>#N/A</v>
      </c>
      <c r="Q211" s="16" t="e">
        <f>LOOKUP(D211,DATA!$A$4:$A$128,DATA!$F$4:$F$128)</f>
        <v>#N/A</v>
      </c>
      <c r="R211" s="16" t="e">
        <f>LOOKUP(D211,DATA!$A$4:$A$128,DATA!$G$4:$G$128)</f>
        <v>#N/A</v>
      </c>
      <c r="S211" s="16" t="e">
        <f>LOOKUP(D211,DATA!$A$4:$A$128,DATA!$H$4:$H$128)</f>
        <v>#N/A</v>
      </c>
      <c r="T211" s="16" t="e">
        <f>LOOKUP(D211,DATA!$A$4:$A$128,DATA!$I$4:$I$128)</f>
        <v>#N/A</v>
      </c>
      <c r="U211" s="16" t="e">
        <f>LOOKUP(D211,DATA!$A$4:$A$128,DATA!$J$4:$J$128)</f>
        <v>#N/A</v>
      </c>
      <c r="V211" s="16" t="e">
        <f>LOOKUP(D211,DATA!$A$4:$A$128,DATA!$K$4:$K$128)</f>
        <v>#N/A</v>
      </c>
      <c r="W211" s="16" t="e">
        <f>LOOKUP(D211,DATA!$A$4:$A$128,DATA!$L$4:$L$128)</f>
        <v>#N/A</v>
      </c>
      <c r="X211" s="16" t="e">
        <f>LOOKUP(D211,DATA!$A$4:$A$128,DATA!$M$4:$M$128)</f>
        <v>#N/A</v>
      </c>
    </row>
    <row r="212" spans="1:24" ht="19.5" thickTop="1" thickBot="1" x14ac:dyDescent="0.3">
      <c r="A212" s="60">
        <v>205</v>
      </c>
      <c r="B212" s="67" t="str">
        <f>+IF(E212="","",SUBTOTAL(3,E$8:E212))</f>
        <v/>
      </c>
      <c r="C212" s="68">
        <f t="shared" si="44"/>
        <v>23</v>
      </c>
      <c r="D212" s="69" t="str">
        <f>IF(E212&lt;&gt;"",VLOOKUP(E212,$AA$7:$AB$131,2,0)," NAME")</f>
        <v xml:space="preserve"> NAME</v>
      </c>
      <c r="E212" s="70"/>
      <c r="F212" s="71"/>
      <c r="G212" s="70"/>
      <c r="H212" s="69" t="str">
        <f>IF(G212&gt;=1,LOOKUP(G212,DATA!$C$4:$C$128,DATA!$D$4:$D$128),"ENTER CODE")</f>
        <v>ENTER CODE</v>
      </c>
      <c r="I212" s="70"/>
      <c r="J212" s="70" t="str">
        <f t="shared" si="56"/>
        <v>enter no</v>
      </c>
      <c r="K212" s="72"/>
      <c r="L212" s="73" t="str">
        <f t="shared" si="57"/>
        <v>NO TOTAL</v>
      </c>
      <c r="M212" s="56"/>
      <c r="N212" s="37"/>
      <c r="O212" s="29" t="str">
        <f t="shared" si="55"/>
        <v>enter no</v>
      </c>
      <c r="P212" s="16" t="e">
        <f>LOOKUP(D212,DATA!$A$4:$A$128,DATA!$E$4:$E$128)</f>
        <v>#N/A</v>
      </c>
      <c r="Q212" s="16" t="e">
        <f>LOOKUP(D212,DATA!$A$4:$A$128,DATA!$F$4:$F$128)</f>
        <v>#N/A</v>
      </c>
      <c r="R212" s="16" t="e">
        <f>LOOKUP(D212,DATA!$A$4:$A$128,DATA!$G$4:$G$128)</f>
        <v>#N/A</v>
      </c>
      <c r="S212" s="16" t="e">
        <f>LOOKUP(D212,DATA!$A$4:$A$128,DATA!$H$4:$H$128)</f>
        <v>#N/A</v>
      </c>
      <c r="T212" s="16" t="e">
        <f>LOOKUP(D212,DATA!$A$4:$A$128,DATA!$I$4:$I$128)</f>
        <v>#N/A</v>
      </c>
      <c r="U212" s="16" t="e">
        <f>LOOKUP(D212,DATA!$A$4:$A$128,DATA!$J$4:$J$128)</f>
        <v>#N/A</v>
      </c>
      <c r="V212" s="16" t="e">
        <f>LOOKUP(D212,DATA!$A$4:$A$128,DATA!$K$4:$K$128)</f>
        <v>#N/A</v>
      </c>
      <c r="W212" s="16" t="e">
        <f>LOOKUP(D212,DATA!$A$4:$A$128,DATA!$L$4:$L$128)</f>
        <v>#N/A</v>
      </c>
      <c r="X212" s="16" t="e">
        <f>LOOKUP(D212,DATA!$A$4:$A$128,DATA!$M$4:$M$128)</f>
        <v>#N/A</v>
      </c>
    </row>
    <row r="213" spans="1:24" ht="18.75" thickBot="1" x14ac:dyDescent="0.3">
      <c r="A213" s="67">
        <v>206</v>
      </c>
      <c r="B213" s="67" t="str">
        <f>+IF(E213="","",SUBTOTAL(3,E$8:E213))</f>
        <v/>
      </c>
      <c r="C213" s="68">
        <f t="shared" si="44"/>
        <v>23</v>
      </c>
      <c r="D213" s="69" t="str">
        <f>IF(E213&lt;&gt;"",VLOOKUP(E213,$AA$7:$AB$131,2,0)," NAME")</f>
        <v xml:space="preserve"> NAME</v>
      </c>
      <c r="E213" s="70"/>
      <c r="F213" s="71"/>
      <c r="G213" s="70"/>
      <c r="H213" s="69" t="str">
        <f>IF(G213&gt;=1,LOOKUP(G213,DATA!$C$4:$C$128,DATA!$D$4:$D$128),"ENTER CODE")</f>
        <v>ENTER CODE</v>
      </c>
      <c r="I213" s="70"/>
      <c r="J213" s="70" t="str">
        <f t="shared" si="56"/>
        <v>enter no</v>
      </c>
      <c r="K213" s="72"/>
      <c r="L213" s="73" t="str">
        <f t="shared" si="57"/>
        <v>NO TOTAL</v>
      </c>
      <c r="M213" s="56"/>
      <c r="N213" s="37"/>
      <c r="O213" s="29" t="str">
        <f t="shared" si="55"/>
        <v>enter no</v>
      </c>
      <c r="P213" s="16" t="e">
        <f>LOOKUP(D213,DATA!$A$4:$A$128,DATA!$E$4:$E$128)</f>
        <v>#N/A</v>
      </c>
      <c r="Q213" s="16" t="e">
        <f>LOOKUP(D213,DATA!$A$4:$A$128,DATA!$F$4:$F$128)</f>
        <v>#N/A</v>
      </c>
      <c r="R213" s="16" t="e">
        <f>LOOKUP(D213,DATA!$A$4:$A$128,DATA!$G$4:$G$128)</f>
        <v>#N/A</v>
      </c>
      <c r="S213" s="16" t="e">
        <f>LOOKUP(D213,DATA!$A$4:$A$128,DATA!$H$4:$H$128)</f>
        <v>#N/A</v>
      </c>
      <c r="T213" s="16" t="e">
        <f>LOOKUP(D213,DATA!$A$4:$A$128,DATA!$I$4:$I$128)</f>
        <v>#N/A</v>
      </c>
      <c r="U213" s="16" t="e">
        <f>LOOKUP(D213,DATA!$A$4:$A$128,DATA!$J$4:$J$128)</f>
        <v>#N/A</v>
      </c>
      <c r="V213" s="16" t="e">
        <f>LOOKUP(D213,DATA!$A$4:$A$128,DATA!$K$4:$K$128)</f>
        <v>#N/A</v>
      </c>
      <c r="W213" s="16" t="e">
        <f>LOOKUP(D213,DATA!$A$4:$A$128,DATA!$L$4:$L$128)</f>
        <v>#N/A</v>
      </c>
      <c r="X213" s="16" t="e">
        <f>LOOKUP(D213,DATA!$A$4:$A$128,DATA!$M$4:$M$128)</f>
        <v>#N/A</v>
      </c>
    </row>
    <row r="214" spans="1:24" ht="19.5" thickTop="1" thickBot="1" x14ac:dyDescent="0.3">
      <c r="A214" s="60">
        <v>207</v>
      </c>
      <c r="B214" s="67" t="str">
        <f>+IF(E214="","",SUBTOTAL(3,E$8:E214))</f>
        <v/>
      </c>
      <c r="C214" s="68">
        <f t="shared" si="44"/>
        <v>23</v>
      </c>
      <c r="D214" s="69" t="str">
        <f>IF(E214&lt;&gt;"",VLOOKUP(E214,$AA$7:$AB$131,2,0)," NAME")</f>
        <v xml:space="preserve"> NAME</v>
      </c>
      <c r="E214" s="70"/>
      <c r="F214" s="71"/>
      <c r="G214" s="70"/>
      <c r="H214" s="69" t="str">
        <f>IF(G214&gt;=1,LOOKUP(G214,DATA!$C$4:$C$128,DATA!$D$4:$D$128),"ENTER CODE")</f>
        <v>ENTER CODE</v>
      </c>
      <c r="I214" s="70"/>
      <c r="J214" s="70" t="str">
        <f t="shared" si="56"/>
        <v>enter no</v>
      </c>
      <c r="K214" s="72"/>
      <c r="L214" s="73" t="str">
        <f t="shared" si="57"/>
        <v>NO TOTAL</v>
      </c>
      <c r="M214" s="56"/>
      <c r="N214" s="37"/>
      <c r="O214" s="29" t="str">
        <f t="shared" si="55"/>
        <v>enter no</v>
      </c>
      <c r="P214" s="16" t="e">
        <f>LOOKUP(D214,DATA!$A$4:$A$128,DATA!$E$4:$E$128)</f>
        <v>#N/A</v>
      </c>
      <c r="Q214" s="16" t="e">
        <f>LOOKUP(D214,DATA!$A$4:$A$128,DATA!$F$4:$F$128)</f>
        <v>#N/A</v>
      </c>
      <c r="R214" s="16" t="e">
        <f>LOOKUP(D214,DATA!$A$4:$A$128,DATA!$G$4:$G$128)</f>
        <v>#N/A</v>
      </c>
      <c r="S214" s="16" t="e">
        <f>LOOKUP(D214,DATA!$A$4:$A$128,DATA!$H$4:$H$128)</f>
        <v>#N/A</v>
      </c>
      <c r="T214" s="16" t="e">
        <f>LOOKUP(D214,DATA!$A$4:$A$128,DATA!$I$4:$I$128)</f>
        <v>#N/A</v>
      </c>
      <c r="U214" s="16" t="e">
        <f>LOOKUP(D214,DATA!$A$4:$A$128,DATA!$J$4:$J$128)</f>
        <v>#N/A</v>
      </c>
      <c r="V214" s="16" t="e">
        <f>LOOKUP(D214,DATA!$A$4:$A$128,DATA!$K$4:$K$128)</f>
        <v>#N/A</v>
      </c>
      <c r="W214" s="16" t="e">
        <f>LOOKUP(D214,DATA!$A$4:$A$128,DATA!$L$4:$L$128)</f>
        <v>#N/A</v>
      </c>
      <c r="X214" s="16" t="e">
        <f>LOOKUP(D214,DATA!$A$4:$A$128,DATA!$M$4:$M$128)</f>
        <v>#N/A</v>
      </c>
    </row>
    <row r="215" spans="1:24" ht="18.75" thickBot="1" x14ac:dyDescent="0.3">
      <c r="A215" s="67">
        <v>208</v>
      </c>
      <c r="B215" s="67">
        <f>+IF(E215="","",SUBTOTAL(3,E$8:E215))</f>
        <v>30</v>
      </c>
      <c r="C215" s="68">
        <f t="shared" ref="C215" si="60">C206+1</f>
        <v>24</v>
      </c>
      <c r="D215" s="69">
        <f>IF(E215&lt;&gt;"",VLOOKUP(E215,$AA$7:$AB$131,2,0)," NAME")</f>
        <v>23</v>
      </c>
      <c r="E215" s="70" t="s">
        <v>32</v>
      </c>
      <c r="F215" s="71">
        <v>41275</v>
      </c>
      <c r="G215" s="70">
        <v>5</v>
      </c>
      <c r="H215" s="69" t="str">
        <f>IF(G215&gt;=1,LOOKUP(G215,DATA!$C$4:$C$128,DATA!$D$4:$D$128),"ENTER CODE")</f>
        <v>LX/AS</v>
      </c>
      <c r="I215" s="70">
        <v>1</v>
      </c>
      <c r="J215" s="70">
        <f t="shared" si="56"/>
        <v>120</v>
      </c>
      <c r="K215" s="72"/>
      <c r="L215" s="73">
        <f t="shared" si="57"/>
        <v>120</v>
      </c>
      <c r="M215" s="56"/>
      <c r="N215" s="37"/>
      <c r="O215" s="29">
        <f t="shared" si="55"/>
        <v>120</v>
      </c>
      <c r="P215" s="16">
        <f>LOOKUP(D215,DATA!$A$4:$A$128,DATA!$E$4:$E$128)</f>
        <v>80</v>
      </c>
      <c r="Q215" s="16">
        <f>LOOKUP(D215,DATA!$A$4:$A$128,DATA!$F$4:$F$128)</f>
        <v>60</v>
      </c>
      <c r="R215" s="16">
        <f>LOOKUP(D215,DATA!$A$4:$A$128,DATA!$G$4:$G$128)</f>
        <v>100</v>
      </c>
      <c r="S215" s="16">
        <f>LOOKUP(D215,DATA!$A$4:$A$128,DATA!$H$4:$H$128)</f>
        <v>100</v>
      </c>
      <c r="T215" s="16">
        <f>LOOKUP(D215,DATA!$A$4:$A$128,DATA!$I$4:$I$128)</f>
        <v>120</v>
      </c>
      <c r="U215" s="16">
        <f>LOOKUP(D215,DATA!$A$4:$A$128,DATA!$J$4:$J$128)</f>
        <v>120</v>
      </c>
      <c r="V215" s="16">
        <f>LOOKUP(D215,DATA!$A$4:$A$128,DATA!$K$4:$K$128)</f>
        <v>60</v>
      </c>
      <c r="W215" s="16">
        <f>LOOKUP(D215,DATA!$A$4:$A$128,DATA!$L$4:$L$128)</f>
        <v>15</v>
      </c>
      <c r="X215" s="16">
        <f>LOOKUP(D215,DATA!$A$4:$A$128,DATA!$M$4:$M$128)</f>
        <v>0</v>
      </c>
    </row>
    <row r="216" spans="1:24" ht="19.5" thickTop="1" thickBot="1" x14ac:dyDescent="0.3">
      <c r="A216" s="60">
        <v>209</v>
      </c>
      <c r="B216" s="67">
        <f>+IF(E216="","",SUBTOTAL(3,E$8:E216))</f>
        <v>31</v>
      </c>
      <c r="C216" s="68">
        <f t="shared" ref="C216:C277" si="61">C215</f>
        <v>24</v>
      </c>
      <c r="D216" s="69">
        <f>IF(E216&lt;&gt;"",VLOOKUP(E216,$AA$7:$AB$131,2,0)," NAME")</f>
        <v>23</v>
      </c>
      <c r="E216" s="70" t="s">
        <v>32</v>
      </c>
      <c r="F216" s="71">
        <v>41276</v>
      </c>
      <c r="G216" s="70">
        <v>5</v>
      </c>
      <c r="H216" s="69" t="str">
        <f>IF(G216&gt;=1,LOOKUP(G216,DATA!$C$4:$C$128,DATA!$D$4:$D$128),"ENTER CODE")</f>
        <v>LX/AS</v>
      </c>
      <c r="I216" s="70">
        <v>1</v>
      </c>
      <c r="J216" s="70">
        <f t="shared" si="56"/>
        <v>120</v>
      </c>
      <c r="K216" s="72"/>
      <c r="L216" s="73">
        <f t="shared" si="57"/>
        <v>120</v>
      </c>
      <c r="M216" s="56"/>
      <c r="N216" s="37"/>
      <c r="O216" s="29">
        <f t="shared" si="55"/>
        <v>120</v>
      </c>
      <c r="P216" s="16">
        <f>LOOKUP(D216,DATA!$A$4:$A$128,DATA!$E$4:$E$128)</f>
        <v>80</v>
      </c>
      <c r="Q216" s="16">
        <f>LOOKUP(D216,DATA!$A$4:$A$128,DATA!$F$4:$F$128)</f>
        <v>60</v>
      </c>
      <c r="R216" s="16">
        <f>LOOKUP(D216,DATA!$A$4:$A$128,DATA!$G$4:$G$128)</f>
        <v>100</v>
      </c>
      <c r="S216" s="16">
        <f>LOOKUP(D216,DATA!$A$4:$A$128,DATA!$H$4:$H$128)</f>
        <v>100</v>
      </c>
      <c r="T216" s="16">
        <f>LOOKUP(D216,DATA!$A$4:$A$128,DATA!$I$4:$I$128)</f>
        <v>120</v>
      </c>
      <c r="U216" s="16">
        <f>LOOKUP(D216,DATA!$A$4:$A$128,DATA!$J$4:$J$128)</f>
        <v>120</v>
      </c>
      <c r="V216" s="16">
        <f>LOOKUP(D216,DATA!$A$4:$A$128,DATA!$K$4:$K$128)</f>
        <v>60</v>
      </c>
      <c r="W216" s="16">
        <f>LOOKUP(D216,DATA!$A$4:$A$128,DATA!$L$4:$L$128)</f>
        <v>15</v>
      </c>
      <c r="X216" s="16">
        <f>LOOKUP(D216,DATA!$A$4:$A$128,DATA!$M$4:$M$128)</f>
        <v>0</v>
      </c>
    </row>
    <row r="217" spans="1:24" ht="18.75" thickBot="1" x14ac:dyDescent="0.3">
      <c r="A217" s="67">
        <v>210</v>
      </c>
      <c r="B217" s="67">
        <f>+IF(E217="","",SUBTOTAL(3,E$8:E217))</f>
        <v>32</v>
      </c>
      <c r="C217" s="68">
        <f t="shared" si="61"/>
        <v>24</v>
      </c>
      <c r="D217" s="69">
        <f>IF(E217&lt;&gt;"",VLOOKUP(E217,$AA$7:$AB$131,2,0)," NAME")</f>
        <v>23</v>
      </c>
      <c r="E217" s="70" t="s">
        <v>32</v>
      </c>
      <c r="F217" s="71">
        <v>41277</v>
      </c>
      <c r="G217" s="70">
        <v>5</v>
      </c>
      <c r="H217" s="69" t="str">
        <f>IF(G217&gt;=1,LOOKUP(G217,DATA!$C$4:$C$128,DATA!$D$4:$D$128),"ENTER CODE")</f>
        <v>LX/AS</v>
      </c>
      <c r="I217" s="70">
        <v>1</v>
      </c>
      <c r="J217" s="70">
        <f t="shared" si="56"/>
        <v>120</v>
      </c>
      <c r="K217" s="72"/>
      <c r="L217" s="73">
        <f t="shared" si="57"/>
        <v>120</v>
      </c>
      <c r="M217" s="56"/>
      <c r="N217" s="37"/>
      <c r="O217" s="29">
        <f t="shared" si="55"/>
        <v>120</v>
      </c>
      <c r="P217" s="16">
        <f>LOOKUP(D217,DATA!$A$4:$A$128,DATA!$E$4:$E$128)</f>
        <v>80</v>
      </c>
      <c r="Q217" s="16">
        <f>LOOKUP(D217,DATA!$A$4:$A$128,DATA!$F$4:$F$128)</f>
        <v>60</v>
      </c>
      <c r="R217" s="16">
        <f>LOOKUP(D217,DATA!$A$4:$A$128,DATA!$G$4:$G$128)</f>
        <v>100</v>
      </c>
      <c r="S217" s="16">
        <f>LOOKUP(D217,DATA!$A$4:$A$128,DATA!$H$4:$H$128)</f>
        <v>100</v>
      </c>
      <c r="T217" s="16">
        <f>LOOKUP(D217,DATA!$A$4:$A$128,DATA!$I$4:$I$128)</f>
        <v>120</v>
      </c>
      <c r="U217" s="16">
        <f>LOOKUP(D217,DATA!$A$4:$A$128,DATA!$J$4:$J$128)</f>
        <v>120</v>
      </c>
      <c r="V217" s="16">
        <f>LOOKUP(D217,DATA!$A$4:$A$128,DATA!$K$4:$K$128)</f>
        <v>60</v>
      </c>
      <c r="W217" s="16">
        <f>LOOKUP(D217,DATA!$A$4:$A$128,DATA!$L$4:$L$128)</f>
        <v>15</v>
      </c>
      <c r="X217" s="16">
        <f>LOOKUP(D217,DATA!$A$4:$A$128,DATA!$M$4:$M$128)</f>
        <v>0</v>
      </c>
    </row>
    <row r="218" spans="1:24" ht="19.5" thickTop="1" thickBot="1" x14ac:dyDescent="0.3">
      <c r="A218" s="60">
        <v>211</v>
      </c>
      <c r="B218" s="67">
        <f>+IF(E218="","",SUBTOTAL(3,E$8:E218))</f>
        <v>33</v>
      </c>
      <c r="C218" s="68">
        <f t="shared" si="61"/>
        <v>24</v>
      </c>
      <c r="D218" s="69">
        <f>IF(E218&lt;&gt;"",VLOOKUP(E218,$AA$7:$AB$131,2,0)," NAME")</f>
        <v>23</v>
      </c>
      <c r="E218" s="70" t="s">
        <v>32</v>
      </c>
      <c r="F218" s="71">
        <v>41278</v>
      </c>
      <c r="G218" s="70">
        <v>5</v>
      </c>
      <c r="H218" s="69" t="str">
        <f>IF(G218&gt;=1,LOOKUP(G218,DATA!$C$4:$C$128,DATA!$D$4:$D$128),"ENTER CODE")</f>
        <v>LX/AS</v>
      </c>
      <c r="I218" s="70">
        <v>1</v>
      </c>
      <c r="J218" s="70">
        <f t="shared" si="56"/>
        <v>120</v>
      </c>
      <c r="K218" s="72"/>
      <c r="L218" s="73">
        <f t="shared" si="57"/>
        <v>120</v>
      </c>
      <c r="M218" s="56"/>
      <c r="N218" s="37"/>
      <c r="O218" s="29">
        <f t="shared" si="55"/>
        <v>120</v>
      </c>
      <c r="P218" s="16">
        <f>LOOKUP(D218,DATA!$A$4:$A$128,DATA!$E$4:$E$128)</f>
        <v>80</v>
      </c>
      <c r="Q218" s="16">
        <f>LOOKUP(D218,DATA!$A$4:$A$128,DATA!$F$4:$F$128)</f>
        <v>60</v>
      </c>
      <c r="R218" s="16">
        <f>LOOKUP(D218,DATA!$A$4:$A$128,DATA!$G$4:$G$128)</f>
        <v>100</v>
      </c>
      <c r="S218" s="16">
        <f>LOOKUP(D218,DATA!$A$4:$A$128,DATA!$H$4:$H$128)</f>
        <v>100</v>
      </c>
      <c r="T218" s="16">
        <f>LOOKUP(D218,DATA!$A$4:$A$128,DATA!$I$4:$I$128)</f>
        <v>120</v>
      </c>
      <c r="U218" s="16">
        <f>LOOKUP(D218,DATA!$A$4:$A$128,DATA!$J$4:$J$128)</f>
        <v>120</v>
      </c>
      <c r="V218" s="16">
        <f>LOOKUP(D218,DATA!$A$4:$A$128,DATA!$K$4:$K$128)</f>
        <v>60</v>
      </c>
      <c r="W218" s="16">
        <f>LOOKUP(D218,DATA!$A$4:$A$128,DATA!$L$4:$L$128)</f>
        <v>15</v>
      </c>
      <c r="X218" s="16">
        <f>LOOKUP(D218,DATA!$A$4:$A$128,DATA!$M$4:$M$128)</f>
        <v>0</v>
      </c>
    </row>
    <row r="219" spans="1:24" ht="18.75" thickBot="1" x14ac:dyDescent="0.3">
      <c r="A219" s="67">
        <v>212</v>
      </c>
      <c r="B219" s="67">
        <f>+IF(E219="","",SUBTOTAL(3,E$8:E219))</f>
        <v>34</v>
      </c>
      <c r="C219" s="68">
        <f t="shared" si="61"/>
        <v>24</v>
      </c>
      <c r="D219" s="69">
        <f>IF(E219&lt;&gt;"",VLOOKUP(E219,$AA$7:$AB$131,2,0)," NAME")</f>
        <v>23</v>
      </c>
      <c r="E219" s="70" t="s">
        <v>32</v>
      </c>
      <c r="F219" s="71">
        <v>41279</v>
      </c>
      <c r="G219" s="70">
        <v>5</v>
      </c>
      <c r="H219" s="69" t="str">
        <f>IF(G219&gt;=1,LOOKUP(G219,DATA!$C$4:$C$128,DATA!$D$4:$D$128),"ENTER CODE")</f>
        <v>LX/AS</v>
      </c>
      <c r="I219" s="70">
        <v>1</v>
      </c>
      <c r="J219" s="70">
        <f t="shared" si="56"/>
        <v>120</v>
      </c>
      <c r="K219" s="72"/>
      <c r="L219" s="73">
        <f t="shared" si="57"/>
        <v>120</v>
      </c>
      <c r="M219" s="56"/>
      <c r="N219" s="37"/>
      <c r="O219" s="29">
        <f t="shared" si="55"/>
        <v>120</v>
      </c>
      <c r="P219" s="16">
        <f>LOOKUP(D219,DATA!$A$4:$A$128,DATA!$E$4:$E$128)</f>
        <v>80</v>
      </c>
      <c r="Q219" s="16">
        <f>LOOKUP(D219,DATA!$A$4:$A$128,DATA!$F$4:$F$128)</f>
        <v>60</v>
      </c>
      <c r="R219" s="16">
        <f>LOOKUP(D219,DATA!$A$4:$A$128,DATA!$G$4:$G$128)</f>
        <v>100</v>
      </c>
      <c r="S219" s="16">
        <f>LOOKUP(D219,DATA!$A$4:$A$128,DATA!$H$4:$H$128)</f>
        <v>100</v>
      </c>
      <c r="T219" s="16">
        <f>LOOKUP(D219,DATA!$A$4:$A$128,DATA!$I$4:$I$128)</f>
        <v>120</v>
      </c>
      <c r="U219" s="16">
        <f>LOOKUP(D219,DATA!$A$4:$A$128,DATA!$J$4:$J$128)</f>
        <v>120</v>
      </c>
      <c r="V219" s="16">
        <f>LOOKUP(D219,DATA!$A$4:$A$128,DATA!$K$4:$K$128)</f>
        <v>60</v>
      </c>
      <c r="W219" s="16">
        <f>LOOKUP(D219,DATA!$A$4:$A$128,DATA!$L$4:$L$128)</f>
        <v>15</v>
      </c>
      <c r="X219" s="16">
        <f>LOOKUP(D219,DATA!$A$4:$A$128,DATA!$M$4:$M$128)</f>
        <v>0</v>
      </c>
    </row>
    <row r="220" spans="1:24" ht="19.5" thickTop="1" thickBot="1" x14ac:dyDescent="0.3">
      <c r="A220" s="60">
        <v>213</v>
      </c>
      <c r="B220" s="67">
        <f>+IF(E220="","",SUBTOTAL(3,E$8:E220))</f>
        <v>35</v>
      </c>
      <c r="C220" s="68">
        <f t="shared" si="61"/>
        <v>24</v>
      </c>
      <c r="D220" s="69">
        <f>IF(E220&lt;&gt;"",VLOOKUP(E220,$AA$7:$AB$131,2,0)," NAME")</f>
        <v>23</v>
      </c>
      <c r="E220" s="70" t="s">
        <v>32</v>
      </c>
      <c r="F220" s="71">
        <v>41280</v>
      </c>
      <c r="G220" s="70">
        <v>1</v>
      </c>
      <c r="H220" s="69" t="str">
        <f>IF(G220&gt;=1,LOOKUP(G220,DATA!$C$4:$C$128,DATA!$D$4:$D$128),"ENTER CODE")</f>
        <v>F.D(CA)</v>
      </c>
      <c r="I220" s="70">
        <v>1</v>
      </c>
      <c r="J220" s="70">
        <f t="shared" si="56"/>
        <v>80</v>
      </c>
      <c r="K220" s="72"/>
      <c r="L220" s="73">
        <f t="shared" si="57"/>
        <v>80</v>
      </c>
      <c r="M220" s="56"/>
      <c r="N220" s="37"/>
      <c r="O220" s="29">
        <f t="shared" si="55"/>
        <v>80</v>
      </c>
      <c r="P220" s="16">
        <f>LOOKUP(D220,DATA!$A$4:$A$128,DATA!$E$4:$E$128)</f>
        <v>80</v>
      </c>
      <c r="Q220" s="16">
        <f>LOOKUP(D220,DATA!$A$4:$A$128,DATA!$F$4:$F$128)</f>
        <v>60</v>
      </c>
      <c r="R220" s="16">
        <f>LOOKUP(D220,DATA!$A$4:$A$128,DATA!$G$4:$G$128)</f>
        <v>100</v>
      </c>
      <c r="S220" s="16">
        <f>LOOKUP(D220,DATA!$A$4:$A$128,DATA!$H$4:$H$128)</f>
        <v>100</v>
      </c>
      <c r="T220" s="16">
        <f>LOOKUP(D220,DATA!$A$4:$A$128,DATA!$I$4:$I$128)</f>
        <v>120</v>
      </c>
      <c r="U220" s="16">
        <f>LOOKUP(D220,DATA!$A$4:$A$128,DATA!$J$4:$J$128)</f>
        <v>120</v>
      </c>
      <c r="V220" s="16">
        <f>LOOKUP(D220,DATA!$A$4:$A$128,DATA!$K$4:$K$128)</f>
        <v>60</v>
      </c>
      <c r="W220" s="16">
        <f>LOOKUP(D220,DATA!$A$4:$A$128,DATA!$L$4:$L$128)</f>
        <v>15</v>
      </c>
      <c r="X220" s="16">
        <f>LOOKUP(D220,DATA!$A$4:$A$128,DATA!$M$4:$M$128)</f>
        <v>0</v>
      </c>
    </row>
    <row r="221" spans="1:24" ht="18.75" thickBot="1" x14ac:dyDescent="0.3">
      <c r="A221" s="67">
        <v>214</v>
      </c>
      <c r="B221" s="67">
        <f>+IF(E221="","",SUBTOTAL(3,E$8:E221))</f>
        <v>36</v>
      </c>
      <c r="C221" s="68">
        <f t="shared" si="61"/>
        <v>24</v>
      </c>
      <c r="D221" s="69">
        <f>IF(E221&lt;&gt;"",VLOOKUP(E221,$AA$7:$AB$131,2,0)," NAME")</f>
        <v>23</v>
      </c>
      <c r="E221" s="70" t="s">
        <v>32</v>
      </c>
      <c r="F221" s="71">
        <v>41281</v>
      </c>
      <c r="G221" s="70">
        <v>3</v>
      </c>
      <c r="H221" s="69" t="str">
        <f>IF(G221&gt;=1,LOOKUP(G221,DATA!$C$4:$C$128,DATA!$D$4:$D$128),"ENTER CODE")</f>
        <v>ALEX</v>
      </c>
      <c r="I221" s="70">
        <v>1</v>
      </c>
      <c r="J221" s="70">
        <f t="shared" si="56"/>
        <v>100</v>
      </c>
      <c r="K221" s="72"/>
      <c r="L221" s="73">
        <f t="shared" si="57"/>
        <v>100</v>
      </c>
      <c r="M221" s="56"/>
      <c r="N221" s="37"/>
      <c r="O221" s="29">
        <f t="shared" si="55"/>
        <v>100</v>
      </c>
      <c r="P221" s="16">
        <f>LOOKUP(D221,DATA!$A$4:$A$128,DATA!$E$4:$E$128)</f>
        <v>80</v>
      </c>
      <c r="Q221" s="16">
        <f>LOOKUP(D221,DATA!$A$4:$A$128,DATA!$F$4:$F$128)</f>
        <v>60</v>
      </c>
      <c r="R221" s="16">
        <f>LOOKUP(D221,DATA!$A$4:$A$128,DATA!$G$4:$G$128)</f>
        <v>100</v>
      </c>
      <c r="S221" s="16">
        <f>LOOKUP(D221,DATA!$A$4:$A$128,DATA!$H$4:$H$128)</f>
        <v>100</v>
      </c>
      <c r="T221" s="16">
        <f>LOOKUP(D221,DATA!$A$4:$A$128,DATA!$I$4:$I$128)</f>
        <v>120</v>
      </c>
      <c r="U221" s="16">
        <f>LOOKUP(D221,DATA!$A$4:$A$128,DATA!$J$4:$J$128)</f>
        <v>120</v>
      </c>
      <c r="V221" s="16">
        <f>LOOKUP(D221,DATA!$A$4:$A$128,DATA!$K$4:$K$128)</f>
        <v>60</v>
      </c>
      <c r="W221" s="16">
        <f>LOOKUP(D221,DATA!$A$4:$A$128,DATA!$L$4:$L$128)</f>
        <v>15</v>
      </c>
      <c r="X221" s="16">
        <f>LOOKUP(D221,DATA!$A$4:$A$128,DATA!$M$4:$M$128)</f>
        <v>0</v>
      </c>
    </row>
    <row r="222" spans="1:24" ht="19.5" thickTop="1" thickBot="1" x14ac:dyDescent="0.3">
      <c r="A222" s="60">
        <v>215</v>
      </c>
      <c r="B222" s="67">
        <f>+IF(E222="","",SUBTOTAL(3,E$8:E222))</f>
        <v>37</v>
      </c>
      <c r="C222" s="68">
        <f t="shared" si="61"/>
        <v>24</v>
      </c>
      <c r="D222" s="69">
        <f>IF(E222&lt;&gt;"",VLOOKUP(E222,$AA$7:$AB$131,2,0)," NAME")</f>
        <v>23</v>
      </c>
      <c r="E222" s="70" t="s">
        <v>32</v>
      </c>
      <c r="F222" s="71">
        <v>41282</v>
      </c>
      <c r="G222" s="70">
        <v>1</v>
      </c>
      <c r="H222" s="69" t="str">
        <f>IF(G222&gt;=1,LOOKUP(G222,DATA!$C$4:$C$128,DATA!$D$4:$D$128),"ENTER CODE")</f>
        <v>F.D(CA)</v>
      </c>
      <c r="I222" s="70">
        <v>1</v>
      </c>
      <c r="J222" s="70">
        <f t="shared" si="56"/>
        <v>80</v>
      </c>
      <c r="K222" s="72"/>
      <c r="L222" s="73">
        <f t="shared" si="57"/>
        <v>80</v>
      </c>
      <c r="M222" s="56"/>
      <c r="N222" s="37"/>
      <c r="O222" s="29">
        <f t="shared" si="55"/>
        <v>80</v>
      </c>
      <c r="P222" s="16">
        <f>LOOKUP(D222,DATA!$A$4:$A$128,DATA!$E$4:$E$128)</f>
        <v>80</v>
      </c>
      <c r="Q222" s="16">
        <f>LOOKUP(D222,DATA!$A$4:$A$128,DATA!$F$4:$F$128)</f>
        <v>60</v>
      </c>
      <c r="R222" s="16">
        <f>LOOKUP(D222,DATA!$A$4:$A$128,DATA!$G$4:$G$128)</f>
        <v>100</v>
      </c>
      <c r="S222" s="16">
        <f>LOOKUP(D222,DATA!$A$4:$A$128,DATA!$H$4:$H$128)</f>
        <v>100</v>
      </c>
      <c r="T222" s="16">
        <f>LOOKUP(D222,DATA!$A$4:$A$128,DATA!$I$4:$I$128)</f>
        <v>120</v>
      </c>
      <c r="U222" s="16">
        <f>LOOKUP(D222,DATA!$A$4:$A$128,DATA!$J$4:$J$128)</f>
        <v>120</v>
      </c>
      <c r="V222" s="16">
        <f>LOOKUP(D222,DATA!$A$4:$A$128,DATA!$K$4:$K$128)</f>
        <v>60</v>
      </c>
      <c r="W222" s="16">
        <f>LOOKUP(D222,DATA!$A$4:$A$128,DATA!$L$4:$L$128)</f>
        <v>15</v>
      </c>
      <c r="X222" s="16">
        <f>LOOKUP(D222,DATA!$A$4:$A$128,DATA!$M$4:$M$128)</f>
        <v>0</v>
      </c>
    </row>
    <row r="223" spans="1:24" ht="18.75" thickBot="1" x14ac:dyDescent="0.3">
      <c r="A223" s="67">
        <v>216</v>
      </c>
      <c r="B223" s="67" t="str">
        <f>+IF(E223="","",SUBTOTAL(3,E$8:E223))</f>
        <v/>
      </c>
      <c r="C223" s="68">
        <f t="shared" si="61"/>
        <v>24</v>
      </c>
      <c r="D223" s="69" t="str">
        <f>IF(E223&lt;&gt;"",VLOOKUP(E223,$AA$7:$AB$131,2,0)," NAME")</f>
        <v xml:space="preserve"> NAME</v>
      </c>
      <c r="E223" s="70"/>
      <c r="F223" s="71"/>
      <c r="G223" s="70"/>
      <c r="H223" s="69" t="str">
        <f>IF(G223&gt;=1,LOOKUP(G223,DATA!$C$4:$C$128,DATA!$D$4:$D$128),"ENTER CODE")</f>
        <v>ENTER CODE</v>
      </c>
      <c r="I223" s="70"/>
      <c r="J223" s="70" t="str">
        <f t="shared" si="56"/>
        <v>enter no</v>
      </c>
      <c r="K223" s="72"/>
      <c r="L223" s="73" t="str">
        <f t="shared" si="57"/>
        <v>NO TOTAL</v>
      </c>
      <c r="M223" s="56"/>
      <c r="N223" s="37"/>
      <c r="O223" s="29" t="str">
        <f t="shared" si="55"/>
        <v>enter no</v>
      </c>
      <c r="P223" s="16" t="e">
        <f>LOOKUP(D223,DATA!$A$4:$A$128,DATA!$E$4:$E$128)</f>
        <v>#N/A</v>
      </c>
      <c r="Q223" s="16" t="e">
        <f>LOOKUP(D223,DATA!$A$4:$A$128,DATA!$F$4:$F$128)</f>
        <v>#N/A</v>
      </c>
      <c r="R223" s="16" t="e">
        <f>LOOKUP(D223,DATA!$A$4:$A$128,DATA!$G$4:$G$128)</f>
        <v>#N/A</v>
      </c>
      <c r="S223" s="16" t="e">
        <f>LOOKUP(D223,DATA!$A$4:$A$128,DATA!$H$4:$H$128)</f>
        <v>#N/A</v>
      </c>
      <c r="T223" s="16" t="e">
        <f>LOOKUP(D223,DATA!$A$4:$A$128,DATA!$I$4:$I$128)</f>
        <v>#N/A</v>
      </c>
      <c r="U223" s="16" t="e">
        <f>LOOKUP(D223,DATA!$A$4:$A$128,DATA!$J$4:$J$128)</f>
        <v>#N/A</v>
      </c>
      <c r="V223" s="16" t="e">
        <f>LOOKUP(D223,DATA!$A$4:$A$128,DATA!$K$4:$K$128)</f>
        <v>#N/A</v>
      </c>
      <c r="W223" s="16" t="e">
        <f>LOOKUP(D223,DATA!$A$4:$A$128,DATA!$L$4:$L$128)</f>
        <v>#N/A</v>
      </c>
      <c r="X223" s="16" t="e">
        <f>LOOKUP(D223,DATA!$A$4:$A$128,DATA!$M$4:$M$128)</f>
        <v>#N/A</v>
      </c>
    </row>
    <row r="224" spans="1:24" ht="19.5" thickTop="1" thickBot="1" x14ac:dyDescent="0.3">
      <c r="A224" s="60">
        <v>217</v>
      </c>
      <c r="B224" s="67" t="str">
        <f>+IF(E224="","",SUBTOTAL(3,E$8:E224))</f>
        <v/>
      </c>
      <c r="C224" s="68">
        <f t="shared" ref="C224" si="62">C215+1</f>
        <v>25</v>
      </c>
      <c r="D224" s="69" t="str">
        <f>IF(E224&lt;&gt;"",VLOOKUP(E224,$AA$7:$AB$131,2,0)," NAME")</f>
        <v xml:space="preserve"> NAME</v>
      </c>
      <c r="E224" s="70"/>
      <c r="F224" s="71"/>
      <c r="G224" s="70"/>
      <c r="H224" s="69" t="str">
        <f>IF(G224&gt;=1,LOOKUP(G224,DATA!$C$4:$C$128,DATA!$D$4:$D$128),"ENTER CODE")</f>
        <v>ENTER CODE</v>
      </c>
      <c r="I224" s="70"/>
      <c r="J224" s="70" t="str">
        <f t="shared" si="56"/>
        <v>enter no</v>
      </c>
      <c r="K224" s="72"/>
      <c r="L224" s="73" t="str">
        <f t="shared" si="57"/>
        <v>NO TOTAL</v>
      </c>
      <c r="M224" s="56"/>
      <c r="N224" s="37"/>
      <c r="O224" s="29" t="str">
        <f t="shared" si="55"/>
        <v>enter no</v>
      </c>
      <c r="P224" s="16" t="e">
        <f>LOOKUP(D224,DATA!$A$4:$A$128,DATA!$E$4:$E$128)</f>
        <v>#N/A</v>
      </c>
      <c r="Q224" s="16" t="e">
        <f>LOOKUP(D224,DATA!$A$4:$A$128,DATA!$F$4:$F$128)</f>
        <v>#N/A</v>
      </c>
      <c r="R224" s="16" t="e">
        <f>LOOKUP(D224,DATA!$A$4:$A$128,DATA!$G$4:$G$128)</f>
        <v>#N/A</v>
      </c>
      <c r="S224" s="16" t="e">
        <f>LOOKUP(D224,DATA!$A$4:$A$128,DATA!$H$4:$H$128)</f>
        <v>#N/A</v>
      </c>
      <c r="T224" s="16" t="e">
        <f>LOOKUP(D224,DATA!$A$4:$A$128,DATA!$I$4:$I$128)</f>
        <v>#N/A</v>
      </c>
      <c r="U224" s="16" t="e">
        <f>LOOKUP(D224,DATA!$A$4:$A$128,DATA!$J$4:$J$128)</f>
        <v>#N/A</v>
      </c>
      <c r="V224" s="16" t="e">
        <f>LOOKUP(D224,DATA!$A$4:$A$128,DATA!$K$4:$K$128)</f>
        <v>#N/A</v>
      </c>
      <c r="W224" s="16" t="e">
        <f>LOOKUP(D224,DATA!$A$4:$A$128,DATA!$L$4:$L$128)</f>
        <v>#N/A</v>
      </c>
      <c r="X224" s="16" t="e">
        <f>LOOKUP(D224,DATA!$A$4:$A$128,DATA!$M$4:$M$128)</f>
        <v>#N/A</v>
      </c>
    </row>
    <row r="225" spans="1:24" ht="18.75" thickBot="1" x14ac:dyDescent="0.3">
      <c r="A225" s="67">
        <v>218</v>
      </c>
      <c r="B225" s="67" t="str">
        <f>+IF(E225="","",SUBTOTAL(3,E$8:E225))</f>
        <v/>
      </c>
      <c r="C225" s="68">
        <f t="shared" ref="C225" si="63">C224</f>
        <v>25</v>
      </c>
      <c r="D225" s="69" t="str">
        <f>IF(E225&lt;&gt;"",VLOOKUP(E225,$AA$7:$AB$131,2,0)," NAME")</f>
        <v xml:space="preserve"> NAME</v>
      </c>
      <c r="E225" s="70"/>
      <c r="F225" s="71"/>
      <c r="G225" s="70"/>
      <c r="H225" s="69" t="str">
        <f>IF(G225&gt;=1,LOOKUP(G225,DATA!$C$4:$C$128,DATA!$D$4:$D$128),"ENTER CODE")</f>
        <v>ENTER CODE</v>
      </c>
      <c r="I225" s="70"/>
      <c r="J225" s="70" t="str">
        <f t="shared" si="56"/>
        <v>enter no</v>
      </c>
      <c r="K225" s="72"/>
      <c r="L225" s="73" t="str">
        <f t="shared" si="57"/>
        <v>NO TOTAL</v>
      </c>
      <c r="M225" s="56"/>
      <c r="N225" s="37"/>
      <c r="O225" s="29" t="str">
        <f t="shared" si="55"/>
        <v>enter no</v>
      </c>
      <c r="P225" s="16" t="e">
        <f>LOOKUP(D225,DATA!$A$4:$A$128,DATA!$E$4:$E$128)</f>
        <v>#N/A</v>
      </c>
      <c r="Q225" s="16" t="e">
        <f>LOOKUP(D225,DATA!$A$4:$A$128,DATA!$F$4:$F$128)</f>
        <v>#N/A</v>
      </c>
      <c r="R225" s="16" t="e">
        <f>LOOKUP(D225,DATA!$A$4:$A$128,DATA!$G$4:$G$128)</f>
        <v>#N/A</v>
      </c>
      <c r="S225" s="16" t="e">
        <f>LOOKUP(D225,DATA!$A$4:$A$128,DATA!$H$4:$H$128)</f>
        <v>#N/A</v>
      </c>
      <c r="T225" s="16" t="e">
        <f>LOOKUP(D225,DATA!$A$4:$A$128,DATA!$I$4:$I$128)</f>
        <v>#N/A</v>
      </c>
      <c r="U225" s="16" t="e">
        <f>LOOKUP(D225,DATA!$A$4:$A$128,DATA!$J$4:$J$128)</f>
        <v>#N/A</v>
      </c>
      <c r="V225" s="16" t="e">
        <f>LOOKUP(D225,DATA!$A$4:$A$128,DATA!$K$4:$K$128)</f>
        <v>#N/A</v>
      </c>
      <c r="W225" s="16" t="e">
        <f>LOOKUP(D225,DATA!$A$4:$A$128,DATA!$L$4:$L$128)</f>
        <v>#N/A</v>
      </c>
      <c r="X225" s="16" t="e">
        <f>LOOKUP(D225,DATA!$A$4:$A$128,DATA!$M$4:$M$128)</f>
        <v>#N/A</v>
      </c>
    </row>
    <row r="226" spans="1:24" ht="19.5" thickTop="1" thickBot="1" x14ac:dyDescent="0.3">
      <c r="A226" s="60">
        <v>219</v>
      </c>
      <c r="B226" s="67" t="str">
        <f>+IF(E226="","",SUBTOTAL(3,E$8:E226))</f>
        <v/>
      </c>
      <c r="C226" s="68">
        <f t="shared" si="61"/>
        <v>25</v>
      </c>
      <c r="D226" s="69" t="str">
        <f>IF(E226&lt;&gt;"",VLOOKUP(E226,$AA$7:$AB$131,2,0)," NAME")</f>
        <v xml:space="preserve"> NAME</v>
      </c>
      <c r="E226" s="70"/>
      <c r="F226" s="71"/>
      <c r="G226" s="70"/>
      <c r="H226" s="69" t="str">
        <f>IF(G226&gt;=1,LOOKUP(G226,DATA!$C$4:$C$128,DATA!$D$4:$D$128),"ENTER CODE")</f>
        <v>ENTER CODE</v>
      </c>
      <c r="I226" s="70"/>
      <c r="J226" s="70" t="str">
        <f t="shared" si="56"/>
        <v>enter no</v>
      </c>
      <c r="K226" s="72"/>
      <c r="L226" s="73" t="str">
        <f t="shared" si="57"/>
        <v>NO TOTAL</v>
      </c>
      <c r="M226" s="56"/>
      <c r="N226" s="37"/>
      <c r="O226" s="29" t="str">
        <f t="shared" si="55"/>
        <v>enter no</v>
      </c>
      <c r="P226" s="16" t="e">
        <f>LOOKUP(D226,DATA!$A$4:$A$128,DATA!$E$4:$E$128)</f>
        <v>#N/A</v>
      </c>
      <c r="Q226" s="16" t="e">
        <f>LOOKUP(D226,DATA!$A$4:$A$128,DATA!$F$4:$F$128)</f>
        <v>#N/A</v>
      </c>
      <c r="R226" s="16" t="e">
        <f>LOOKUP(D226,DATA!$A$4:$A$128,DATA!$G$4:$G$128)</f>
        <v>#N/A</v>
      </c>
      <c r="S226" s="16" t="e">
        <f>LOOKUP(D226,DATA!$A$4:$A$128,DATA!$H$4:$H$128)</f>
        <v>#N/A</v>
      </c>
      <c r="T226" s="16" t="e">
        <f>LOOKUP(D226,DATA!$A$4:$A$128,DATA!$I$4:$I$128)</f>
        <v>#N/A</v>
      </c>
      <c r="U226" s="16" t="e">
        <f>LOOKUP(D226,DATA!$A$4:$A$128,DATA!$J$4:$J$128)</f>
        <v>#N/A</v>
      </c>
      <c r="V226" s="16" t="e">
        <f>LOOKUP(D226,DATA!$A$4:$A$128,DATA!$K$4:$K$128)</f>
        <v>#N/A</v>
      </c>
      <c r="W226" s="16" t="e">
        <f>LOOKUP(D226,DATA!$A$4:$A$128,DATA!$L$4:$L$128)</f>
        <v>#N/A</v>
      </c>
      <c r="X226" s="16" t="e">
        <f>LOOKUP(D226,DATA!$A$4:$A$128,DATA!$M$4:$M$128)</f>
        <v>#N/A</v>
      </c>
    </row>
    <row r="227" spans="1:24" ht="18.75" thickBot="1" x14ac:dyDescent="0.3">
      <c r="A227" s="67">
        <v>220</v>
      </c>
      <c r="B227" s="67" t="str">
        <f>+IF(E227="","",SUBTOTAL(3,E$8:E227))</f>
        <v/>
      </c>
      <c r="C227" s="68">
        <f t="shared" si="61"/>
        <v>25</v>
      </c>
      <c r="D227" s="69" t="str">
        <f>IF(E227&lt;&gt;"",VLOOKUP(E227,$AA$7:$AB$131,2,0)," NAME")</f>
        <v xml:space="preserve"> NAME</v>
      </c>
      <c r="E227" s="70"/>
      <c r="F227" s="71"/>
      <c r="G227" s="70"/>
      <c r="H227" s="69" t="str">
        <f>IF(G227&gt;=1,LOOKUP(G227,DATA!$C$4:$C$128,DATA!$D$4:$D$128),"ENTER CODE")</f>
        <v>ENTER CODE</v>
      </c>
      <c r="I227" s="70"/>
      <c r="J227" s="70" t="str">
        <f t="shared" si="56"/>
        <v>enter no</v>
      </c>
      <c r="K227" s="72"/>
      <c r="L227" s="73" t="str">
        <f t="shared" si="57"/>
        <v>NO TOTAL</v>
      </c>
      <c r="M227" s="56"/>
      <c r="N227" s="37"/>
      <c r="O227" s="29" t="str">
        <f t="shared" si="55"/>
        <v>enter no</v>
      </c>
      <c r="P227" s="16" t="e">
        <f>LOOKUP(D227,DATA!$A$4:$A$128,DATA!$E$4:$E$128)</f>
        <v>#N/A</v>
      </c>
      <c r="Q227" s="16" t="e">
        <f>LOOKUP(D227,DATA!$A$4:$A$128,DATA!$F$4:$F$128)</f>
        <v>#N/A</v>
      </c>
      <c r="R227" s="16" t="e">
        <f>LOOKUP(D227,DATA!$A$4:$A$128,DATA!$G$4:$G$128)</f>
        <v>#N/A</v>
      </c>
      <c r="S227" s="16" t="e">
        <f>LOOKUP(D227,DATA!$A$4:$A$128,DATA!$H$4:$H$128)</f>
        <v>#N/A</v>
      </c>
      <c r="T227" s="16" t="e">
        <f>LOOKUP(D227,DATA!$A$4:$A$128,DATA!$I$4:$I$128)</f>
        <v>#N/A</v>
      </c>
      <c r="U227" s="16" t="e">
        <f>LOOKUP(D227,DATA!$A$4:$A$128,DATA!$J$4:$J$128)</f>
        <v>#N/A</v>
      </c>
      <c r="V227" s="16" t="e">
        <f>LOOKUP(D227,DATA!$A$4:$A$128,DATA!$K$4:$K$128)</f>
        <v>#N/A</v>
      </c>
      <c r="W227" s="16" t="e">
        <f>LOOKUP(D227,DATA!$A$4:$A$128,DATA!$L$4:$L$128)</f>
        <v>#N/A</v>
      </c>
      <c r="X227" s="16" t="e">
        <f>LOOKUP(D227,DATA!$A$4:$A$128,DATA!$M$4:$M$128)</f>
        <v>#N/A</v>
      </c>
    </row>
    <row r="228" spans="1:24" ht="19.5" thickTop="1" thickBot="1" x14ac:dyDescent="0.3">
      <c r="A228" s="60">
        <v>221</v>
      </c>
      <c r="B228" s="67" t="str">
        <f>+IF(E228="","",SUBTOTAL(3,E$8:E228))</f>
        <v/>
      </c>
      <c r="C228" s="68">
        <f t="shared" si="61"/>
        <v>25</v>
      </c>
      <c r="D228" s="69" t="str">
        <f>IF(E228&lt;&gt;"",VLOOKUP(E228,$AA$7:$AB$131,2,0)," NAME")</f>
        <v xml:space="preserve"> NAME</v>
      </c>
      <c r="E228" s="70"/>
      <c r="F228" s="71"/>
      <c r="G228" s="70"/>
      <c r="H228" s="69" t="str">
        <f>IF(G228&gt;=1,LOOKUP(G228,DATA!$C$4:$C$128,DATA!$D$4:$D$128),"ENTER CODE")</f>
        <v>ENTER CODE</v>
      </c>
      <c r="I228" s="70"/>
      <c r="J228" s="70" t="str">
        <f t="shared" si="56"/>
        <v>enter no</v>
      </c>
      <c r="K228" s="72"/>
      <c r="L228" s="73" t="str">
        <f t="shared" si="57"/>
        <v>NO TOTAL</v>
      </c>
      <c r="M228" s="56"/>
      <c r="N228" s="37"/>
      <c r="O228" s="29" t="str">
        <f t="shared" si="55"/>
        <v>enter no</v>
      </c>
      <c r="P228" s="16" t="e">
        <f>LOOKUP(D228,DATA!$A$4:$A$128,DATA!$E$4:$E$128)</f>
        <v>#N/A</v>
      </c>
      <c r="Q228" s="16" t="e">
        <f>LOOKUP(D228,DATA!$A$4:$A$128,DATA!$F$4:$F$128)</f>
        <v>#N/A</v>
      </c>
      <c r="R228" s="16" t="e">
        <f>LOOKUP(D228,DATA!$A$4:$A$128,DATA!$G$4:$G$128)</f>
        <v>#N/A</v>
      </c>
      <c r="S228" s="16" t="e">
        <f>LOOKUP(D228,DATA!$A$4:$A$128,DATA!$H$4:$H$128)</f>
        <v>#N/A</v>
      </c>
      <c r="T228" s="16" t="e">
        <f>LOOKUP(D228,DATA!$A$4:$A$128,DATA!$I$4:$I$128)</f>
        <v>#N/A</v>
      </c>
      <c r="U228" s="16" t="e">
        <f>LOOKUP(D228,DATA!$A$4:$A$128,DATA!$J$4:$J$128)</f>
        <v>#N/A</v>
      </c>
      <c r="V228" s="16" t="e">
        <f>LOOKUP(D228,DATA!$A$4:$A$128,DATA!$K$4:$K$128)</f>
        <v>#N/A</v>
      </c>
      <c r="W228" s="16" t="e">
        <f>LOOKUP(D228,DATA!$A$4:$A$128,DATA!$L$4:$L$128)</f>
        <v>#N/A</v>
      </c>
      <c r="X228" s="16" t="e">
        <f>LOOKUP(D228,DATA!$A$4:$A$128,DATA!$M$4:$M$128)</f>
        <v>#N/A</v>
      </c>
    </row>
    <row r="229" spans="1:24" ht="18.75" thickBot="1" x14ac:dyDescent="0.3">
      <c r="A229" s="67">
        <v>222</v>
      </c>
      <c r="B229" s="67" t="str">
        <f>+IF(E229="","",SUBTOTAL(3,E$8:E229))</f>
        <v/>
      </c>
      <c r="C229" s="68">
        <f t="shared" si="61"/>
        <v>25</v>
      </c>
      <c r="D229" s="69" t="str">
        <f>IF(E229&lt;&gt;"",VLOOKUP(E229,$AA$7:$AB$131,2,0)," NAME")</f>
        <v xml:space="preserve"> NAME</v>
      </c>
      <c r="E229" s="70"/>
      <c r="F229" s="71"/>
      <c r="G229" s="70"/>
      <c r="H229" s="69" t="str">
        <f>IF(G229&gt;=1,LOOKUP(G229,DATA!$C$4:$C$128,DATA!$D$4:$D$128),"ENTER CODE")</f>
        <v>ENTER CODE</v>
      </c>
      <c r="I229" s="70"/>
      <c r="J229" s="70" t="str">
        <f t="shared" si="56"/>
        <v>enter no</v>
      </c>
      <c r="K229" s="72"/>
      <c r="L229" s="73" t="str">
        <f t="shared" si="57"/>
        <v>NO TOTAL</v>
      </c>
      <c r="M229" s="56"/>
      <c r="N229" s="37"/>
      <c r="O229" s="29" t="str">
        <f t="shared" si="55"/>
        <v>enter no</v>
      </c>
      <c r="P229" s="16" t="e">
        <f>LOOKUP(D229,DATA!$A$4:$A$128,DATA!$E$4:$E$128)</f>
        <v>#N/A</v>
      </c>
      <c r="Q229" s="16" t="e">
        <f>LOOKUP(D229,DATA!$A$4:$A$128,DATA!$F$4:$F$128)</f>
        <v>#N/A</v>
      </c>
      <c r="R229" s="16" t="e">
        <f>LOOKUP(D229,DATA!$A$4:$A$128,DATA!$G$4:$G$128)</f>
        <v>#N/A</v>
      </c>
      <c r="S229" s="16" t="e">
        <f>LOOKUP(D229,DATA!$A$4:$A$128,DATA!$H$4:$H$128)</f>
        <v>#N/A</v>
      </c>
      <c r="T229" s="16" t="e">
        <f>LOOKUP(D229,DATA!$A$4:$A$128,DATA!$I$4:$I$128)</f>
        <v>#N/A</v>
      </c>
      <c r="U229" s="16" t="e">
        <f>LOOKUP(D229,DATA!$A$4:$A$128,DATA!$J$4:$J$128)</f>
        <v>#N/A</v>
      </c>
      <c r="V229" s="16" t="e">
        <f>LOOKUP(D229,DATA!$A$4:$A$128,DATA!$K$4:$K$128)</f>
        <v>#N/A</v>
      </c>
      <c r="W229" s="16" t="e">
        <f>LOOKUP(D229,DATA!$A$4:$A$128,DATA!$L$4:$L$128)</f>
        <v>#N/A</v>
      </c>
      <c r="X229" s="16" t="e">
        <f>LOOKUP(D229,DATA!$A$4:$A$128,DATA!$M$4:$M$128)</f>
        <v>#N/A</v>
      </c>
    </row>
    <row r="230" spans="1:24" ht="19.5" thickTop="1" thickBot="1" x14ac:dyDescent="0.3">
      <c r="A230" s="60">
        <v>223</v>
      </c>
      <c r="B230" s="67" t="str">
        <f>+IF(E230="","",SUBTOTAL(3,E$8:E230))</f>
        <v/>
      </c>
      <c r="C230" s="68">
        <f t="shared" si="61"/>
        <v>25</v>
      </c>
      <c r="D230" s="69" t="str">
        <f>IF(E230&lt;&gt;"",VLOOKUP(E230,$AA$7:$AB$131,2,0)," NAME")</f>
        <v xml:space="preserve"> NAME</v>
      </c>
      <c r="E230" s="70"/>
      <c r="F230" s="71"/>
      <c r="G230" s="70"/>
      <c r="H230" s="69" t="str">
        <f>IF(G230&gt;=1,LOOKUP(G230,DATA!$C$4:$C$128,DATA!$D$4:$D$128),"ENTER CODE")</f>
        <v>ENTER CODE</v>
      </c>
      <c r="I230" s="70"/>
      <c r="J230" s="70" t="str">
        <f t="shared" si="56"/>
        <v>enter no</v>
      </c>
      <c r="K230" s="72"/>
      <c r="L230" s="73" t="str">
        <f t="shared" si="57"/>
        <v>NO TOTAL</v>
      </c>
      <c r="M230" s="56"/>
      <c r="N230" s="37"/>
      <c r="O230" s="29" t="str">
        <f t="shared" si="55"/>
        <v>enter no</v>
      </c>
      <c r="P230" s="16" t="e">
        <f>LOOKUP(D230,DATA!$A$4:$A$128,DATA!$E$4:$E$128)</f>
        <v>#N/A</v>
      </c>
      <c r="Q230" s="16" t="e">
        <f>LOOKUP(D230,DATA!$A$4:$A$128,DATA!$F$4:$F$128)</f>
        <v>#N/A</v>
      </c>
      <c r="R230" s="16" t="e">
        <f>LOOKUP(D230,DATA!$A$4:$A$128,DATA!$G$4:$G$128)</f>
        <v>#N/A</v>
      </c>
      <c r="S230" s="16" t="e">
        <f>LOOKUP(D230,DATA!$A$4:$A$128,DATA!$H$4:$H$128)</f>
        <v>#N/A</v>
      </c>
      <c r="T230" s="16" t="e">
        <f>LOOKUP(D230,DATA!$A$4:$A$128,DATA!$I$4:$I$128)</f>
        <v>#N/A</v>
      </c>
      <c r="U230" s="16" t="e">
        <f>LOOKUP(D230,DATA!$A$4:$A$128,DATA!$J$4:$J$128)</f>
        <v>#N/A</v>
      </c>
      <c r="V230" s="16" t="e">
        <f>LOOKUP(D230,DATA!$A$4:$A$128,DATA!$K$4:$K$128)</f>
        <v>#N/A</v>
      </c>
      <c r="W230" s="16" t="e">
        <f>LOOKUP(D230,DATA!$A$4:$A$128,DATA!$L$4:$L$128)</f>
        <v>#N/A</v>
      </c>
      <c r="X230" s="16" t="e">
        <f>LOOKUP(D230,DATA!$A$4:$A$128,DATA!$M$4:$M$128)</f>
        <v>#N/A</v>
      </c>
    </row>
    <row r="231" spans="1:24" ht="18.75" thickBot="1" x14ac:dyDescent="0.3">
      <c r="A231" s="67">
        <v>224</v>
      </c>
      <c r="B231" s="67" t="str">
        <f>+IF(E231="","",SUBTOTAL(3,E$8:E231))</f>
        <v/>
      </c>
      <c r="C231" s="68">
        <f t="shared" si="61"/>
        <v>25</v>
      </c>
      <c r="D231" s="69" t="str">
        <f>IF(E231&lt;&gt;"",VLOOKUP(E231,$AA$7:$AB$131,2,0)," NAME")</f>
        <v xml:space="preserve"> NAME</v>
      </c>
      <c r="E231" s="70"/>
      <c r="F231" s="71"/>
      <c r="G231" s="70"/>
      <c r="H231" s="69" t="str">
        <f>IF(G231&gt;=1,LOOKUP(G231,DATA!$C$4:$C$128,DATA!$D$4:$D$128),"ENTER CODE")</f>
        <v>ENTER CODE</v>
      </c>
      <c r="I231" s="70"/>
      <c r="J231" s="70" t="str">
        <f t="shared" si="56"/>
        <v>enter no</v>
      </c>
      <c r="K231" s="72"/>
      <c r="L231" s="73" t="str">
        <f t="shared" si="57"/>
        <v>NO TOTAL</v>
      </c>
      <c r="M231" s="56"/>
      <c r="N231" s="37"/>
      <c r="O231" s="29" t="str">
        <f t="shared" si="55"/>
        <v>enter no</v>
      </c>
      <c r="P231" s="16" t="e">
        <f>LOOKUP(D231,DATA!$A$4:$A$128,DATA!$E$4:$E$128)</f>
        <v>#N/A</v>
      </c>
      <c r="Q231" s="16" t="e">
        <f>LOOKUP(D231,DATA!$A$4:$A$128,DATA!$F$4:$F$128)</f>
        <v>#N/A</v>
      </c>
      <c r="R231" s="16" t="e">
        <f>LOOKUP(D231,DATA!$A$4:$A$128,DATA!$G$4:$G$128)</f>
        <v>#N/A</v>
      </c>
      <c r="S231" s="16" t="e">
        <f>LOOKUP(D231,DATA!$A$4:$A$128,DATA!$H$4:$H$128)</f>
        <v>#N/A</v>
      </c>
      <c r="T231" s="16" t="e">
        <f>LOOKUP(D231,DATA!$A$4:$A$128,DATA!$I$4:$I$128)</f>
        <v>#N/A</v>
      </c>
      <c r="U231" s="16" t="e">
        <f>LOOKUP(D231,DATA!$A$4:$A$128,DATA!$J$4:$J$128)</f>
        <v>#N/A</v>
      </c>
      <c r="V231" s="16" t="e">
        <f>LOOKUP(D231,DATA!$A$4:$A$128,DATA!$K$4:$K$128)</f>
        <v>#N/A</v>
      </c>
      <c r="W231" s="16" t="e">
        <f>LOOKUP(D231,DATA!$A$4:$A$128,DATA!$L$4:$L$128)</f>
        <v>#N/A</v>
      </c>
      <c r="X231" s="16" t="e">
        <f>LOOKUP(D231,DATA!$A$4:$A$128,DATA!$M$4:$M$128)</f>
        <v>#N/A</v>
      </c>
    </row>
    <row r="232" spans="1:24" ht="19.5" thickTop="1" thickBot="1" x14ac:dyDescent="0.3">
      <c r="A232" s="60">
        <v>225</v>
      </c>
      <c r="B232" s="67" t="str">
        <f>+IF(E232="","",SUBTOTAL(3,E$8:E232))</f>
        <v/>
      </c>
      <c r="C232" s="68">
        <f t="shared" si="61"/>
        <v>25</v>
      </c>
      <c r="D232" s="69" t="str">
        <f>IF(E232&lt;&gt;"",VLOOKUP(E232,$AA$7:$AB$131,2,0)," NAME")</f>
        <v xml:space="preserve"> NAME</v>
      </c>
      <c r="E232" s="70"/>
      <c r="F232" s="71"/>
      <c r="G232" s="70"/>
      <c r="H232" s="69" t="str">
        <f>IF(G232&gt;=1,LOOKUP(G232,DATA!$C$4:$C$128,DATA!$D$4:$D$128),"ENTER CODE")</f>
        <v>ENTER CODE</v>
      </c>
      <c r="I232" s="70"/>
      <c r="J232" s="70" t="str">
        <f t="shared" si="56"/>
        <v>enter no</v>
      </c>
      <c r="K232" s="72"/>
      <c r="L232" s="73" t="str">
        <f t="shared" si="57"/>
        <v>NO TOTAL</v>
      </c>
      <c r="M232" s="56"/>
      <c r="N232" s="37"/>
      <c r="O232" s="29" t="str">
        <f t="shared" si="55"/>
        <v>enter no</v>
      </c>
      <c r="P232" s="16" t="e">
        <f>LOOKUP(D232,DATA!$A$4:$A$128,DATA!$E$4:$E$128)</f>
        <v>#N/A</v>
      </c>
      <c r="Q232" s="16" t="e">
        <f>LOOKUP(D232,DATA!$A$4:$A$128,DATA!$F$4:$F$128)</f>
        <v>#N/A</v>
      </c>
      <c r="R232" s="16" t="e">
        <f>LOOKUP(D232,DATA!$A$4:$A$128,DATA!$G$4:$G$128)</f>
        <v>#N/A</v>
      </c>
      <c r="S232" s="16" t="e">
        <f>LOOKUP(D232,DATA!$A$4:$A$128,DATA!$H$4:$H$128)</f>
        <v>#N/A</v>
      </c>
      <c r="T232" s="16" t="e">
        <f>LOOKUP(D232,DATA!$A$4:$A$128,DATA!$I$4:$I$128)</f>
        <v>#N/A</v>
      </c>
      <c r="U232" s="16" t="e">
        <f>LOOKUP(D232,DATA!$A$4:$A$128,DATA!$J$4:$J$128)</f>
        <v>#N/A</v>
      </c>
      <c r="V232" s="16" t="e">
        <f>LOOKUP(D232,DATA!$A$4:$A$128,DATA!$K$4:$K$128)</f>
        <v>#N/A</v>
      </c>
      <c r="W232" s="16" t="e">
        <f>LOOKUP(D232,DATA!$A$4:$A$128,DATA!$L$4:$L$128)</f>
        <v>#N/A</v>
      </c>
      <c r="X232" s="16" t="e">
        <f>LOOKUP(D232,DATA!$A$4:$A$128,DATA!$M$4:$M$128)</f>
        <v>#N/A</v>
      </c>
    </row>
    <row r="233" spans="1:24" ht="18.75" thickBot="1" x14ac:dyDescent="0.3">
      <c r="A233" s="67">
        <v>226</v>
      </c>
      <c r="B233" s="67" t="str">
        <f>+IF(E233="","",SUBTOTAL(3,E$8:E233))</f>
        <v/>
      </c>
      <c r="C233" s="68">
        <f t="shared" ref="C233" si="64">C224+1</f>
        <v>26</v>
      </c>
      <c r="D233" s="69" t="str">
        <f>IF(E233&lt;&gt;"",VLOOKUP(E233,$AA$7:$AB$131,2,0)," NAME")</f>
        <v xml:space="preserve"> NAME</v>
      </c>
      <c r="E233" s="70"/>
      <c r="F233" s="71"/>
      <c r="G233" s="70"/>
      <c r="H233" s="69" t="str">
        <f>IF(G233&gt;=1,LOOKUP(G233,DATA!$C$4:$C$128,DATA!$D$4:$D$128),"ENTER CODE")</f>
        <v>ENTER CODE</v>
      </c>
      <c r="I233" s="70"/>
      <c r="J233" s="70" t="str">
        <f t="shared" si="56"/>
        <v>enter no</v>
      </c>
      <c r="K233" s="72"/>
      <c r="L233" s="73" t="str">
        <f t="shared" si="57"/>
        <v>NO TOTAL</v>
      </c>
      <c r="M233" s="56"/>
      <c r="N233" s="37"/>
      <c r="O233" s="29" t="str">
        <f t="shared" si="55"/>
        <v>enter no</v>
      </c>
      <c r="P233" s="16" t="e">
        <f>LOOKUP(D233,DATA!$A$4:$A$128,DATA!$E$4:$E$128)</f>
        <v>#N/A</v>
      </c>
      <c r="Q233" s="16" t="e">
        <f>LOOKUP(D233,DATA!$A$4:$A$128,DATA!$F$4:$F$128)</f>
        <v>#N/A</v>
      </c>
      <c r="R233" s="16" t="e">
        <f>LOOKUP(D233,DATA!$A$4:$A$128,DATA!$G$4:$G$128)</f>
        <v>#N/A</v>
      </c>
      <c r="S233" s="16" t="e">
        <f>LOOKUP(D233,DATA!$A$4:$A$128,DATA!$H$4:$H$128)</f>
        <v>#N/A</v>
      </c>
      <c r="T233" s="16" t="e">
        <f>LOOKUP(D233,DATA!$A$4:$A$128,DATA!$I$4:$I$128)</f>
        <v>#N/A</v>
      </c>
      <c r="U233" s="16" t="e">
        <f>LOOKUP(D233,DATA!$A$4:$A$128,DATA!$J$4:$J$128)</f>
        <v>#N/A</v>
      </c>
      <c r="V233" s="16" t="e">
        <f>LOOKUP(D233,DATA!$A$4:$A$128,DATA!$K$4:$K$128)</f>
        <v>#N/A</v>
      </c>
      <c r="W233" s="16" t="e">
        <f>LOOKUP(D233,DATA!$A$4:$A$128,DATA!$L$4:$L$128)</f>
        <v>#N/A</v>
      </c>
      <c r="X233" s="16" t="e">
        <f>LOOKUP(D233,DATA!$A$4:$A$128,DATA!$M$4:$M$128)</f>
        <v>#N/A</v>
      </c>
    </row>
    <row r="234" spans="1:24" ht="19.5" thickTop="1" thickBot="1" x14ac:dyDescent="0.3">
      <c r="A234" s="60">
        <v>227</v>
      </c>
      <c r="B234" s="67" t="str">
        <f>+IF(E234="","",SUBTOTAL(3,E$8:E234))</f>
        <v/>
      </c>
      <c r="C234" s="68">
        <f t="shared" ref="C234" si="65">C233</f>
        <v>26</v>
      </c>
      <c r="D234" s="69" t="str">
        <f>IF(E234&lt;&gt;"",VLOOKUP(E234,$AA$7:$AB$131,2,0)," NAME")</f>
        <v xml:space="preserve"> NAME</v>
      </c>
      <c r="E234" s="70"/>
      <c r="F234" s="71"/>
      <c r="G234" s="70"/>
      <c r="H234" s="69" t="str">
        <f>IF(G234&gt;=1,LOOKUP(G234,DATA!$C$4:$C$128,DATA!$D$4:$D$128),"ENTER CODE")</f>
        <v>ENTER CODE</v>
      </c>
      <c r="I234" s="70"/>
      <c r="J234" s="70" t="str">
        <f t="shared" si="56"/>
        <v>enter no</v>
      </c>
      <c r="K234" s="72"/>
      <c r="L234" s="73" t="str">
        <f t="shared" si="57"/>
        <v>NO TOTAL</v>
      </c>
      <c r="M234" s="56"/>
      <c r="N234" s="37"/>
      <c r="O234" s="29" t="str">
        <f t="shared" si="55"/>
        <v>enter no</v>
      </c>
      <c r="P234" s="16" t="e">
        <f>LOOKUP(D234,DATA!$A$4:$A$128,DATA!$E$4:$E$128)</f>
        <v>#N/A</v>
      </c>
      <c r="Q234" s="16" t="e">
        <f>LOOKUP(D234,DATA!$A$4:$A$128,DATA!$F$4:$F$128)</f>
        <v>#N/A</v>
      </c>
      <c r="R234" s="16" t="e">
        <f>LOOKUP(D234,DATA!$A$4:$A$128,DATA!$G$4:$G$128)</f>
        <v>#N/A</v>
      </c>
      <c r="S234" s="16" t="e">
        <f>LOOKUP(D234,DATA!$A$4:$A$128,DATA!$H$4:$H$128)</f>
        <v>#N/A</v>
      </c>
      <c r="T234" s="16" t="e">
        <f>LOOKUP(D234,DATA!$A$4:$A$128,DATA!$I$4:$I$128)</f>
        <v>#N/A</v>
      </c>
      <c r="U234" s="16" t="e">
        <f>LOOKUP(D234,DATA!$A$4:$A$128,DATA!$J$4:$J$128)</f>
        <v>#N/A</v>
      </c>
      <c r="V234" s="16" t="e">
        <f>LOOKUP(D234,DATA!$A$4:$A$128,DATA!$K$4:$K$128)</f>
        <v>#N/A</v>
      </c>
      <c r="W234" s="16" t="e">
        <f>LOOKUP(D234,DATA!$A$4:$A$128,DATA!$L$4:$L$128)</f>
        <v>#N/A</v>
      </c>
      <c r="X234" s="16" t="e">
        <f>LOOKUP(D234,DATA!$A$4:$A$128,DATA!$M$4:$M$128)</f>
        <v>#N/A</v>
      </c>
    </row>
    <row r="235" spans="1:24" ht="18.75" thickBot="1" x14ac:dyDescent="0.3">
      <c r="A235" s="67">
        <v>228</v>
      </c>
      <c r="B235" s="67" t="str">
        <f>+IF(E235="","",SUBTOTAL(3,E$8:E235))</f>
        <v/>
      </c>
      <c r="C235" s="68">
        <f t="shared" si="61"/>
        <v>26</v>
      </c>
      <c r="D235" s="69" t="str">
        <f>IF(E235&lt;&gt;"",VLOOKUP(E235,$AA$7:$AB$131,2,0)," NAME")</f>
        <v xml:space="preserve"> NAME</v>
      </c>
      <c r="E235" s="70"/>
      <c r="F235" s="71"/>
      <c r="G235" s="70"/>
      <c r="H235" s="69" t="str">
        <f>IF(G235&gt;=1,LOOKUP(G235,DATA!$C$4:$C$128,DATA!$D$4:$D$128),"ENTER CODE")</f>
        <v>ENTER CODE</v>
      </c>
      <c r="I235" s="70"/>
      <c r="J235" s="70" t="str">
        <f t="shared" si="56"/>
        <v>enter no</v>
      </c>
      <c r="K235" s="72"/>
      <c r="L235" s="73" t="str">
        <f t="shared" si="57"/>
        <v>NO TOTAL</v>
      </c>
      <c r="M235" s="56"/>
      <c r="N235" s="37"/>
      <c r="O235" s="29" t="str">
        <f t="shared" si="55"/>
        <v>enter no</v>
      </c>
      <c r="P235" s="16" t="e">
        <f>LOOKUP(D235,DATA!$A$4:$A$128,DATA!$E$4:$E$128)</f>
        <v>#N/A</v>
      </c>
      <c r="Q235" s="16" t="e">
        <f>LOOKUP(D235,DATA!$A$4:$A$128,DATA!$F$4:$F$128)</f>
        <v>#N/A</v>
      </c>
      <c r="R235" s="16" t="e">
        <f>LOOKUP(D235,DATA!$A$4:$A$128,DATA!$G$4:$G$128)</f>
        <v>#N/A</v>
      </c>
      <c r="S235" s="16" t="e">
        <f>LOOKUP(D235,DATA!$A$4:$A$128,DATA!$H$4:$H$128)</f>
        <v>#N/A</v>
      </c>
      <c r="T235" s="16" t="e">
        <f>LOOKUP(D235,DATA!$A$4:$A$128,DATA!$I$4:$I$128)</f>
        <v>#N/A</v>
      </c>
      <c r="U235" s="16" t="e">
        <f>LOOKUP(D235,DATA!$A$4:$A$128,DATA!$J$4:$J$128)</f>
        <v>#N/A</v>
      </c>
      <c r="V235" s="16" t="e">
        <f>LOOKUP(D235,DATA!$A$4:$A$128,DATA!$K$4:$K$128)</f>
        <v>#N/A</v>
      </c>
      <c r="W235" s="16" t="e">
        <f>LOOKUP(D235,DATA!$A$4:$A$128,DATA!$L$4:$L$128)</f>
        <v>#N/A</v>
      </c>
      <c r="X235" s="16" t="e">
        <f>LOOKUP(D235,DATA!$A$4:$A$128,DATA!$M$4:$M$128)</f>
        <v>#N/A</v>
      </c>
    </row>
    <row r="236" spans="1:24" ht="19.5" thickTop="1" thickBot="1" x14ac:dyDescent="0.3">
      <c r="A236" s="60">
        <v>229</v>
      </c>
      <c r="B236" s="67" t="str">
        <f>+IF(E236="","",SUBTOTAL(3,E$8:E236))</f>
        <v/>
      </c>
      <c r="C236" s="68">
        <f t="shared" si="61"/>
        <v>26</v>
      </c>
      <c r="D236" s="69" t="str">
        <f>IF(E236&lt;&gt;"",VLOOKUP(E236,$AA$7:$AB$131,2,0)," NAME")</f>
        <v xml:space="preserve"> NAME</v>
      </c>
      <c r="E236" s="70"/>
      <c r="F236" s="71"/>
      <c r="G236" s="70"/>
      <c r="H236" s="69" t="str">
        <f>IF(G236&gt;=1,LOOKUP(G236,DATA!$C$4:$C$128,DATA!$D$4:$D$128),"ENTER CODE")</f>
        <v>ENTER CODE</v>
      </c>
      <c r="I236" s="70"/>
      <c r="J236" s="70" t="str">
        <f t="shared" si="56"/>
        <v>enter no</v>
      </c>
      <c r="K236" s="72"/>
      <c r="L236" s="73" t="str">
        <f t="shared" si="57"/>
        <v>NO TOTAL</v>
      </c>
      <c r="M236" s="56"/>
      <c r="N236" s="37"/>
      <c r="O236" s="29" t="str">
        <f t="shared" si="55"/>
        <v>enter no</v>
      </c>
      <c r="P236" s="16" t="e">
        <f>LOOKUP(D236,DATA!$A$4:$A$128,DATA!$E$4:$E$128)</f>
        <v>#N/A</v>
      </c>
      <c r="Q236" s="16" t="e">
        <f>LOOKUP(D236,DATA!$A$4:$A$128,DATA!$F$4:$F$128)</f>
        <v>#N/A</v>
      </c>
      <c r="R236" s="16" t="e">
        <f>LOOKUP(D236,DATA!$A$4:$A$128,DATA!$G$4:$G$128)</f>
        <v>#N/A</v>
      </c>
      <c r="S236" s="16" t="e">
        <f>LOOKUP(D236,DATA!$A$4:$A$128,DATA!$H$4:$H$128)</f>
        <v>#N/A</v>
      </c>
      <c r="T236" s="16" t="e">
        <f>LOOKUP(D236,DATA!$A$4:$A$128,DATA!$I$4:$I$128)</f>
        <v>#N/A</v>
      </c>
      <c r="U236" s="16" t="e">
        <f>LOOKUP(D236,DATA!$A$4:$A$128,DATA!$J$4:$J$128)</f>
        <v>#N/A</v>
      </c>
      <c r="V236" s="16" t="e">
        <f>LOOKUP(D236,DATA!$A$4:$A$128,DATA!$K$4:$K$128)</f>
        <v>#N/A</v>
      </c>
      <c r="W236" s="16" t="e">
        <f>LOOKUP(D236,DATA!$A$4:$A$128,DATA!$L$4:$L$128)</f>
        <v>#N/A</v>
      </c>
      <c r="X236" s="16" t="e">
        <f>LOOKUP(D236,DATA!$A$4:$A$128,DATA!$M$4:$M$128)</f>
        <v>#N/A</v>
      </c>
    </row>
    <row r="237" spans="1:24" ht="18.75" thickBot="1" x14ac:dyDescent="0.3">
      <c r="A237" s="67">
        <v>230</v>
      </c>
      <c r="B237" s="67" t="str">
        <f>+IF(E237="","",SUBTOTAL(3,E$8:E237))</f>
        <v/>
      </c>
      <c r="C237" s="68">
        <f t="shared" si="61"/>
        <v>26</v>
      </c>
      <c r="D237" s="69" t="str">
        <f>IF(E237&lt;&gt;"",VLOOKUP(E237,$AA$7:$AB$131,2,0)," NAME")</f>
        <v xml:space="preserve"> NAME</v>
      </c>
      <c r="E237" s="70"/>
      <c r="F237" s="71"/>
      <c r="G237" s="70"/>
      <c r="H237" s="69" t="str">
        <f>IF(G237&gt;=1,LOOKUP(G237,DATA!$C$4:$C$128,DATA!$D$4:$D$128),"ENTER CODE")</f>
        <v>ENTER CODE</v>
      </c>
      <c r="I237" s="70"/>
      <c r="J237" s="70" t="str">
        <f t="shared" si="56"/>
        <v>enter no</v>
      </c>
      <c r="K237" s="72"/>
      <c r="L237" s="73" t="str">
        <f t="shared" si="57"/>
        <v>NO TOTAL</v>
      </c>
      <c r="M237" s="56"/>
      <c r="N237" s="37"/>
      <c r="O237" s="29" t="str">
        <f t="shared" si="55"/>
        <v>enter no</v>
      </c>
      <c r="P237" s="16" t="e">
        <f>LOOKUP(D237,DATA!$A$4:$A$128,DATA!$E$4:$E$128)</f>
        <v>#N/A</v>
      </c>
      <c r="Q237" s="16" t="e">
        <f>LOOKUP(D237,DATA!$A$4:$A$128,DATA!$F$4:$F$128)</f>
        <v>#N/A</v>
      </c>
      <c r="R237" s="16" t="e">
        <f>LOOKUP(D237,DATA!$A$4:$A$128,DATA!$G$4:$G$128)</f>
        <v>#N/A</v>
      </c>
      <c r="S237" s="16" t="e">
        <f>LOOKUP(D237,DATA!$A$4:$A$128,DATA!$H$4:$H$128)</f>
        <v>#N/A</v>
      </c>
      <c r="T237" s="16" t="e">
        <f>LOOKUP(D237,DATA!$A$4:$A$128,DATA!$I$4:$I$128)</f>
        <v>#N/A</v>
      </c>
      <c r="U237" s="16" t="e">
        <f>LOOKUP(D237,DATA!$A$4:$A$128,DATA!$J$4:$J$128)</f>
        <v>#N/A</v>
      </c>
      <c r="V237" s="16" t="e">
        <f>LOOKUP(D237,DATA!$A$4:$A$128,DATA!$K$4:$K$128)</f>
        <v>#N/A</v>
      </c>
      <c r="W237" s="16" t="e">
        <f>LOOKUP(D237,DATA!$A$4:$A$128,DATA!$L$4:$L$128)</f>
        <v>#N/A</v>
      </c>
      <c r="X237" s="16" t="e">
        <f>LOOKUP(D237,DATA!$A$4:$A$128,DATA!$M$4:$M$128)</f>
        <v>#N/A</v>
      </c>
    </row>
    <row r="238" spans="1:24" ht="19.5" thickTop="1" thickBot="1" x14ac:dyDescent="0.3">
      <c r="A238" s="60">
        <v>231</v>
      </c>
      <c r="B238" s="67" t="str">
        <f>+IF(E238="","",SUBTOTAL(3,E$8:E238))</f>
        <v/>
      </c>
      <c r="C238" s="68">
        <f t="shared" si="61"/>
        <v>26</v>
      </c>
      <c r="D238" s="69" t="str">
        <f>IF(E238&lt;&gt;"",VLOOKUP(E238,$AA$7:$AB$131,2,0)," NAME")</f>
        <v xml:space="preserve"> NAME</v>
      </c>
      <c r="E238" s="70"/>
      <c r="F238" s="71"/>
      <c r="G238" s="70"/>
      <c r="H238" s="69" t="str">
        <f>IF(G238&gt;=1,LOOKUP(G238,DATA!$C$4:$C$128,DATA!$D$4:$D$128),"ENTER CODE")</f>
        <v>ENTER CODE</v>
      </c>
      <c r="I238" s="70"/>
      <c r="J238" s="70" t="str">
        <f t="shared" si="56"/>
        <v>enter no</v>
      </c>
      <c r="K238" s="72"/>
      <c r="L238" s="73" t="str">
        <f t="shared" si="57"/>
        <v>NO TOTAL</v>
      </c>
      <c r="M238" s="56"/>
      <c r="N238" s="37"/>
      <c r="O238" s="29" t="str">
        <f t="shared" si="55"/>
        <v>enter no</v>
      </c>
      <c r="P238" s="16" t="e">
        <f>LOOKUP(D238,DATA!$A$4:$A$128,DATA!$E$4:$E$128)</f>
        <v>#N/A</v>
      </c>
      <c r="Q238" s="16" t="e">
        <f>LOOKUP(D238,DATA!$A$4:$A$128,DATA!$F$4:$F$128)</f>
        <v>#N/A</v>
      </c>
      <c r="R238" s="16" t="e">
        <f>LOOKUP(D238,DATA!$A$4:$A$128,DATA!$G$4:$G$128)</f>
        <v>#N/A</v>
      </c>
      <c r="S238" s="16" t="e">
        <f>LOOKUP(D238,DATA!$A$4:$A$128,DATA!$H$4:$H$128)</f>
        <v>#N/A</v>
      </c>
      <c r="T238" s="16" t="e">
        <f>LOOKUP(D238,DATA!$A$4:$A$128,DATA!$I$4:$I$128)</f>
        <v>#N/A</v>
      </c>
      <c r="U238" s="16" t="e">
        <f>LOOKUP(D238,DATA!$A$4:$A$128,DATA!$J$4:$J$128)</f>
        <v>#N/A</v>
      </c>
      <c r="V238" s="16" t="e">
        <f>LOOKUP(D238,DATA!$A$4:$A$128,DATA!$K$4:$K$128)</f>
        <v>#N/A</v>
      </c>
      <c r="W238" s="16" t="e">
        <f>LOOKUP(D238,DATA!$A$4:$A$128,DATA!$L$4:$L$128)</f>
        <v>#N/A</v>
      </c>
      <c r="X238" s="16" t="e">
        <f>LOOKUP(D238,DATA!$A$4:$A$128,DATA!$M$4:$M$128)</f>
        <v>#N/A</v>
      </c>
    </row>
    <row r="239" spans="1:24" ht="18.75" thickBot="1" x14ac:dyDescent="0.3">
      <c r="A239" s="67">
        <v>232</v>
      </c>
      <c r="B239" s="67" t="str">
        <f>+IF(E239="","",SUBTOTAL(3,E$8:E239))</f>
        <v/>
      </c>
      <c r="C239" s="68">
        <f t="shared" si="61"/>
        <v>26</v>
      </c>
      <c r="D239" s="69" t="str">
        <f>IF(E239&lt;&gt;"",VLOOKUP(E239,$AA$7:$AB$131,2,0)," NAME")</f>
        <v xml:space="preserve"> NAME</v>
      </c>
      <c r="E239" s="70"/>
      <c r="F239" s="71"/>
      <c r="G239" s="70"/>
      <c r="H239" s="69" t="str">
        <f>IF(G239&gt;=1,LOOKUP(G239,DATA!$C$4:$C$128,DATA!$D$4:$D$128),"ENTER CODE")</f>
        <v>ENTER CODE</v>
      </c>
      <c r="I239" s="70"/>
      <c r="J239" s="70" t="str">
        <f t="shared" si="56"/>
        <v>enter no</v>
      </c>
      <c r="K239" s="72"/>
      <c r="L239" s="73" t="str">
        <f t="shared" si="57"/>
        <v>NO TOTAL</v>
      </c>
      <c r="M239" s="56"/>
      <c r="N239" s="37"/>
      <c r="O239" s="29" t="str">
        <f t="shared" si="55"/>
        <v>enter no</v>
      </c>
      <c r="P239" s="16" t="e">
        <f>LOOKUP(D239,DATA!$A$4:$A$128,DATA!$E$4:$E$128)</f>
        <v>#N/A</v>
      </c>
      <c r="Q239" s="16" t="e">
        <f>LOOKUP(D239,DATA!$A$4:$A$128,DATA!$F$4:$F$128)</f>
        <v>#N/A</v>
      </c>
      <c r="R239" s="16" t="e">
        <f>LOOKUP(D239,DATA!$A$4:$A$128,DATA!$G$4:$G$128)</f>
        <v>#N/A</v>
      </c>
      <c r="S239" s="16" t="e">
        <f>LOOKUP(D239,DATA!$A$4:$A$128,DATA!$H$4:$H$128)</f>
        <v>#N/A</v>
      </c>
      <c r="T239" s="16" t="e">
        <f>LOOKUP(D239,DATA!$A$4:$A$128,DATA!$I$4:$I$128)</f>
        <v>#N/A</v>
      </c>
      <c r="U239" s="16" t="e">
        <f>LOOKUP(D239,DATA!$A$4:$A$128,DATA!$J$4:$J$128)</f>
        <v>#N/A</v>
      </c>
      <c r="V239" s="16" t="e">
        <f>LOOKUP(D239,DATA!$A$4:$A$128,DATA!$K$4:$K$128)</f>
        <v>#N/A</v>
      </c>
      <c r="W239" s="16" t="e">
        <f>LOOKUP(D239,DATA!$A$4:$A$128,DATA!$L$4:$L$128)</f>
        <v>#N/A</v>
      </c>
      <c r="X239" s="16" t="e">
        <f>LOOKUP(D239,DATA!$A$4:$A$128,DATA!$M$4:$M$128)</f>
        <v>#N/A</v>
      </c>
    </row>
    <row r="240" spans="1:24" ht="19.5" thickTop="1" thickBot="1" x14ac:dyDescent="0.3">
      <c r="A240" s="60">
        <v>233</v>
      </c>
      <c r="B240" s="67" t="str">
        <f>+IF(E240="","",SUBTOTAL(3,E$8:E240))</f>
        <v/>
      </c>
      <c r="C240" s="68">
        <f t="shared" si="61"/>
        <v>26</v>
      </c>
      <c r="D240" s="69" t="str">
        <f>IF(E240&lt;&gt;"",VLOOKUP(E240,$AA$7:$AB$131,2,0)," NAME")</f>
        <v xml:space="preserve"> NAME</v>
      </c>
      <c r="E240" s="70"/>
      <c r="F240" s="71"/>
      <c r="G240" s="70"/>
      <c r="H240" s="69" t="str">
        <f>IF(G240&gt;=1,LOOKUP(G240,DATA!$C$4:$C$128,DATA!$D$4:$D$128),"ENTER CODE")</f>
        <v>ENTER CODE</v>
      </c>
      <c r="I240" s="70"/>
      <c r="J240" s="70" t="str">
        <f t="shared" si="56"/>
        <v>enter no</v>
      </c>
      <c r="K240" s="72"/>
      <c r="L240" s="73" t="str">
        <f t="shared" si="57"/>
        <v>NO TOTAL</v>
      </c>
      <c r="M240" s="56"/>
      <c r="N240" s="37"/>
      <c r="O240" s="29" t="str">
        <f t="shared" si="55"/>
        <v>enter no</v>
      </c>
      <c r="P240" s="16" t="e">
        <f>LOOKUP(D240,DATA!$A$4:$A$128,DATA!$E$4:$E$128)</f>
        <v>#N/A</v>
      </c>
      <c r="Q240" s="16" t="e">
        <f>LOOKUP(D240,DATA!$A$4:$A$128,DATA!$F$4:$F$128)</f>
        <v>#N/A</v>
      </c>
      <c r="R240" s="16" t="e">
        <f>LOOKUP(D240,DATA!$A$4:$A$128,DATA!$G$4:$G$128)</f>
        <v>#N/A</v>
      </c>
      <c r="S240" s="16" t="e">
        <f>LOOKUP(D240,DATA!$A$4:$A$128,DATA!$H$4:$H$128)</f>
        <v>#N/A</v>
      </c>
      <c r="T240" s="16" t="e">
        <f>LOOKUP(D240,DATA!$A$4:$A$128,DATA!$I$4:$I$128)</f>
        <v>#N/A</v>
      </c>
      <c r="U240" s="16" t="e">
        <f>LOOKUP(D240,DATA!$A$4:$A$128,DATA!$J$4:$J$128)</f>
        <v>#N/A</v>
      </c>
      <c r="V240" s="16" t="e">
        <f>LOOKUP(D240,DATA!$A$4:$A$128,DATA!$K$4:$K$128)</f>
        <v>#N/A</v>
      </c>
      <c r="W240" s="16" t="e">
        <f>LOOKUP(D240,DATA!$A$4:$A$128,DATA!$L$4:$L$128)</f>
        <v>#N/A</v>
      </c>
      <c r="X240" s="16" t="e">
        <f>LOOKUP(D240,DATA!$A$4:$A$128,DATA!$M$4:$M$128)</f>
        <v>#N/A</v>
      </c>
    </row>
    <row r="241" spans="1:24" ht="18.75" thickBot="1" x14ac:dyDescent="0.3">
      <c r="A241" s="67">
        <v>234</v>
      </c>
      <c r="B241" s="67" t="str">
        <f>+IF(E241="","",SUBTOTAL(3,E$8:E241))</f>
        <v/>
      </c>
      <c r="C241" s="68">
        <f t="shared" si="61"/>
        <v>26</v>
      </c>
      <c r="D241" s="69" t="str">
        <f>IF(E241&lt;&gt;"",VLOOKUP(E241,$AA$7:$AB$131,2,0)," NAME")</f>
        <v xml:space="preserve"> NAME</v>
      </c>
      <c r="E241" s="70"/>
      <c r="F241" s="71"/>
      <c r="G241" s="70"/>
      <c r="H241" s="69" t="str">
        <f>IF(G241&gt;=1,LOOKUP(G241,DATA!$C$4:$C$128,DATA!$D$4:$D$128),"ENTER CODE")</f>
        <v>ENTER CODE</v>
      </c>
      <c r="I241" s="70"/>
      <c r="J241" s="70" t="str">
        <f t="shared" si="56"/>
        <v>enter no</v>
      </c>
      <c r="K241" s="72"/>
      <c r="L241" s="73" t="str">
        <f t="shared" si="57"/>
        <v>NO TOTAL</v>
      </c>
      <c r="M241" s="56"/>
      <c r="N241" s="37"/>
      <c r="O241" s="29" t="str">
        <f t="shared" si="55"/>
        <v>enter no</v>
      </c>
      <c r="P241" s="16" t="e">
        <f>LOOKUP(D241,DATA!$A$4:$A$128,DATA!$E$4:$E$128)</f>
        <v>#N/A</v>
      </c>
      <c r="Q241" s="16" t="e">
        <f>LOOKUP(D241,DATA!$A$4:$A$128,DATA!$F$4:$F$128)</f>
        <v>#N/A</v>
      </c>
      <c r="R241" s="16" t="e">
        <f>LOOKUP(D241,DATA!$A$4:$A$128,DATA!$G$4:$G$128)</f>
        <v>#N/A</v>
      </c>
      <c r="S241" s="16" t="e">
        <f>LOOKUP(D241,DATA!$A$4:$A$128,DATA!$H$4:$H$128)</f>
        <v>#N/A</v>
      </c>
      <c r="T241" s="16" t="e">
        <f>LOOKUP(D241,DATA!$A$4:$A$128,DATA!$I$4:$I$128)</f>
        <v>#N/A</v>
      </c>
      <c r="U241" s="16" t="e">
        <f>LOOKUP(D241,DATA!$A$4:$A$128,DATA!$J$4:$J$128)</f>
        <v>#N/A</v>
      </c>
      <c r="V241" s="16" t="e">
        <f>LOOKUP(D241,DATA!$A$4:$A$128,DATA!$K$4:$K$128)</f>
        <v>#N/A</v>
      </c>
      <c r="W241" s="16" t="e">
        <f>LOOKUP(D241,DATA!$A$4:$A$128,DATA!$L$4:$L$128)</f>
        <v>#N/A</v>
      </c>
      <c r="X241" s="16" t="e">
        <f>LOOKUP(D241,DATA!$A$4:$A$128,DATA!$M$4:$M$128)</f>
        <v>#N/A</v>
      </c>
    </row>
    <row r="242" spans="1:24" ht="19.5" thickTop="1" thickBot="1" x14ac:dyDescent="0.3">
      <c r="A242" s="60">
        <v>235</v>
      </c>
      <c r="B242" s="67" t="str">
        <f>+IF(E242="","",SUBTOTAL(3,E$8:E242))</f>
        <v/>
      </c>
      <c r="C242" s="68">
        <f t="shared" ref="C242" si="66">C233+1</f>
        <v>27</v>
      </c>
      <c r="D242" s="69" t="str">
        <f>IF(E242&lt;&gt;"",VLOOKUP(E242,$AA$7:$AB$131,2,0)," NAME")</f>
        <v xml:space="preserve"> NAME</v>
      </c>
      <c r="E242" s="70"/>
      <c r="F242" s="71"/>
      <c r="G242" s="70"/>
      <c r="H242" s="69" t="str">
        <f>IF(G242&gt;=1,LOOKUP(G242,DATA!$C$4:$C$128,DATA!$D$4:$D$128),"ENTER CODE")</f>
        <v>ENTER CODE</v>
      </c>
      <c r="I242" s="70"/>
      <c r="J242" s="70" t="str">
        <f t="shared" si="56"/>
        <v>enter no</v>
      </c>
      <c r="K242" s="72"/>
      <c r="L242" s="73" t="str">
        <f t="shared" si="57"/>
        <v>NO TOTAL</v>
      </c>
      <c r="M242" s="56"/>
      <c r="N242" s="37"/>
      <c r="O242" s="29" t="str">
        <f t="shared" si="55"/>
        <v>enter no</v>
      </c>
      <c r="P242" s="16" t="e">
        <f>LOOKUP(D242,DATA!$A$4:$A$128,DATA!$E$4:$E$128)</f>
        <v>#N/A</v>
      </c>
      <c r="Q242" s="16" t="e">
        <f>LOOKUP(D242,DATA!$A$4:$A$128,DATA!$F$4:$F$128)</f>
        <v>#N/A</v>
      </c>
      <c r="R242" s="16" t="e">
        <f>LOOKUP(D242,DATA!$A$4:$A$128,DATA!$G$4:$G$128)</f>
        <v>#N/A</v>
      </c>
      <c r="S242" s="16" t="e">
        <f>LOOKUP(D242,DATA!$A$4:$A$128,DATA!$H$4:$H$128)</f>
        <v>#N/A</v>
      </c>
      <c r="T242" s="16" t="e">
        <f>LOOKUP(D242,DATA!$A$4:$A$128,DATA!$I$4:$I$128)</f>
        <v>#N/A</v>
      </c>
      <c r="U242" s="16" t="e">
        <f>LOOKUP(D242,DATA!$A$4:$A$128,DATA!$J$4:$J$128)</f>
        <v>#N/A</v>
      </c>
      <c r="V242" s="16" t="e">
        <f>LOOKUP(D242,DATA!$A$4:$A$128,DATA!$K$4:$K$128)</f>
        <v>#N/A</v>
      </c>
      <c r="W242" s="16" t="e">
        <f>LOOKUP(D242,DATA!$A$4:$A$128,DATA!$L$4:$L$128)</f>
        <v>#N/A</v>
      </c>
      <c r="X242" s="16" t="e">
        <f>LOOKUP(D242,DATA!$A$4:$A$128,DATA!$M$4:$M$128)</f>
        <v>#N/A</v>
      </c>
    </row>
    <row r="243" spans="1:24" ht="18.75" thickBot="1" x14ac:dyDescent="0.3">
      <c r="A243" s="67">
        <v>236</v>
      </c>
      <c r="B243" s="67" t="str">
        <f>+IF(E243="","",SUBTOTAL(3,E$8:E243))</f>
        <v/>
      </c>
      <c r="C243" s="68">
        <f t="shared" ref="C243" si="67">C242</f>
        <v>27</v>
      </c>
      <c r="D243" s="69" t="str">
        <f>IF(E243&lt;&gt;"",VLOOKUP(E243,$AA$7:$AB$131,2,0)," NAME")</f>
        <v xml:space="preserve"> NAME</v>
      </c>
      <c r="E243" s="70"/>
      <c r="F243" s="71"/>
      <c r="G243" s="70"/>
      <c r="H243" s="69" t="str">
        <f>IF(G243&gt;=1,LOOKUP(G243,DATA!$C$4:$C$128,DATA!$D$4:$D$128),"ENTER CODE")</f>
        <v>ENTER CODE</v>
      </c>
      <c r="I243" s="70"/>
      <c r="J243" s="70" t="str">
        <f t="shared" si="56"/>
        <v>enter no</v>
      </c>
      <c r="K243" s="72"/>
      <c r="L243" s="73" t="str">
        <f t="shared" si="57"/>
        <v>NO TOTAL</v>
      </c>
      <c r="M243" s="56"/>
      <c r="N243" s="37"/>
      <c r="O243" s="29" t="str">
        <f t="shared" si="55"/>
        <v>enter no</v>
      </c>
      <c r="P243" s="16" t="e">
        <f>LOOKUP(D243,DATA!$A$4:$A$128,DATA!$E$4:$E$128)</f>
        <v>#N/A</v>
      </c>
      <c r="Q243" s="16" t="e">
        <f>LOOKUP(D243,DATA!$A$4:$A$128,DATA!$F$4:$F$128)</f>
        <v>#N/A</v>
      </c>
      <c r="R243" s="16" t="e">
        <f>LOOKUP(D243,DATA!$A$4:$A$128,DATA!$G$4:$G$128)</f>
        <v>#N/A</v>
      </c>
      <c r="S243" s="16" t="e">
        <f>LOOKUP(D243,DATA!$A$4:$A$128,DATA!$H$4:$H$128)</f>
        <v>#N/A</v>
      </c>
      <c r="T243" s="16" t="e">
        <f>LOOKUP(D243,DATA!$A$4:$A$128,DATA!$I$4:$I$128)</f>
        <v>#N/A</v>
      </c>
      <c r="U243" s="16" t="e">
        <f>LOOKUP(D243,DATA!$A$4:$A$128,DATA!$J$4:$J$128)</f>
        <v>#N/A</v>
      </c>
      <c r="V243" s="16" t="e">
        <f>LOOKUP(D243,DATA!$A$4:$A$128,DATA!$K$4:$K$128)</f>
        <v>#N/A</v>
      </c>
      <c r="W243" s="16" t="e">
        <f>LOOKUP(D243,DATA!$A$4:$A$128,DATA!$L$4:$L$128)</f>
        <v>#N/A</v>
      </c>
      <c r="X243" s="16" t="e">
        <f>LOOKUP(D243,DATA!$A$4:$A$128,DATA!$M$4:$M$128)</f>
        <v>#N/A</v>
      </c>
    </row>
    <row r="244" spans="1:24" ht="19.5" thickTop="1" thickBot="1" x14ac:dyDescent="0.3">
      <c r="A244" s="60">
        <v>237</v>
      </c>
      <c r="B244" s="67" t="str">
        <f>+IF(E244="","",SUBTOTAL(3,E$8:E244))</f>
        <v/>
      </c>
      <c r="C244" s="68">
        <f t="shared" si="61"/>
        <v>27</v>
      </c>
      <c r="D244" s="69" t="str">
        <f>IF(E244&lt;&gt;"",VLOOKUP(E244,$AA$7:$AB$131,2,0)," NAME")</f>
        <v xml:space="preserve"> NAME</v>
      </c>
      <c r="E244" s="70"/>
      <c r="F244" s="71"/>
      <c r="G244" s="70"/>
      <c r="H244" s="69" t="str">
        <f>IF(G244&gt;=1,LOOKUP(G244,DATA!$C$4:$C$128,DATA!$D$4:$D$128),"ENTER CODE")</f>
        <v>ENTER CODE</v>
      </c>
      <c r="I244" s="70"/>
      <c r="J244" s="70" t="str">
        <f t="shared" si="56"/>
        <v>enter no</v>
      </c>
      <c r="K244" s="72"/>
      <c r="L244" s="73" t="str">
        <f t="shared" si="57"/>
        <v>NO TOTAL</v>
      </c>
      <c r="M244" s="56"/>
      <c r="N244" s="37"/>
      <c r="O244" s="29" t="str">
        <f t="shared" si="55"/>
        <v>enter no</v>
      </c>
      <c r="P244" s="16" t="e">
        <f>LOOKUP(D244,DATA!$A$4:$A$128,DATA!$E$4:$E$128)</f>
        <v>#N/A</v>
      </c>
      <c r="Q244" s="16" t="e">
        <f>LOOKUP(D244,DATA!$A$4:$A$128,DATA!$F$4:$F$128)</f>
        <v>#N/A</v>
      </c>
      <c r="R244" s="16" t="e">
        <f>LOOKUP(D244,DATA!$A$4:$A$128,DATA!$G$4:$G$128)</f>
        <v>#N/A</v>
      </c>
      <c r="S244" s="16" t="e">
        <f>LOOKUP(D244,DATA!$A$4:$A$128,DATA!$H$4:$H$128)</f>
        <v>#N/A</v>
      </c>
      <c r="T244" s="16" t="e">
        <f>LOOKUP(D244,DATA!$A$4:$A$128,DATA!$I$4:$I$128)</f>
        <v>#N/A</v>
      </c>
      <c r="U244" s="16" t="e">
        <f>LOOKUP(D244,DATA!$A$4:$A$128,DATA!$J$4:$J$128)</f>
        <v>#N/A</v>
      </c>
      <c r="V244" s="16" t="e">
        <f>LOOKUP(D244,DATA!$A$4:$A$128,DATA!$K$4:$K$128)</f>
        <v>#N/A</v>
      </c>
      <c r="W244" s="16" t="e">
        <f>LOOKUP(D244,DATA!$A$4:$A$128,DATA!$L$4:$L$128)</f>
        <v>#N/A</v>
      </c>
      <c r="X244" s="16" t="e">
        <f>LOOKUP(D244,DATA!$A$4:$A$128,DATA!$M$4:$M$128)</f>
        <v>#N/A</v>
      </c>
    </row>
    <row r="245" spans="1:24" ht="18.75" thickBot="1" x14ac:dyDescent="0.3">
      <c r="A245" s="67">
        <v>238</v>
      </c>
      <c r="B245" s="67" t="str">
        <f>+IF(E245="","",SUBTOTAL(3,E$8:E245))</f>
        <v/>
      </c>
      <c r="C245" s="68">
        <f t="shared" si="61"/>
        <v>27</v>
      </c>
      <c r="D245" s="69" t="str">
        <f>IF(E245&lt;&gt;"",VLOOKUP(E245,$AA$7:$AB$131,2,0)," NAME")</f>
        <v xml:space="preserve"> NAME</v>
      </c>
      <c r="E245" s="70"/>
      <c r="F245" s="71"/>
      <c r="G245" s="70"/>
      <c r="H245" s="69" t="str">
        <f>IF(G245&gt;=1,LOOKUP(G245,DATA!$C$4:$C$128,DATA!$D$4:$D$128),"ENTER CODE")</f>
        <v>ENTER CODE</v>
      </c>
      <c r="I245" s="70"/>
      <c r="J245" s="70" t="str">
        <f t="shared" si="56"/>
        <v>enter no</v>
      </c>
      <c r="K245" s="72"/>
      <c r="L245" s="73" t="str">
        <f t="shared" si="57"/>
        <v>NO TOTAL</v>
      </c>
      <c r="M245" s="56"/>
      <c r="N245" s="37"/>
      <c r="O245" s="29" t="str">
        <f t="shared" si="55"/>
        <v>enter no</v>
      </c>
      <c r="P245" s="16" t="e">
        <f>LOOKUP(D245,DATA!$A$4:$A$128,DATA!$E$4:$E$128)</f>
        <v>#N/A</v>
      </c>
      <c r="Q245" s="16" t="e">
        <f>LOOKUP(D245,DATA!$A$4:$A$128,DATA!$F$4:$F$128)</f>
        <v>#N/A</v>
      </c>
      <c r="R245" s="16" t="e">
        <f>LOOKUP(D245,DATA!$A$4:$A$128,DATA!$G$4:$G$128)</f>
        <v>#N/A</v>
      </c>
      <c r="S245" s="16" t="e">
        <f>LOOKUP(D245,DATA!$A$4:$A$128,DATA!$H$4:$H$128)</f>
        <v>#N/A</v>
      </c>
      <c r="T245" s="16" t="e">
        <f>LOOKUP(D245,DATA!$A$4:$A$128,DATA!$I$4:$I$128)</f>
        <v>#N/A</v>
      </c>
      <c r="U245" s="16" t="e">
        <f>LOOKUP(D245,DATA!$A$4:$A$128,DATA!$J$4:$J$128)</f>
        <v>#N/A</v>
      </c>
      <c r="V245" s="16" t="e">
        <f>LOOKUP(D245,DATA!$A$4:$A$128,DATA!$K$4:$K$128)</f>
        <v>#N/A</v>
      </c>
      <c r="W245" s="16" t="e">
        <f>LOOKUP(D245,DATA!$A$4:$A$128,DATA!$L$4:$L$128)</f>
        <v>#N/A</v>
      </c>
      <c r="X245" s="16" t="e">
        <f>LOOKUP(D245,DATA!$A$4:$A$128,DATA!$M$4:$M$128)</f>
        <v>#N/A</v>
      </c>
    </row>
    <row r="246" spans="1:24" ht="19.5" thickTop="1" thickBot="1" x14ac:dyDescent="0.3">
      <c r="A246" s="60">
        <v>239</v>
      </c>
      <c r="B246" s="67" t="str">
        <f>+IF(E246="","",SUBTOTAL(3,E$8:E246))</f>
        <v/>
      </c>
      <c r="C246" s="68">
        <f t="shared" si="61"/>
        <v>27</v>
      </c>
      <c r="D246" s="69" t="str">
        <f>IF(E246&lt;&gt;"",VLOOKUP(E246,$AA$7:$AB$131,2,0)," NAME")</f>
        <v xml:space="preserve"> NAME</v>
      </c>
      <c r="E246" s="70"/>
      <c r="F246" s="71"/>
      <c r="G246" s="70"/>
      <c r="H246" s="69" t="str">
        <f>IF(G246&gt;=1,LOOKUP(G246,DATA!$C$4:$C$128,DATA!$D$4:$D$128),"ENTER CODE")</f>
        <v>ENTER CODE</v>
      </c>
      <c r="I246" s="70"/>
      <c r="J246" s="70" t="str">
        <f t="shared" si="56"/>
        <v>enter no</v>
      </c>
      <c r="K246" s="72"/>
      <c r="L246" s="73" t="str">
        <f t="shared" si="57"/>
        <v>NO TOTAL</v>
      </c>
      <c r="M246" s="56"/>
      <c r="N246" s="37"/>
      <c r="O246" s="29" t="str">
        <f t="shared" si="55"/>
        <v>enter no</v>
      </c>
      <c r="P246" s="16" t="e">
        <f>LOOKUP(D246,DATA!$A$4:$A$128,DATA!$E$4:$E$128)</f>
        <v>#N/A</v>
      </c>
      <c r="Q246" s="16" t="e">
        <f>LOOKUP(D246,DATA!$A$4:$A$128,DATA!$F$4:$F$128)</f>
        <v>#N/A</v>
      </c>
      <c r="R246" s="16" t="e">
        <f>LOOKUP(D246,DATA!$A$4:$A$128,DATA!$G$4:$G$128)</f>
        <v>#N/A</v>
      </c>
      <c r="S246" s="16" t="e">
        <f>LOOKUP(D246,DATA!$A$4:$A$128,DATA!$H$4:$H$128)</f>
        <v>#N/A</v>
      </c>
      <c r="T246" s="16" t="e">
        <f>LOOKUP(D246,DATA!$A$4:$A$128,DATA!$I$4:$I$128)</f>
        <v>#N/A</v>
      </c>
      <c r="U246" s="16" t="e">
        <f>LOOKUP(D246,DATA!$A$4:$A$128,DATA!$J$4:$J$128)</f>
        <v>#N/A</v>
      </c>
      <c r="V246" s="16" t="e">
        <f>LOOKUP(D246,DATA!$A$4:$A$128,DATA!$K$4:$K$128)</f>
        <v>#N/A</v>
      </c>
      <c r="W246" s="16" t="e">
        <f>LOOKUP(D246,DATA!$A$4:$A$128,DATA!$L$4:$L$128)</f>
        <v>#N/A</v>
      </c>
      <c r="X246" s="16" t="e">
        <f>LOOKUP(D246,DATA!$A$4:$A$128,DATA!$M$4:$M$128)</f>
        <v>#N/A</v>
      </c>
    </row>
    <row r="247" spans="1:24" ht="18.75" thickBot="1" x14ac:dyDescent="0.3">
      <c r="A247" s="67">
        <v>240</v>
      </c>
      <c r="B247" s="67" t="str">
        <f>+IF(E247="","",SUBTOTAL(3,E$8:E247))</f>
        <v/>
      </c>
      <c r="C247" s="68">
        <f t="shared" si="61"/>
        <v>27</v>
      </c>
      <c r="D247" s="69" t="str">
        <f>IF(E247&lt;&gt;"",VLOOKUP(E247,$AA$7:$AB$131,2,0)," NAME")</f>
        <v xml:space="preserve"> NAME</v>
      </c>
      <c r="E247" s="70"/>
      <c r="F247" s="71"/>
      <c r="G247" s="70"/>
      <c r="H247" s="69" t="str">
        <f>IF(G247&gt;=1,LOOKUP(G247,DATA!$C$4:$C$128,DATA!$D$4:$D$128),"ENTER CODE")</f>
        <v>ENTER CODE</v>
      </c>
      <c r="I247" s="70"/>
      <c r="J247" s="70" t="str">
        <f t="shared" si="56"/>
        <v>enter no</v>
      </c>
      <c r="K247" s="72"/>
      <c r="L247" s="73" t="str">
        <f t="shared" si="57"/>
        <v>NO TOTAL</v>
      </c>
      <c r="M247" s="56"/>
      <c r="N247" s="37"/>
      <c r="O247" s="29" t="str">
        <f t="shared" si="55"/>
        <v>enter no</v>
      </c>
      <c r="P247" s="16" t="e">
        <f>LOOKUP(D247,DATA!$A$4:$A$128,DATA!$E$4:$E$128)</f>
        <v>#N/A</v>
      </c>
      <c r="Q247" s="16" t="e">
        <f>LOOKUP(D247,DATA!$A$4:$A$128,DATA!$F$4:$F$128)</f>
        <v>#N/A</v>
      </c>
      <c r="R247" s="16" t="e">
        <f>LOOKUP(D247,DATA!$A$4:$A$128,DATA!$G$4:$G$128)</f>
        <v>#N/A</v>
      </c>
      <c r="S247" s="16" t="e">
        <f>LOOKUP(D247,DATA!$A$4:$A$128,DATA!$H$4:$H$128)</f>
        <v>#N/A</v>
      </c>
      <c r="T247" s="16" t="e">
        <f>LOOKUP(D247,DATA!$A$4:$A$128,DATA!$I$4:$I$128)</f>
        <v>#N/A</v>
      </c>
      <c r="U247" s="16" t="e">
        <f>LOOKUP(D247,DATA!$A$4:$A$128,DATA!$J$4:$J$128)</f>
        <v>#N/A</v>
      </c>
      <c r="V247" s="16" t="e">
        <f>LOOKUP(D247,DATA!$A$4:$A$128,DATA!$K$4:$K$128)</f>
        <v>#N/A</v>
      </c>
      <c r="W247" s="16" t="e">
        <f>LOOKUP(D247,DATA!$A$4:$A$128,DATA!$L$4:$L$128)</f>
        <v>#N/A</v>
      </c>
      <c r="X247" s="16" t="e">
        <f>LOOKUP(D247,DATA!$A$4:$A$128,DATA!$M$4:$M$128)</f>
        <v>#N/A</v>
      </c>
    </row>
    <row r="248" spans="1:24" ht="19.5" thickTop="1" thickBot="1" x14ac:dyDescent="0.3">
      <c r="A248" s="60">
        <v>241</v>
      </c>
      <c r="B248" s="67" t="str">
        <f>+IF(E248="","",SUBTOTAL(3,E$8:E248))</f>
        <v/>
      </c>
      <c r="C248" s="68">
        <f t="shared" si="61"/>
        <v>27</v>
      </c>
      <c r="D248" s="69" t="str">
        <f>IF(E248&lt;&gt;"",VLOOKUP(E248,$AA$7:$AB$131,2,0)," NAME")</f>
        <v xml:space="preserve"> NAME</v>
      </c>
      <c r="E248" s="70"/>
      <c r="F248" s="71"/>
      <c r="G248" s="70"/>
      <c r="H248" s="69" t="str">
        <f>IF(G248&gt;=1,LOOKUP(G248,DATA!$C$4:$C$128,DATA!$D$4:$D$128),"ENTER CODE")</f>
        <v>ENTER CODE</v>
      </c>
      <c r="I248" s="70"/>
      <c r="J248" s="70" t="str">
        <f t="shared" si="56"/>
        <v>enter no</v>
      </c>
      <c r="K248" s="72"/>
      <c r="L248" s="73" t="str">
        <f t="shared" si="57"/>
        <v>NO TOTAL</v>
      </c>
      <c r="M248" s="56"/>
      <c r="N248" s="37"/>
      <c r="O248" s="29" t="str">
        <f t="shared" si="55"/>
        <v>enter no</v>
      </c>
      <c r="P248" s="16" t="e">
        <f>LOOKUP(D248,DATA!$A$4:$A$128,DATA!$E$4:$E$128)</f>
        <v>#N/A</v>
      </c>
      <c r="Q248" s="16" t="e">
        <f>LOOKUP(D248,DATA!$A$4:$A$128,DATA!$F$4:$F$128)</f>
        <v>#N/A</v>
      </c>
      <c r="R248" s="16" t="e">
        <f>LOOKUP(D248,DATA!$A$4:$A$128,DATA!$G$4:$G$128)</f>
        <v>#N/A</v>
      </c>
      <c r="S248" s="16" t="e">
        <f>LOOKUP(D248,DATA!$A$4:$A$128,DATA!$H$4:$H$128)</f>
        <v>#N/A</v>
      </c>
      <c r="T248" s="16" t="e">
        <f>LOOKUP(D248,DATA!$A$4:$A$128,DATA!$I$4:$I$128)</f>
        <v>#N/A</v>
      </c>
      <c r="U248" s="16" t="e">
        <f>LOOKUP(D248,DATA!$A$4:$A$128,DATA!$J$4:$J$128)</f>
        <v>#N/A</v>
      </c>
      <c r="V248" s="16" t="e">
        <f>LOOKUP(D248,DATA!$A$4:$A$128,DATA!$K$4:$K$128)</f>
        <v>#N/A</v>
      </c>
      <c r="W248" s="16" t="e">
        <f>LOOKUP(D248,DATA!$A$4:$A$128,DATA!$L$4:$L$128)</f>
        <v>#N/A</v>
      </c>
      <c r="X248" s="16" t="e">
        <f>LOOKUP(D248,DATA!$A$4:$A$128,DATA!$M$4:$M$128)</f>
        <v>#N/A</v>
      </c>
    </row>
    <row r="249" spans="1:24" ht="18.75" thickBot="1" x14ac:dyDescent="0.3">
      <c r="A249" s="67">
        <v>242</v>
      </c>
      <c r="B249" s="67" t="str">
        <f>+IF(E249="","",SUBTOTAL(3,E$8:E249))</f>
        <v/>
      </c>
      <c r="C249" s="68">
        <f t="shared" si="61"/>
        <v>27</v>
      </c>
      <c r="D249" s="69" t="str">
        <f>IF(E249&lt;&gt;"",VLOOKUP(E249,$AA$7:$AB$131,2,0)," NAME")</f>
        <v xml:space="preserve"> NAME</v>
      </c>
      <c r="E249" s="70"/>
      <c r="F249" s="71"/>
      <c r="G249" s="70"/>
      <c r="H249" s="69" t="str">
        <f>IF(G249&gt;=1,LOOKUP(G249,DATA!$C$4:$C$128,DATA!$D$4:$D$128),"ENTER CODE")</f>
        <v>ENTER CODE</v>
      </c>
      <c r="I249" s="70"/>
      <c r="J249" s="70" t="str">
        <f t="shared" si="56"/>
        <v>enter no</v>
      </c>
      <c r="K249" s="72"/>
      <c r="L249" s="73" t="str">
        <f t="shared" si="57"/>
        <v>NO TOTAL</v>
      </c>
      <c r="M249" s="56"/>
      <c r="N249" s="37"/>
      <c r="O249" s="29" t="str">
        <f t="shared" si="55"/>
        <v>enter no</v>
      </c>
      <c r="P249" s="16" t="e">
        <f>LOOKUP(D249,DATA!$A$4:$A$128,DATA!$E$4:$E$128)</f>
        <v>#N/A</v>
      </c>
      <c r="Q249" s="16" t="e">
        <f>LOOKUP(D249,DATA!$A$4:$A$128,DATA!$F$4:$F$128)</f>
        <v>#N/A</v>
      </c>
      <c r="R249" s="16" t="e">
        <f>LOOKUP(D249,DATA!$A$4:$A$128,DATA!$G$4:$G$128)</f>
        <v>#N/A</v>
      </c>
      <c r="S249" s="16" t="e">
        <f>LOOKUP(D249,DATA!$A$4:$A$128,DATA!$H$4:$H$128)</f>
        <v>#N/A</v>
      </c>
      <c r="T249" s="16" t="e">
        <f>LOOKUP(D249,DATA!$A$4:$A$128,DATA!$I$4:$I$128)</f>
        <v>#N/A</v>
      </c>
      <c r="U249" s="16" t="e">
        <f>LOOKUP(D249,DATA!$A$4:$A$128,DATA!$J$4:$J$128)</f>
        <v>#N/A</v>
      </c>
      <c r="V249" s="16" t="e">
        <f>LOOKUP(D249,DATA!$A$4:$A$128,DATA!$K$4:$K$128)</f>
        <v>#N/A</v>
      </c>
      <c r="W249" s="16" t="e">
        <f>LOOKUP(D249,DATA!$A$4:$A$128,DATA!$L$4:$L$128)</f>
        <v>#N/A</v>
      </c>
      <c r="X249" s="16" t="e">
        <f>LOOKUP(D249,DATA!$A$4:$A$128,DATA!$M$4:$M$128)</f>
        <v>#N/A</v>
      </c>
    </row>
    <row r="250" spans="1:24" ht="19.5" thickTop="1" thickBot="1" x14ac:dyDescent="0.3">
      <c r="A250" s="60">
        <v>243</v>
      </c>
      <c r="B250" s="67" t="str">
        <f>+IF(E250="","",SUBTOTAL(3,E$8:E250))</f>
        <v/>
      </c>
      <c r="C250" s="68">
        <f t="shared" si="61"/>
        <v>27</v>
      </c>
      <c r="D250" s="69" t="str">
        <f>IF(E250&lt;&gt;"",VLOOKUP(E250,$AA$7:$AB$131,2,0)," NAME")</f>
        <v xml:space="preserve"> NAME</v>
      </c>
      <c r="E250" s="70"/>
      <c r="F250" s="71"/>
      <c r="G250" s="70"/>
      <c r="H250" s="69" t="str">
        <f>IF(G250&gt;=1,LOOKUP(G250,DATA!$C$4:$C$128,DATA!$D$4:$D$128),"ENTER CODE")</f>
        <v>ENTER CODE</v>
      </c>
      <c r="I250" s="70"/>
      <c r="J250" s="70" t="str">
        <f t="shared" si="56"/>
        <v>enter no</v>
      </c>
      <c r="K250" s="72"/>
      <c r="L250" s="73" t="str">
        <f t="shared" si="57"/>
        <v>NO TOTAL</v>
      </c>
      <c r="M250" s="56"/>
      <c r="N250" s="37"/>
      <c r="O250" s="29" t="str">
        <f t="shared" si="55"/>
        <v>enter no</v>
      </c>
      <c r="P250" s="16" t="e">
        <f>LOOKUP(D250,DATA!$A$4:$A$128,DATA!$E$4:$E$128)</f>
        <v>#N/A</v>
      </c>
      <c r="Q250" s="16" t="e">
        <f>LOOKUP(D250,DATA!$A$4:$A$128,DATA!$F$4:$F$128)</f>
        <v>#N/A</v>
      </c>
      <c r="R250" s="16" t="e">
        <f>LOOKUP(D250,DATA!$A$4:$A$128,DATA!$G$4:$G$128)</f>
        <v>#N/A</v>
      </c>
      <c r="S250" s="16" t="e">
        <f>LOOKUP(D250,DATA!$A$4:$A$128,DATA!$H$4:$H$128)</f>
        <v>#N/A</v>
      </c>
      <c r="T250" s="16" t="e">
        <f>LOOKUP(D250,DATA!$A$4:$A$128,DATA!$I$4:$I$128)</f>
        <v>#N/A</v>
      </c>
      <c r="U250" s="16" t="e">
        <f>LOOKUP(D250,DATA!$A$4:$A$128,DATA!$J$4:$J$128)</f>
        <v>#N/A</v>
      </c>
      <c r="V250" s="16" t="e">
        <f>LOOKUP(D250,DATA!$A$4:$A$128,DATA!$K$4:$K$128)</f>
        <v>#N/A</v>
      </c>
      <c r="W250" s="16" t="e">
        <f>LOOKUP(D250,DATA!$A$4:$A$128,DATA!$L$4:$L$128)</f>
        <v>#N/A</v>
      </c>
      <c r="X250" s="16" t="e">
        <f>LOOKUP(D250,DATA!$A$4:$A$128,DATA!$M$4:$M$128)</f>
        <v>#N/A</v>
      </c>
    </row>
    <row r="251" spans="1:24" ht="18.75" thickBot="1" x14ac:dyDescent="0.3">
      <c r="A251" s="67">
        <v>244</v>
      </c>
      <c r="B251" s="67">
        <f>+IF(E251="","",SUBTOTAL(3,E$8:E251))</f>
        <v>38</v>
      </c>
      <c r="C251" s="68">
        <f t="shared" ref="C251" si="68">C242+1</f>
        <v>28</v>
      </c>
      <c r="D251" s="69">
        <f>IF(E251&lt;&gt;"",VLOOKUP(E251,$AA$7:$AB$131,2,0)," NAME")</f>
        <v>30</v>
      </c>
      <c r="E251" s="70" t="s">
        <v>50</v>
      </c>
      <c r="F251" s="71">
        <v>41297</v>
      </c>
      <c r="G251" s="70">
        <v>2</v>
      </c>
      <c r="H251" s="69" t="str">
        <f>IF(G251&gt;=1,LOOKUP(G251,DATA!$C$4:$C$128,DATA!$D$4:$D$128),"ENTER CODE")</f>
        <v>H.D(CA)</v>
      </c>
      <c r="I251" s="70">
        <v>1</v>
      </c>
      <c r="J251" s="70">
        <f t="shared" si="56"/>
        <v>100</v>
      </c>
      <c r="K251" s="72"/>
      <c r="L251" s="73">
        <f t="shared" si="57"/>
        <v>100</v>
      </c>
      <c r="M251" s="56"/>
      <c r="N251" s="37"/>
      <c r="O251" s="29">
        <f t="shared" si="55"/>
        <v>100</v>
      </c>
      <c r="P251" s="16">
        <f>LOOKUP(D251,DATA!$A$4:$A$128,DATA!$E$4:$E$128)</f>
        <v>120</v>
      </c>
      <c r="Q251" s="16">
        <f>LOOKUP(D251,DATA!$A$4:$A$128,DATA!$F$4:$F$128)</f>
        <v>100</v>
      </c>
      <c r="R251" s="16">
        <f>LOOKUP(D251,DATA!$A$4:$A$128,DATA!$G$4:$G$128)</f>
        <v>120</v>
      </c>
      <c r="S251" s="16">
        <f>LOOKUP(D251,DATA!$A$4:$A$128,DATA!$H$4:$H$128)</f>
        <v>120</v>
      </c>
      <c r="T251" s="16">
        <f>LOOKUP(D251,DATA!$A$4:$A$128,DATA!$I$4:$I$128)</f>
        <v>120</v>
      </c>
      <c r="U251" s="16">
        <f>LOOKUP(D251,DATA!$A$4:$A$128,DATA!$J$4:$J$128)</f>
        <v>120</v>
      </c>
      <c r="V251" s="16">
        <f>LOOKUP(D251,DATA!$A$4:$A$128,DATA!$K$4:$K$128)</f>
        <v>60</v>
      </c>
      <c r="W251" s="16">
        <f>LOOKUP(D251,DATA!$A$4:$A$128,DATA!$L$4:$L$128)</f>
        <v>15</v>
      </c>
      <c r="X251" s="16">
        <f>LOOKUP(D251,DATA!$A$4:$A$128,DATA!$M$4:$M$128)</f>
        <v>0</v>
      </c>
    </row>
    <row r="252" spans="1:24" ht="19.5" thickTop="1" thickBot="1" x14ac:dyDescent="0.3">
      <c r="A252" s="60">
        <v>245</v>
      </c>
      <c r="B252" s="67">
        <f>+IF(E252="","",SUBTOTAL(3,E$8:E252))</f>
        <v>39</v>
      </c>
      <c r="C252" s="68">
        <f t="shared" ref="C252" si="69">C251</f>
        <v>28</v>
      </c>
      <c r="D252" s="69">
        <f>IF(E252&lt;&gt;"",VLOOKUP(E252,$AA$7:$AB$131,2,0)," NAME")</f>
        <v>30</v>
      </c>
      <c r="E252" s="70" t="s">
        <v>50</v>
      </c>
      <c r="F252" s="71">
        <v>41298</v>
      </c>
      <c r="G252" s="70">
        <v>2</v>
      </c>
      <c r="H252" s="69" t="str">
        <f>IF(G252&gt;=1,LOOKUP(G252,DATA!$C$4:$C$128,DATA!$D$4:$D$128),"ENTER CODE")</f>
        <v>H.D(CA)</v>
      </c>
      <c r="I252" s="70">
        <v>1</v>
      </c>
      <c r="J252" s="70">
        <f t="shared" si="56"/>
        <v>100</v>
      </c>
      <c r="K252" s="72"/>
      <c r="L252" s="73">
        <f t="shared" si="57"/>
        <v>100</v>
      </c>
      <c r="M252" s="56"/>
      <c r="N252" s="37"/>
      <c r="O252" s="29">
        <f t="shared" si="55"/>
        <v>100</v>
      </c>
      <c r="P252" s="16">
        <f>LOOKUP(D252,DATA!$A$4:$A$128,DATA!$E$4:$E$128)</f>
        <v>120</v>
      </c>
      <c r="Q252" s="16">
        <f>LOOKUP(D252,DATA!$A$4:$A$128,DATA!$F$4:$F$128)</f>
        <v>100</v>
      </c>
      <c r="R252" s="16">
        <f>LOOKUP(D252,DATA!$A$4:$A$128,DATA!$G$4:$G$128)</f>
        <v>120</v>
      </c>
      <c r="S252" s="16">
        <f>LOOKUP(D252,DATA!$A$4:$A$128,DATA!$H$4:$H$128)</f>
        <v>120</v>
      </c>
      <c r="T252" s="16">
        <f>LOOKUP(D252,DATA!$A$4:$A$128,DATA!$I$4:$I$128)</f>
        <v>120</v>
      </c>
      <c r="U252" s="16">
        <f>LOOKUP(D252,DATA!$A$4:$A$128,DATA!$J$4:$J$128)</f>
        <v>120</v>
      </c>
      <c r="V252" s="16">
        <f>LOOKUP(D252,DATA!$A$4:$A$128,DATA!$K$4:$K$128)</f>
        <v>60</v>
      </c>
      <c r="W252" s="16">
        <f>LOOKUP(D252,DATA!$A$4:$A$128,DATA!$L$4:$L$128)</f>
        <v>15</v>
      </c>
      <c r="X252" s="16">
        <f>LOOKUP(D252,DATA!$A$4:$A$128,DATA!$M$4:$M$128)</f>
        <v>0</v>
      </c>
    </row>
    <row r="253" spans="1:24" ht="18.75" thickBot="1" x14ac:dyDescent="0.3">
      <c r="A253" s="67">
        <v>246</v>
      </c>
      <c r="B253" s="67" t="str">
        <f>+IF(E253="","",SUBTOTAL(3,E$8:E253))</f>
        <v/>
      </c>
      <c r="C253" s="68">
        <f t="shared" si="61"/>
        <v>28</v>
      </c>
      <c r="D253" s="69" t="str">
        <f>IF(E253&lt;&gt;"",VLOOKUP(E253,$AA$7:$AB$131,2,0)," NAME")</f>
        <v xml:space="preserve"> NAME</v>
      </c>
      <c r="E253" s="70"/>
      <c r="F253" s="71"/>
      <c r="G253" s="70"/>
      <c r="H253" s="69" t="str">
        <f>IF(G253&gt;=1,LOOKUP(G253,DATA!$C$4:$C$128,DATA!$D$4:$D$128),"ENTER CODE")</f>
        <v>ENTER CODE</v>
      </c>
      <c r="I253" s="70"/>
      <c r="J253" s="70" t="str">
        <f t="shared" si="56"/>
        <v>enter no</v>
      </c>
      <c r="K253" s="72"/>
      <c r="L253" s="73" t="str">
        <f t="shared" si="57"/>
        <v>NO TOTAL</v>
      </c>
      <c r="M253" s="56"/>
      <c r="N253" s="37"/>
      <c r="O253" s="29" t="str">
        <f t="shared" si="55"/>
        <v>enter no</v>
      </c>
      <c r="P253" s="16" t="e">
        <f>LOOKUP(D253,DATA!$A$4:$A$128,DATA!$E$4:$E$128)</f>
        <v>#N/A</v>
      </c>
      <c r="Q253" s="16" t="e">
        <f>LOOKUP(D253,DATA!$A$4:$A$128,DATA!$F$4:$F$128)</f>
        <v>#N/A</v>
      </c>
      <c r="R253" s="16" t="e">
        <f>LOOKUP(D253,DATA!$A$4:$A$128,DATA!$G$4:$G$128)</f>
        <v>#N/A</v>
      </c>
      <c r="S253" s="16" t="e">
        <f>LOOKUP(D253,DATA!$A$4:$A$128,DATA!$H$4:$H$128)</f>
        <v>#N/A</v>
      </c>
      <c r="T253" s="16" t="e">
        <f>LOOKUP(D253,DATA!$A$4:$A$128,DATA!$I$4:$I$128)</f>
        <v>#N/A</v>
      </c>
      <c r="U253" s="16" t="e">
        <f>LOOKUP(D253,DATA!$A$4:$A$128,DATA!$J$4:$J$128)</f>
        <v>#N/A</v>
      </c>
      <c r="V253" s="16" t="e">
        <f>LOOKUP(D253,DATA!$A$4:$A$128,DATA!$K$4:$K$128)</f>
        <v>#N/A</v>
      </c>
      <c r="W253" s="16" t="e">
        <f>LOOKUP(D253,DATA!$A$4:$A$128,DATA!$L$4:$L$128)</f>
        <v>#N/A</v>
      </c>
      <c r="X253" s="16" t="e">
        <f>LOOKUP(D253,DATA!$A$4:$A$128,DATA!$M$4:$M$128)</f>
        <v>#N/A</v>
      </c>
    </row>
    <row r="254" spans="1:24" ht="19.5" thickTop="1" thickBot="1" x14ac:dyDescent="0.3">
      <c r="A254" s="60">
        <v>247</v>
      </c>
      <c r="B254" s="67" t="str">
        <f>+IF(E254="","",SUBTOTAL(3,E$8:E254))</f>
        <v/>
      </c>
      <c r="C254" s="68">
        <f t="shared" si="61"/>
        <v>28</v>
      </c>
      <c r="D254" s="69" t="str">
        <f>IF(E254&lt;&gt;"",VLOOKUP(E254,$AA$7:$AB$131,2,0)," NAME")</f>
        <v xml:space="preserve"> NAME</v>
      </c>
      <c r="E254" s="70"/>
      <c r="F254" s="71"/>
      <c r="G254" s="70"/>
      <c r="H254" s="69" t="str">
        <f>IF(G254&gt;=1,LOOKUP(G254,DATA!$C$4:$C$128,DATA!$D$4:$D$128),"ENTER CODE")</f>
        <v>ENTER CODE</v>
      </c>
      <c r="I254" s="70"/>
      <c r="J254" s="70" t="str">
        <f t="shared" si="56"/>
        <v>enter no</v>
      </c>
      <c r="K254" s="72"/>
      <c r="L254" s="73" t="str">
        <f t="shared" si="57"/>
        <v>NO TOTAL</v>
      </c>
      <c r="M254" s="56"/>
      <c r="N254" s="37"/>
      <c r="O254" s="29" t="str">
        <f t="shared" si="55"/>
        <v>enter no</v>
      </c>
      <c r="P254" s="16" t="e">
        <f>LOOKUP(D254,DATA!$A$4:$A$128,DATA!$E$4:$E$128)</f>
        <v>#N/A</v>
      </c>
      <c r="Q254" s="16" t="e">
        <f>LOOKUP(D254,DATA!$A$4:$A$128,DATA!$F$4:$F$128)</f>
        <v>#N/A</v>
      </c>
      <c r="R254" s="16" t="e">
        <f>LOOKUP(D254,DATA!$A$4:$A$128,DATA!$G$4:$G$128)</f>
        <v>#N/A</v>
      </c>
      <c r="S254" s="16" t="e">
        <f>LOOKUP(D254,DATA!$A$4:$A$128,DATA!$H$4:$H$128)</f>
        <v>#N/A</v>
      </c>
      <c r="T254" s="16" t="e">
        <f>LOOKUP(D254,DATA!$A$4:$A$128,DATA!$I$4:$I$128)</f>
        <v>#N/A</v>
      </c>
      <c r="U254" s="16" t="e">
        <f>LOOKUP(D254,DATA!$A$4:$A$128,DATA!$J$4:$J$128)</f>
        <v>#N/A</v>
      </c>
      <c r="V254" s="16" t="e">
        <f>LOOKUP(D254,DATA!$A$4:$A$128,DATA!$K$4:$K$128)</f>
        <v>#N/A</v>
      </c>
      <c r="W254" s="16" t="e">
        <f>LOOKUP(D254,DATA!$A$4:$A$128,DATA!$L$4:$L$128)</f>
        <v>#N/A</v>
      </c>
      <c r="X254" s="16" t="e">
        <f>LOOKUP(D254,DATA!$A$4:$A$128,DATA!$M$4:$M$128)</f>
        <v>#N/A</v>
      </c>
    </row>
    <row r="255" spans="1:24" ht="18.75" thickBot="1" x14ac:dyDescent="0.3">
      <c r="A255" s="67">
        <v>248</v>
      </c>
      <c r="B255" s="67" t="str">
        <f>+IF(E255="","",SUBTOTAL(3,E$8:E255))</f>
        <v/>
      </c>
      <c r="C255" s="68">
        <f t="shared" si="61"/>
        <v>28</v>
      </c>
      <c r="D255" s="69" t="str">
        <f>IF(E255&lt;&gt;"",VLOOKUP(E255,$AA$7:$AB$131,2,0)," NAME")</f>
        <v xml:space="preserve"> NAME</v>
      </c>
      <c r="E255" s="70"/>
      <c r="F255" s="71"/>
      <c r="G255" s="70"/>
      <c r="H255" s="69" t="str">
        <f>IF(G255&gt;=1,LOOKUP(G255,DATA!$C$4:$C$128,DATA!$D$4:$D$128),"ENTER CODE")</f>
        <v>ENTER CODE</v>
      </c>
      <c r="I255" s="70"/>
      <c r="J255" s="70" t="str">
        <f t="shared" si="56"/>
        <v>enter no</v>
      </c>
      <c r="K255" s="72"/>
      <c r="L255" s="73" t="str">
        <f t="shared" si="57"/>
        <v>NO TOTAL</v>
      </c>
      <c r="M255" s="56"/>
      <c r="N255" s="37"/>
      <c r="O255" s="29" t="str">
        <f t="shared" si="55"/>
        <v>enter no</v>
      </c>
      <c r="P255" s="16" t="e">
        <f>LOOKUP(D255,DATA!$A$4:$A$128,DATA!$E$4:$E$128)</f>
        <v>#N/A</v>
      </c>
      <c r="Q255" s="16" t="e">
        <f>LOOKUP(D255,DATA!$A$4:$A$128,DATA!$F$4:$F$128)</f>
        <v>#N/A</v>
      </c>
      <c r="R255" s="16" t="e">
        <f>LOOKUP(D255,DATA!$A$4:$A$128,DATA!$G$4:$G$128)</f>
        <v>#N/A</v>
      </c>
      <c r="S255" s="16" t="e">
        <f>LOOKUP(D255,DATA!$A$4:$A$128,DATA!$H$4:$H$128)</f>
        <v>#N/A</v>
      </c>
      <c r="T255" s="16" t="e">
        <f>LOOKUP(D255,DATA!$A$4:$A$128,DATA!$I$4:$I$128)</f>
        <v>#N/A</v>
      </c>
      <c r="U255" s="16" t="e">
        <f>LOOKUP(D255,DATA!$A$4:$A$128,DATA!$J$4:$J$128)</f>
        <v>#N/A</v>
      </c>
      <c r="V255" s="16" t="e">
        <f>LOOKUP(D255,DATA!$A$4:$A$128,DATA!$K$4:$K$128)</f>
        <v>#N/A</v>
      </c>
      <c r="W255" s="16" t="e">
        <f>LOOKUP(D255,DATA!$A$4:$A$128,DATA!$L$4:$L$128)</f>
        <v>#N/A</v>
      </c>
      <c r="X255" s="16" t="e">
        <f>LOOKUP(D255,DATA!$A$4:$A$128,DATA!$M$4:$M$128)</f>
        <v>#N/A</v>
      </c>
    </row>
    <row r="256" spans="1:24" ht="19.5" thickTop="1" thickBot="1" x14ac:dyDescent="0.3">
      <c r="A256" s="60">
        <v>249</v>
      </c>
      <c r="B256" s="67" t="str">
        <f>+IF(E256="","",SUBTOTAL(3,E$8:E256))</f>
        <v/>
      </c>
      <c r="C256" s="68">
        <f t="shared" si="61"/>
        <v>28</v>
      </c>
      <c r="D256" s="69" t="str">
        <f>IF(E256&lt;&gt;"",VLOOKUP(E256,$AA$7:$AB$131,2,0)," NAME")</f>
        <v xml:space="preserve"> NAME</v>
      </c>
      <c r="E256" s="70"/>
      <c r="F256" s="71"/>
      <c r="G256" s="70"/>
      <c r="H256" s="69" t="str">
        <f>IF(G256&gt;=1,LOOKUP(G256,DATA!$C$4:$C$128,DATA!$D$4:$D$128),"ENTER CODE")</f>
        <v>ENTER CODE</v>
      </c>
      <c r="I256" s="70"/>
      <c r="J256" s="70" t="str">
        <f t="shared" si="56"/>
        <v>enter no</v>
      </c>
      <c r="K256" s="72"/>
      <c r="L256" s="73" t="str">
        <f t="shared" si="57"/>
        <v>NO TOTAL</v>
      </c>
      <c r="M256" s="56"/>
      <c r="N256" s="37"/>
      <c r="O256" s="29" t="str">
        <f t="shared" si="55"/>
        <v>enter no</v>
      </c>
      <c r="P256" s="16" t="e">
        <f>LOOKUP(D256,DATA!$A$4:$A$128,DATA!$E$4:$E$128)</f>
        <v>#N/A</v>
      </c>
      <c r="Q256" s="16" t="e">
        <f>LOOKUP(D256,DATA!$A$4:$A$128,DATA!$F$4:$F$128)</f>
        <v>#N/A</v>
      </c>
      <c r="R256" s="16" t="e">
        <f>LOOKUP(D256,DATA!$A$4:$A$128,DATA!$G$4:$G$128)</f>
        <v>#N/A</v>
      </c>
      <c r="S256" s="16" t="e">
        <f>LOOKUP(D256,DATA!$A$4:$A$128,DATA!$H$4:$H$128)</f>
        <v>#N/A</v>
      </c>
      <c r="T256" s="16" t="e">
        <f>LOOKUP(D256,DATA!$A$4:$A$128,DATA!$I$4:$I$128)</f>
        <v>#N/A</v>
      </c>
      <c r="U256" s="16" t="e">
        <f>LOOKUP(D256,DATA!$A$4:$A$128,DATA!$J$4:$J$128)</f>
        <v>#N/A</v>
      </c>
      <c r="V256" s="16" t="e">
        <f>LOOKUP(D256,DATA!$A$4:$A$128,DATA!$K$4:$K$128)</f>
        <v>#N/A</v>
      </c>
      <c r="W256" s="16" t="e">
        <f>LOOKUP(D256,DATA!$A$4:$A$128,DATA!$L$4:$L$128)</f>
        <v>#N/A</v>
      </c>
      <c r="X256" s="16" t="e">
        <f>LOOKUP(D256,DATA!$A$4:$A$128,DATA!$M$4:$M$128)</f>
        <v>#N/A</v>
      </c>
    </row>
    <row r="257" spans="1:24" ht="18.75" thickBot="1" x14ac:dyDescent="0.3">
      <c r="A257" s="67">
        <v>250</v>
      </c>
      <c r="B257" s="67" t="str">
        <f>+IF(E257="","",SUBTOTAL(3,E$8:E257))</f>
        <v/>
      </c>
      <c r="C257" s="68">
        <f t="shared" si="61"/>
        <v>28</v>
      </c>
      <c r="D257" s="69" t="str">
        <f>IF(E257&lt;&gt;"",VLOOKUP(E257,$AA$7:$AB$131,2,0)," NAME")</f>
        <v xml:space="preserve"> NAME</v>
      </c>
      <c r="E257" s="70"/>
      <c r="F257" s="71"/>
      <c r="G257" s="70"/>
      <c r="H257" s="69" t="str">
        <f>IF(G257&gt;=1,LOOKUP(G257,DATA!$C$4:$C$128,DATA!$D$4:$D$128),"ENTER CODE")</f>
        <v>ENTER CODE</v>
      </c>
      <c r="I257" s="70"/>
      <c r="J257" s="70" t="str">
        <f t="shared" si="56"/>
        <v>enter no</v>
      </c>
      <c r="K257" s="72"/>
      <c r="L257" s="73" t="str">
        <f t="shared" si="57"/>
        <v>NO TOTAL</v>
      </c>
      <c r="M257" s="56"/>
      <c r="N257" s="37"/>
      <c r="O257" s="29" t="str">
        <f t="shared" si="55"/>
        <v>enter no</v>
      </c>
      <c r="P257" s="16" t="e">
        <f>LOOKUP(D257,DATA!$A$4:$A$128,DATA!$E$4:$E$128)</f>
        <v>#N/A</v>
      </c>
      <c r="Q257" s="16" t="e">
        <f>LOOKUP(D257,DATA!$A$4:$A$128,DATA!$F$4:$F$128)</f>
        <v>#N/A</v>
      </c>
      <c r="R257" s="16" t="e">
        <f>LOOKUP(D257,DATA!$A$4:$A$128,DATA!$G$4:$G$128)</f>
        <v>#N/A</v>
      </c>
      <c r="S257" s="16" t="e">
        <f>LOOKUP(D257,DATA!$A$4:$A$128,DATA!$H$4:$H$128)</f>
        <v>#N/A</v>
      </c>
      <c r="T257" s="16" t="e">
        <f>LOOKUP(D257,DATA!$A$4:$A$128,DATA!$I$4:$I$128)</f>
        <v>#N/A</v>
      </c>
      <c r="U257" s="16" t="e">
        <f>LOOKUP(D257,DATA!$A$4:$A$128,DATA!$J$4:$J$128)</f>
        <v>#N/A</v>
      </c>
      <c r="V257" s="16" t="e">
        <f>LOOKUP(D257,DATA!$A$4:$A$128,DATA!$K$4:$K$128)</f>
        <v>#N/A</v>
      </c>
      <c r="W257" s="16" t="e">
        <f>LOOKUP(D257,DATA!$A$4:$A$128,DATA!$L$4:$L$128)</f>
        <v>#N/A</v>
      </c>
      <c r="X257" s="16" t="e">
        <f>LOOKUP(D257,DATA!$A$4:$A$128,DATA!$M$4:$M$128)</f>
        <v>#N/A</v>
      </c>
    </row>
    <row r="258" spans="1:24" ht="19.5" thickTop="1" thickBot="1" x14ac:dyDescent="0.3">
      <c r="A258" s="60">
        <v>251</v>
      </c>
      <c r="B258" s="67" t="str">
        <f>+IF(E258="","",SUBTOTAL(3,E$8:E258))</f>
        <v/>
      </c>
      <c r="C258" s="68">
        <f t="shared" si="61"/>
        <v>28</v>
      </c>
      <c r="D258" s="69" t="str">
        <f>IF(E258&lt;&gt;"",VLOOKUP(E258,$AA$7:$AB$131,2,0)," NAME")</f>
        <v xml:space="preserve"> NAME</v>
      </c>
      <c r="E258" s="70"/>
      <c r="F258" s="71"/>
      <c r="G258" s="70"/>
      <c r="H258" s="69" t="str">
        <f>IF(G258&gt;=1,LOOKUP(G258,DATA!$C$4:$C$128,DATA!$D$4:$D$128),"ENTER CODE")</f>
        <v>ENTER CODE</v>
      </c>
      <c r="I258" s="70"/>
      <c r="J258" s="70" t="str">
        <f t="shared" si="56"/>
        <v>enter no</v>
      </c>
      <c r="K258" s="72"/>
      <c r="L258" s="73" t="str">
        <f t="shared" si="57"/>
        <v>NO TOTAL</v>
      </c>
      <c r="M258" s="56"/>
      <c r="N258" s="37"/>
      <c r="O258" s="29" t="str">
        <f t="shared" si="55"/>
        <v>enter no</v>
      </c>
      <c r="P258" s="16" t="e">
        <f>LOOKUP(D258,DATA!$A$4:$A$128,DATA!$E$4:$E$128)</f>
        <v>#N/A</v>
      </c>
      <c r="Q258" s="16" t="e">
        <f>LOOKUP(D258,DATA!$A$4:$A$128,DATA!$F$4:$F$128)</f>
        <v>#N/A</v>
      </c>
      <c r="R258" s="16" t="e">
        <f>LOOKUP(D258,DATA!$A$4:$A$128,DATA!$G$4:$G$128)</f>
        <v>#N/A</v>
      </c>
      <c r="S258" s="16" t="e">
        <f>LOOKUP(D258,DATA!$A$4:$A$128,DATA!$H$4:$H$128)</f>
        <v>#N/A</v>
      </c>
      <c r="T258" s="16" t="e">
        <f>LOOKUP(D258,DATA!$A$4:$A$128,DATA!$I$4:$I$128)</f>
        <v>#N/A</v>
      </c>
      <c r="U258" s="16" t="e">
        <f>LOOKUP(D258,DATA!$A$4:$A$128,DATA!$J$4:$J$128)</f>
        <v>#N/A</v>
      </c>
      <c r="V258" s="16" t="e">
        <f>LOOKUP(D258,DATA!$A$4:$A$128,DATA!$K$4:$K$128)</f>
        <v>#N/A</v>
      </c>
      <c r="W258" s="16" t="e">
        <f>LOOKUP(D258,DATA!$A$4:$A$128,DATA!$L$4:$L$128)</f>
        <v>#N/A</v>
      </c>
      <c r="X258" s="16" t="e">
        <f>LOOKUP(D258,DATA!$A$4:$A$128,DATA!$M$4:$M$128)</f>
        <v>#N/A</v>
      </c>
    </row>
    <row r="259" spans="1:24" ht="18.75" thickBot="1" x14ac:dyDescent="0.3">
      <c r="A259" s="67">
        <v>252</v>
      </c>
      <c r="B259" s="67" t="str">
        <f>+IF(E259="","",SUBTOTAL(3,E$8:E259))</f>
        <v/>
      </c>
      <c r="C259" s="68">
        <f t="shared" si="61"/>
        <v>28</v>
      </c>
      <c r="D259" s="69" t="str">
        <f>IF(E259&lt;&gt;"",VLOOKUP(E259,$AA$7:$AB$131,2,0)," NAME")</f>
        <v xml:space="preserve"> NAME</v>
      </c>
      <c r="E259" s="70"/>
      <c r="F259" s="71"/>
      <c r="G259" s="70"/>
      <c r="H259" s="69" t="str">
        <f>IF(G259&gt;=1,LOOKUP(G259,DATA!$C$4:$C$128,DATA!$D$4:$D$128),"ENTER CODE")</f>
        <v>ENTER CODE</v>
      </c>
      <c r="I259" s="70"/>
      <c r="J259" s="70" t="str">
        <f t="shared" si="56"/>
        <v>enter no</v>
      </c>
      <c r="K259" s="72"/>
      <c r="L259" s="73" t="str">
        <f t="shared" si="57"/>
        <v>NO TOTAL</v>
      </c>
      <c r="M259" s="56"/>
      <c r="N259" s="37"/>
      <c r="O259" s="29" t="str">
        <f t="shared" si="55"/>
        <v>enter no</v>
      </c>
      <c r="P259" s="16" t="e">
        <f>LOOKUP(D259,DATA!$A$4:$A$128,DATA!$E$4:$E$128)</f>
        <v>#N/A</v>
      </c>
      <c r="Q259" s="16" t="e">
        <f>LOOKUP(D259,DATA!$A$4:$A$128,DATA!$F$4:$F$128)</f>
        <v>#N/A</v>
      </c>
      <c r="R259" s="16" t="e">
        <f>LOOKUP(D259,DATA!$A$4:$A$128,DATA!$G$4:$G$128)</f>
        <v>#N/A</v>
      </c>
      <c r="S259" s="16" t="e">
        <f>LOOKUP(D259,DATA!$A$4:$A$128,DATA!$H$4:$H$128)</f>
        <v>#N/A</v>
      </c>
      <c r="T259" s="16" t="e">
        <f>LOOKUP(D259,DATA!$A$4:$A$128,DATA!$I$4:$I$128)</f>
        <v>#N/A</v>
      </c>
      <c r="U259" s="16" t="e">
        <f>LOOKUP(D259,DATA!$A$4:$A$128,DATA!$J$4:$J$128)</f>
        <v>#N/A</v>
      </c>
      <c r="V259" s="16" t="e">
        <f>LOOKUP(D259,DATA!$A$4:$A$128,DATA!$K$4:$K$128)</f>
        <v>#N/A</v>
      </c>
      <c r="W259" s="16" t="e">
        <f>LOOKUP(D259,DATA!$A$4:$A$128,DATA!$L$4:$L$128)</f>
        <v>#N/A</v>
      </c>
      <c r="X259" s="16" t="e">
        <f>LOOKUP(D259,DATA!$A$4:$A$128,DATA!$M$4:$M$128)</f>
        <v>#N/A</v>
      </c>
    </row>
    <row r="260" spans="1:24" ht="19.5" thickTop="1" thickBot="1" x14ac:dyDescent="0.3">
      <c r="A260" s="60">
        <v>253</v>
      </c>
      <c r="B260" s="67" t="str">
        <f>+IF(E260="","",SUBTOTAL(3,E$8:E260))</f>
        <v/>
      </c>
      <c r="C260" s="68">
        <f t="shared" ref="C260" si="70">C251+1</f>
        <v>29</v>
      </c>
      <c r="D260" s="69" t="str">
        <f>IF(E260&lt;&gt;"",VLOOKUP(E260,$AA$7:$AB$131,2,0)," NAME")</f>
        <v xml:space="preserve"> NAME</v>
      </c>
      <c r="E260" s="70"/>
      <c r="F260" s="71"/>
      <c r="G260" s="70"/>
      <c r="H260" s="69" t="str">
        <f>IF(G260&gt;=1,LOOKUP(G260,DATA!$C$4:$C$128,DATA!$D$4:$D$128),"ENTER CODE")</f>
        <v>ENTER CODE</v>
      </c>
      <c r="I260" s="70"/>
      <c r="J260" s="70" t="str">
        <f t="shared" si="56"/>
        <v>enter no</v>
      </c>
      <c r="K260" s="72"/>
      <c r="L260" s="73" t="str">
        <f t="shared" si="57"/>
        <v>NO TOTAL</v>
      </c>
      <c r="M260" s="56"/>
      <c r="N260" s="37"/>
      <c r="O260" s="29" t="str">
        <f t="shared" si="55"/>
        <v>enter no</v>
      </c>
      <c r="P260" s="16" t="e">
        <f>LOOKUP(D260,DATA!$A$4:$A$128,DATA!$E$4:$E$128)</f>
        <v>#N/A</v>
      </c>
      <c r="Q260" s="16" t="e">
        <f>LOOKUP(D260,DATA!$A$4:$A$128,DATA!$F$4:$F$128)</f>
        <v>#N/A</v>
      </c>
      <c r="R260" s="16" t="e">
        <f>LOOKUP(D260,DATA!$A$4:$A$128,DATA!$G$4:$G$128)</f>
        <v>#N/A</v>
      </c>
      <c r="S260" s="16" t="e">
        <f>LOOKUP(D260,DATA!$A$4:$A$128,DATA!$H$4:$H$128)</f>
        <v>#N/A</v>
      </c>
      <c r="T260" s="16" t="e">
        <f>LOOKUP(D260,DATA!$A$4:$A$128,DATA!$I$4:$I$128)</f>
        <v>#N/A</v>
      </c>
      <c r="U260" s="16" t="e">
        <f>LOOKUP(D260,DATA!$A$4:$A$128,DATA!$J$4:$J$128)</f>
        <v>#N/A</v>
      </c>
      <c r="V260" s="16" t="e">
        <f>LOOKUP(D260,DATA!$A$4:$A$128,DATA!$K$4:$K$128)</f>
        <v>#N/A</v>
      </c>
      <c r="W260" s="16" t="e">
        <f>LOOKUP(D260,DATA!$A$4:$A$128,DATA!$L$4:$L$128)</f>
        <v>#N/A</v>
      </c>
      <c r="X260" s="16" t="e">
        <f>LOOKUP(D260,DATA!$A$4:$A$128,DATA!$M$4:$M$128)</f>
        <v>#N/A</v>
      </c>
    </row>
    <row r="261" spans="1:24" ht="18.75" thickBot="1" x14ac:dyDescent="0.3">
      <c r="A261" s="67">
        <v>254</v>
      </c>
      <c r="B261" s="67" t="str">
        <f>+IF(E261="","",SUBTOTAL(3,E$8:E261))</f>
        <v/>
      </c>
      <c r="C261" s="68">
        <f t="shared" ref="C261" si="71">C260</f>
        <v>29</v>
      </c>
      <c r="D261" s="69" t="str">
        <f>IF(E261&lt;&gt;"",VLOOKUP(E261,$AA$7:$AB$131,2,0)," NAME")</f>
        <v xml:space="preserve"> NAME</v>
      </c>
      <c r="E261" s="70"/>
      <c r="F261" s="71"/>
      <c r="G261" s="70"/>
      <c r="H261" s="69" t="str">
        <f>IF(G261&gt;=1,LOOKUP(G261,DATA!$C$4:$C$128,DATA!$D$4:$D$128),"ENTER CODE")</f>
        <v>ENTER CODE</v>
      </c>
      <c r="I261" s="70"/>
      <c r="J261" s="70" t="str">
        <f t="shared" si="56"/>
        <v>enter no</v>
      </c>
      <c r="K261" s="72"/>
      <c r="L261" s="73" t="str">
        <f t="shared" si="57"/>
        <v>NO TOTAL</v>
      </c>
      <c r="M261" s="56"/>
      <c r="N261" s="37"/>
      <c r="O261" s="29" t="str">
        <f t="shared" si="55"/>
        <v>enter no</v>
      </c>
      <c r="P261" s="16" t="e">
        <f>LOOKUP(D261,DATA!$A$4:$A$128,DATA!$E$4:$E$128)</f>
        <v>#N/A</v>
      </c>
      <c r="Q261" s="16" t="e">
        <f>LOOKUP(D261,DATA!$A$4:$A$128,DATA!$F$4:$F$128)</f>
        <v>#N/A</v>
      </c>
      <c r="R261" s="16" t="e">
        <f>LOOKUP(D261,DATA!$A$4:$A$128,DATA!$G$4:$G$128)</f>
        <v>#N/A</v>
      </c>
      <c r="S261" s="16" t="e">
        <f>LOOKUP(D261,DATA!$A$4:$A$128,DATA!$H$4:$H$128)</f>
        <v>#N/A</v>
      </c>
      <c r="T261" s="16" t="e">
        <f>LOOKUP(D261,DATA!$A$4:$A$128,DATA!$I$4:$I$128)</f>
        <v>#N/A</v>
      </c>
      <c r="U261" s="16" t="e">
        <f>LOOKUP(D261,DATA!$A$4:$A$128,DATA!$J$4:$J$128)</f>
        <v>#N/A</v>
      </c>
      <c r="V261" s="16" t="e">
        <f>LOOKUP(D261,DATA!$A$4:$A$128,DATA!$K$4:$K$128)</f>
        <v>#N/A</v>
      </c>
      <c r="W261" s="16" t="e">
        <f>LOOKUP(D261,DATA!$A$4:$A$128,DATA!$L$4:$L$128)</f>
        <v>#N/A</v>
      </c>
      <c r="X261" s="16" t="e">
        <f>LOOKUP(D261,DATA!$A$4:$A$128,DATA!$M$4:$M$128)</f>
        <v>#N/A</v>
      </c>
    </row>
    <row r="262" spans="1:24" ht="19.5" thickTop="1" thickBot="1" x14ac:dyDescent="0.3">
      <c r="A262" s="60">
        <v>255</v>
      </c>
      <c r="B262" s="67">
        <f>+IF(E262="","",SUBTOTAL(3,E$8:E262))</f>
        <v>40</v>
      </c>
      <c r="C262" s="68">
        <f t="shared" si="61"/>
        <v>29</v>
      </c>
      <c r="D262" s="69">
        <f>IF(E262&lt;&gt;"",VLOOKUP(E262,$AA$7:$AB$131,2,0)," NAME")</f>
        <v>29</v>
      </c>
      <c r="E262" s="70" t="s">
        <v>34</v>
      </c>
      <c r="F262" s="71">
        <v>41291</v>
      </c>
      <c r="G262" s="70">
        <v>1</v>
      </c>
      <c r="H262" s="69" t="str">
        <f>IF(G262&gt;=1,LOOKUP(G262,DATA!$C$4:$C$128,DATA!$D$4:$D$128),"ENTER CODE")</f>
        <v>F.D(CA)</v>
      </c>
      <c r="I262" s="70">
        <v>1</v>
      </c>
      <c r="J262" s="70">
        <f t="shared" si="56"/>
        <v>120</v>
      </c>
      <c r="K262" s="72"/>
      <c r="L262" s="73">
        <f t="shared" si="57"/>
        <v>120</v>
      </c>
      <c r="M262" s="56"/>
      <c r="N262" s="37"/>
      <c r="O262" s="29">
        <f t="shared" si="55"/>
        <v>120</v>
      </c>
      <c r="P262" s="16">
        <f>LOOKUP(D262,DATA!$A$4:$A$128,DATA!$E$4:$E$128)</f>
        <v>120</v>
      </c>
      <c r="Q262" s="16">
        <f>LOOKUP(D262,DATA!$A$4:$A$128,DATA!$F$4:$F$128)</f>
        <v>100</v>
      </c>
      <c r="R262" s="16">
        <f>LOOKUP(D262,DATA!$A$4:$A$128,DATA!$G$4:$G$128)</f>
        <v>120</v>
      </c>
      <c r="S262" s="16">
        <f>LOOKUP(D262,DATA!$A$4:$A$128,DATA!$H$4:$H$128)</f>
        <v>120</v>
      </c>
      <c r="T262" s="16">
        <f>LOOKUP(D262,DATA!$A$4:$A$128,DATA!$I$4:$I$128)</f>
        <v>120</v>
      </c>
      <c r="U262" s="16">
        <f>LOOKUP(D262,DATA!$A$4:$A$128,DATA!$J$4:$J$128)</f>
        <v>120</v>
      </c>
      <c r="V262" s="16">
        <f>LOOKUP(D262,DATA!$A$4:$A$128,DATA!$K$4:$K$128)</f>
        <v>60</v>
      </c>
      <c r="W262" s="16">
        <f>LOOKUP(D262,DATA!$A$4:$A$128,DATA!$L$4:$L$128)</f>
        <v>15</v>
      </c>
      <c r="X262" s="16">
        <f>LOOKUP(D262,DATA!$A$4:$A$128,DATA!$M$4:$M$128)</f>
        <v>0</v>
      </c>
    </row>
    <row r="263" spans="1:24" ht="18.75" thickBot="1" x14ac:dyDescent="0.3">
      <c r="A263" s="67">
        <v>256</v>
      </c>
      <c r="B263" s="67">
        <f>+IF(E263="","",SUBTOTAL(3,E$8:E263))</f>
        <v>41</v>
      </c>
      <c r="C263" s="68">
        <f t="shared" si="61"/>
        <v>29</v>
      </c>
      <c r="D263" s="69">
        <f>IF(E263&lt;&gt;"",VLOOKUP(E263,$AA$7:$AB$131,2,0)," NAME")</f>
        <v>29</v>
      </c>
      <c r="E263" s="70" t="s">
        <v>34</v>
      </c>
      <c r="F263" s="71">
        <v>41292</v>
      </c>
      <c r="G263" s="70">
        <v>2</v>
      </c>
      <c r="H263" s="69" t="str">
        <f>IF(G263&gt;=1,LOOKUP(G263,DATA!$C$4:$C$128,DATA!$D$4:$D$128),"ENTER CODE")</f>
        <v>H.D(CA)</v>
      </c>
      <c r="I263" s="70">
        <v>1</v>
      </c>
      <c r="J263" s="70">
        <f t="shared" si="56"/>
        <v>100</v>
      </c>
      <c r="K263" s="72"/>
      <c r="L263" s="73">
        <f t="shared" si="57"/>
        <v>100</v>
      </c>
      <c r="M263" s="56"/>
      <c r="N263" s="37"/>
      <c r="O263" s="29">
        <f t="shared" si="55"/>
        <v>100</v>
      </c>
      <c r="P263" s="16">
        <f>LOOKUP(D263,DATA!$A$4:$A$128,DATA!$E$4:$E$128)</f>
        <v>120</v>
      </c>
      <c r="Q263" s="16">
        <f>LOOKUP(D263,DATA!$A$4:$A$128,DATA!$F$4:$F$128)</f>
        <v>100</v>
      </c>
      <c r="R263" s="16">
        <f>LOOKUP(D263,DATA!$A$4:$A$128,DATA!$G$4:$G$128)</f>
        <v>120</v>
      </c>
      <c r="S263" s="16">
        <f>LOOKUP(D263,DATA!$A$4:$A$128,DATA!$H$4:$H$128)</f>
        <v>120</v>
      </c>
      <c r="T263" s="16">
        <f>LOOKUP(D263,DATA!$A$4:$A$128,DATA!$I$4:$I$128)</f>
        <v>120</v>
      </c>
      <c r="U263" s="16">
        <f>LOOKUP(D263,DATA!$A$4:$A$128,DATA!$J$4:$J$128)</f>
        <v>120</v>
      </c>
      <c r="V263" s="16">
        <f>LOOKUP(D263,DATA!$A$4:$A$128,DATA!$K$4:$K$128)</f>
        <v>60</v>
      </c>
      <c r="W263" s="16">
        <f>LOOKUP(D263,DATA!$A$4:$A$128,DATA!$L$4:$L$128)</f>
        <v>15</v>
      </c>
      <c r="X263" s="16">
        <f>LOOKUP(D263,DATA!$A$4:$A$128,DATA!$M$4:$M$128)</f>
        <v>0</v>
      </c>
    </row>
    <row r="264" spans="1:24" ht="19.5" thickTop="1" thickBot="1" x14ac:dyDescent="0.3">
      <c r="A264" s="60">
        <v>257</v>
      </c>
      <c r="B264" s="67">
        <f>+IF(E264="","",SUBTOTAL(3,E$8:E264))</f>
        <v>42</v>
      </c>
      <c r="C264" s="68">
        <f t="shared" si="61"/>
        <v>29</v>
      </c>
      <c r="D264" s="69">
        <f>IF(E264&lt;&gt;"",VLOOKUP(E264,$AA$7:$AB$131,2,0)," NAME")</f>
        <v>29</v>
      </c>
      <c r="E264" s="70" t="s">
        <v>34</v>
      </c>
      <c r="F264" s="71">
        <v>41293</v>
      </c>
      <c r="G264" s="70">
        <v>3</v>
      </c>
      <c r="H264" s="69" t="str">
        <f>IF(G264&gt;=1,LOOKUP(G264,DATA!$C$4:$C$128,DATA!$D$4:$D$128),"ENTER CODE")</f>
        <v>ALEX</v>
      </c>
      <c r="I264" s="70">
        <v>1</v>
      </c>
      <c r="J264" s="70">
        <f t="shared" si="56"/>
        <v>120</v>
      </c>
      <c r="K264" s="72"/>
      <c r="L264" s="73">
        <f t="shared" si="57"/>
        <v>120</v>
      </c>
      <c r="M264" s="56"/>
      <c r="N264" s="37"/>
      <c r="O264" s="29">
        <f t="shared" ref="O264:O327" si="72">IF(I264&lt;&gt;"",LOOKUP(G264,$P$7:$X$7,P264:X264)*I264,"enter no")</f>
        <v>120</v>
      </c>
      <c r="P264" s="16">
        <f>LOOKUP(D264,DATA!$A$4:$A$128,DATA!$E$4:$E$128)</f>
        <v>120</v>
      </c>
      <c r="Q264" s="16">
        <f>LOOKUP(D264,DATA!$A$4:$A$128,DATA!$F$4:$F$128)</f>
        <v>100</v>
      </c>
      <c r="R264" s="16">
        <f>LOOKUP(D264,DATA!$A$4:$A$128,DATA!$G$4:$G$128)</f>
        <v>120</v>
      </c>
      <c r="S264" s="16">
        <f>LOOKUP(D264,DATA!$A$4:$A$128,DATA!$H$4:$H$128)</f>
        <v>120</v>
      </c>
      <c r="T264" s="16">
        <f>LOOKUP(D264,DATA!$A$4:$A$128,DATA!$I$4:$I$128)</f>
        <v>120</v>
      </c>
      <c r="U264" s="16">
        <f>LOOKUP(D264,DATA!$A$4:$A$128,DATA!$J$4:$J$128)</f>
        <v>120</v>
      </c>
      <c r="V264" s="16">
        <f>LOOKUP(D264,DATA!$A$4:$A$128,DATA!$K$4:$K$128)</f>
        <v>60</v>
      </c>
      <c r="W264" s="16">
        <f>LOOKUP(D264,DATA!$A$4:$A$128,DATA!$L$4:$L$128)</f>
        <v>15</v>
      </c>
      <c r="X264" s="16">
        <f>LOOKUP(D264,DATA!$A$4:$A$128,DATA!$M$4:$M$128)</f>
        <v>0</v>
      </c>
    </row>
    <row r="265" spans="1:24" ht="18.75" thickBot="1" x14ac:dyDescent="0.3">
      <c r="A265" s="67">
        <v>258</v>
      </c>
      <c r="B265" s="67" t="str">
        <f>+IF(E265="","",SUBTOTAL(3,E$8:E265))</f>
        <v/>
      </c>
      <c r="C265" s="68">
        <f t="shared" si="61"/>
        <v>29</v>
      </c>
      <c r="D265" s="69" t="str">
        <f>IF(E265&lt;&gt;"",VLOOKUP(E265,$AA$7:$AB$131,2,0)," NAME")</f>
        <v xml:space="preserve"> NAME</v>
      </c>
      <c r="E265" s="70"/>
      <c r="F265" s="71"/>
      <c r="G265" s="70"/>
      <c r="H265" s="69" t="str">
        <f>IF(G265&gt;=1,LOOKUP(G265,DATA!$C$4:$C$128,DATA!$D$4:$D$128),"ENTER CODE")</f>
        <v>ENTER CODE</v>
      </c>
      <c r="I265" s="70"/>
      <c r="J265" s="70" t="str">
        <f t="shared" ref="J265" si="73">IF(O265&lt;&gt;0,O265,"")</f>
        <v>enter no</v>
      </c>
      <c r="K265" s="72"/>
      <c r="L265" s="73" t="str">
        <f t="shared" si="57"/>
        <v>NO TOTAL</v>
      </c>
      <c r="M265" s="56"/>
      <c r="N265" s="37"/>
      <c r="O265" s="29" t="str">
        <f t="shared" si="72"/>
        <v>enter no</v>
      </c>
      <c r="P265" s="16" t="e">
        <f>LOOKUP(D265,DATA!$A$4:$A$128,DATA!$E$4:$E$128)</f>
        <v>#N/A</v>
      </c>
      <c r="Q265" s="16" t="e">
        <f>LOOKUP(D265,DATA!$A$4:$A$128,DATA!$F$4:$F$128)</f>
        <v>#N/A</v>
      </c>
      <c r="R265" s="16" t="e">
        <f>LOOKUP(D265,DATA!$A$4:$A$128,DATA!$G$4:$G$128)</f>
        <v>#N/A</v>
      </c>
      <c r="S265" s="16" t="e">
        <f>LOOKUP(D265,DATA!$A$4:$A$128,DATA!$H$4:$H$128)</f>
        <v>#N/A</v>
      </c>
      <c r="T265" s="16" t="e">
        <f>LOOKUP(D265,DATA!$A$4:$A$128,DATA!$I$4:$I$128)</f>
        <v>#N/A</v>
      </c>
      <c r="U265" s="16" t="e">
        <f>LOOKUP(D265,DATA!$A$4:$A$128,DATA!$J$4:$J$128)</f>
        <v>#N/A</v>
      </c>
      <c r="V265" s="16" t="e">
        <f>LOOKUP(D265,DATA!$A$4:$A$128,DATA!$K$4:$K$128)</f>
        <v>#N/A</v>
      </c>
      <c r="W265" s="16" t="e">
        <f>LOOKUP(D265,DATA!$A$4:$A$128,DATA!$L$4:$L$128)</f>
        <v>#N/A</v>
      </c>
      <c r="X265" s="16" t="e">
        <f>LOOKUP(D265,DATA!$A$4:$A$128,DATA!$M$4:$M$128)</f>
        <v>#N/A</v>
      </c>
    </row>
    <row r="266" spans="1:24" ht="19.5" thickTop="1" thickBot="1" x14ac:dyDescent="0.3">
      <c r="A266" s="60">
        <v>259</v>
      </c>
      <c r="B266" s="67" t="str">
        <f>+IF(E266="","",SUBTOTAL(3,E$8:E266))</f>
        <v/>
      </c>
      <c r="C266" s="68">
        <f t="shared" si="61"/>
        <v>29</v>
      </c>
      <c r="D266" s="69" t="str">
        <f>IF(E266&lt;&gt;"",VLOOKUP(E266,$AA$7:$AB$131,2,0)," NAME")</f>
        <v xml:space="preserve"> NAME</v>
      </c>
      <c r="E266" s="70"/>
      <c r="F266" s="71"/>
      <c r="G266" s="70"/>
      <c r="H266" s="69" t="str">
        <f>IF(G266&gt;=1,LOOKUP(G266,DATA!$C$4:$C$128,DATA!$D$4:$D$128),"ENTER CODE")</f>
        <v>ENTER CODE</v>
      </c>
      <c r="I266" s="70"/>
      <c r="J266" s="70" t="str">
        <f t="shared" ref="J266:J328" si="74">IF(O266&lt;&gt;0,O266,"")</f>
        <v>enter no</v>
      </c>
      <c r="K266" s="72"/>
      <c r="L266" s="73" t="str">
        <f t="shared" si="57"/>
        <v>NO TOTAL</v>
      </c>
      <c r="M266" s="56"/>
      <c r="N266" s="37"/>
      <c r="O266" s="29" t="str">
        <f t="shared" si="72"/>
        <v>enter no</v>
      </c>
      <c r="P266" s="16" t="e">
        <f>LOOKUP(D266,DATA!$A$4:$A$128,DATA!$E$4:$E$128)</f>
        <v>#N/A</v>
      </c>
      <c r="Q266" s="16" t="e">
        <f>LOOKUP(D266,DATA!$A$4:$A$128,DATA!$F$4:$F$128)</f>
        <v>#N/A</v>
      </c>
      <c r="R266" s="16" t="e">
        <f>LOOKUP(D266,DATA!$A$4:$A$128,DATA!$G$4:$G$128)</f>
        <v>#N/A</v>
      </c>
      <c r="S266" s="16" t="e">
        <f>LOOKUP(D266,DATA!$A$4:$A$128,DATA!$H$4:$H$128)</f>
        <v>#N/A</v>
      </c>
      <c r="T266" s="16" t="e">
        <f>LOOKUP(D266,DATA!$A$4:$A$128,DATA!$I$4:$I$128)</f>
        <v>#N/A</v>
      </c>
      <c r="U266" s="16" t="e">
        <f>LOOKUP(D266,DATA!$A$4:$A$128,DATA!$J$4:$J$128)</f>
        <v>#N/A</v>
      </c>
      <c r="V266" s="16" t="e">
        <f>LOOKUP(D266,DATA!$A$4:$A$128,DATA!$K$4:$K$128)</f>
        <v>#N/A</v>
      </c>
      <c r="W266" s="16" t="e">
        <f>LOOKUP(D266,DATA!$A$4:$A$128,DATA!$L$4:$L$128)</f>
        <v>#N/A</v>
      </c>
      <c r="X266" s="16" t="e">
        <f>LOOKUP(D266,DATA!$A$4:$A$128,DATA!$M$4:$M$128)</f>
        <v>#N/A</v>
      </c>
    </row>
    <row r="267" spans="1:24" ht="18.75" thickBot="1" x14ac:dyDescent="0.3">
      <c r="A267" s="67">
        <v>260</v>
      </c>
      <c r="B267" s="67" t="str">
        <f>+IF(E267="","",SUBTOTAL(3,E$8:E267))</f>
        <v/>
      </c>
      <c r="C267" s="68">
        <f t="shared" si="61"/>
        <v>29</v>
      </c>
      <c r="D267" s="69" t="str">
        <f>IF(E267&lt;&gt;"",VLOOKUP(E267,$AA$7:$AB$131,2,0)," NAME")</f>
        <v xml:space="preserve"> NAME</v>
      </c>
      <c r="E267" s="70"/>
      <c r="F267" s="71"/>
      <c r="G267" s="70"/>
      <c r="H267" s="69" t="str">
        <f>IF(G267&gt;=1,LOOKUP(G267,DATA!$C$4:$C$128,DATA!$D$4:$D$128),"ENTER CODE")</f>
        <v>ENTER CODE</v>
      </c>
      <c r="I267" s="70"/>
      <c r="J267" s="70" t="str">
        <f t="shared" si="74"/>
        <v>enter no</v>
      </c>
      <c r="K267" s="72"/>
      <c r="L267" s="73" t="str">
        <f t="shared" ref="L267:L268" si="75">IF(J267="enter no","NO TOTAL",J267-K267)</f>
        <v>NO TOTAL</v>
      </c>
      <c r="M267" s="56"/>
      <c r="N267" s="37"/>
      <c r="O267" s="29" t="str">
        <f t="shared" si="72"/>
        <v>enter no</v>
      </c>
      <c r="P267" s="16" t="e">
        <f>LOOKUP(D267,DATA!$A$4:$A$128,DATA!$E$4:$E$128)</f>
        <v>#N/A</v>
      </c>
      <c r="Q267" s="16" t="e">
        <f>LOOKUP(D267,DATA!$A$4:$A$128,DATA!$F$4:$F$128)</f>
        <v>#N/A</v>
      </c>
      <c r="R267" s="16" t="e">
        <f>LOOKUP(D267,DATA!$A$4:$A$128,DATA!$G$4:$G$128)</f>
        <v>#N/A</v>
      </c>
      <c r="S267" s="16" t="e">
        <f>LOOKUP(D267,DATA!$A$4:$A$128,DATA!$H$4:$H$128)</f>
        <v>#N/A</v>
      </c>
      <c r="T267" s="16" t="e">
        <f>LOOKUP(D267,DATA!$A$4:$A$128,DATA!$I$4:$I$128)</f>
        <v>#N/A</v>
      </c>
      <c r="U267" s="16" t="e">
        <f>LOOKUP(D267,DATA!$A$4:$A$128,DATA!$J$4:$J$128)</f>
        <v>#N/A</v>
      </c>
      <c r="V267" s="16" t="e">
        <f>LOOKUP(D267,DATA!$A$4:$A$128,DATA!$K$4:$K$128)</f>
        <v>#N/A</v>
      </c>
      <c r="W267" s="16" t="e">
        <f>LOOKUP(D267,DATA!$A$4:$A$128,DATA!$L$4:$L$128)</f>
        <v>#N/A</v>
      </c>
      <c r="X267" s="16" t="e">
        <f>LOOKUP(D267,DATA!$A$4:$A$128,DATA!$M$4:$M$128)</f>
        <v>#N/A</v>
      </c>
    </row>
    <row r="268" spans="1:24" ht="19.5" thickTop="1" thickBot="1" x14ac:dyDescent="0.3">
      <c r="A268" s="60">
        <v>261</v>
      </c>
      <c r="B268" s="67" t="str">
        <f>+IF(E268="","",SUBTOTAL(3,E$8:E268))</f>
        <v/>
      </c>
      <c r="C268" s="68">
        <f t="shared" si="61"/>
        <v>29</v>
      </c>
      <c r="D268" s="69" t="str">
        <f>IF(E268&lt;&gt;"",VLOOKUP(E268,$AA$7:$AB$131,2,0)," NAME")</f>
        <v xml:space="preserve"> NAME</v>
      </c>
      <c r="E268" s="70"/>
      <c r="F268" s="71"/>
      <c r="G268" s="70"/>
      <c r="H268" s="69" t="str">
        <f>IF(G268&gt;=1,LOOKUP(G268,DATA!$C$4:$C$128,DATA!$D$4:$D$128),"ENTER CODE")</f>
        <v>ENTER CODE</v>
      </c>
      <c r="I268" s="70"/>
      <c r="J268" s="70" t="str">
        <f t="shared" si="74"/>
        <v>enter no</v>
      </c>
      <c r="K268" s="72"/>
      <c r="L268" s="73" t="str">
        <f t="shared" si="75"/>
        <v>NO TOTAL</v>
      </c>
      <c r="M268" s="56"/>
      <c r="N268" s="37"/>
      <c r="O268" s="29" t="str">
        <f t="shared" si="72"/>
        <v>enter no</v>
      </c>
      <c r="P268" s="16" t="e">
        <f>LOOKUP(D268,DATA!$A$4:$A$128,DATA!$E$4:$E$128)</f>
        <v>#N/A</v>
      </c>
      <c r="Q268" s="16" t="e">
        <f>LOOKUP(D268,DATA!$A$4:$A$128,DATA!$F$4:$F$128)</f>
        <v>#N/A</v>
      </c>
      <c r="R268" s="16" t="e">
        <f>LOOKUP(D268,DATA!$A$4:$A$128,DATA!$G$4:$G$128)</f>
        <v>#N/A</v>
      </c>
      <c r="S268" s="16" t="e">
        <f>LOOKUP(D268,DATA!$A$4:$A$128,DATA!$H$4:$H$128)</f>
        <v>#N/A</v>
      </c>
      <c r="T268" s="16" t="e">
        <f>LOOKUP(D268,DATA!$A$4:$A$128,DATA!$I$4:$I$128)</f>
        <v>#N/A</v>
      </c>
      <c r="U268" s="16" t="e">
        <f>LOOKUP(D268,DATA!$A$4:$A$128,DATA!$J$4:$J$128)</f>
        <v>#N/A</v>
      </c>
      <c r="V268" s="16" t="e">
        <f>LOOKUP(D268,DATA!$A$4:$A$128,DATA!$K$4:$K$128)</f>
        <v>#N/A</v>
      </c>
      <c r="W268" s="16" t="e">
        <f>LOOKUP(D268,DATA!$A$4:$A$128,DATA!$L$4:$L$128)</f>
        <v>#N/A</v>
      </c>
      <c r="X268" s="16" t="e">
        <f>LOOKUP(D268,DATA!$A$4:$A$128,DATA!$M$4:$M$128)</f>
        <v>#N/A</v>
      </c>
    </row>
    <row r="269" spans="1:24" ht="18.75" thickBot="1" x14ac:dyDescent="0.3">
      <c r="A269" s="67">
        <v>262</v>
      </c>
      <c r="B269" s="67">
        <f>+IF(E269="","",SUBTOTAL(3,E$8:E269))</f>
        <v>43</v>
      </c>
      <c r="C269" s="68">
        <f t="shared" ref="C269" si="76">C260+1</f>
        <v>30</v>
      </c>
      <c r="D269" s="69">
        <f>IF(E269&lt;&gt;"",VLOOKUP(E269,$AA$7:$AB$131,2,0)," NAME")</f>
        <v>33</v>
      </c>
      <c r="E269" s="70" t="s">
        <v>53</v>
      </c>
      <c r="F269" s="71">
        <v>41296</v>
      </c>
      <c r="G269" s="70">
        <v>5</v>
      </c>
      <c r="H269" s="69" t="str">
        <f>IF(G269&gt;=1,LOOKUP(G269,DATA!$C$4:$C$128,DATA!$D$4:$D$128),"ENTER CODE")</f>
        <v>LX/AS</v>
      </c>
      <c r="I269" s="70">
        <v>1</v>
      </c>
      <c r="J269" s="70">
        <f t="shared" si="74"/>
        <v>120</v>
      </c>
      <c r="K269" s="72"/>
      <c r="L269" s="73">
        <f t="shared" ref="L269:L329" si="77">IF(J269="enter no","NO TOTAL",J269-K269)</f>
        <v>120</v>
      </c>
      <c r="M269" s="56"/>
      <c r="N269" s="37"/>
      <c r="O269" s="29">
        <f t="shared" si="72"/>
        <v>120</v>
      </c>
      <c r="P269" s="16">
        <f>LOOKUP(D269,DATA!$A$4:$A$128,DATA!$E$4:$E$128)</f>
        <v>120</v>
      </c>
      <c r="Q269" s="16">
        <f>LOOKUP(D269,DATA!$A$4:$A$128,DATA!$F$4:$F$128)</f>
        <v>100</v>
      </c>
      <c r="R269" s="16">
        <f>LOOKUP(D269,DATA!$A$4:$A$128,DATA!$G$4:$G$128)</f>
        <v>120</v>
      </c>
      <c r="S269" s="16">
        <f>LOOKUP(D269,DATA!$A$4:$A$128,DATA!$H$4:$H$128)</f>
        <v>120</v>
      </c>
      <c r="T269" s="16">
        <f>LOOKUP(D269,DATA!$A$4:$A$128,DATA!$I$4:$I$128)</f>
        <v>120</v>
      </c>
      <c r="U269" s="16">
        <f>LOOKUP(D269,DATA!$A$4:$A$128,DATA!$J$4:$J$128)</f>
        <v>120</v>
      </c>
      <c r="V269" s="16">
        <f>LOOKUP(D269,DATA!$A$4:$A$128,DATA!$K$4:$K$128)</f>
        <v>60</v>
      </c>
      <c r="W269" s="16">
        <f>LOOKUP(D269,DATA!$A$4:$A$128,DATA!$L$4:$L$128)</f>
        <v>15</v>
      </c>
      <c r="X269" s="16">
        <f>LOOKUP(D269,DATA!$A$4:$A$128,DATA!$M$4:$M$128)</f>
        <v>0</v>
      </c>
    </row>
    <row r="270" spans="1:24" ht="19.5" thickTop="1" thickBot="1" x14ac:dyDescent="0.3">
      <c r="A270" s="60">
        <v>263</v>
      </c>
      <c r="B270" s="67">
        <f>+IF(E270="","",SUBTOTAL(3,E$8:E270))</f>
        <v>44</v>
      </c>
      <c r="C270" s="68">
        <f t="shared" ref="C270" si="78">C269</f>
        <v>30</v>
      </c>
      <c r="D270" s="69">
        <f>IF(E270&lt;&gt;"",VLOOKUP(E270,$AA$7:$AB$131,2,0)," NAME")</f>
        <v>33</v>
      </c>
      <c r="E270" s="70" t="s">
        <v>53</v>
      </c>
      <c r="F270" s="71">
        <v>41297</v>
      </c>
      <c r="G270" s="70">
        <v>5</v>
      </c>
      <c r="H270" s="69" t="str">
        <f>IF(G270&gt;=1,LOOKUP(G270,DATA!$C$4:$C$128,DATA!$D$4:$D$128),"ENTER CODE")</f>
        <v>LX/AS</v>
      </c>
      <c r="I270" s="70">
        <v>1</v>
      </c>
      <c r="J270" s="70">
        <f t="shared" si="74"/>
        <v>120</v>
      </c>
      <c r="K270" s="72"/>
      <c r="L270" s="73">
        <f t="shared" si="77"/>
        <v>120</v>
      </c>
      <c r="M270" s="56"/>
      <c r="N270" s="37"/>
      <c r="O270" s="29">
        <f t="shared" si="72"/>
        <v>120</v>
      </c>
      <c r="P270" s="16">
        <f>LOOKUP(D270,DATA!$A$4:$A$128,DATA!$E$4:$E$128)</f>
        <v>120</v>
      </c>
      <c r="Q270" s="16">
        <f>LOOKUP(D270,DATA!$A$4:$A$128,DATA!$F$4:$F$128)</f>
        <v>100</v>
      </c>
      <c r="R270" s="16">
        <f>LOOKUP(D270,DATA!$A$4:$A$128,DATA!$G$4:$G$128)</f>
        <v>120</v>
      </c>
      <c r="S270" s="16">
        <f>LOOKUP(D270,DATA!$A$4:$A$128,DATA!$H$4:$H$128)</f>
        <v>120</v>
      </c>
      <c r="T270" s="16">
        <f>LOOKUP(D270,DATA!$A$4:$A$128,DATA!$I$4:$I$128)</f>
        <v>120</v>
      </c>
      <c r="U270" s="16">
        <f>LOOKUP(D270,DATA!$A$4:$A$128,DATA!$J$4:$J$128)</f>
        <v>120</v>
      </c>
      <c r="V270" s="16">
        <f>LOOKUP(D270,DATA!$A$4:$A$128,DATA!$K$4:$K$128)</f>
        <v>60</v>
      </c>
      <c r="W270" s="16">
        <f>LOOKUP(D270,DATA!$A$4:$A$128,DATA!$L$4:$L$128)</f>
        <v>15</v>
      </c>
      <c r="X270" s="16">
        <f>LOOKUP(D270,DATA!$A$4:$A$128,DATA!$M$4:$M$128)</f>
        <v>0</v>
      </c>
    </row>
    <row r="271" spans="1:24" ht="18.75" thickBot="1" x14ac:dyDescent="0.3">
      <c r="A271" s="67">
        <v>264</v>
      </c>
      <c r="B271" s="67">
        <f>+IF(E271="","",SUBTOTAL(3,E$8:E271))</f>
        <v>45</v>
      </c>
      <c r="C271" s="68">
        <f t="shared" si="61"/>
        <v>30</v>
      </c>
      <c r="D271" s="69">
        <f>IF(E271&lt;&gt;"",VLOOKUP(E271,$AA$7:$AB$131,2,0)," NAME")</f>
        <v>33</v>
      </c>
      <c r="E271" s="70" t="s">
        <v>53</v>
      </c>
      <c r="F271" s="71">
        <v>41298</v>
      </c>
      <c r="G271" s="70">
        <v>1</v>
      </c>
      <c r="H271" s="69" t="str">
        <f>IF(G271&gt;=1,LOOKUP(G271,DATA!$C$4:$C$128,DATA!$D$4:$D$128),"ENTER CODE")</f>
        <v>F.D(CA)</v>
      </c>
      <c r="I271" s="70">
        <v>1</v>
      </c>
      <c r="J271" s="70">
        <f t="shared" si="74"/>
        <v>120</v>
      </c>
      <c r="K271" s="72"/>
      <c r="L271" s="73">
        <f t="shared" si="77"/>
        <v>120</v>
      </c>
      <c r="M271" s="56"/>
      <c r="N271" s="37"/>
      <c r="O271" s="29">
        <f t="shared" si="72"/>
        <v>120</v>
      </c>
      <c r="P271" s="16">
        <f>LOOKUP(D271,DATA!$A$4:$A$128,DATA!$E$4:$E$128)</f>
        <v>120</v>
      </c>
      <c r="Q271" s="16">
        <f>LOOKUP(D271,DATA!$A$4:$A$128,DATA!$F$4:$F$128)</f>
        <v>100</v>
      </c>
      <c r="R271" s="16">
        <f>LOOKUP(D271,DATA!$A$4:$A$128,DATA!$G$4:$G$128)</f>
        <v>120</v>
      </c>
      <c r="S271" s="16">
        <f>LOOKUP(D271,DATA!$A$4:$A$128,DATA!$H$4:$H$128)</f>
        <v>120</v>
      </c>
      <c r="T271" s="16">
        <f>LOOKUP(D271,DATA!$A$4:$A$128,DATA!$I$4:$I$128)</f>
        <v>120</v>
      </c>
      <c r="U271" s="16">
        <f>LOOKUP(D271,DATA!$A$4:$A$128,DATA!$J$4:$J$128)</f>
        <v>120</v>
      </c>
      <c r="V271" s="16">
        <f>LOOKUP(D271,DATA!$A$4:$A$128,DATA!$K$4:$K$128)</f>
        <v>60</v>
      </c>
      <c r="W271" s="16">
        <f>LOOKUP(D271,DATA!$A$4:$A$128,DATA!$L$4:$L$128)</f>
        <v>15</v>
      </c>
      <c r="X271" s="16">
        <f>LOOKUP(D271,DATA!$A$4:$A$128,DATA!$M$4:$M$128)</f>
        <v>0</v>
      </c>
    </row>
    <row r="272" spans="1:24" ht="19.5" thickTop="1" thickBot="1" x14ac:dyDescent="0.3">
      <c r="A272" s="60">
        <v>265</v>
      </c>
      <c r="B272" s="67">
        <f>+IF(E272="","",SUBTOTAL(3,E$8:E272))</f>
        <v>46</v>
      </c>
      <c r="C272" s="68">
        <f t="shared" si="61"/>
        <v>30</v>
      </c>
      <c r="D272" s="69">
        <f>IF(E272&lt;&gt;"",VLOOKUP(E272,$AA$7:$AB$131,2,0)," NAME")</f>
        <v>33</v>
      </c>
      <c r="E272" s="70" t="s">
        <v>53</v>
      </c>
      <c r="F272" s="71">
        <v>41299</v>
      </c>
      <c r="G272" s="70">
        <v>2</v>
      </c>
      <c r="H272" s="69" t="str">
        <f>IF(G272&gt;=1,LOOKUP(G272,DATA!$C$4:$C$128,DATA!$D$4:$D$128),"ENTER CODE")</f>
        <v>H.D(CA)</v>
      </c>
      <c r="I272" s="70">
        <v>1</v>
      </c>
      <c r="J272" s="70">
        <f t="shared" si="74"/>
        <v>100</v>
      </c>
      <c r="K272" s="72"/>
      <c r="L272" s="73">
        <f t="shared" si="77"/>
        <v>100</v>
      </c>
      <c r="M272" s="56"/>
      <c r="N272" s="37"/>
      <c r="O272" s="29">
        <f t="shared" si="72"/>
        <v>100</v>
      </c>
      <c r="P272" s="16">
        <f>LOOKUP(D272,DATA!$A$4:$A$128,DATA!$E$4:$E$128)</f>
        <v>120</v>
      </c>
      <c r="Q272" s="16">
        <f>LOOKUP(D272,DATA!$A$4:$A$128,DATA!$F$4:$F$128)</f>
        <v>100</v>
      </c>
      <c r="R272" s="16">
        <f>LOOKUP(D272,DATA!$A$4:$A$128,DATA!$G$4:$G$128)</f>
        <v>120</v>
      </c>
      <c r="S272" s="16">
        <f>LOOKUP(D272,DATA!$A$4:$A$128,DATA!$H$4:$H$128)</f>
        <v>120</v>
      </c>
      <c r="T272" s="16">
        <f>LOOKUP(D272,DATA!$A$4:$A$128,DATA!$I$4:$I$128)</f>
        <v>120</v>
      </c>
      <c r="U272" s="16">
        <f>LOOKUP(D272,DATA!$A$4:$A$128,DATA!$J$4:$J$128)</f>
        <v>120</v>
      </c>
      <c r="V272" s="16">
        <f>LOOKUP(D272,DATA!$A$4:$A$128,DATA!$K$4:$K$128)</f>
        <v>60</v>
      </c>
      <c r="W272" s="16">
        <f>LOOKUP(D272,DATA!$A$4:$A$128,DATA!$L$4:$L$128)</f>
        <v>15</v>
      </c>
      <c r="X272" s="16">
        <f>LOOKUP(D272,DATA!$A$4:$A$128,DATA!$M$4:$M$128)</f>
        <v>0</v>
      </c>
    </row>
    <row r="273" spans="1:24" ht="18.75" thickBot="1" x14ac:dyDescent="0.3">
      <c r="A273" s="67">
        <v>266</v>
      </c>
      <c r="B273" s="67">
        <f>+IF(E273="","",SUBTOTAL(3,E$8:E273))</f>
        <v>47</v>
      </c>
      <c r="C273" s="68">
        <f t="shared" si="61"/>
        <v>30</v>
      </c>
      <c r="D273" s="69">
        <f>IF(E273&lt;&gt;"",VLOOKUP(E273,$AA$7:$AB$131,2,0)," NAME")</f>
        <v>33</v>
      </c>
      <c r="E273" s="70" t="s">
        <v>53</v>
      </c>
      <c r="F273" s="71">
        <v>41300</v>
      </c>
      <c r="G273" s="70">
        <v>3</v>
      </c>
      <c r="H273" s="69" t="str">
        <f>IF(G273&gt;=1,LOOKUP(G273,DATA!$C$4:$C$128,DATA!$D$4:$D$128),"ENTER CODE")</f>
        <v>ALEX</v>
      </c>
      <c r="I273" s="70">
        <v>1</v>
      </c>
      <c r="J273" s="70">
        <f t="shared" si="74"/>
        <v>120</v>
      </c>
      <c r="K273" s="72"/>
      <c r="L273" s="73">
        <f t="shared" si="77"/>
        <v>120</v>
      </c>
      <c r="M273" s="56"/>
      <c r="N273" s="37"/>
      <c r="O273" s="29">
        <f t="shared" si="72"/>
        <v>120</v>
      </c>
      <c r="P273" s="16">
        <f>LOOKUP(D273,DATA!$A$4:$A$128,DATA!$E$4:$E$128)</f>
        <v>120</v>
      </c>
      <c r="Q273" s="16">
        <f>LOOKUP(D273,DATA!$A$4:$A$128,DATA!$F$4:$F$128)</f>
        <v>100</v>
      </c>
      <c r="R273" s="16">
        <f>LOOKUP(D273,DATA!$A$4:$A$128,DATA!$G$4:$G$128)</f>
        <v>120</v>
      </c>
      <c r="S273" s="16">
        <f>LOOKUP(D273,DATA!$A$4:$A$128,DATA!$H$4:$H$128)</f>
        <v>120</v>
      </c>
      <c r="T273" s="16">
        <f>LOOKUP(D273,DATA!$A$4:$A$128,DATA!$I$4:$I$128)</f>
        <v>120</v>
      </c>
      <c r="U273" s="16">
        <f>LOOKUP(D273,DATA!$A$4:$A$128,DATA!$J$4:$J$128)</f>
        <v>120</v>
      </c>
      <c r="V273" s="16">
        <f>LOOKUP(D273,DATA!$A$4:$A$128,DATA!$K$4:$K$128)</f>
        <v>60</v>
      </c>
      <c r="W273" s="16">
        <f>LOOKUP(D273,DATA!$A$4:$A$128,DATA!$L$4:$L$128)</f>
        <v>15</v>
      </c>
      <c r="X273" s="16">
        <f>LOOKUP(D273,DATA!$A$4:$A$128,DATA!$M$4:$M$128)</f>
        <v>0</v>
      </c>
    </row>
    <row r="274" spans="1:24" ht="19.5" thickTop="1" thickBot="1" x14ac:dyDescent="0.3">
      <c r="A274" s="60">
        <v>267</v>
      </c>
      <c r="B274" s="67" t="str">
        <f>+IF(E274="","",SUBTOTAL(3,E$8:E274))</f>
        <v/>
      </c>
      <c r="C274" s="68">
        <f t="shared" si="61"/>
        <v>30</v>
      </c>
      <c r="D274" s="69" t="str">
        <f>IF(E274&lt;&gt;"",VLOOKUP(E274,$AA$7:$AB$131,2,0)," NAME")</f>
        <v xml:space="preserve"> NAME</v>
      </c>
      <c r="E274" s="70"/>
      <c r="F274" s="71"/>
      <c r="G274" s="70"/>
      <c r="H274" s="69" t="str">
        <f>IF(G274&gt;=1,LOOKUP(G274,DATA!$C$4:$C$128,DATA!$D$4:$D$128),"ENTER CODE")</f>
        <v>ENTER CODE</v>
      </c>
      <c r="I274" s="70"/>
      <c r="J274" s="70" t="str">
        <f t="shared" si="74"/>
        <v>enter no</v>
      </c>
      <c r="K274" s="72"/>
      <c r="L274" s="73" t="str">
        <f t="shared" si="77"/>
        <v>NO TOTAL</v>
      </c>
      <c r="M274" s="56"/>
      <c r="N274" s="37"/>
      <c r="O274" s="29" t="str">
        <f t="shared" si="72"/>
        <v>enter no</v>
      </c>
      <c r="P274" s="16" t="e">
        <f>LOOKUP(D274,DATA!$A$4:$A$128,DATA!$E$4:$E$128)</f>
        <v>#N/A</v>
      </c>
      <c r="Q274" s="16" t="e">
        <f>LOOKUP(D274,DATA!$A$4:$A$128,DATA!$F$4:$F$128)</f>
        <v>#N/A</v>
      </c>
      <c r="R274" s="16" t="e">
        <f>LOOKUP(D274,DATA!$A$4:$A$128,DATA!$G$4:$G$128)</f>
        <v>#N/A</v>
      </c>
      <c r="S274" s="16" t="e">
        <f>LOOKUP(D274,DATA!$A$4:$A$128,DATA!$H$4:$H$128)</f>
        <v>#N/A</v>
      </c>
      <c r="T274" s="16" t="e">
        <f>LOOKUP(D274,DATA!$A$4:$A$128,DATA!$I$4:$I$128)</f>
        <v>#N/A</v>
      </c>
      <c r="U274" s="16" t="e">
        <f>LOOKUP(D274,DATA!$A$4:$A$128,DATA!$J$4:$J$128)</f>
        <v>#N/A</v>
      </c>
      <c r="V274" s="16" t="e">
        <f>LOOKUP(D274,DATA!$A$4:$A$128,DATA!$K$4:$K$128)</f>
        <v>#N/A</v>
      </c>
      <c r="W274" s="16" t="e">
        <f>LOOKUP(D274,DATA!$A$4:$A$128,DATA!$L$4:$L$128)</f>
        <v>#N/A</v>
      </c>
      <c r="X274" s="16" t="e">
        <f>LOOKUP(D274,DATA!$A$4:$A$128,DATA!$M$4:$M$128)</f>
        <v>#N/A</v>
      </c>
    </row>
    <row r="275" spans="1:24" ht="18.75" thickBot="1" x14ac:dyDescent="0.3">
      <c r="A275" s="67">
        <v>268</v>
      </c>
      <c r="B275" s="67" t="str">
        <f>+IF(E275="","",SUBTOTAL(3,E$8:E275))</f>
        <v/>
      </c>
      <c r="C275" s="68">
        <f t="shared" si="61"/>
        <v>30</v>
      </c>
      <c r="D275" s="69" t="str">
        <f>IF(E275&lt;&gt;"",VLOOKUP(E275,$AA$7:$AB$131,2,0)," NAME")</f>
        <v xml:space="preserve"> NAME</v>
      </c>
      <c r="E275" s="70"/>
      <c r="F275" s="71"/>
      <c r="G275" s="70"/>
      <c r="H275" s="69" t="str">
        <f>IF(G275&gt;=1,LOOKUP(G275,DATA!$C$4:$C$128,DATA!$D$4:$D$128),"ENTER CODE")</f>
        <v>ENTER CODE</v>
      </c>
      <c r="I275" s="70"/>
      <c r="J275" s="70" t="str">
        <f t="shared" si="74"/>
        <v>enter no</v>
      </c>
      <c r="K275" s="72"/>
      <c r="L275" s="73" t="str">
        <f t="shared" si="77"/>
        <v>NO TOTAL</v>
      </c>
      <c r="M275" s="56"/>
      <c r="N275" s="37"/>
      <c r="O275" s="29" t="str">
        <f t="shared" si="72"/>
        <v>enter no</v>
      </c>
      <c r="P275" s="16" t="e">
        <f>LOOKUP(D275,DATA!$A$4:$A$128,DATA!$E$4:$E$128)</f>
        <v>#N/A</v>
      </c>
      <c r="Q275" s="16" t="e">
        <f>LOOKUP(D275,DATA!$A$4:$A$128,DATA!$F$4:$F$128)</f>
        <v>#N/A</v>
      </c>
      <c r="R275" s="16" t="e">
        <f>LOOKUP(D275,DATA!$A$4:$A$128,DATA!$G$4:$G$128)</f>
        <v>#N/A</v>
      </c>
      <c r="S275" s="16" t="e">
        <f>LOOKUP(D275,DATA!$A$4:$A$128,DATA!$H$4:$H$128)</f>
        <v>#N/A</v>
      </c>
      <c r="T275" s="16" t="e">
        <f>LOOKUP(D275,DATA!$A$4:$A$128,DATA!$I$4:$I$128)</f>
        <v>#N/A</v>
      </c>
      <c r="U275" s="16" t="e">
        <f>LOOKUP(D275,DATA!$A$4:$A$128,DATA!$J$4:$J$128)</f>
        <v>#N/A</v>
      </c>
      <c r="V275" s="16" t="e">
        <f>LOOKUP(D275,DATA!$A$4:$A$128,DATA!$K$4:$K$128)</f>
        <v>#N/A</v>
      </c>
      <c r="W275" s="16" t="e">
        <f>LOOKUP(D275,DATA!$A$4:$A$128,DATA!$L$4:$L$128)</f>
        <v>#N/A</v>
      </c>
      <c r="X275" s="16" t="e">
        <f>LOOKUP(D275,DATA!$A$4:$A$128,DATA!$M$4:$M$128)</f>
        <v>#N/A</v>
      </c>
    </row>
    <row r="276" spans="1:24" ht="19.5" thickTop="1" thickBot="1" x14ac:dyDescent="0.3">
      <c r="A276" s="60">
        <v>269</v>
      </c>
      <c r="B276" s="67" t="str">
        <f>+IF(E276="","",SUBTOTAL(3,E$8:E276))</f>
        <v/>
      </c>
      <c r="C276" s="68">
        <f t="shared" si="61"/>
        <v>30</v>
      </c>
      <c r="D276" s="69" t="str">
        <f>IF(E276&lt;&gt;"",VLOOKUP(E276,$AA$7:$AB$131,2,0)," NAME")</f>
        <v xml:space="preserve"> NAME</v>
      </c>
      <c r="E276" s="70"/>
      <c r="F276" s="71"/>
      <c r="G276" s="70"/>
      <c r="H276" s="69" t="str">
        <f>IF(G276&gt;=1,LOOKUP(G276,DATA!$C$4:$C$128,DATA!$D$4:$D$128),"ENTER CODE")</f>
        <v>ENTER CODE</v>
      </c>
      <c r="I276" s="70"/>
      <c r="J276" s="70" t="str">
        <f t="shared" si="74"/>
        <v>enter no</v>
      </c>
      <c r="K276" s="72"/>
      <c r="L276" s="73" t="str">
        <f t="shared" si="77"/>
        <v>NO TOTAL</v>
      </c>
      <c r="M276" s="56"/>
      <c r="N276" s="37"/>
      <c r="O276" s="29" t="str">
        <f t="shared" si="72"/>
        <v>enter no</v>
      </c>
      <c r="P276" s="16" t="e">
        <f>LOOKUP(D276,DATA!$A$4:$A$128,DATA!$E$4:$E$128)</f>
        <v>#N/A</v>
      </c>
      <c r="Q276" s="16" t="e">
        <f>LOOKUP(D276,DATA!$A$4:$A$128,DATA!$F$4:$F$128)</f>
        <v>#N/A</v>
      </c>
      <c r="R276" s="16" t="e">
        <f>LOOKUP(D276,DATA!$A$4:$A$128,DATA!$G$4:$G$128)</f>
        <v>#N/A</v>
      </c>
      <c r="S276" s="16" t="e">
        <f>LOOKUP(D276,DATA!$A$4:$A$128,DATA!$H$4:$H$128)</f>
        <v>#N/A</v>
      </c>
      <c r="T276" s="16" t="e">
        <f>LOOKUP(D276,DATA!$A$4:$A$128,DATA!$I$4:$I$128)</f>
        <v>#N/A</v>
      </c>
      <c r="U276" s="16" t="e">
        <f>LOOKUP(D276,DATA!$A$4:$A$128,DATA!$J$4:$J$128)</f>
        <v>#N/A</v>
      </c>
      <c r="V276" s="16" t="e">
        <f>LOOKUP(D276,DATA!$A$4:$A$128,DATA!$K$4:$K$128)</f>
        <v>#N/A</v>
      </c>
      <c r="W276" s="16" t="e">
        <f>LOOKUP(D276,DATA!$A$4:$A$128,DATA!$L$4:$L$128)</f>
        <v>#N/A</v>
      </c>
      <c r="X276" s="16" t="e">
        <f>LOOKUP(D276,DATA!$A$4:$A$128,DATA!$M$4:$M$128)</f>
        <v>#N/A</v>
      </c>
    </row>
    <row r="277" spans="1:24" ht="18.75" thickBot="1" x14ac:dyDescent="0.3">
      <c r="A277" s="67">
        <v>270</v>
      </c>
      <c r="B277" s="67" t="str">
        <f>+IF(E277="","",SUBTOTAL(3,E$8:E277))</f>
        <v/>
      </c>
      <c r="C277" s="68">
        <f t="shared" si="61"/>
        <v>30</v>
      </c>
      <c r="D277" s="69" t="str">
        <f>IF(E277&lt;&gt;"",VLOOKUP(E277,$AA$7:$AB$131,2,0)," NAME")</f>
        <v xml:space="preserve"> NAME</v>
      </c>
      <c r="E277" s="70"/>
      <c r="F277" s="71"/>
      <c r="G277" s="70"/>
      <c r="H277" s="69" t="str">
        <f>IF(G277&gt;=1,LOOKUP(G277,DATA!$C$4:$C$128,DATA!$D$4:$D$128),"ENTER CODE")</f>
        <v>ENTER CODE</v>
      </c>
      <c r="I277" s="70"/>
      <c r="J277" s="70" t="str">
        <f t="shared" si="74"/>
        <v>enter no</v>
      </c>
      <c r="K277" s="72"/>
      <c r="L277" s="73" t="str">
        <f t="shared" si="77"/>
        <v>NO TOTAL</v>
      </c>
      <c r="M277" s="56"/>
      <c r="N277" s="37"/>
      <c r="O277" s="29" t="str">
        <f t="shared" si="72"/>
        <v>enter no</v>
      </c>
      <c r="P277" s="16" t="e">
        <f>LOOKUP(D277,DATA!$A$4:$A$128,DATA!$E$4:$E$128)</f>
        <v>#N/A</v>
      </c>
      <c r="Q277" s="16" t="e">
        <f>LOOKUP(D277,DATA!$A$4:$A$128,DATA!$F$4:$F$128)</f>
        <v>#N/A</v>
      </c>
      <c r="R277" s="16" t="e">
        <f>LOOKUP(D277,DATA!$A$4:$A$128,DATA!$G$4:$G$128)</f>
        <v>#N/A</v>
      </c>
      <c r="S277" s="16" t="e">
        <f>LOOKUP(D277,DATA!$A$4:$A$128,DATA!$H$4:$H$128)</f>
        <v>#N/A</v>
      </c>
      <c r="T277" s="16" t="e">
        <f>LOOKUP(D277,DATA!$A$4:$A$128,DATA!$I$4:$I$128)</f>
        <v>#N/A</v>
      </c>
      <c r="U277" s="16" t="e">
        <f>LOOKUP(D277,DATA!$A$4:$A$128,DATA!$J$4:$J$128)</f>
        <v>#N/A</v>
      </c>
      <c r="V277" s="16" t="e">
        <f>LOOKUP(D277,DATA!$A$4:$A$128,DATA!$K$4:$K$128)</f>
        <v>#N/A</v>
      </c>
      <c r="W277" s="16" t="e">
        <f>LOOKUP(D277,DATA!$A$4:$A$128,DATA!$L$4:$L$128)</f>
        <v>#N/A</v>
      </c>
      <c r="X277" s="16" t="e">
        <f>LOOKUP(D277,DATA!$A$4:$A$128,DATA!$M$4:$M$128)</f>
        <v>#N/A</v>
      </c>
    </row>
    <row r="278" spans="1:24" ht="19.5" thickTop="1" thickBot="1" x14ac:dyDescent="0.3">
      <c r="A278" s="60">
        <v>271</v>
      </c>
      <c r="B278" s="67">
        <f>+IF(E278="","",SUBTOTAL(3,E$8:E278))</f>
        <v>48</v>
      </c>
      <c r="C278" s="68">
        <f t="shared" ref="C278" si="79">C269+1</f>
        <v>31</v>
      </c>
      <c r="D278" s="69">
        <f>IF(E278&lt;&gt;"",VLOOKUP(E278,$AA$7:$AB$131,2,0)," NAME")</f>
        <v>1</v>
      </c>
      <c r="E278" s="70" t="s">
        <v>36</v>
      </c>
      <c r="F278" s="71">
        <v>41303</v>
      </c>
      <c r="G278" s="70">
        <v>5</v>
      </c>
      <c r="H278" s="69" t="str">
        <f>IF(G278&gt;=1,LOOKUP(G278,DATA!$C$4:$C$128,DATA!$D$4:$D$128),"ENTER CODE")</f>
        <v>LX/AS</v>
      </c>
      <c r="I278" s="70">
        <v>1</v>
      </c>
      <c r="J278" s="70">
        <f t="shared" si="74"/>
        <v>120</v>
      </c>
      <c r="K278" s="72"/>
      <c r="L278" s="73">
        <f t="shared" si="77"/>
        <v>120</v>
      </c>
      <c r="M278" s="56"/>
      <c r="N278" s="37"/>
      <c r="O278" s="29">
        <f t="shared" si="72"/>
        <v>120</v>
      </c>
      <c r="P278" s="16">
        <f>LOOKUP(D278,DATA!$A$4:$A$128,DATA!$E$4:$E$128)</f>
        <v>80</v>
      </c>
      <c r="Q278" s="16">
        <f>LOOKUP(D278,DATA!$A$4:$A$128,DATA!$F$4:$F$128)</f>
        <v>60</v>
      </c>
      <c r="R278" s="16">
        <f>LOOKUP(D278,DATA!$A$4:$A$128,DATA!$G$4:$G$128)</f>
        <v>100</v>
      </c>
      <c r="S278" s="16">
        <f>LOOKUP(D278,DATA!$A$4:$A$128,DATA!$H$4:$H$128)</f>
        <v>100</v>
      </c>
      <c r="T278" s="16">
        <f>LOOKUP(D278,DATA!$A$4:$A$128,DATA!$I$4:$I$128)</f>
        <v>120</v>
      </c>
      <c r="U278" s="16">
        <f>LOOKUP(D278,DATA!$A$4:$A$128,DATA!$J$4:$J$128)</f>
        <v>120</v>
      </c>
      <c r="V278" s="16">
        <f>LOOKUP(D278,DATA!$A$4:$A$128,DATA!$K$4:$K$128)</f>
        <v>60</v>
      </c>
      <c r="W278" s="16">
        <f>LOOKUP(D278,DATA!$A$4:$A$128,DATA!$L$4:$L$128)</f>
        <v>15</v>
      </c>
      <c r="X278" s="16">
        <f>LOOKUP(D278,DATA!$A$4:$A$128,DATA!$M$4:$M$128)</f>
        <v>0</v>
      </c>
    </row>
    <row r="279" spans="1:24" ht="18.75" thickBot="1" x14ac:dyDescent="0.3">
      <c r="A279" s="67">
        <v>272</v>
      </c>
      <c r="B279" s="67">
        <f>+IF(E279="","",SUBTOTAL(3,E$8:E279))</f>
        <v>49</v>
      </c>
      <c r="C279" s="68">
        <f t="shared" ref="C279:C340" si="80">C278</f>
        <v>31</v>
      </c>
      <c r="D279" s="69">
        <f>IF(E279&lt;&gt;"",VLOOKUP(E279,$AA$7:$AB$131,2,0)," NAME")</f>
        <v>1</v>
      </c>
      <c r="E279" s="70" t="s">
        <v>36</v>
      </c>
      <c r="F279" s="71">
        <v>41304</v>
      </c>
      <c r="G279" s="70">
        <v>5</v>
      </c>
      <c r="H279" s="69" t="str">
        <f>IF(G279&gt;=1,LOOKUP(G279,DATA!$C$4:$C$128,DATA!$D$4:$D$128),"ENTER CODE")</f>
        <v>LX/AS</v>
      </c>
      <c r="I279" s="70">
        <v>1</v>
      </c>
      <c r="J279" s="70">
        <f t="shared" si="74"/>
        <v>120</v>
      </c>
      <c r="K279" s="72"/>
      <c r="L279" s="73">
        <f t="shared" si="77"/>
        <v>120</v>
      </c>
      <c r="M279" s="56"/>
      <c r="N279" s="37"/>
      <c r="O279" s="29">
        <f t="shared" si="72"/>
        <v>120</v>
      </c>
      <c r="P279" s="16">
        <f>LOOKUP(D279,DATA!$A$4:$A$128,DATA!$E$4:$E$128)</f>
        <v>80</v>
      </c>
      <c r="Q279" s="16">
        <f>LOOKUP(D279,DATA!$A$4:$A$128,DATA!$F$4:$F$128)</f>
        <v>60</v>
      </c>
      <c r="R279" s="16">
        <f>LOOKUP(D279,DATA!$A$4:$A$128,DATA!$G$4:$G$128)</f>
        <v>100</v>
      </c>
      <c r="S279" s="16">
        <f>LOOKUP(D279,DATA!$A$4:$A$128,DATA!$H$4:$H$128)</f>
        <v>100</v>
      </c>
      <c r="T279" s="16">
        <f>LOOKUP(D279,DATA!$A$4:$A$128,DATA!$I$4:$I$128)</f>
        <v>120</v>
      </c>
      <c r="U279" s="16">
        <f>LOOKUP(D279,DATA!$A$4:$A$128,DATA!$J$4:$J$128)</f>
        <v>120</v>
      </c>
      <c r="V279" s="16">
        <f>LOOKUP(D279,DATA!$A$4:$A$128,DATA!$K$4:$K$128)</f>
        <v>60</v>
      </c>
      <c r="W279" s="16">
        <f>LOOKUP(D279,DATA!$A$4:$A$128,DATA!$L$4:$L$128)</f>
        <v>15</v>
      </c>
      <c r="X279" s="16">
        <f>LOOKUP(D279,DATA!$A$4:$A$128,DATA!$M$4:$M$128)</f>
        <v>0</v>
      </c>
    </row>
    <row r="280" spans="1:24" ht="19.5" thickTop="1" thickBot="1" x14ac:dyDescent="0.3">
      <c r="A280" s="60">
        <v>273</v>
      </c>
      <c r="B280" s="67">
        <f>+IF(E280="","",SUBTOTAL(3,E$8:E280))</f>
        <v>50</v>
      </c>
      <c r="C280" s="68">
        <f t="shared" si="80"/>
        <v>31</v>
      </c>
      <c r="D280" s="69">
        <f>IF(E280&lt;&gt;"",VLOOKUP(E280,$AA$7:$AB$131,2,0)," NAME")</f>
        <v>1</v>
      </c>
      <c r="E280" s="70" t="s">
        <v>36</v>
      </c>
      <c r="F280" s="71">
        <v>41305</v>
      </c>
      <c r="G280" s="70">
        <v>1</v>
      </c>
      <c r="H280" s="69" t="str">
        <f>IF(G280&gt;=1,LOOKUP(G280,DATA!$C$4:$C$128,DATA!$D$4:$D$128),"ENTER CODE")</f>
        <v>F.D(CA)</v>
      </c>
      <c r="I280" s="70">
        <v>1</v>
      </c>
      <c r="J280" s="70">
        <f t="shared" si="74"/>
        <v>80</v>
      </c>
      <c r="K280" s="72"/>
      <c r="L280" s="73">
        <f t="shared" si="77"/>
        <v>80</v>
      </c>
      <c r="M280" s="56"/>
      <c r="N280" s="37"/>
      <c r="O280" s="29">
        <f t="shared" si="72"/>
        <v>80</v>
      </c>
      <c r="P280" s="16">
        <f>LOOKUP(D280,DATA!$A$4:$A$128,DATA!$E$4:$E$128)</f>
        <v>80</v>
      </c>
      <c r="Q280" s="16">
        <f>LOOKUP(D280,DATA!$A$4:$A$128,DATA!$F$4:$F$128)</f>
        <v>60</v>
      </c>
      <c r="R280" s="16">
        <f>LOOKUP(D280,DATA!$A$4:$A$128,DATA!$G$4:$G$128)</f>
        <v>100</v>
      </c>
      <c r="S280" s="16">
        <f>LOOKUP(D280,DATA!$A$4:$A$128,DATA!$H$4:$H$128)</f>
        <v>100</v>
      </c>
      <c r="T280" s="16">
        <f>LOOKUP(D280,DATA!$A$4:$A$128,DATA!$I$4:$I$128)</f>
        <v>120</v>
      </c>
      <c r="U280" s="16">
        <f>LOOKUP(D280,DATA!$A$4:$A$128,DATA!$J$4:$J$128)</f>
        <v>120</v>
      </c>
      <c r="V280" s="16">
        <f>LOOKUP(D280,DATA!$A$4:$A$128,DATA!$K$4:$K$128)</f>
        <v>60</v>
      </c>
      <c r="W280" s="16">
        <f>LOOKUP(D280,DATA!$A$4:$A$128,DATA!$L$4:$L$128)</f>
        <v>15</v>
      </c>
      <c r="X280" s="16">
        <f>LOOKUP(D280,DATA!$A$4:$A$128,DATA!$M$4:$M$128)</f>
        <v>0</v>
      </c>
    </row>
    <row r="281" spans="1:24" ht="18.75" thickBot="1" x14ac:dyDescent="0.3">
      <c r="A281" s="67">
        <v>274</v>
      </c>
      <c r="B281" s="67">
        <f>+IF(E281="","",SUBTOTAL(3,E$8:E281))</f>
        <v>51</v>
      </c>
      <c r="C281" s="68">
        <f t="shared" si="80"/>
        <v>31</v>
      </c>
      <c r="D281" s="69">
        <f>IF(E281&lt;&gt;"",VLOOKUP(E281,$AA$7:$AB$131,2,0)," NAME")</f>
        <v>1</v>
      </c>
      <c r="E281" s="70" t="s">
        <v>36</v>
      </c>
      <c r="F281" s="71">
        <v>41306</v>
      </c>
      <c r="G281" s="70">
        <v>2</v>
      </c>
      <c r="H281" s="69" t="str">
        <f>IF(G281&gt;=1,LOOKUP(G281,DATA!$C$4:$C$128,DATA!$D$4:$D$128),"ENTER CODE")</f>
        <v>H.D(CA)</v>
      </c>
      <c r="I281" s="70">
        <v>1</v>
      </c>
      <c r="J281" s="70">
        <f t="shared" si="74"/>
        <v>60</v>
      </c>
      <c r="K281" s="72"/>
      <c r="L281" s="73">
        <f t="shared" si="77"/>
        <v>60</v>
      </c>
      <c r="M281" s="56"/>
      <c r="N281" s="37"/>
      <c r="O281" s="29">
        <f t="shared" si="72"/>
        <v>60</v>
      </c>
      <c r="P281" s="16">
        <f>LOOKUP(D281,DATA!$A$4:$A$128,DATA!$E$4:$E$128)</f>
        <v>80</v>
      </c>
      <c r="Q281" s="16">
        <f>LOOKUP(D281,DATA!$A$4:$A$128,DATA!$F$4:$F$128)</f>
        <v>60</v>
      </c>
      <c r="R281" s="16">
        <f>LOOKUP(D281,DATA!$A$4:$A$128,DATA!$G$4:$G$128)</f>
        <v>100</v>
      </c>
      <c r="S281" s="16">
        <f>LOOKUP(D281,DATA!$A$4:$A$128,DATA!$H$4:$H$128)</f>
        <v>100</v>
      </c>
      <c r="T281" s="16">
        <f>LOOKUP(D281,DATA!$A$4:$A$128,DATA!$I$4:$I$128)</f>
        <v>120</v>
      </c>
      <c r="U281" s="16">
        <f>LOOKUP(D281,DATA!$A$4:$A$128,DATA!$J$4:$J$128)</f>
        <v>120</v>
      </c>
      <c r="V281" s="16">
        <f>LOOKUP(D281,DATA!$A$4:$A$128,DATA!$K$4:$K$128)</f>
        <v>60</v>
      </c>
      <c r="W281" s="16">
        <f>LOOKUP(D281,DATA!$A$4:$A$128,DATA!$L$4:$L$128)</f>
        <v>15</v>
      </c>
      <c r="X281" s="16">
        <f>LOOKUP(D281,DATA!$A$4:$A$128,DATA!$M$4:$M$128)</f>
        <v>0</v>
      </c>
    </row>
    <row r="282" spans="1:24" ht="19.5" thickTop="1" thickBot="1" x14ac:dyDescent="0.3">
      <c r="A282" s="60">
        <v>275</v>
      </c>
      <c r="B282" s="67">
        <f>+IF(E282="","",SUBTOTAL(3,E$8:E282))</f>
        <v>52</v>
      </c>
      <c r="C282" s="68">
        <f t="shared" si="80"/>
        <v>31</v>
      </c>
      <c r="D282" s="69">
        <f>IF(E282&lt;&gt;"",VLOOKUP(E282,$AA$7:$AB$131,2,0)," NAME")</f>
        <v>1</v>
      </c>
      <c r="E282" s="70" t="s">
        <v>36</v>
      </c>
      <c r="F282" s="71">
        <v>41307</v>
      </c>
      <c r="G282" s="70">
        <v>3</v>
      </c>
      <c r="H282" s="69" t="str">
        <f>IF(G282&gt;=1,LOOKUP(G282,DATA!$C$4:$C$128,DATA!$D$4:$D$128),"ENTER CODE")</f>
        <v>ALEX</v>
      </c>
      <c r="I282" s="70">
        <v>1</v>
      </c>
      <c r="J282" s="70">
        <f t="shared" si="74"/>
        <v>100</v>
      </c>
      <c r="K282" s="72"/>
      <c r="L282" s="73">
        <f t="shared" si="77"/>
        <v>100</v>
      </c>
      <c r="M282" s="56"/>
      <c r="N282" s="37"/>
      <c r="O282" s="29">
        <f t="shared" si="72"/>
        <v>100</v>
      </c>
      <c r="P282" s="16">
        <f>LOOKUP(D282,DATA!$A$4:$A$128,DATA!$E$4:$E$128)</f>
        <v>80</v>
      </c>
      <c r="Q282" s="16">
        <f>LOOKUP(D282,DATA!$A$4:$A$128,DATA!$F$4:$F$128)</f>
        <v>60</v>
      </c>
      <c r="R282" s="16">
        <f>LOOKUP(D282,DATA!$A$4:$A$128,DATA!$G$4:$G$128)</f>
        <v>100</v>
      </c>
      <c r="S282" s="16">
        <f>LOOKUP(D282,DATA!$A$4:$A$128,DATA!$H$4:$H$128)</f>
        <v>100</v>
      </c>
      <c r="T282" s="16">
        <f>LOOKUP(D282,DATA!$A$4:$A$128,DATA!$I$4:$I$128)</f>
        <v>120</v>
      </c>
      <c r="U282" s="16">
        <f>LOOKUP(D282,DATA!$A$4:$A$128,DATA!$J$4:$J$128)</f>
        <v>120</v>
      </c>
      <c r="V282" s="16">
        <f>LOOKUP(D282,DATA!$A$4:$A$128,DATA!$K$4:$K$128)</f>
        <v>60</v>
      </c>
      <c r="W282" s="16">
        <f>LOOKUP(D282,DATA!$A$4:$A$128,DATA!$L$4:$L$128)</f>
        <v>15</v>
      </c>
      <c r="X282" s="16">
        <f>LOOKUP(D282,DATA!$A$4:$A$128,DATA!$M$4:$M$128)</f>
        <v>0</v>
      </c>
    </row>
    <row r="283" spans="1:24" ht="18.75" thickBot="1" x14ac:dyDescent="0.3">
      <c r="A283" s="67">
        <v>276</v>
      </c>
      <c r="B283" s="67" t="str">
        <f>+IF(E283="","",SUBTOTAL(3,E$8:E283))</f>
        <v/>
      </c>
      <c r="C283" s="68">
        <f t="shared" si="80"/>
        <v>31</v>
      </c>
      <c r="D283" s="69" t="str">
        <f>IF(E283&lt;&gt;"",VLOOKUP(E283,$AA$7:$AB$131,2,0)," NAME")</f>
        <v xml:space="preserve"> NAME</v>
      </c>
      <c r="E283" s="70"/>
      <c r="F283" s="71"/>
      <c r="G283" s="70"/>
      <c r="H283" s="69" t="str">
        <f>IF(G283&gt;=1,LOOKUP(G283,DATA!$C$4:$C$128,DATA!$D$4:$D$128),"ENTER CODE")</f>
        <v>ENTER CODE</v>
      </c>
      <c r="I283" s="70"/>
      <c r="J283" s="70" t="str">
        <f t="shared" si="74"/>
        <v>enter no</v>
      </c>
      <c r="K283" s="72"/>
      <c r="L283" s="73" t="str">
        <f t="shared" si="77"/>
        <v>NO TOTAL</v>
      </c>
      <c r="M283" s="56"/>
      <c r="N283" s="37"/>
      <c r="O283" s="29" t="str">
        <f t="shared" si="72"/>
        <v>enter no</v>
      </c>
      <c r="P283" s="16" t="e">
        <f>LOOKUP(D283,DATA!$A$4:$A$128,DATA!$E$4:$E$128)</f>
        <v>#N/A</v>
      </c>
      <c r="Q283" s="16" t="e">
        <f>LOOKUP(D283,DATA!$A$4:$A$128,DATA!$F$4:$F$128)</f>
        <v>#N/A</v>
      </c>
      <c r="R283" s="16" t="e">
        <f>LOOKUP(D283,DATA!$A$4:$A$128,DATA!$G$4:$G$128)</f>
        <v>#N/A</v>
      </c>
      <c r="S283" s="16" t="e">
        <f>LOOKUP(D283,DATA!$A$4:$A$128,DATA!$H$4:$H$128)</f>
        <v>#N/A</v>
      </c>
      <c r="T283" s="16" t="e">
        <f>LOOKUP(D283,DATA!$A$4:$A$128,DATA!$I$4:$I$128)</f>
        <v>#N/A</v>
      </c>
      <c r="U283" s="16" t="e">
        <f>LOOKUP(D283,DATA!$A$4:$A$128,DATA!$J$4:$J$128)</f>
        <v>#N/A</v>
      </c>
      <c r="V283" s="16" t="e">
        <f>LOOKUP(D283,DATA!$A$4:$A$128,DATA!$K$4:$K$128)</f>
        <v>#N/A</v>
      </c>
      <c r="W283" s="16" t="e">
        <f>LOOKUP(D283,DATA!$A$4:$A$128,DATA!$L$4:$L$128)</f>
        <v>#N/A</v>
      </c>
      <c r="X283" s="16" t="e">
        <f>LOOKUP(D283,DATA!$A$4:$A$128,DATA!$M$4:$M$128)</f>
        <v>#N/A</v>
      </c>
    </row>
    <row r="284" spans="1:24" ht="19.5" thickTop="1" thickBot="1" x14ac:dyDescent="0.3">
      <c r="A284" s="60">
        <v>277</v>
      </c>
      <c r="B284" s="67" t="str">
        <f>+IF(E284="","",SUBTOTAL(3,E$8:E284))</f>
        <v/>
      </c>
      <c r="C284" s="68">
        <f t="shared" si="80"/>
        <v>31</v>
      </c>
      <c r="D284" s="69" t="str">
        <f>IF(E284&lt;&gt;"",VLOOKUP(E284,$AA$7:$AB$131,2,0)," NAME")</f>
        <v xml:space="preserve"> NAME</v>
      </c>
      <c r="E284" s="70"/>
      <c r="F284" s="71"/>
      <c r="G284" s="70"/>
      <c r="H284" s="69" t="str">
        <f>IF(G284&gt;=1,LOOKUP(G284,DATA!$C$4:$C$128,DATA!$D$4:$D$128),"ENTER CODE")</f>
        <v>ENTER CODE</v>
      </c>
      <c r="I284" s="70"/>
      <c r="J284" s="70" t="str">
        <f t="shared" si="74"/>
        <v>enter no</v>
      </c>
      <c r="K284" s="72"/>
      <c r="L284" s="73" t="str">
        <f t="shared" si="77"/>
        <v>NO TOTAL</v>
      </c>
      <c r="M284" s="56"/>
      <c r="N284" s="37"/>
      <c r="O284" s="29" t="str">
        <f t="shared" si="72"/>
        <v>enter no</v>
      </c>
      <c r="P284" s="16" t="e">
        <f>LOOKUP(D284,DATA!$A$4:$A$128,DATA!$E$4:$E$128)</f>
        <v>#N/A</v>
      </c>
      <c r="Q284" s="16" t="e">
        <f>LOOKUP(D284,DATA!$A$4:$A$128,DATA!$F$4:$F$128)</f>
        <v>#N/A</v>
      </c>
      <c r="R284" s="16" t="e">
        <f>LOOKUP(D284,DATA!$A$4:$A$128,DATA!$G$4:$G$128)</f>
        <v>#N/A</v>
      </c>
      <c r="S284" s="16" t="e">
        <f>LOOKUP(D284,DATA!$A$4:$A$128,DATA!$H$4:$H$128)</f>
        <v>#N/A</v>
      </c>
      <c r="T284" s="16" t="e">
        <f>LOOKUP(D284,DATA!$A$4:$A$128,DATA!$I$4:$I$128)</f>
        <v>#N/A</v>
      </c>
      <c r="U284" s="16" t="e">
        <f>LOOKUP(D284,DATA!$A$4:$A$128,DATA!$J$4:$J$128)</f>
        <v>#N/A</v>
      </c>
      <c r="V284" s="16" t="e">
        <f>LOOKUP(D284,DATA!$A$4:$A$128,DATA!$K$4:$K$128)</f>
        <v>#N/A</v>
      </c>
      <c r="W284" s="16" t="e">
        <f>LOOKUP(D284,DATA!$A$4:$A$128,DATA!$L$4:$L$128)</f>
        <v>#N/A</v>
      </c>
      <c r="X284" s="16" t="e">
        <f>LOOKUP(D284,DATA!$A$4:$A$128,DATA!$M$4:$M$128)</f>
        <v>#N/A</v>
      </c>
    </row>
    <row r="285" spans="1:24" ht="18.75" thickBot="1" x14ac:dyDescent="0.3">
      <c r="A285" s="67">
        <v>278</v>
      </c>
      <c r="B285" s="67" t="str">
        <f>+IF(E285="","",SUBTOTAL(3,E$8:E285))</f>
        <v/>
      </c>
      <c r="C285" s="68">
        <f t="shared" si="80"/>
        <v>31</v>
      </c>
      <c r="D285" s="69" t="str">
        <f>IF(E285&lt;&gt;"",VLOOKUP(E285,$AA$7:$AB$131,2,0)," NAME")</f>
        <v xml:space="preserve"> NAME</v>
      </c>
      <c r="E285" s="70"/>
      <c r="F285" s="71"/>
      <c r="G285" s="70"/>
      <c r="H285" s="69" t="str">
        <f>IF(G285&gt;=1,LOOKUP(G285,DATA!$C$4:$C$128,DATA!$D$4:$D$128),"ENTER CODE")</f>
        <v>ENTER CODE</v>
      </c>
      <c r="I285" s="70"/>
      <c r="J285" s="70" t="str">
        <f t="shared" si="74"/>
        <v>enter no</v>
      </c>
      <c r="K285" s="72"/>
      <c r="L285" s="73" t="str">
        <f t="shared" si="77"/>
        <v>NO TOTAL</v>
      </c>
      <c r="M285" s="56"/>
      <c r="N285" s="37"/>
      <c r="O285" s="29" t="str">
        <f t="shared" si="72"/>
        <v>enter no</v>
      </c>
      <c r="P285" s="16" t="e">
        <f>LOOKUP(D285,DATA!$A$4:$A$128,DATA!$E$4:$E$128)</f>
        <v>#N/A</v>
      </c>
      <c r="Q285" s="16" t="e">
        <f>LOOKUP(D285,DATA!$A$4:$A$128,DATA!$F$4:$F$128)</f>
        <v>#N/A</v>
      </c>
      <c r="R285" s="16" t="e">
        <f>LOOKUP(D285,DATA!$A$4:$A$128,DATA!$G$4:$G$128)</f>
        <v>#N/A</v>
      </c>
      <c r="S285" s="16" t="e">
        <f>LOOKUP(D285,DATA!$A$4:$A$128,DATA!$H$4:$H$128)</f>
        <v>#N/A</v>
      </c>
      <c r="T285" s="16" t="e">
        <f>LOOKUP(D285,DATA!$A$4:$A$128,DATA!$I$4:$I$128)</f>
        <v>#N/A</v>
      </c>
      <c r="U285" s="16" t="e">
        <f>LOOKUP(D285,DATA!$A$4:$A$128,DATA!$J$4:$J$128)</f>
        <v>#N/A</v>
      </c>
      <c r="V285" s="16" t="e">
        <f>LOOKUP(D285,DATA!$A$4:$A$128,DATA!$K$4:$K$128)</f>
        <v>#N/A</v>
      </c>
      <c r="W285" s="16" t="e">
        <f>LOOKUP(D285,DATA!$A$4:$A$128,DATA!$L$4:$L$128)</f>
        <v>#N/A</v>
      </c>
      <c r="X285" s="16" t="e">
        <f>LOOKUP(D285,DATA!$A$4:$A$128,DATA!$M$4:$M$128)</f>
        <v>#N/A</v>
      </c>
    </row>
    <row r="286" spans="1:24" ht="19.5" thickTop="1" thickBot="1" x14ac:dyDescent="0.3">
      <c r="A286" s="60">
        <v>279</v>
      </c>
      <c r="B286" s="67" t="str">
        <f>+IF(E286="","",SUBTOTAL(3,E$8:E286))</f>
        <v/>
      </c>
      <c r="C286" s="68">
        <f t="shared" si="80"/>
        <v>31</v>
      </c>
      <c r="D286" s="69" t="str">
        <f>IF(E286&lt;&gt;"",VLOOKUP(E286,$AA$7:$AB$131,2,0)," NAME")</f>
        <v xml:space="preserve"> NAME</v>
      </c>
      <c r="E286" s="70"/>
      <c r="F286" s="71"/>
      <c r="G286" s="70"/>
      <c r="H286" s="69" t="str">
        <f>IF(G286&gt;=1,LOOKUP(G286,DATA!$C$4:$C$128,DATA!$D$4:$D$128),"ENTER CODE")</f>
        <v>ENTER CODE</v>
      </c>
      <c r="I286" s="70"/>
      <c r="J286" s="70" t="str">
        <f t="shared" si="74"/>
        <v>enter no</v>
      </c>
      <c r="K286" s="72"/>
      <c r="L286" s="73" t="str">
        <f t="shared" si="77"/>
        <v>NO TOTAL</v>
      </c>
      <c r="M286" s="56"/>
      <c r="N286" s="37"/>
      <c r="O286" s="29" t="str">
        <f t="shared" si="72"/>
        <v>enter no</v>
      </c>
      <c r="P286" s="16" t="e">
        <f>LOOKUP(D286,DATA!$A$4:$A$128,DATA!$E$4:$E$128)</f>
        <v>#N/A</v>
      </c>
      <c r="Q286" s="16" t="e">
        <f>LOOKUP(D286,DATA!$A$4:$A$128,DATA!$F$4:$F$128)</f>
        <v>#N/A</v>
      </c>
      <c r="R286" s="16" t="e">
        <f>LOOKUP(D286,DATA!$A$4:$A$128,DATA!$G$4:$G$128)</f>
        <v>#N/A</v>
      </c>
      <c r="S286" s="16" t="e">
        <f>LOOKUP(D286,DATA!$A$4:$A$128,DATA!$H$4:$H$128)</f>
        <v>#N/A</v>
      </c>
      <c r="T286" s="16" t="e">
        <f>LOOKUP(D286,DATA!$A$4:$A$128,DATA!$I$4:$I$128)</f>
        <v>#N/A</v>
      </c>
      <c r="U286" s="16" t="e">
        <f>LOOKUP(D286,DATA!$A$4:$A$128,DATA!$J$4:$J$128)</f>
        <v>#N/A</v>
      </c>
      <c r="V286" s="16" t="e">
        <f>LOOKUP(D286,DATA!$A$4:$A$128,DATA!$K$4:$K$128)</f>
        <v>#N/A</v>
      </c>
      <c r="W286" s="16" t="e">
        <f>LOOKUP(D286,DATA!$A$4:$A$128,DATA!$L$4:$L$128)</f>
        <v>#N/A</v>
      </c>
      <c r="X286" s="16" t="e">
        <f>LOOKUP(D286,DATA!$A$4:$A$128,DATA!$M$4:$M$128)</f>
        <v>#N/A</v>
      </c>
    </row>
    <row r="287" spans="1:24" ht="18.75" thickBot="1" x14ac:dyDescent="0.3">
      <c r="A287" s="67">
        <v>280</v>
      </c>
      <c r="B287" s="67" t="str">
        <f>+IF(E287="","",SUBTOTAL(3,E$8:E287))</f>
        <v/>
      </c>
      <c r="C287" s="68">
        <f t="shared" ref="C287" si="81">C278+1</f>
        <v>32</v>
      </c>
      <c r="D287" s="69" t="str">
        <f>IF(E287&lt;&gt;"",VLOOKUP(E287,$AA$7:$AB$131,2,0)," NAME")</f>
        <v xml:space="preserve"> NAME</v>
      </c>
      <c r="E287" s="70"/>
      <c r="F287" s="71"/>
      <c r="G287" s="70"/>
      <c r="H287" s="69" t="str">
        <f>IF(G287&gt;=1,LOOKUP(G287,DATA!$C$4:$C$128,DATA!$D$4:$D$128),"ENTER CODE")</f>
        <v>ENTER CODE</v>
      </c>
      <c r="I287" s="70"/>
      <c r="J287" s="70" t="str">
        <f t="shared" si="74"/>
        <v>enter no</v>
      </c>
      <c r="K287" s="72"/>
      <c r="L287" s="73" t="str">
        <f t="shared" si="77"/>
        <v>NO TOTAL</v>
      </c>
      <c r="M287" s="56"/>
      <c r="N287" s="37"/>
      <c r="O287" s="29" t="str">
        <f t="shared" si="72"/>
        <v>enter no</v>
      </c>
      <c r="P287" s="16" t="e">
        <f>LOOKUP(D287,DATA!$A$4:$A$128,DATA!$E$4:$E$128)</f>
        <v>#N/A</v>
      </c>
      <c r="Q287" s="16" t="e">
        <f>LOOKUP(D287,DATA!$A$4:$A$128,DATA!$F$4:$F$128)</f>
        <v>#N/A</v>
      </c>
      <c r="R287" s="16" t="e">
        <f>LOOKUP(D287,DATA!$A$4:$A$128,DATA!$G$4:$G$128)</f>
        <v>#N/A</v>
      </c>
      <c r="S287" s="16" t="e">
        <f>LOOKUP(D287,DATA!$A$4:$A$128,DATA!$H$4:$H$128)</f>
        <v>#N/A</v>
      </c>
      <c r="T287" s="16" t="e">
        <f>LOOKUP(D287,DATA!$A$4:$A$128,DATA!$I$4:$I$128)</f>
        <v>#N/A</v>
      </c>
      <c r="U287" s="16" t="e">
        <f>LOOKUP(D287,DATA!$A$4:$A$128,DATA!$J$4:$J$128)</f>
        <v>#N/A</v>
      </c>
      <c r="V287" s="16" t="e">
        <f>LOOKUP(D287,DATA!$A$4:$A$128,DATA!$K$4:$K$128)</f>
        <v>#N/A</v>
      </c>
      <c r="W287" s="16" t="e">
        <f>LOOKUP(D287,DATA!$A$4:$A$128,DATA!$L$4:$L$128)</f>
        <v>#N/A</v>
      </c>
      <c r="X287" s="16" t="e">
        <f>LOOKUP(D287,DATA!$A$4:$A$128,DATA!$M$4:$M$128)</f>
        <v>#N/A</v>
      </c>
    </row>
    <row r="288" spans="1:24" ht="19.5" thickTop="1" thickBot="1" x14ac:dyDescent="0.3">
      <c r="A288" s="60">
        <v>281</v>
      </c>
      <c r="B288" s="67" t="str">
        <f>+IF(E288="","",SUBTOTAL(3,E$8:E288))</f>
        <v/>
      </c>
      <c r="C288" s="68">
        <f t="shared" ref="C288" si="82">C287</f>
        <v>32</v>
      </c>
      <c r="D288" s="69" t="str">
        <f>IF(E288&lt;&gt;"",VLOOKUP(E288,$AA$7:$AB$131,2,0)," NAME")</f>
        <v xml:space="preserve"> NAME</v>
      </c>
      <c r="E288" s="70"/>
      <c r="F288" s="71"/>
      <c r="G288" s="70"/>
      <c r="H288" s="69" t="str">
        <f>IF(G288&gt;=1,LOOKUP(G288,DATA!$C$4:$C$128,DATA!$D$4:$D$128),"ENTER CODE")</f>
        <v>ENTER CODE</v>
      </c>
      <c r="I288" s="70"/>
      <c r="J288" s="70" t="str">
        <f t="shared" si="74"/>
        <v>enter no</v>
      </c>
      <c r="K288" s="72"/>
      <c r="L288" s="73" t="str">
        <f t="shared" si="77"/>
        <v>NO TOTAL</v>
      </c>
      <c r="M288" s="56"/>
      <c r="N288" s="37"/>
      <c r="O288" s="29" t="str">
        <f t="shared" si="72"/>
        <v>enter no</v>
      </c>
      <c r="P288" s="16" t="e">
        <f>LOOKUP(D288,DATA!$A$4:$A$128,DATA!$E$4:$E$128)</f>
        <v>#N/A</v>
      </c>
      <c r="Q288" s="16" t="e">
        <f>LOOKUP(D288,DATA!$A$4:$A$128,DATA!$F$4:$F$128)</f>
        <v>#N/A</v>
      </c>
      <c r="R288" s="16" t="e">
        <f>LOOKUP(D288,DATA!$A$4:$A$128,DATA!$G$4:$G$128)</f>
        <v>#N/A</v>
      </c>
      <c r="S288" s="16" t="e">
        <f>LOOKUP(D288,DATA!$A$4:$A$128,DATA!$H$4:$H$128)</f>
        <v>#N/A</v>
      </c>
      <c r="T288" s="16" t="e">
        <f>LOOKUP(D288,DATA!$A$4:$A$128,DATA!$I$4:$I$128)</f>
        <v>#N/A</v>
      </c>
      <c r="U288" s="16" t="e">
        <f>LOOKUP(D288,DATA!$A$4:$A$128,DATA!$J$4:$J$128)</f>
        <v>#N/A</v>
      </c>
      <c r="V288" s="16" t="e">
        <f>LOOKUP(D288,DATA!$A$4:$A$128,DATA!$K$4:$K$128)</f>
        <v>#N/A</v>
      </c>
      <c r="W288" s="16" t="e">
        <f>LOOKUP(D288,DATA!$A$4:$A$128,DATA!$L$4:$L$128)</f>
        <v>#N/A</v>
      </c>
      <c r="X288" s="16" t="e">
        <f>LOOKUP(D288,DATA!$A$4:$A$128,DATA!$M$4:$M$128)</f>
        <v>#N/A</v>
      </c>
    </row>
    <row r="289" spans="1:24" ht="18.75" thickBot="1" x14ac:dyDescent="0.3">
      <c r="A289" s="67">
        <v>282</v>
      </c>
      <c r="B289" s="67" t="str">
        <f>+IF(E289="","",SUBTOTAL(3,E$8:E289))</f>
        <v/>
      </c>
      <c r="C289" s="68">
        <f t="shared" si="80"/>
        <v>32</v>
      </c>
      <c r="D289" s="69" t="str">
        <f>IF(E289&lt;&gt;"",VLOOKUP(E289,$AA$7:$AB$131,2,0)," NAME")</f>
        <v xml:space="preserve"> NAME</v>
      </c>
      <c r="E289" s="70"/>
      <c r="F289" s="71"/>
      <c r="G289" s="70"/>
      <c r="H289" s="69" t="str">
        <f>IF(G289&gt;=1,LOOKUP(G289,DATA!$C$4:$C$128,DATA!$D$4:$D$128),"ENTER CODE")</f>
        <v>ENTER CODE</v>
      </c>
      <c r="I289" s="70"/>
      <c r="J289" s="70" t="str">
        <f t="shared" si="74"/>
        <v>enter no</v>
      </c>
      <c r="K289" s="72"/>
      <c r="L289" s="73" t="str">
        <f t="shared" si="77"/>
        <v>NO TOTAL</v>
      </c>
      <c r="M289" s="56"/>
      <c r="N289" s="37"/>
      <c r="O289" s="29" t="str">
        <f t="shared" si="72"/>
        <v>enter no</v>
      </c>
      <c r="P289" s="16" t="e">
        <f>LOOKUP(D289,DATA!$A$4:$A$128,DATA!$E$4:$E$128)</f>
        <v>#N/A</v>
      </c>
      <c r="Q289" s="16" t="e">
        <f>LOOKUP(D289,DATA!$A$4:$A$128,DATA!$F$4:$F$128)</f>
        <v>#N/A</v>
      </c>
      <c r="R289" s="16" t="e">
        <f>LOOKUP(D289,DATA!$A$4:$A$128,DATA!$G$4:$G$128)</f>
        <v>#N/A</v>
      </c>
      <c r="S289" s="16" t="e">
        <f>LOOKUP(D289,DATA!$A$4:$A$128,DATA!$H$4:$H$128)</f>
        <v>#N/A</v>
      </c>
      <c r="T289" s="16" t="e">
        <f>LOOKUP(D289,DATA!$A$4:$A$128,DATA!$I$4:$I$128)</f>
        <v>#N/A</v>
      </c>
      <c r="U289" s="16" t="e">
        <f>LOOKUP(D289,DATA!$A$4:$A$128,DATA!$J$4:$J$128)</f>
        <v>#N/A</v>
      </c>
      <c r="V289" s="16" t="e">
        <f>LOOKUP(D289,DATA!$A$4:$A$128,DATA!$K$4:$K$128)</f>
        <v>#N/A</v>
      </c>
      <c r="W289" s="16" t="e">
        <f>LOOKUP(D289,DATA!$A$4:$A$128,DATA!$L$4:$L$128)</f>
        <v>#N/A</v>
      </c>
      <c r="X289" s="16" t="e">
        <f>LOOKUP(D289,DATA!$A$4:$A$128,DATA!$M$4:$M$128)</f>
        <v>#N/A</v>
      </c>
    </row>
    <row r="290" spans="1:24" ht="19.5" thickTop="1" thickBot="1" x14ac:dyDescent="0.3">
      <c r="A290" s="60">
        <v>283</v>
      </c>
      <c r="B290" s="67" t="str">
        <f>+IF(E290="","",SUBTOTAL(3,E$8:E290))</f>
        <v/>
      </c>
      <c r="C290" s="68">
        <f t="shared" si="80"/>
        <v>32</v>
      </c>
      <c r="D290" s="69" t="str">
        <f>IF(E290&lt;&gt;"",VLOOKUP(E290,$AA$7:$AB$131,2,0)," NAME")</f>
        <v xml:space="preserve"> NAME</v>
      </c>
      <c r="E290" s="70"/>
      <c r="F290" s="71"/>
      <c r="G290" s="70"/>
      <c r="H290" s="69" t="str">
        <f>IF(G290&gt;=1,LOOKUP(G290,DATA!$C$4:$C$128,DATA!$D$4:$D$128),"ENTER CODE")</f>
        <v>ENTER CODE</v>
      </c>
      <c r="I290" s="70"/>
      <c r="J290" s="70" t="str">
        <f t="shared" si="74"/>
        <v>enter no</v>
      </c>
      <c r="K290" s="72"/>
      <c r="L290" s="73" t="str">
        <f t="shared" si="77"/>
        <v>NO TOTAL</v>
      </c>
      <c r="M290" s="56"/>
      <c r="N290" s="37"/>
      <c r="O290" s="29" t="str">
        <f t="shared" si="72"/>
        <v>enter no</v>
      </c>
      <c r="P290" s="16" t="e">
        <f>LOOKUP(D290,DATA!$A$4:$A$128,DATA!$E$4:$E$128)</f>
        <v>#N/A</v>
      </c>
      <c r="Q290" s="16" t="e">
        <f>LOOKUP(D290,DATA!$A$4:$A$128,DATA!$F$4:$F$128)</f>
        <v>#N/A</v>
      </c>
      <c r="R290" s="16" t="e">
        <f>LOOKUP(D290,DATA!$A$4:$A$128,DATA!$G$4:$G$128)</f>
        <v>#N/A</v>
      </c>
      <c r="S290" s="16" t="e">
        <f>LOOKUP(D290,DATA!$A$4:$A$128,DATA!$H$4:$H$128)</f>
        <v>#N/A</v>
      </c>
      <c r="T290" s="16" t="e">
        <f>LOOKUP(D290,DATA!$A$4:$A$128,DATA!$I$4:$I$128)</f>
        <v>#N/A</v>
      </c>
      <c r="U290" s="16" t="e">
        <f>LOOKUP(D290,DATA!$A$4:$A$128,DATA!$J$4:$J$128)</f>
        <v>#N/A</v>
      </c>
      <c r="V290" s="16" t="e">
        <f>LOOKUP(D290,DATA!$A$4:$A$128,DATA!$K$4:$K$128)</f>
        <v>#N/A</v>
      </c>
      <c r="W290" s="16" t="e">
        <f>LOOKUP(D290,DATA!$A$4:$A$128,DATA!$L$4:$L$128)</f>
        <v>#N/A</v>
      </c>
      <c r="X290" s="16" t="e">
        <f>LOOKUP(D290,DATA!$A$4:$A$128,DATA!$M$4:$M$128)</f>
        <v>#N/A</v>
      </c>
    </row>
    <row r="291" spans="1:24" ht="18.75" thickBot="1" x14ac:dyDescent="0.3">
      <c r="A291" s="67">
        <v>284</v>
      </c>
      <c r="B291" s="67" t="str">
        <f>+IF(E291="","",SUBTOTAL(3,E$8:E291))</f>
        <v/>
      </c>
      <c r="C291" s="68">
        <f t="shared" si="80"/>
        <v>32</v>
      </c>
      <c r="D291" s="69" t="str">
        <f>IF(E291&lt;&gt;"",VLOOKUP(E291,$AA$7:$AB$131,2,0)," NAME")</f>
        <v xml:space="preserve"> NAME</v>
      </c>
      <c r="E291" s="70"/>
      <c r="F291" s="71"/>
      <c r="G291" s="70"/>
      <c r="H291" s="69" t="str">
        <f>IF(G291&gt;=1,LOOKUP(G291,DATA!$C$4:$C$128,DATA!$D$4:$D$128),"ENTER CODE")</f>
        <v>ENTER CODE</v>
      </c>
      <c r="I291" s="70"/>
      <c r="J291" s="70" t="str">
        <f t="shared" si="74"/>
        <v>enter no</v>
      </c>
      <c r="K291" s="72"/>
      <c r="L291" s="73" t="str">
        <f t="shared" si="77"/>
        <v>NO TOTAL</v>
      </c>
      <c r="M291" s="56"/>
      <c r="N291" s="37"/>
      <c r="O291" s="29" t="str">
        <f t="shared" si="72"/>
        <v>enter no</v>
      </c>
      <c r="P291" s="16" t="e">
        <f>LOOKUP(D291,DATA!$A$4:$A$128,DATA!$E$4:$E$128)</f>
        <v>#N/A</v>
      </c>
      <c r="Q291" s="16" t="e">
        <f>LOOKUP(D291,DATA!$A$4:$A$128,DATA!$F$4:$F$128)</f>
        <v>#N/A</v>
      </c>
      <c r="R291" s="16" t="e">
        <f>LOOKUP(D291,DATA!$A$4:$A$128,DATA!$G$4:$G$128)</f>
        <v>#N/A</v>
      </c>
      <c r="S291" s="16" t="e">
        <f>LOOKUP(D291,DATA!$A$4:$A$128,DATA!$H$4:$H$128)</f>
        <v>#N/A</v>
      </c>
      <c r="T291" s="16" t="e">
        <f>LOOKUP(D291,DATA!$A$4:$A$128,DATA!$I$4:$I$128)</f>
        <v>#N/A</v>
      </c>
      <c r="U291" s="16" t="e">
        <f>LOOKUP(D291,DATA!$A$4:$A$128,DATA!$J$4:$J$128)</f>
        <v>#N/A</v>
      </c>
      <c r="V291" s="16" t="e">
        <f>LOOKUP(D291,DATA!$A$4:$A$128,DATA!$K$4:$K$128)</f>
        <v>#N/A</v>
      </c>
      <c r="W291" s="16" t="e">
        <f>LOOKUP(D291,DATA!$A$4:$A$128,DATA!$L$4:$L$128)</f>
        <v>#N/A</v>
      </c>
      <c r="X291" s="16" t="e">
        <f>LOOKUP(D291,DATA!$A$4:$A$128,DATA!$M$4:$M$128)</f>
        <v>#N/A</v>
      </c>
    </row>
    <row r="292" spans="1:24" ht="19.5" thickTop="1" thickBot="1" x14ac:dyDescent="0.3">
      <c r="A292" s="60">
        <v>285</v>
      </c>
      <c r="B292" s="67" t="str">
        <f>+IF(E292="","",SUBTOTAL(3,E$8:E292))</f>
        <v/>
      </c>
      <c r="C292" s="68">
        <f t="shared" si="80"/>
        <v>32</v>
      </c>
      <c r="D292" s="69" t="str">
        <f>IF(E292&lt;&gt;"",VLOOKUP(E292,$AA$7:$AB$131,2,0)," NAME")</f>
        <v xml:space="preserve"> NAME</v>
      </c>
      <c r="E292" s="70"/>
      <c r="F292" s="71"/>
      <c r="G292" s="70"/>
      <c r="H292" s="69" t="str">
        <f>IF(G292&gt;=1,LOOKUP(G292,DATA!$C$4:$C$128,DATA!$D$4:$D$128),"ENTER CODE")</f>
        <v>ENTER CODE</v>
      </c>
      <c r="I292" s="70"/>
      <c r="J292" s="70" t="str">
        <f t="shared" si="74"/>
        <v>enter no</v>
      </c>
      <c r="K292" s="72"/>
      <c r="L292" s="73" t="str">
        <f t="shared" si="77"/>
        <v>NO TOTAL</v>
      </c>
      <c r="M292" s="56"/>
      <c r="N292" s="37"/>
      <c r="O292" s="29" t="str">
        <f t="shared" si="72"/>
        <v>enter no</v>
      </c>
      <c r="P292" s="16" t="e">
        <f>LOOKUP(D292,DATA!$A$4:$A$128,DATA!$E$4:$E$128)</f>
        <v>#N/A</v>
      </c>
      <c r="Q292" s="16" t="e">
        <f>LOOKUP(D292,DATA!$A$4:$A$128,DATA!$F$4:$F$128)</f>
        <v>#N/A</v>
      </c>
      <c r="R292" s="16" t="e">
        <f>LOOKUP(D292,DATA!$A$4:$A$128,DATA!$G$4:$G$128)</f>
        <v>#N/A</v>
      </c>
      <c r="S292" s="16" t="e">
        <f>LOOKUP(D292,DATA!$A$4:$A$128,DATA!$H$4:$H$128)</f>
        <v>#N/A</v>
      </c>
      <c r="T292" s="16" t="e">
        <f>LOOKUP(D292,DATA!$A$4:$A$128,DATA!$I$4:$I$128)</f>
        <v>#N/A</v>
      </c>
      <c r="U292" s="16" t="e">
        <f>LOOKUP(D292,DATA!$A$4:$A$128,DATA!$J$4:$J$128)</f>
        <v>#N/A</v>
      </c>
      <c r="V292" s="16" t="e">
        <f>LOOKUP(D292,DATA!$A$4:$A$128,DATA!$K$4:$K$128)</f>
        <v>#N/A</v>
      </c>
      <c r="W292" s="16" t="e">
        <f>LOOKUP(D292,DATA!$A$4:$A$128,DATA!$L$4:$L$128)</f>
        <v>#N/A</v>
      </c>
      <c r="X292" s="16" t="e">
        <f>LOOKUP(D292,DATA!$A$4:$A$128,DATA!$M$4:$M$128)</f>
        <v>#N/A</v>
      </c>
    </row>
    <row r="293" spans="1:24" ht="18.75" thickBot="1" x14ac:dyDescent="0.3">
      <c r="A293" s="67">
        <v>286</v>
      </c>
      <c r="B293" s="67" t="str">
        <f>+IF(E293="","",SUBTOTAL(3,E$8:E293))</f>
        <v/>
      </c>
      <c r="C293" s="68">
        <f t="shared" si="80"/>
        <v>32</v>
      </c>
      <c r="D293" s="69" t="str">
        <f>IF(E293&lt;&gt;"",VLOOKUP(E293,$AA$7:$AB$131,2,0)," NAME")</f>
        <v xml:space="preserve"> NAME</v>
      </c>
      <c r="E293" s="70"/>
      <c r="F293" s="71"/>
      <c r="G293" s="70"/>
      <c r="H293" s="69" t="str">
        <f>IF(G293&gt;=1,LOOKUP(G293,DATA!$C$4:$C$128,DATA!$D$4:$D$128),"ENTER CODE")</f>
        <v>ENTER CODE</v>
      </c>
      <c r="I293" s="70"/>
      <c r="J293" s="70" t="str">
        <f t="shared" si="74"/>
        <v>enter no</v>
      </c>
      <c r="K293" s="72"/>
      <c r="L293" s="73" t="str">
        <f t="shared" si="77"/>
        <v>NO TOTAL</v>
      </c>
      <c r="M293" s="56"/>
      <c r="N293" s="37"/>
      <c r="O293" s="29" t="str">
        <f t="shared" si="72"/>
        <v>enter no</v>
      </c>
      <c r="P293" s="16" t="e">
        <f>LOOKUP(D293,DATA!$A$4:$A$128,DATA!$E$4:$E$128)</f>
        <v>#N/A</v>
      </c>
      <c r="Q293" s="16" t="e">
        <f>LOOKUP(D293,DATA!$A$4:$A$128,DATA!$F$4:$F$128)</f>
        <v>#N/A</v>
      </c>
      <c r="R293" s="16" t="e">
        <f>LOOKUP(D293,DATA!$A$4:$A$128,DATA!$G$4:$G$128)</f>
        <v>#N/A</v>
      </c>
      <c r="S293" s="16" t="e">
        <f>LOOKUP(D293,DATA!$A$4:$A$128,DATA!$H$4:$H$128)</f>
        <v>#N/A</v>
      </c>
      <c r="T293" s="16" t="e">
        <f>LOOKUP(D293,DATA!$A$4:$A$128,DATA!$I$4:$I$128)</f>
        <v>#N/A</v>
      </c>
      <c r="U293" s="16" t="e">
        <f>LOOKUP(D293,DATA!$A$4:$A$128,DATA!$J$4:$J$128)</f>
        <v>#N/A</v>
      </c>
      <c r="V293" s="16" t="e">
        <f>LOOKUP(D293,DATA!$A$4:$A$128,DATA!$K$4:$K$128)</f>
        <v>#N/A</v>
      </c>
      <c r="W293" s="16" t="e">
        <f>LOOKUP(D293,DATA!$A$4:$A$128,DATA!$L$4:$L$128)</f>
        <v>#N/A</v>
      </c>
      <c r="X293" s="16" t="e">
        <f>LOOKUP(D293,DATA!$A$4:$A$128,DATA!$M$4:$M$128)</f>
        <v>#N/A</v>
      </c>
    </row>
    <row r="294" spans="1:24" ht="19.5" thickTop="1" thickBot="1" x14ac:dyDescent="0.3">
      <c r="A294" s="60">
        <v>287</v>
      </c>
      <c r="B294" s="67" t="str">
        <f>+IF(E294="","",SUBTOTAL(3,E$8:E294))</f>
        <v/>
      </c>
      <c r="C294" s="68">
        <f t="shared" si="80"/>
        <v>32</v>
      </c>
      <c r="D294" s="69" t="str">
        <f>IF(E294&lt;&gt;"",VLOOKUP(E294,$AA$7:$AB$131,2,0)," NAME")</f>
        <v xml:space="preserve"> NAME</v>
      </c>
      <c r="E294" s="70"/>
      <c r="F294" s="71"/>
      <c r="G294" s="70"/>
      <c r="H294" s="69" t="str">
        <f>IF(G294&gt;=1,LOOKUP(G294,DATA!$C$4:$C$128,DATA!$D$4:$D$128),"ENTER CODE")</f>
        <v>ENTER CODE</v>
      </c>
      <c r="I294" s="70"/>
      <c r="J294" s="70" t="str">
        <f t="shared" si="74"/>
        <v>enter no</v>
      </c>
      <c r="K294" s="72"/>
      <c r="L294" s="73" t="str">
        <f t="shared" si="77"/>
        <v>NO TOTAL</v>
      </c>
      <c r="M294" s="56"/>
      <c r="N294" s="37"/>
      <c r="O294" s="29" t="str">
        <f t="shared" si="72"/>
        <v>enter no</v>
      </c>
      <c r="P294" s="16" t="e">
        <f>LOOKUP(D294,DATA!$A$4:$A$128,DATA!$E$4:$E$128)</f>
        <v>#N/A</v>
      </c>
      <c r="Q294" s="16" t="e">
        <f>LOOKUP(D294,DATA!$A$4:$A$128,DATA!$F$4:$F$128)</f>
        <v>#N/A</v>
      </c>
      <c r="R294" s="16" t="e">
        <f>LOOKUP(D294,DATA!$A$4:$A$128,DATA!$G$4:$G$128)</f>
        <v>#N/A</v>
      </c>
      <c r="S294" s="16" t="e">
        <f>LOOKUP(D294,DATA!$A$4:$A$128,DATA!$H$4:$H$128)</f>
        <v>#N/A</v>
      </c>
      <c r="T294" s="16" t="e">
        <f>LOOKUP(D294,DATA!$A$4:$A$128,DATA!$I$4:$I$128)</f>
        <v>#N/A</v>
      </c>
      <c r="U294" s="16" t="e">
        <f>LOOKUP(D294,DATA!$A$4:$A$128,DATA!$J$4:$J$128)</f>
        <v>#N/A</v>
      </c>
      <c r="V294" s="16" t="e">
        <f>LOOKUP(D294,DATA!$A$4:$A$128,DATA!$K$4:$K$128)</f>
        <v>#N/A</v>
      </c>
      <c r="W294" s="16" t="e">
        <f>LOOKUP(D294,DATA!$A$4:$A$128,DATA!$L$4:$L$128)</f>
        <v>#N/A</v>
      </c>
      <c r="X294" s="16" t="e">
        <f>LOOKUP(D294,DATA!$A$4:$A$128,DATA!$M$4:$M$128)</f>
        <v>#N/A</v>
      </c>
    </row>
    <row r="295" spans="1:24" ht="18.75" thickBot="1" x14ac:dyDescent="0.3">
      <c r="A295" s="67">
        <v>288</v>
      </c>
      <c r="B295" s="67" t="str">
        <f>+IF(E295="","",SUBTOTAL(3,E$8:E295))</f>
        <v/>
      </c>
      <c r="C295" s="68">
        <f t="shared" si="80"/>
        <v>32</v>
      </c>
      <c r="D295" s="69" t="str">
        <f>IF(E295&lt;&gt;"",VLOOKUP(E295,$AA$7:$AB$131,2,0)," NAME")</f>
        <v xml:space="preserve"> NAME</v>
      </c>
      <c r="E295" s="70"/>
      <c r="F295" s="71"/>
      <c r="G295" s="70"/>
      <c r="H295" s="69" t="str">
        <f>IF(G295&gt;=1,LOOKUP(G295,DATA!$C$4:$C$128,DATA!$D$4:$D$128),"ENTER CODE")</f>
        <v>ENTER CODE</v>
      </c>
      <c r="I295" s="70"/>
      <c r="J295" s="70" t="str">
        <f t="shared" si="74"/>
        <v>enter no</v>
      </c>
      <c r="K295" s="72"/>
      <c r="L295" s="73" t="str">
        <f t="shared" si="77"/>
        <v>NO TOTAL</v>
      </c>
      <c r="M295" s="56"/>
      <c r="N295" s="37"/>
      <c r="O295" s="29" t="str">
        <f t="shared" si="72"/>
        <v>enter no</v>
      </c>
      <c r="P295" s="16" t="e">
        <f>LOOKUP(D295,DATA!$A$4:$A$128,DATA!$E$4:$E$128)</f>
        <v>#N/A</v>
      </c>
      <c r="Q295" s="16" t="e">
        <f>LOOKUP(D295,DATA!$A$4:$A$128,DATA!$F$4:$F$128)</f>
        <v>#N/A</v>
      </c>
      <c r="R295" s="16" t="e">
        <f>LOOKUP(D295,DATA!$A$4:$A$128,DATA!$G$4:$G$128)</f>
        <v>#N/A</v>
      </c>
      <c r="S295" s="16" t="e">
        <f>LOOKUP(D295,DATA!$A$4:$A$128,DATA!$H$4:$H$128)</f>
        <v>#N/A</v>
      </c>
      <c r="T295" s="16" t="e">
        <f>LOOKUP(D295,DATA!$A$4:$A$128,DATA!$I$4:$I$128)</f>
        <v>#N/A</v>
      </c>
      <c r="U295" s="16" t="e">
        <f>LOOKUP(D295,DATA!$A$4:$A$128,DATA!$J$4:$J$128)</f>
        <v>#N/A</v>
      </c>
      <c r="V295" s="16" t="e">
        <f>LOOKUP(D295,DATA!$A$4:$A$128,DATA!$K$4:$K$128)</f>
        <v>#N/A</v>
      </c>
      <c r="W295" s="16" t="e">
        <f>LOOKUP(D295,DATA!$A$4:$A$128,DATA!$L$4:$L$128)</f>
        <v>#N/A</v>
      </c>
      <c r="X295" s="16" t="e">
        <f>LOOKUP(D295,DATA!$A$4:$A$128,DATA!$M$4:$M$128)</f>
        <v>#N/A</v>
      </c>
    </row>
    <row r="296" spans="1:24" ht="19.5" thickTop="1" thickBot="1" x14ac:dyDescent="0.3">
      <c r="A296" s="60">
        <v>289</v>
      </c>
      <c r="B296" s="67" t="str">
        <f>+IF(E296="","",SUBTOTAL(3,E$8:E296))</f>
        <v/>
      </c>
      <c r="C296" s="68">
        <f t="shared" ref="C296" si="83">C287+1</f>
        <v>33</v>
      </c>
      <c r="D296" s="69" t="str">
        <f>IF(E296&lt;&gt;"",VLOOKUP(E296,$AA$7:$AB$131,2,0)," NAME")</f>
        <v xml:space="preserve"> NAME</v>
      </c>
      <c r="E296" s="70"/>
      <c r="F296" s="71"/>
      <c r="G296" s="70"/>
      <c r="H296" s="69" t="str">
        <f>IF(G296&gt;=1,LOOKUP(G296,DATA!$C$4:$C$128,DATA!$D$4:$D$128),"ENTER CODE")</f>
        <v>ENTER CODE</v>
      </c>
      <c r="I296" s="70"/>
      <c r="J296" s="70" t="str">
        <f t="shared" si="74"/>
        <v>enter no</v>
      </c>
      <c r="K296" s="72"/>
      <c r="L296" s="73" t="str">
        <f t="shared" si="77"/>
        <v>NO TOTAL</v>
      </c>
      <c r="M296" s="56"/>
      <c r="N296" s="37"/>
      <c r="O296" s="29" t="str">
        <f t="shared" si="72"/>
        <v>enter no</v>
      </c>
      <c r="P296" s="16" t="e">
        <f>LOOKUP(D296,DATA!$A$4:$A$128,DATA!$E$4:$E$128)</f>
        <v>#N/A</v>
      </c>
      <c r="Q296" s="16" t="e">
        <f>LOOKUP(D296,DATA!$A$4:$A$128,DATA!$F$4:$F$128)</f>
        <v>#N/A</v>
      </c>
      <c r="R296" s="16" t="e">
        <f>LOOKUP(D296,DATA!$A$4:$A$128,DATA!$G$4:$G$128)</f>
        <v>#N/A</v>
      </c>
      <c r="S296" s="16" t="e">
        <f>LOOKUP(D296,DATA!$A$4:$A$128,DATA!$H$4:$H$128)</f>
        <v>#N/A</v>
      </c>
      <c r="T296" s="16" t="e">
        <f>LOOKUP(D296,DATA!$A$4:$A$128,DATA!$I$4:$I$128)</f>
        <v>#N/A</v>
      </c>
      <c r="U296" s="16" t="e">
        <f>LOOKUP(D296,DATA!$A$4:$A$128,DATA!$J$4:$J$128)</f>
        <v>#N/A</v>
      </c>
      <c r="V296" s="16" t="e">
        <f>LOOKUP(D296,DATA!$A$4:$A$128,DATA!$K$4:$K$128)</f>
        <v>#N/A</v>
      </c>
      <c r="W296" s="16" t="e">
        <f>LOOKUP(D296,DATA!$A$4:$A$128,DATA!$L$4:$L$128)</f>
        <v>#N/A</v>
      </c>
      <c r="X296" s="16" t="e">
        <f>LOOKUP(D296,DATA!$A$4:$A$128,DATA!$M$4:$M$128)</f>
        <v>#N/A</v>
      </c>
    </row>
    <row r="297" spans="1:24" ht="18.75" thickBot="1" x14ac:dyDescent="0.3">
      <c r="A297" s="67">
        <v>290</v>
      </c>
      <c r="B297" s="67" t="str">
        <f>+IF(E297="","",SUBTOTAL(3,E$8:E297))</f>
        <v/>
      </c>
      <c r="C297" s="68">
        <f t="shared" ref="C297" si="84">C296</f>
        <v>33</v>
      </c>
      <c r="D297" s="69" t="str">
        <f>IF(E297&lt;&gt;"",VLOOKUP(E297,$AA$7:$AB$131,2,0)," NAME")</f>
        <v xml:space="preserve"> NAME</v>
      </c>
      <c r="E297" s="70"/>
      <c r="F297" s="71"/>
      <c r="G297" s="70"/>
      <c r="H297" s="69" t="str">
        <f>IF(G297&gt;=1,LOOKUP(G297,DATA!$C$4:$C$128,DATA!$D$4:$D$128),"ENTER CODE")</f>
        <v>ENTER CODE</v>
      </c>
      <c r="I297" s="70"/>
      <c r="J297" s="70" t="str">
        <f t="shared" si="74"/>
        <v>enter no</v>
      </c>
      <c r="K297" s="72"/>
      <c r="L297" s="73" t="str">
        <f t="shared" si="77"/>
        <v>NO TOTAL</v>
      </c>
      <c r="M297" s="56"/>
      <c r="N297" s="37"/>
      <c r="O297" s="29" t="str">
        <f t="shared" si="72"/>
        <v>enter no</v>
      </c>
      <c r="P297" s="16" t="e">
        <f>LOOKUP(D297,DATA!$A$4:$A$128,DATA!$E$4:$E$128)</f>
        <v>#N/A</v>
      </c>
      <c r="Q297" s="16" t="e">
        <f>LOOKUP(D297,DATA!$A$4:$A$128,DATA!$F$4:$F$128)</f>
        <v>#N/A</v>
      </c>
      <c r="R297" s="16" t="e">
        <f>LOOKUP(D297,DATA!$A$4:$A$128,DATA!$G$4:$G$128)</f>
        <v>#N/A</v>
      </c>
      <c r="S297" s="16" t="e">
        <f>LOOKUP(D297,DATA!$A$4:$A$128,DATA!$H$4:$H$128)</f>
        <v>#N/A</v>
      </c>
      <c r="T297" s="16" t="e">
        <f>LOOKUP(D297,DATA!$A$4:$A$128,DATA!$I$4:$I$128)</f>
        <v>#N/A</v>
      </c>
      <c r="U297" s="16" t="e">
        <f>LOOKUP(D297,DATA!$A$4:$A$128,DATA!$J$4:$J$128)</f>
        <v>#N/A</v>
      </c>
      <c r="V297" s="16" t="e">
        <f>LOOKUP(D297,DATA!$A$4:$A$128,DATA!$K$4:$K$128)</f>
        <v>#N/A</v>
      </c>
      <c r="W297" s="16" t="e">
        <f>LOOKUP(D297,DATA!$A$4:$A$128,DATA!$L$4:$L$128)</f>
        <v>#N/A</v>
      </c>
      <c r="X297" s="16" t="e">
        <f>LOOKUP(D297,DATA!$A$4:$A$128,DATA!$M$4:$M$128)</f>
        <v>#N/A</v>
      </c>
    </row>
    <row r="298" spans="1:24" ht="19.5" thickTop="1" thickBot="1" x14ac:dyDescent="0.3">
      <c r="A298" s="60">
        <v>291</v>
      </c>
      <c r="B298" s="67" t="str">
        <f>+IF(E298="","",SUBTOTAL(3,E$8:E298))</f>
        <v/>
      </c>
      <c r="C298" s="68">
        <f t="shared" si="80"/>
        <v>33</v>
      </c>
      <c r="D298" s="69" t="str">
        <f>IF(E298&lt;&gt;"",VLOOKUP(E298,$AA$7:$AB$131,2,0)," NAME")</f>
        <v xml:space="preserve"> NAME</v>
      </c>
      <c r="E298" s="70"/>
      <c r="F298" s="71"/>
      <c r="G298" s="70"/>
      <c r="H298" s="69" t="str">
        <f>IF(G298&gt;=1,LOOKUP(G298,DATA!$C$4:$C$128,DATA!$D$4:$D$128),"ENTER CODE")</f>
        <v>ENTER CODE</v>
      </c>
      <c r="I298" s="70"/>
      <c r="J298" s="70" t="str">
        <f t="shared" si="74"/>
        <v>enter no</v>
      </c>
      <c r="K298" s="72"/>
      <c r="L298" s="73" t="str">
        <f t="shared" si="77"/>
        <v>NO TOTAL</v>
      </c>
      <c r="M298" s="56"/>
      <c r="N298" s="37"/>
      <c r="O298" s="29" t="str">
        <f t="shared" si="72"/>
        <v>enter no</v>
      </c>
      <c r="P298" s="16" t="e">
        <f>LOOKUP(D298,DATA!$A$4:$A$128,DATA!$E$4:$E$128)</f>
        <v>#N/A</v>
      </c>
      <c r="Q298" s="16" t="e">
        <f>LOOKUP(D298,DATA!$A$4:$A$128,DATA!$F$4:$F$128)</f>
        <v>#N/A</v>
      </c>
      <c r="R298" s="16" t="e">
        <f>LOOKUP(D298,DATA!$A$4:$A$128,DATA!$G$4:$G$128)</f>
        <v>#N/A</v>
      </c>
      <c r="S298" s="16" t="e">
        <f>LOOKUP(D298,DATA!$A$4:$A$128,DATA!$H$4:$H$128)</f>
        <v>#N/A</v>
      </c>
      <c r="T298" s="16" t="e">
        <f>LOOKUP(D298,DATA!$A$4:$A$128,DATA!$I$4:$I$128)</f>
        <v>#N/A</v>
      </c>
      <c r="U298" s="16" t="e">
        <f>LOOKUP(D298,DATA!$A$4:$A$128,DATA!$J$4:$J$128)</f>
        <v>#N/A</v>
      </c>
      <c r="V298" s="16" t="e">
        <f>LOOKUP(D298,DATA!$A$4:$A$128,DATA!$K$4:$K$128)</f>
        <v>#N/A</v>
      </c>
      <c r="W298" s="16" t="e">
        <f>LOOKUP(D298,DATA!$A$4:$A$128,DATA!$L$4:$L$128)</f>
        <v>#N/A</v>
      </c>
      <c r="X298" s="16" t="e">
        <f>LOOKUP(D298,DATA!$A$4:$A$128,DATA!$M$4:$M$128)</f>
        <v>#N/A</v>
      </c>
    </row>
    <row r="299" spans="1:24" ht="18.75" thickBot="1" x14ac:dyDescent="0.3">
      <c r="A299" s="67">
        <v>292</v>
      </c>
      <c r="B299" s="67" t="str">
        <f>+IF(E299="","",SUBTOTAL(3,E$8:E299))</f>
        <v/>
      </c>
      <c r="C299" s="68">
        <f t="shared" si="80"/>
        <v>33</v>
      </c>
      <c r="D299" s="69" t="str">
        <f>IF(E299&lt;&gt;"",VLOOKUP(E299,$AA$7:$AB$131,2,0)," NAME")</f>
        <v xml:space="preserve"> NAME</v>
      </c>
      <c r="E299" s="70"/>
      <c r="F299" s="71"/>
      <c r="G299" s="70"/>
      <c r="H299" s="69" t="str">
        <f>IF(G299&gt;=1,LOOKUP(G299,DATA!$C$4:$C$128,DATA!$D$4:$D$128),"ENTER CODE")</f>
        <v>ENTER CODE</v>
      </c>
      <c r="I299" s="70"/>
      <c r="J299" s="70" t="str">
        <f t="shared" si="74"/>
        <v>enter no</v>
      </c>
      <c r="K299" s="72"/>
      <c r="L299" s="73" t="str">
        <f t="shared" si="77"/>
        <v>NO TOTAL</v>
      </c>
      <c r="M299" s="56"/>
      <c r="N299" s="37"/>
      <c r="O299" s="29" t="str">
        <f t="shared" si="72"/>
        <v>enter no</v>
      </c>
      <c r="P299" s="16" t="e">
        <f>LOOKUP(D299,DATA!$A$4:$A$128,DATA!$E$4:$E$128)</f>
        <v>#N/A</v>
      </c>
      <c r="Q299" s="16" t="e">
        <f>LOOKUP(D299,DATA!$A$4:$A$128,DATA!$F$4:$F$128)</f>
        <v>#N/A</v>
      </c>
      <c r="R299" s="16" t="e">
        <f>LOOKUP(D299,DATA!$A$4:$A$128,DATA!$G$4:$G$128)</f>
        <v>#N/A</v>
      </c>
      <c r="S299" s="16" t="e">
        <f>LOOKUP(D299,DATA!$A$4:$A$128,DATA!$H$4:$H$128)</f>
        <v>#N/A</v>
      </c>
      <c r="T299" s="16" t="e">
        <f>LOOKUP(D299,DATA!$A$4:$A$128,DATA!$I$4:$I$128)</f>
        <v>#N/A</v>
      </c>
      <c r="U299" s="16" t="e">
        <f>LOOKUP(D299,DATA!$A$4:$A$128,DATA!$J$4:$J$128)</f>
        <v>#N/A</v>
      </c>
      <c r="V299" s="16" t="e">
        <f>LOOKUP(D299,DATA!$A$4:$A$128,DATA!$K$4:$K$128)</f>
        <v>#N/A</v>
      </c>
      <c r="W299" s="16" t="e">
        <f>LOOKUP(D299,DATA!$A$4:$A$128,DATA!$L$4:$L$128)</f>
        <v>#N/A</v>
      </c>
      <c r="X299" s="16" t="e">
        <f>LOOKUP(D299,DATA!$A$4:$A$128,DATA!$M$4:$M$128)</f>
        <v>#N/A</v>
      </c>
    </row>
    <row r="300" spans="1:24" ht="19.5" thickTop="1" thickBot="1" x14ac:dyDescent="0.3">
      <c r="A300" s="60">
        <v>293</v>
      </c>
      <c r="B300" s="67" t="str">
        <f>+IF(E300="","",SUBTOTAL(3,E$8:E300))</f>
        <v/>
      </c>
      <c r="C300" s="68">
        <f t="shared" si="80"/>
        <v>33</v>
      </c>
      <c r="D300" s="69" t="str">
        <f>IF(E300&lt;&gt;"",VLOOKUP(E300,$AA$7:$AB$131,2,0)," NAME")</f>
        <v xml:space="preserve"> NAME</v>
      </c>
      <c r="E300" s="70"/>
      <c r="F300" s="71"/>
      <c r="G300" s="70"/>
      <c r="H300" s="69" t="str">
        <f>IF(G300&gt;=1,LOOKUP(G300,DATA!$C$4:$C$128,DATA!$D$4:$D$128),"ENTER CODE")</f>
        <v>ENTER CODE</v>
      </c>
      <c r="I300" s="70"/>
      <c r="J300" s="70" t="str">
        <f t="shared" si="74"/>
        <v>enter no</v>
      </c>
      <c r="K300" s="72"/>
      <c r="L300" s="73" t="str">
        <f t="shared" si="77"/>
        <v>NO TOTAL</v>
      </c>
      <c r="M300" s="56"/>
      <c r="N300" s="37"/>
      <c r="O300" s="29" t="str">
        <f t="shared" si="72"/>
        <v>enter no</v>
      </c>
      <c r="P300" s="16" t="e">
        <f>LOOKUP(D300,DATA!$A$4:$A$128,DATA!$E$4:$E$128)</f>
        <v>#N/A</v>
      </c>
      <c r="Q300" s="16" t="e">
        <f>LOOKUP(D300,DATA!$A$4:$A$128,DATA!$F$4:$F$128)</f>
        <v>#N/A</v>
      </c>
      <c r="R300" s="16" t="e">
        <f>LOOKUP(D300,DATA!$A$4:$A$128,DATA!$G$4:$G$128)</f>
        <v>#N/A</v>
      </c>
      <c r="S300" s="16" t="e">
        <f>LOOKUP(D300,DATA!$A$4:$A$128,DATA!$H$4:$H$128)</f>
        <v>#N/A</v>
      </c>
      <c r="T300" s="16" t="e">
        <f>LOOKUP(D300,DATA!$A$4:$A$128,DATA!$I$4:$I$128)</f>
        <v>#N/A</v>
      </c>
      <c r="U300" s="16" t="e">
        <f>LOOKUP(D300,DATA!$A$4:$A$128,DATA!$J$4:$J$128)</f>
        <v>#N/A</v>
      </c>
      <c r="V300" s="16" t="e">
        <f>LOOKUP(D300,DATA!$A$4:$A$128,DATA!$K$4:$K$128)</f>
        <v>#N/A</v>
      </c>
      <c r="W300" s="16" t="e">
        <f>LOOKUP(D300,DATA!$A$4:$A$128,DATA!$L$4:$L$128)</f>
        <v>#N/A</v>
      </c>
      <c r="X300" s="16" t="e">
        <f>LOOKUP(D300,DATA!$A$4:$A$128,DATA!$M$4:$M$128)</f>
        <v>#N/A</v>
      </c>
    </row>
    <row r="301" spans="1:24" ht="18.75" thickBot="1" x14ac:dyDescent="0.3">
      <c r="A301" s="67">
        <v>294</v>
      </c>
      <c r="B301" s="67" t="str">
        <f>+IF(E301="","",SUBTOTAL(3,E$8:E301))</f>
        <v/>
      </c>
      <c r="C301" s="68">
        <f t="shared" si="80"/>
        <v>33</v>
      </c>
      <c r="D301" s="69" t="str">
        <f>IF(E301&lt;&gt;"",VLOOKUP(E301,$AA$7:$AB$131,2,0)," NAME")</f>
        <v xml:space="preserve"> NAME</v>
      </c>
      <c r="E301" s="70"/>
      <c r="F301" s="71"/>
      <c r="G301" s="70"/>
      <c r="H301" s="69" t="str">
        <f>IF(G301&gt;=1,LOOKUP(G301,DATA!$C$4:$C$128,DATA!$D$4:$D$128),"ENTER CODE")</f>
        <v>ENTER CODE</v>
      </c>
      <c r="I301" s="70"/>
      <c r="J301" s="70" t="str">
        <f t="shared" si="74"/>
        <v>enter no</v>
      </c>
      <c r="K301" s="72"/>
      <c r="L301" s="73" t="str">
        <f t="shared" si="77"/>
        <v>NO TOTAL</v>
      </c>
      <c r="M301" s="56"/>
      <c r="N301" s="37"/>
      <c r="O301" s="29" t="str">
        <f t="shared" si="72"/>
        <v>enter no</v>
      </c>
      <c r="P301" s="16" t="e">
        <f>LOOKUP(D301,DATA!$A$4:$A$128,DATA!$E$4:$E$128)</f>
        <v>#N/A</v>
      </c>
      <c r="Q301" s="16" t="e">
        <f>LOOKUP(D301,DATA!$A$4:$A$128,DATA!$F$4:$F$128)</f>
        <v>#N/A</v>
      </c>
      <c r="R301" s="16" t="e">
        <f>LOOKUP(D301,DATA!$A$4:$A$128,DATA!$G$4:$G$128)</f>
        <v>#N/A</v>
      </c>
      <c r="S301" s="16" t="e">
        <f>LOOKUP(D301,DATA!$A$4:$A$128,DATA!$H$4:$H$128)</f>
        <v>#N/A</v>
      </c>
      <c r="T301" s="16" t="e">
        <f>LOOKUP(D301,DATA!$A$4:$A$128,DATA!$I$4:$I$128)</f>
        <v>#N/A</v>
      </c>
      <c r="U301" s="16" t="e">
        <f>LOOKUP(D301,DATA!$A$4:$A$128,DATA!$J$4:$J$128)</f>
        <v>#N/A</v>
      </c>
      <c r="V301" s="16" t="e">
        <f>LOOKUP(D301,DATA!$A$4:$A$128,DATA!$K$4:$K$128)</f>
        <v>#N/A</v>
      </c>
      <c r="W301" s="16" t="e">
        <f>LOOKUP(D301,DATA!$A$4:$A$128,DATA!$L$4:$L$128)</f>
        <v>#N/A</v>
      </c>
      <c r="X301" s="16" t="e">
        <f>LOOKUP(D301,DATA!$A$4:$A$128,DATA!$M$4:$M$128)</f>
        <v>#N/A</v>
      </c>
    </row>
    <row r="302" spans="1:24" ht="19.5" thickTop="1" thickBot="1" x14ac:dyDescent="0.3">
      <c r="A302" s="60">
        <v>295</v>
      </c>
      <c r="B302" s="67" t="str">
        <f>+IF(E302="","",SUBTOTAL(3,E$8:E302))</f>
        <v/>
      </c>
      <c r="C302" s="68">
        <f t="shared" si="80"/>
        <v>33</v>
      </c>
      <c r="D302" s="69" t="str">
        <f>IF(E302&lt;&gt;"",VLOOKUP(E302,$AA$7:$AB$131,2,0)," NAME")</f>
        <v xml:space="preserve"> NAME</v>
      </c>
      <c r="E302" s="70"/>
      <c r="F302" s="71"/>
      <c r="G302" s="70"/>
      <c r="H302" s="69" t="str">
        <f>IF(G302&gt;=1,LOOKUP(G302,DATA!$C$4:$C$128,DATA!$D$4:$D$128),"ENTER CODE")</f>
        <v>ENTER CODE</v>
      </c>
      <c r="I302" s="70"/>
      <c r="J302" s="70" t="str">
        <f t="shared" si="74"/>
        <v>enter no</v>
      </c>
      <c r="K302" s="72"/>
      <c r="L302" s="73" t="str">
        <f t="shared" si="77"/>
        <v>NO TOTAL</v>
      </c>
      <c r="M302" s="56"/>
      <c r="N302" s="37"/>
      <c r="O302" s="29" t="str">
        <f t="shared" si="72"/>
        <v>enter no</v>
      </c>
      <c r="P302" s="16" t="e">
        <f>LOOKUP(D302,DATA!$A$4:$A$128,DATA!$E$4:$E$128)</f>
        <v>#N/A</v>
      </c>
      <c r="Q302" s="16" t="e">
        <f>LOOKUP(D302,DATA!$A$4:$A$128,DATA!$F$4:$F$128)</f>
        <v>#N/A</v>
      </c>
      <c r="R302" s="16" t="e">
        <f>LOOKUP(D302,DATA!$A$4:$A$128,DATA!$G$4:$G$128)</f>
        <v>#N/A</v>
      </c>
      <c r="S302" s="16" t="e">
        <f>LOOKUP(D302,DATA!$A$4:$A$128,DATA!$H$4:$H$128)</f>
        <v>#N/A</v>
      </c>
      <c r="T302" s="16" t="e">
        <f>LOOKUP(D302,DATA!$A$4:$A$128,DATA!$I$4:$I$128)</f>
        <v>#N/A</v>
      </c>
      <c r="U302" s="16" t="e">
        <f>LOOKUP(D302,DATA!$A$4:$A$128,DATA!$J$4:$J$128)</f>
        <v>#N/A</v>
      </c>
      <c r="V302" s="16" t="e">
        <f>LOOKUP(D302,DATA!$A$4:$A$128,DATA!$K$4:$K$128)</f>
        <v>#N/A</v>
      </c>
      <c r="W302" s="16" t="e">
        <f>LOOKUP(D302,DATA!$A$4:$A$128,DATA!$L$4:$L$128)</f>
        <v>#N/A</v>
      </c>
      <c r="X302" s="16" t="e">
        <f>LOOKUP(D302,DATA!$A$4:$A$128,DATA!$M$4:$M$128)</f>
        <v>#N/A</v>
      </c>
    </row>
    <row r="303" spans="1:24" ht="18.75" thickBot="1" x14ac:dyDescent="0.3">
      <c r="A303" s="67">
        <v>296</v>
      </c>
      <c r="B303" s="67" t="str">
        <f>+IF(E303="","",SUBTOTAL(3,E$8:E303))</f>
        <v/>
      </c>
      <c r="C303" s="68">
        <f t="shared" si="80"/>
        <v>33</v>
      </c>
      <c r="D303" s="69" t="str">
        <f>IF(E303&lt;&gt;"",VLOOKUP(E303,$AA$7:$AB$131,2,0)," NAME")</f>
        <v xml:space="preserve"> NAME</v>
      </c>
      <c r="E303" s="70"/>
      <c r="F303" s="71"/>
      <c r="G303" s="70"/>
      <c r="H303" s="69" t="str">
        <f>IF(G303&gt;=1,LOOKUP(G303,DATA!$C$4:$C$128,DATA!$D$4:$D$128),"ENTER CODE")</f>
        <v>ENTER CODE</v>
      </c>
      <c r="I303" s="70"/>
      <c r="J303" s="70" t="str">
        <f t="shared" si="74"/>
        <v>enter no</v>
      </c>
      <c r="K303" s="72"/>
      <c r="L303" s="73" t="str">
        <f t="shared" si="77"/>
        <v>NO TOTAL</v>
      </c>
      <c r="M303" s="56"/>
      <c r="N303" s="37"/>
      <c r="O303" s="29" t="str">
        <f t="shared" si="72"/>
        <v>enter no</v>
      </c>
      <c r="P303" s="16" t="e">
        <f>LOOKUP(D303,DATA!$A$4:$A$128,DATA!$E$4:$E$128)</f>
        <v>#N/A</v>
      </c>
      <c r="Q303" s="16" t="e">
        <f>LOOKUP(D303,DATA!$A$4:$A$128,DATA!$F$4:$F$128)</f>
        <v>#N/A</v>
      </c>
      <c r="R303" s="16" t="e">
        <f>LOOKUP(D303,DATA!$A$4:$A$128,DATA!$G$4:$G$128)</f>
        <v>#N/A</v>
      </c>
      <c r="S303" s="16" t="e">
        <f>LOOKUP(D303,DATA!$A$4:$A$128,DATA!$H$4:$H$128)</f>
        <v>#N/A</v>
      </c>
      <c r="T303" s="16" t="e">
        <f>LOOKUP(D303,DATA!$A$4:$A$128,DATA!$I$4:$I$128)</f>
        <v>#N/A</v>
      </c>
      <c r="U303" s="16" t="e">
        <f>LOOKUP(D303,DATA!$A$4:$A$128,DATA!$J$4:$J$128)</f>
        <v>#N/A</v>
      </c>
      <c r="V303" s="16" t="e">
        <f>LOOKUP(D303,DATA!$A$4:$A$128,DATA!$K$4:$K$128)</f>
        <v>#N/A</v>
      </c>
      <c r="W303" s="16" t="e">
        <f>LOOKUP(D303,DATA!$A$4:$A$128,DATA!$L$4:$L$128)</f>
        <v>#N/A</v>
      </c>
      <c r="X303" s="16" t="e">
        <f>LOOKUP(D303,DATA!$A$4:$A$128,DATA!$M$4:$M$128)</f>
        <v>#N/A</v>
      </c>
    </row>
    <row r="304" spans="1:24" ht="19.5" thickTop="1" thickBot="1" x14ac:dyDescent="0.3">
      <c r="A304" s="60">
        <v>297</v>
      </c>
      <c r="B304" s="67" t="str">
        <f>+IF(E304="","",SUBTOTAL(3,E$8:E304))</f>
        <v/>
      </c>
      <c r="C304" s="68">
        <f t="shared" si="80"/>
        <v>33</v>
      </c>
      <c r="D304" s="69" t="str">
        <f>IF(E304&lt;&gt;"",VLOOKUP(E304,$AA$7:$AB$131,2,0)," NAME")</f>
        <v xml:space="preserve"> NAME</v>
      </c>
      <c r="E304" s="70"/>
      <c r="F304" s="71"/>
      <c r="G304" s="70"/>
      <c r="H304" s="69" t="str">
        <f>IF(G304&gt;=1,LOOKUP(G304,DATA!$C$4:$C$128,DATA!$D$4:$D$128),"ENTER CODE")</f>
        <v>ENTER CODE</v>
      </c>
      <c r="I304" s="70"/>
      <c r="J304" s="70" t="str">
        <f t="shared" si="74"/>
        <v>enter no</v>
      </c>
      <c r="K304" s="72"/>
      <c r="L304" s="73" t="str">
        <f t="shared" si="77"/>
        <v>NO TOTAL</v>
      </c>
      <c r="M304" s="56"/>
      <c r="N304" s="37"/>
      <c r="O304" s="29" t="str">
        <f t="shared" si="72"/>
        <v>enter no</v>
      </c>
      <c r="P304" s="16" t="e">
        <f>LOOKUP(D304,DATA!$A$4:$A$128,DATA!$E$4:$E$128)</f>
        <v>#N/A</v>
      </c>
      <c r="Q304" s="16" t="e">
        <f>LOOKUP(D304,DATA!$A$4:$A$128,DATA!$F$4:$F$128)</f>
        <v>#N/A</v>
      </c>
      <c r="R304" s="16" t="e">
        <f>LOOKUP(D304,DATA!$A$4:$A$128,DATA!$G$4:$G$128)</f>
        <v>#N/A</v>
      </c>
      <c r="S304" s="16" t="e">
        <f>LOOKUP(D304,DATA!$A$4:$A$128,DATA!$H$4:$H$128)</f>
        <v>#N/A</v>
      </c>
      <c r="T304" s="16" t="e">
        <f>LOOKUP(D304,DATA!$A$4:$A$128,DATA!$I$4:$I$128)</f>
        <v>#N/A</v>
      </c>
      <c r="U304" s="16" t="e">
        <f>LOOKUP(D304,DATA!$A$4:$A$128,DATA!$J$4:$J$128)</f>
        <v>#N/A</v>
      </c>
      <c r="V304" s="16" t="e">
        <f>LOOKUP(D304,DATA!$A$4:$A$128,DATA!$K$4:$K$128)</f>
        <v>#N/A</v>
      </c>
      <c r="W304" s="16" t="e">
        <f>LOOKUP(D304,DATA!$A$4:$A$128,DATA!$L$4:$L$128)</f>
        <v>#N/A</v>
      </c>
      <c r="X304" s="16" t="e">
        <f>LOOKUP(D304,DATA!$A$4:$A$128,DATA!$M$4:$M$128)</f>
        <v>#N/A</v>
      </c>
    </row>
    <row r="305" spans="1:24" ht="18.75" thickBot="1" x14ac:dyDescent="0.3">
      <c r="A305" s="67">
        <v>298</v>
      </c>
      <c r="B305" s="67">
        <f>+IF(E305="","",SUBTOTAL(3,E$8:E305))</f>
        <v>53</v>
      </c>
      <c r="C305" s="68">
        <f t="shared" ref="C305" si="85">C296+1</f>
        <v>34</v>
      </c>
      <c r="D305" s="69">
        <f>IF(E305&lt;&gt;"",VLOOKUP(E305,$AA$7:$AB$131,2,0)," NAME")</f>
        <v>13</v>
      </c>
      <c r="E305" s="70" t="s">
        <v>67</v>
      </c>
      <c r="F305" s="71">
        <v>41275</v>
      </c>
      <c r="G305" s="70">
        <v>5</v>
      </c>
      <c r="H305" s="69" t="str">
        <f>IF(G305&gt;=1,LOOKUP(G305,DATA!$C$4:$C$128,DATA!$D$4:$D$128),"ENTER CODE")</f>
        <v>LX/AS</v>
      </c>
      <c r="I305" s="70">
        <v>1</v>
      </c>
      <c r="J305" s="70">
        <f t="shared" si="74"/>
        <v>120</v>
      </c>
      <c r="K305" s="72"/>
      <c r="L305" s="73">
        <f t="shared" si="77"/>
        <v>120</v>
      </c>
      <c r="M305" s="56"/>
      <c r="N305" s="37"/>
      <c r="O305" s="29">
        <f t="shared" si="72"/>
        <v>120</v>
      </c>
      <c r="P305" s="16">
        <f>LOOKUP(D305,DATA!$A$4:$A$128,DATA!$E$4:$E$128)</f>
        <v>80</v>
      </c>
      <c r="Q305" s="16">
        <f>LOOKUP(D305,DATA!$A$4:$A$128,DATA!$F$4:$F$128)</f>
        <v>60</v>
      </c>
      <c r="R305" s="16">
        <f>LOOKUP(D305,DATA!$A$4:$A$128,DATA!$G$4:$G$128)</f>
        <v>100</v>
      </c>
      <c r="S305" s="16">
        <f>LOOKUP(D305,DATA!$A$4:$A$128,DATA!$H$4:$H$128)</f>
        <v>100</v>
      </c>
      <c r="T305" s="16">
        <f>LOOKUP(D305,DATA!$A$4:$A$128,DATA!$I$4:$I$128)</f>
        <v>120</v>
      </c>
      <c r="U305" s="16">
        <f>LOOKUP(D305,DATA!$A$4:$A$128,DATA!$J$4:$J$128)</f>
        <v>120</v>
      </c>
      <c r="V305" s="16">
        <f>LOOKUP(D305,DATA!$A$4:$A$128,DATA!$K$4:$K$128)</f>
        <v>60</v>
      </c>
      <c r="W305" s="16">
        <f>LOOKUP(D305,DATA!$A$4:$A$128,DATA!$L$4:$L$128)</f>
        <v>15</v>
      </c>
      <c r="X305" s="16">
        <f>LOOKUP(D305,DATA!$A$4:$A$128,DATA!$M$4:$M$128)</f>
        <v>0</v>
      </c>
    </row>
    <row r="306" spans="1:24" ht="19.5" thickTop="1" thickBot="1" x14ac:dyDescent="0.3">
      <c r="A306" s="60">
        <v>299</v>
      </c>
      <c r="B306" s="67">
        <f>+IF(E306="","",SUBTOTAL(3,E$8:E306))</f>
        <v>54</v>
      </c>
      <c r="C306" s="68">
        <f t="shared" ref="C306" si="86">C305</f>
        <v>34</v>
      </c>
      <c r="D306" s="69">
        <f>IF(E306&lt;&gt;"",VLOOKUP(E306,$AA$7:$AB$131,2,0)," NAME")</f>
        <v>13</v>
      </c>
      <c r="E306" s="70" t="s">
        <v>67</v>
      </c>
      <c r="F306" s="71">
        <v>41276</v>
      </c>
      <c r="G306" s="70">
        <v>5</v>
      </c>
      <c r="H306" s="69" t="str">
        <f>IF(G306&gt;=1,LOOKUP(G306,DATA!$C$4:$C$128,DATA!$D$4:$D$128),"ENTER CODE")</f>
        <v>LX/AS</v>
      </c>
      <c r="I306" s="70">
        <v>1</v>
      </c>
      <c r="J306" s="70">
        <f t="shared" si="74"/>
        <v>120</v>
      </c>
      <c r="K306" s="72"/>
      <c r="L306" s="73">
        <f t="shared" si="77"/>
        <v>120</v>
      </c>
      <c r="M306" s="56"/>
      <c r="N306" s="37"/>
      <c r="O306" s="29">
        <f t="shared" si="72"/>
        <v>120</v>
      </c>
      <c r="P306" s="16">
        <f>LOOKUP(D306,DATA!$A$4:$A$128,DATA!$E$4:$E$128)</f>
        <v>80</v>
      </c>
      <c r="Q306" s="16">
        <f>LOOKUP(D306,DATA!$A$4:$A$128,DATA!$F$4:$F$128)</f>
        <v>60</v>
      </c>
      <c r="R306" s="16">
        <f>LOOKUP(D306,DATA!$A$4:$A$128,DATA!$G$4:$G$128)</f>
        <v>100</v>
      </c>
      <c r="S306" s="16">
        <f>LOOKUP(D306,DATA!$A$4:$A$128,DATA!$H$4:$H$128)</f>
        <v>100</v>
      </c>
      <c r="T306" s="16">
        <f>LOOKUP(D306,DATA!$A$4:$A$128,DATA!$I$4:$I$128)</f>
        <v>120</v>
      </c>
      <c r="U306" s="16">
        <f>LOOKUP(D306,DATA!$A$4:$A$128,DATA!$J$4:$J$128)</f>
        <v>120</v>
      </c>
      <c r="V306" s="16">
        <f>LOOKUP(D306,DATA!$A$4:$A$128,DATA!$K$4:$K$128)</f>
        <v>60</v>
      </c>
      <c r="W306" s="16">
        <f>LOOKUP(D306,DATA!$A$4:$A$128,DATA!$L$4:$L$128)</f>
        <v>15</v>
      </c>
      <c r="X306" s="16">
        <f>LOOKUP(D306,DATA!$A$4:$A$128,DATA!$M$4:$M$128)</f>
        <v>0</v>
      </c>
    </row>
    <row r="307" spans="1:24" ht="18.75" thickBot="1" x14ac:dyDescent="0.3">
      <c r="A307" s="67">
        <v>300</v>
      </c>
      <c r="B307" s="67">
        <f>+IF(E307="","",SUBTOTAL(3,E$8:E307))</f>
        <v>55</v>
      </c>
      <c r="C307" s="68">
        <f t="shared" si="80"/>
        <v>34</v>
      </c>
      <c r="D307" s="69">
        <f>IF(E307&lt;&gt;"",VLOOKUP(E307,$AA$7:$AB$131,2,0)," NAME")</f>
        <v>13</v>
      </c>
      <c r="E307" s="70" t="s">
        <v>67</v>
      </c>
      <c r="F307" s="71">
        <v>41277</v>
      </c>
      <c r="G307" s="70">
        <v>5</v>
      </c>
      <c r="H307" s="69" t="str">
        <f>IF(G307&gt;=1,LOOKUP(G307,DATA!$C$4:$C$128,DATA!$D$4:$D$128),"ENTER CODE")</f>
        <v>LX/AS</v>
      </c>
      <c r="I307" s="70">
        <v>1</v>
      </c>
      <c r="J307" s="70">
        <f t="shared" si="74"/>
        <v>120</v>
      </c>
      <c r="K307" s="72"/>
      <c r="L307" s="73">
        <f t="shared" si="77"/>
        <v>120</v>
      </c>
      <c r="M307" s="56"/>
      <c r="N307" s="37"/>
      <c r="O307" s="29">
        <f t="shared" si="72"/>
        <v>120</v>
      </c>
      <c r="P307" s="16">
        <f>LOOKUP(D307,DATA!$A$4:$A$128,DATA!$E$4:$E$128)</f>
        <v>80</v>
      </c>
      <c r="Q307" s="16">
        <f>LOOKUP(D307,DATA!$A$4:$A$128,DATA!$F$4:$F$128)</f>
        <v>60</v>
      </c>
      <c r="R307" s="16">
        <f>LOOKUP(D307,DATA!$A$4:$A$128,DATA!$G$4:$G$128)</f>
        <v>100</v>
      </c>
      <c r="S307" s="16">
        <f>LOOKUP(D307,DATA!$A$4:$A$128,DATA!$H$4:$H$128)</f>
        <v>100</v>
      </c>
      <c r="T307" s="16">
        <f>LOOKUP(D307,DATA!$A$4:$A$128,DATA!$I$4:$I$128)</f>
        <v>120</v>
      </c>
      <c r="U307" s="16">
        <f>LOOKUP(D307,DATA!$A$4:$A$128,DATA!$J$4:$J$128)</f>
        <v>120</v>
      </c>
      <c r="V307" s="16">
        <f>LOOKUP(D307,DATA!$A$4:$A$128,DATA!$K$4:$K$128)</f>
        <v>60</v>
      </c>
      <c r="W307" s="16">
        <f>LOOKUP(D307,DATA!$A$4:$A$128,DATA!$L$4:$L$128)</f>
        <v>15</v>
      </c>
      <c r="X307" s="16">
        <f>LOOKUP(D307,DATA!$A$4:$A$128,DATA!$M$4:$M$128)</f>
        <v>0</v>
      </c>
    </row>
    <row r="308" spans="1:24" ht="19.5" thickTop="1" thickBot="1" x14ac:dyDescent="0.3">
      <c r="A308" s="60">
        <v>301</v>
      </c>
      <c r="B308" s="67">
        <f>+IF(E308="","",SUBTOTAL(3,E$8:E308))</f>
        <v>56</v>
      </c>
      <c r="C308" s="68">
        <f t="shared" si="80"/>
        <v>34</v>
      </c>
      <c r="D308" s="69">
        <f>IF(E308&lt;&gt;"",VLOOKUP(E308,$AA$7:$AB$131,2,0)," NAME")</f>
        <v>13</v>
      </c>
      <c r="E308" s="70" t="s">
        <v>67</v>
      </c>
      <c r="F308" s="71">
        <v>41278</v>
      </c>
      <c r="G308" s="70">
        <v>4</v>
      </c>
      <c r="H308" s="69" t="str">
        <f>IF(G308&gt;=1,LOOKUP(G308,DATA!$C$4:$C$128,DATA!$D$4:$D$128),"ENTER CODE")</f>
        <v>OASIS</v>
      </c>
      <c r="I308" s="70">
        <v>1</v>
      </c>
      <c r="J308" s="70">
        <f t="shared" si="74"/>
        <v>100</v>
      </c>
      <c r="K308" s="72"/>
      <c r="L308" s="73">
        <f t="shared" si="77"/>
        <v>100</v>
      </c>
      <c r="M308" s="56"/>
      <c r="N308" s="37"/>
      <c r="O308" s="29">
        <f t="shared" si="72"/>
        <v>100</v>
      </c>
      <c r="P308" s="16">
        <f>LOOKUP(D308,DATA!$A$4:$A$128,DATA!$E$4:$E$128)</f>
        <v>80</v>
      </c>
      <c r="Q308" s="16">
        <f>LOOKUP(D308,DATA!$A$4:$A$128,DATA!$F$4:$F$128)</f>
        <v>60</v>
      </c>
      <c r="R308" s="16">
        <f>LOOKUP(D308,DATA!$A$4:$A$128,DATA!$G$4:$G$128)</f>
        <v>100</v>
      </c>
      <c r="S308" s="16">
        <f>LOOKUP(D308,DATA!$A$4:$A$128,DATA!$H$4:$H$128)</f>
        <v>100</v>
      </c>
      <c r="T308" s="16">
        <f>LOOKUP(D308,DATA!$A$4:$A$128,DATA!$I$4:$I$128)</f>
        <v>120</v>
      </c>
      <c r="U308" s="16">
        <f>LOOKUP(D308,DATA!$A$4:$A$128,DATA!$J$4:$J$128)</f>
        <v>120</v>
      </c>
      <c r="V308" s="16">
        <f>LOOKUP(D308,DATA!$A$4:$A$128,DATA!$K$4:$K$128)</f>
        <v>60</v>
      </c>
      <c r="W308" s="16">
        <f>LOOKUP(D308,DATA!$A$4:$A$128,DATA!$L$4:$L$128)</f>
        <v>15</v>
      </c>
      <c r="X308" s="16">
        <f>LOOKUP(D308,DATA!$A$4:$A$128,DATA!$M$4:$M$128)</f>
        <v>0</v>
      </c>
    </row>
    <row r="309" spans="1:24" ht="18.75" thickBot="1" x14ac:dyDescent="0.3">
      <c r="A309" s="67">
        <v>302</v>
      </c>
      <c r="B309" s="67">
        <f>+IF(E309="","",SUBTOTAL(3,E$8:E309))</f>
        <v>57</v>
      </c>
      <c r="C309" s="68">
        <f t="shared" si="80"/>
        <v>34</v>
      </c>
      <c r="D309" s="69">
        <f>IF(E309&lt;&gt;"",VLOOKUP(E309,$AA$7:$AB$131,2,0)," NAME")</f>
        <v>13</v>
      </c>
      <c r="E309" s="70" t="s">
        <v>67</v>
      </c>
      <c r="F309" s="71">
        <v>41279</v>
      </c>
      <c r="G309" s="70">
        <v>4</v>
      </c>
      <c r="H309" s="69" t="str">
        <f>IF(G309&gt;=1,LOOKUP(G309,DATA!$C$4:$C$128,DATA!$D$4:$D$128),"ENTER CODE")</f>
        <v>OASIS</v>
      </c>
      <c r="I309" s="70">
        <v>1</v>
      </c>
      <c r="J309" s="70">
        <f t="shared" si="74"/>
        <v>100</v>
      </c>
      <c r="K309" s="72"/>
      <c r="L309" s="73">
        <f t="shared" si="77"/>
        <v>100</v>
      </c>
      <c r="M309" s="56"/>
      <c r="N309" s="37"/>
      <c r="O309" s="29">
        <f t="shared" si="72"/>
        <v>100</v>
      </c>
      <c r="P309" s="16">
        <f>LOOKUP(D309,DATA!$A$4:$A$128,DATA!$E$4:$E$128)</f>
        <v>80</v>
      </c>
      <c r="Q309" s="16">
        <f>LOOKUP(D309,DATA!$A$4:$A$128,DATA!$F$4:$F$128)</f>
        <v>60</v>
      </c>
      <c r="R309" s="16">
        <f>LOOKUP(D309,DATA!$A$4:$A$128,DATA!$G$4:$G$128)</f>
        <v>100</v>
      </c>
      <c r="S309" s="16">
        <f>LOOKUP(D309,DATA!$A$4:$A$128,DATA!$H$4:$H$128)</f>
        <v>100</v>
      </c>
      <c r="T309" s="16">
        <f>LOOKUP(D309,DATA!$A$4:$A$128,DATA!$I$4:$I$128)</f>
        <v>120</v>
      </c>
      <c r="U309" s="16">
        <f>LOOKUP(D309,DATA!$A$4:$A$128,DATA!$J$4:$J$128)</f>
        <v>120</v>
      </c>
      <c r="V309" s="16">
        <f>LOOKUP(D309,DATA!$A$4:$A$128,DATA!$K$4:$K$128)</f>
        <v>60</v>
      </c>
      <c r="W309" s="16">
        <f>LOOKUP(D309,DATA!$A$4:$A$128,DATA!$L$4:$L$128)</f>
        <v>15</v>
      </c>
      <c r="X309" s="16">
        <f>LOOKUP(D309,DATA!$A$4:$A$128,DATA!$M$4:$M$128)</f>
        <v>0</v>
      </c>
    </row>
    <row r="310" spans="1:24" ht="19.5" thickTop="1" thickBot="1" x14ac:dyDescent="0.3">
      <c r="A310" s="60">
        <v>303</v>
      </c>
      <c r="B310" s="67">
        <f>+IF(E310="","",SUBTOTAL(3,E$8:E310))</f>
        <v>58</v>
      </c>
      <c r="C310" s="68">
        <f t="shared" si="80"/>
        <v>34</v>
      </c>
      <c r="D310" s="69">
        <f>IF(E310&lt;&gt;"",VLOOKUP(E310,$AA$7:$AB$131,2,0)," NAME")</f>
        <v>13</v>
      </c>
      <c r="E310" s="70" t="s">
        <v>67</v>
      </c>
      <c r="F310" s="71">
        <v>41280</v>
      </c>
      <c r="G310" s="70">
        <v>1</v>
      </c>
      <c r="H310" s="69" t="str">
        <f>IF(G310&gt;=1,LOOKUP(G310,DATA!$C$4:$C$128,DATA!$D$4:$D$128),"ENTER CODE")</f>
        <v>F.D(CA)</v>
      </c>
      <c r="I310" s="70">
        <v>1</v>
      </c>
      <c r="J310" s="70">
        <f t="shared" si="74"/>
        <v>80</v>
      </c>
      <c r="K310" s="72"/>
      <c r="L310" s="73">
        <f t="shared" si="77"/>
        <v>80</v>
      </c>
      <c r="M310" s="56"/>
      <c r="N310" s="37"/>
      <c r="O310" s="29">
        <f t="shared" si="72"/>
        <v>80</v>
      </c>
      <c r="P310" s="16">
        <f>LOOKUP(D310,DATA!$A$4:$A$128,DATA!$E$4:$E$128)</f>
        <v>80</v>
      </c>
      <c r="Q310" s="16">
        <f>LOOKUP(D310,DATA!$A$4:$A$128,DATA!$F$4:$F$128)</f>
        <v>60</v>
      </c>
      <c r="R310" s="16">
        <f>LOOKUP(D310,DATA!$A$4:$A$128,DATA!$G$4:$G$128)</f>
        <v>100</v>
      </c>
      <c r="S310" s="16">
        <f>LOOKUP(D310,DATA!$A$4:$A$128,DATA!$H$4:$H$128)</f>
        <v>100</v>
      </c>
      <c r="T310" s="16">
        <f>LOOKUP(D310,DATA!$A$4:$A$128,DATA!$I$4:$I$128)</f>
        <v>120</v>
      </c>
      <c r="U310" s="16">
        <f>LOOKUP(D310,DATA!$A$4:$A$128,DATA!$J$4:$J$128)</f>
        <v>120</v>
      </c>
      <c r="V310" s="16">
        <f>LOOKUP(D310,DATA!$A$4:$A$128,DATA!$K$4:$K$128)</f>
        <v>60</v>
      </c>
      <c r="W310" s="16">
        <f>LOOKUP(D310,DATA!$A$4:$A$128,DATA!$L$4:$L$128)</f>
        <v>15</v>
      </c>
      <c r="X310" s="16">
        <f>LOOKUP(D310,DATA!$A$4:$A$128,DATA!$M$4:$M$128)</f>
        <v>0</v>
      </c>
    </row>
    <row r="311" spans="1:24" ht="18.75" thickBot="1" x14ac:dyDescent="0.3">
      <c r="A311" s="67">
        <v>304</v>
      </c>
      <c r="B311" s="67">
        <f>+IF(E311="","",SUBTOTAL(3,E$8:E311))</f>
        <v>59</v>
      </c>
      <c r="C311" s="68">
        <f t="shared" si="80"/>
        <v>34</v>
      </c>
      <c r="D311" s="69">
        <f>IF(E311&lt;&gt;"",VLOOKUP(E311,$AA$7:$AB$131,2,0)," NAME")</f>
        <v>13</v>
      </c>
      <c r="E311" s="70" t="s">
        <v>67</v>
      </c>
      <c r="F311" s="71" t="s">
        <v>116</v>
      </c>
      <c r="G311" s="70">
        <v>8</v>
      </c>
      <c r="H311" s="69" t="str">
        <f>IF(G311&gt;=1,LOOKUP(G311,DATA!$C$4:$C$128,DATA!$D$4:$D$128),"ENTER CODE")</f>
        <v>L/D</v>
      </c>
      <c r="I311" s="70">
        <v>2</v>
      </c>
      <c r="J311" s="70">
        <f t="shared" si="74"/>
        <v>30</v>
      </c>
      <c r="K311" s="72"/>
      <c r="L311" s="73">
        <f t="shared" si="77"/>
        <v>30</v>
      </c>
      <c r="M311" s="56"/>
      <c r="N311" s="37"/>
      <c r="O311" s="29">
        <f t="shared" si="72"/>
        <v>30</v>
      </c>
      <c r="P311" s="16">
        <f>LOOKUP(D311,DATA!$A$4:$A$128,DATA!$E$4:$E$128)</f>
        <v>80</v>
      </c>
      <c r="Q311" s="16">
        <f>LOOKUP(D311,DATA!$A$4:$A$128,DATA!$F$4:$F$128)</f>
        <v>60</v>
      </c>
      <c r="R311" s="16">
        <f>LOOKUP(D311,DATA!$A$4:$A$128,DATA!$G$4:$G$128)</f>
        <v>100</v>
      </c>
      <c r="S311" s="16">
        <f>LOOKUP(D311,DATA!$A$4:$A$128,DATA!$H$4:$H$128)</f>
        <v>100</v>
      </c>
      <c r="T311" s="16">
        <f>LOOKUP(D311,DATA!$A$4:$A$128,DATA!$I$4:$I$128)</f>
        <v>120</v>
      </c>
      <c r="U311" s="16">
        <f>LOOKUP(D311,DATA!$A$4:$A$128,DATA!$J$4:$J$128)</f>
        <v>120</v>
      </c>
      <c r="V311" s="16">
        <f>LOOKUP(D311,DATA!$A$4:$A$128,DATA!$K$4:$K$128)</f>
        <v>60</v>
      </c>
      <c r="W311" s="16">
        <f>LOOKUP(D311,DATA!$A$4:$A$128,DATA!$L$4:$L$128)</f>
        <v>15</v>
      </c>
      <c r="X311" s="16">
        <f>LOOKUP(D311,DATA!$A$4:$A$128,DATA!$M$4:$M$128)</f>
        <v>0</v>
      </c>
    </row>
    <row r="312" spans="1:24" ht="19.5" thickTop="1" thickBot="1" x14ac:dyDescent="0.3">
      <c r="A312" s="60">
        <v>305</v>
      </c>
      <c r="B312" s="67" t="str">
        <f>+IF(E312="","",SUBTOTAL(3,E$8:E312))</f>
        <v/>
      </c>
      <c r="C312" s="68">
        <f t="shared" si="80"/>
        <v>34</v>
      </c>
      <c r="D312" s="69" t="str">
        <f>IF(E312&lt;&gt;"",VLOOKUP(E312,$AA$7:$AB$131,2,0)," NAME")</f>
        <v xml:space="preserve"> NAME</v>
      </c>
      <c r="E312" s="70"/>
      <c r="F312" s="71"/>
      <c r="G312" s="70"/>
      <c r="H312" s="69" t="str">
        <f>IF(G312&gt;=1,LOOKUP(G312,DATA!$C$4:$C$128,DATA!$D$4:$D$128),"ENTER CODE")</f>
        <v>ENTER CODE</v>
      </c>
      <c r="I312" s="70"/>
      <c r="J312" s="70" t="str">
        <f t="shared" si="74"/>
        <v>enter no</v>
      </c>
      <c r="K312" s="72"/>
      <c r="L312" s="73" t="str">
        <f t="shared" si="77"/>
        <v>NO TOTAL</v>
      </c>
      <c r="M312" s="56"/>
      <c r="N312" s="37"/>
      <c r="O312" s="29" t="str">
        <f t="shared" si="72"/>
        <v>enter no</v>
      </c>
      <c r="P312" s="16" t="e">
        <f>LOOKUP(D312,DATA!$A$4:$A$128,DATA!$E$4:$E$128)</f>
        <v>#N/A</v>
      </c>
      <c r="Q312" s="16" t="e">
        <f>LOOKUP(D312,DATA!$A$4:$A$128,DATA!$F$4:$F$128)</f>
        <v>#N/A</v>
      </c>
      <c r="R312" s="16" t="e">
        <f>LOOKUP(D312,DATA!$A$4:$A$128,DATA!$G$4:$G$128)</f>
        <v>#N/A</v>
      </c>
      <c r="S312" s="16" t="e">
        <f>LOOKUP(D312,DATA!$A$4:$A$128,DATA!$H$4:$H$128)</f>
        <v>#N/A</v>
      </c>
      <c r="T312" s="16" t="e">
        <f>LOOKUP(D312,DATA!$A$4:$A$128,DATA!$I$4:$I$128)</f>
        <v>#N/A</v>
      </c>
      <c r="U312" s="16" t="e">
        <f>LOOKUP(D312,DATA!$A$4:$A$128,DATA!$J$4:$J$128)</f>
        <v>#N/A</v>
      </c>
      <c r="V312" s="16" t="e">
        <f>LOOKUP(D312,DATA!$A$4:$A$128,DATA!$K$4:$K$128)</f>
        <v>#N/A</v>
      </c>
      <c r="W312" s="16" t="e">
        <f>LOOKUP(D312,DATA!$A$4:$A$128,DATA!$L$4:$L$128)</f>
        <v>#N/A</v>
      </c>
      <c r="X312" s="16" t="e">
        <f>LOOKUP(D312,DATA!$A$4:$A$128,DATA!$M$4:$M$128)</f>
        <v>#N/A</v>
      </c>
    </row>
    <row r="313" spans="1:24" ht="18.75" thickBot="1" x14ac:dyDescent="0.3">
      <c r="A313" s="67">
        <v>306</v>
      </c>
      <c r="B313" s="67" t="str">
        <f>+IF(E313="","",SUBTOTAL(3,E$8:E313))</f>
        <v/>
      </c>
      <c r="C313" s="68">
        <f t="shared" si="80"/>
        <v>34</v>
      </c>
      <c r="D313" s="69" t="str">
        <f>IF(E313&lt;&gt;"",VLOOKUP(E313,$AA$7:$AB$131,2,0)," NAME")</f>
        <v xml:space="preserve"> NAME</v>
      </c>
      <c r="E313" s="70"/>
      <c r="F313" s="71"/>
      <c r="G313" s="70"/>
      <c r="H313" s="69" t="str">
        <f>IF(G313&gt;=1,LOOKUP(G313,DATA!$C$4:$C$128,DATA!$D$4:$D$128),"ENTER CODE")</f>
        <v>ENTER CODE</v>
      </c>
      <c r="I313" s="70"/>
      <c r="J313" s="70" t="str">
        <f t="shared" si="74"/>
        <v>enter no</v>
      </c>
      <c r="K313" s="72"/>
      <c r="L313" s="73" t="str">
        <f t="shared" si="77"/>
        <v>NO TOTAL</v>
      </c>
      <c r="M313" s="56"/>
      <c r="N313" s="37"/>
      <c r="O313" s="29" t="str">
        <f t="shared" si="72"/>
        <v>enter no</v>
      </c>
      <c r="P313" s="16" t="e">
        <f>LOOKUP(D313,DATA!$A$4:$A$128,DATA!$E$4:$E$128)</f>
        <v>#N/A</v>
      </c>
      <c r="Q313" s="16" t="e">
        <f>LOOKUP(D313,DATA!$A$4:$A$128,DATA!$F$4:$F$128)</f>
        <v>#N/A</v>
      </c>
      <c r="R313" s="16" t="e">
        <f>LOOKUP(D313,DATA!$A$4:$A$128,DATA!$G$4:$G$128)</f>
        <v>#N/A</v>
      </c>
      <c r="S313" s="16" t="e">
        <f>LOOKUP(D313,DATA!$A$4:$A$128,DATA!$H$4:$H$128)</f>
        <v>#N/A</v>
      </c>
      <c r="T313" s="16" t="e">
        <f>LOOKUP(D313,DATA!$A$4:$A$128,DATA!$I$4:$I$128)</f>
        <v>#N/A</v>
      </c>
      <c r="U313" s="16" t="e">
        <f>LOOKUP(D313,DATA!$A$4:$A$128,DATA!$J$4:$J$128)</f>
        <v>#N/A</v>
      </c>
      <c r="V313" s="16" t="e">
        <f>LOOKUP(D313,DATA!$A$4:$A$128,DATA!$K$4:$K$128)</f>
        <v>#N/A</v>
      </c>
      <c r="W313" s="16" t="e">
        <f>LOOKUP(D313,DATA!$A$4:$A$128,DATA!$L$4:$L$128)</f>
        <v>#N/A</v>
      </c>
      <c r="X313" s="16" t="e">
        <f>LOOKUP(D313,DATA!$A$4:$A$128,DATA!$M$4:$M$128)</f>
        <v>#N/A</v>
      </c>
    </row>
    <row r="314" spans="1:24" ht="19.5" thickTop="1" thickBot="1" x14ac:dyDescent="0.3">
      <c r="A314" s="60">
        <v>307</v>
      </c>
      <c r="B314" s="67">
        <f>+IF(E314="","",SUBTOTAL(3,E$8:E314))</f>
        <v>60</v>
      </c>
      <c r="C314" s="68">
        <f t="shared" ref="C314" si="87">C305+1</f>
        <v>35</v>
      </c>
      <c r="D314" s="69">
        <f>IF(E314&lt;&gt;"",VLOOKUP(E314,$AA$7:$AB$131,2,0)," NAME")</f>
        <v>21</v>
      </c>
      <c r="E314" s="70" t="s">
        <v>30</v>
      </c>
      <c r="F314" s="71">
        <v>41277</v>
      </c>
      <c r="G314" s="70">
        <v>2</v>
      </c>
      <c r="H314" s="69" t="str">
        <f>IF(G314&gt;=1,LOOKUP(G314,DATA!$C$4:$C$128,DATA!$D$4:$D$128),"ENTER CODE")</f>
        <v>H.D(CA)</v>
      </c>
      <c r="I314" s="70">
        <v>1</v>
      </c>
      <c r="J314" s="70">
        <f t="shared" si="74"/>
        <v>60</v>
      </c>
      <c r="K314" s="72"/>
      <c r="L314" s="73">
        <f t="shared" si="77"/>
        <v>60</v>
      </c>
      <c r="M314" s="56"/>
      <c r="N314" s="37"/>
      <c r="O314" s="29">
        <f t="shared" si="72"/>
        <v>60</v>
      </c>
      <c r="P314" s="16">
        <f>LOOKUP(D314,DATA!$A$4:$A$128,DATA!$E$4:$E$128)</f>
        <v>80</v>
      </c>
      <c r="Q314" s="16">
        <f>LOOKUP(D314,DATA!$A$4:$A$128,DATA!$F$4:$F$128)</f>
        <v>60</v>
      </c>
      <c r="R314" s="16">
        <f>LOOKUP(D314,DATA!$A$4:$A$128,DATA!$G$4:$G$128)</f>
        <v>100</v>
      </c>
      <c r="S314" s="16">
        <f>LOOKUP(D314,DATA!$A$4:$A$128,DATA!$H$4:$H$128)</f>
        <v>100</v>
      </c>
      <c r="T314" s="16">
        <f>LOOKUP(D314,DATA!$A$4:$A$128,DATA!$I$4:$I$128)</f>
        <v>120</v>
      </c>
      <c r="U314" s="16">
        <f>LOOKUP(D314,DATA!$A$4:$A$128,DATA!$J$4:$J$128)</f>
        <v>120</v>
      </c>
      <c r="V314" s="16">
        <f>LOOKUP(D314,DATA!$A$4:$A$128,DATA!$K$4:$K$128)</f>
        <v>60</v>
      </c>
      <c r="W314" s="16">
        <f>LOOKUP(D314,DATA!$A$4:$A$128,DATA!$L$4:$L$128)</f>
        <v>15</v>
      </c>
      <c r="X314" s="16">
        <f>LOOKUP(D314,DATA!$A$4:$A$128,DATA!$M$4:$M$128)</f>
        <v>0</v>
      </c>
    </row>
    <row r="315" spans="1:24" ht="18.75" thickBot="1" x14ac:dyDescent="0.3">
      <c r="A315" s="67">
        <v>308</v>
      </c>
      <c r="B315" s="67" t="str">
        <f>+IF(E315="","",SUBTOTAL(3,E$8:E315))</f>
        <v/>
      </c>
      <c r="C315" s="68">
        <f t="shared" ref="C315" si="88">C314</f>
        <v>35</v>
      </c>
      <c r="D315" s="69" t="str">
        <f>IF(E315&lt;&gt;"",VLOOKUP(E315,$AA$7:$AB$131,2,0)," NAME")</f>
        <v xml:space="preserve"> NAME</v>
      </c>
      <c r="E315" s="70"/>
      <c r="F315" s="71"/>
      <c r="G315" s="70"/>
      <c r="H315" s="69" t="str">
        <f>IF(G315&gt;=1,LOOKUP(G315,DATA!$C$4:$C$128,DATA!$D$4:$D$128),"ENTER CODE")</f>
        <v>ENTER CODE</v>
      </c>
      <c r="I315" s="70"/>
      <c r="J315" s="70" t="str">
        <f t="shared" si="74"/>
        <v>enter no</v>
      </c>
      <c r="K315" s="72"/>
      <c r="L315" s="73" t="str">
        <f t="shared" si="77"/>
        <v>NO TOTAL</v>
      </c>
      <c r="M315" s="56"/>
      <c r="N315" s="37"/>
      <c r="O315" s="29" t="str">
        <f t="shared" si="72"/>
        <v>enter no</v>
      </c>
      <c r="P315" s="16" t="e">
        <f>LOOKUP(D315,DATA!$A$4:$A$128,DATA!$E$4:$E$128)</f>
        <v>#N/A</v>
      </c>
      <c r="Q315" s="16" t="e">
        <f>LOOKUP(D315,DATA!$A$4:$A$128,DATA!$F$4:$F$128)</f>
        <v>#N/A</v>
      </c>
      <c r="R315" s="16" t="e">
        <f>LOOKUP(D315,DATA!$A$4:$A$128,DATA!$G$4:$G$128)</f>
        <v>#N/A</v>
      </c>
      <c r="S315" s="16" t="e">
        <f>LOOKUP(D315,DATA!$A$4:$A$128,DATA!$H$4:$H$128)</f>
        <v>#N/A</v>
      </c>
      <c r="T315" s="16" t="e">
        <f>LOOKUP(D315,DATA!$A$4:$A$128,DATA!$I$4:$I$128)</f>
        <v>#N/A</v>
      </c>
      <c r="U315" s="16" t="e">
        <f>LOOKUP(D315,DATA!$A$4:$A$128,DATA!$J$4:$J$128)</f>
        <v>#N/A</v>
      </c>
      <c r="V315" s="16" t="e">
        <f>LOOKUP(D315,DATA!$A$4:$A$128,DATA!$K$4:$K$128)</f>
        <v>#N/A</v>
      </c>
      <c r="W315" s="16" t="e">
        <f>LOOKUP(D315,DATA!$A$4:$A$128,DATA!$L$4:$L$128)</f>
        <v>#N/A</v>
      </c>
      <c r="X315" s="16" t="e">
        <f>LOOKUP(D315,DATA!$A$4:$A$128,DATA!$M$4:$M$128)</f>
        <v>#N/A</v>
      </c>
    </row>
    <row r="316" spans="1:24" ht="19.5" thickTop="1" thickBot="1" x14ac:dyDescent="0.3">
      <c r="A316" s="60">
        <v>309</v>
      </c>
      <c r="B316" s="67" t="str">
        <f>+IF(E316="","",SUBTOTAL(3,E$8:E316))</f>
        <v/>
      </c>
      <c r="C316" s="68">
        <f t="shared" si="80"/>
        <v>35</v>
      </c>
      <c r="D316" s="69" t="str">
        <f>IF(E316&lt;&gt;"",VLOOKUP(E316,$AA$7:$AB$131,2,0)," NAME")</f>
        <v xml:space="preserve"> NAME</v>
      </c>
      <c r="E316" s="70"/>
      <c r="F316" s="71"/>
      <c r="G316" s="70"/>
      <c r="H316" s="69" t="str">
        <f>IF(G316&gt;=1,LOOKUP(G316,DATA!$C$4:$C$128,DATA!$D$4:$D$128),"ENTER CODE")</f>
        <v>ENTER CODE</v>
      </c>
      <c r="I316" s="70"/>
      <c r="J316" s="70" t="str">
        <f t="shared" si="74"/>
        <v>enter no</v>
      </c>
      <c r="K316" s="72"/>
      <c r="L316" s="73" t="str">
        <f t="shared" si="77"/>
        <v>NO TOTAL</v>
      </c>
      <c r="M316" s="56"/>
      <c r="N316" s="37"/>
      <c r="O316" s="29" t="str">
        <f t="shared" si="72"/>
        <v>enter no</v>
      </c>
      <c r="P316" s="16" t="e">
        <f>LOOKUP(D316,DATA!$A$4:$A$128,DATA!$E$4:$E$128)</f>
        <v>#N/A</v>
      </c>
      <c r="Q316" s="16" t="e">
        <f>LOOKUP(D316,DATA!$A$4:$A$128,DATA!$F$4:$F$128)</f>
        <v>#N/A</v>
      </c>
      <c r="R316" s="16" t="e">
        <f>LOOKUP(D316,DATA!$A$4:$A$128,DATA!$G$4:$G$128)</f>
        <v>#N/A</v>
      </c>
      <c r="S316" s="16" t="e">
        <f>LOOKUP(D316,DATA!$A$4:$A$128,DATA!$H$4:$H$128)</f>
        <v>#N/A</v>
      </c>
      <c r="T316" s="16" t="e">
        <f>LOOKUP(D316,DATA!$A$4:$A$128,DATA!$I$4:$I$128)</f>
        <v>#N/A</v>
      </c>
      <c r="U316" s="16" t="e">
        <f>LOOKUP(D316,DATA!$A$4:$A$128,DATA!$J$4:$J$128)</f>
        <v>#N/A</v>
      </c>
      <c r="V316" s="16" t="e">
        <f>LOOKUP(D316,DATA!$A$4:$A$128,DATA!$K$4:$K$128)</f>
        <v>#N/A</v>
      </c>
      <c r="W316" s="16" t="e">
        <f>LOOKUP(D316,DATA!$A$4:$A$128,DATA!$L$4:$L$128)</f>
        <v>#N/A</v>
      </c>
      <c r="X316" s="16" t="e">
        <f>LOOKUP(D316,DATA!$A$4:$A$128,DATA!$M$4:$M$128)</f>
        <v>#N/A</v>
      </c>
    </row>
    <row r="317" spans="1:24" ht="18.75" thickBot="1" x14ac:dyDescent="0.3">
      <c r="A317" s="67">
        <v>310</v>
      </c>
      <c r="B317" s="67" t="str">
        <f>+IF(E317="","",SUBTOTAL(3,E$8:E317))</f>
        <v/>
      </c>
      <c r="C317" s="68">
        <f t="shared" si="80"/>
        <v>35</v>
      </c>
      <c r="D317" s="69" t="str">
        <f>IF(E317&lt;&gt;"",VLOOKUP(E317,$AA$7:$AB$131,2,0)," NAME")</f>
        <v xml:space="preserve"> NAME</v>
      </c>
      <c r="E317" s="70"/>
      <c r="F317" s="71"/>
      <c r="G317" s="70"/>
      <c r="H317" s="69" t="str">
        <f>IF(G317&gt;=1,LOOKUP(G317,DATA!$C$4:$C$128,DATA!$D$4:$D$128),"ENTER CODE")</f>
        <v>ENTER CODE</v>
      </c>
      <c r="I317" s="70"/>
      <c r="J317" s="70" t="str">
        <f t="shared" si="74"/>
        <v>enter no</v>
      </c>
      <c r="K317" s="72"/>
      <c r="L317" s="73" t="str">
        <f t="shared" si="77"/>
        <v>NO TOTAL</v>
      </c>
      <c r="M317" s="56"/>
      <c r="N317" s="37"/>
      <c r="O317" s="29" t="str">
        <f t="shared" si="72"/>
        <v>enter no</v>
      </c>
      <c r="P317" s="16" t="e">
        <f>LOOKUP(D317,DATA!$A$4:$A$128,DATA!$E$4:$E$128)</f>
        <v>#N/A</v>
      </c>
      <c r="Q317" s="16" t="e">
        <f>LOOKUP(D317,DATA!$A$4:$A$128,DATA!$F$4:$F$128)</f>
        <v>#N/A</v>
      </c>
      <c r="R317" s="16" t="e">
        <f>LOOKUP(D317,DATA!$A$4:$A$128,DATA!$G$4:$G$128)</f>
        <v>#N/A</v>
      </c>
      <c r="S317" s="16" t="e">
        <f>LOOKUP(D317,DATA!$A$4:$A$128,DATA!$H$4:$H$128)</f>
        <v>#N/A</v>
      </c>
      <c r="T317" s="16" t="e">
        <f>LOOKUP(D317,DATA!$A$4:$A$128,DATA!$I$4:$I$128)</f>
        <v>#N/A</v>
      </c>
      <c r="U317" s="16" t="e">
        <f>LOOKUP(D317,DATA!$A$4:$A$128,DATA!$J$4:$J$128)</f>
        <v>#N/A</v>
      </c>
      <c r="V317" s="16" t="e">
        <f>LOOKUP(D317,DATA!$A$4:$A$128,DATA!$K$4:$K$128)</f>
        <v>#N/A</v>
      </c>
      <c r="W317" s="16" t="e">
        <f>LOOKUP(D317,DATA!$A$4:$A$128,DATA!$L$4:$L$128)</f>
        <v>#N/A</v>
      </c>
      <c r="X317" s="16" t="e">
        <f>LOOKUP(D317,DATA!$A$4:$A$128,DATA!$M$4:$M$128)</f>
        <v>#N/A</v>
      </c>
    </row>
    <row r="318" spans="1:24" ht="19.5" thickTop="1" thickBot="1" x14ac:dyDescent="0.3">
      <c r="A318" s="60">
        <v>311</v>
      </c>
      <c r="B318" s="67" t="str">
        <f>+IF(E318="","",SUBTOTAL(3,E$8:E318))</f>
        <v/>
      </c>
      <c r="C318" s="68">
        <f t="shared" si="80"/>
        <v>35</v>
      </c>
      <c r="D318" s="69" t="str">
        <f>IF(E318&lt;&gt;"",VLOOKUP(E318,$AA$7:$AB$131,2,0)," NAME")</f>
        <v xml:space="preserve"> NAME</v>
      </c>
      <c r="E318" s="70"/>
      <c r="F318" s="71"/>
      <c r="G318" s="70"/>
      <c r="H318" s="69" t="str">
        <f>IF(G318&gt;=1,LOOKUP(G318,DATA!$C$4:$C$128,DATA!$D$4:$D$128),"ENTER CODE")</f>
        <v>ENTER CODE</v>
      </c>
      <c r="I318" s="70"/>
      <c r="J318" s="70" t="str">
        <f t="shared" si="74"/>
        <v>enter no</v>
      </c>
      <c r="K318" s="72"/>
      <c r="L318" s="73" t="str">
        <f t="shared" si="77"/>
        <v>NO TOTAL</v>
      </c>
      <c r="M318" s="56"/>
      <c r="N318" s="37"/>
      <c r="O318" s="29" t="str">
        <f t="shared" si="72"/>
        <v>enter no</v>
      </c>
      <c r="P318" s="16" t="e">
        <f>LOOKUP(D318,DATA!$A$4:$A$128,DATA!$E$4:$E$128)</f>
        <v>#N/A</v>
      </c>
      <c r="Q318" s="16" t="e">
        <f>LOOKUP(D318,DATA!$A$4:$A$128,DATA!$F$4:$F$128)</f>
        <v>#N/A</v>
      </c>
      <c r="R318" s="16" t="e">
        <f>LOOKUP(D318,DATA!$A$4:$A$128,DATA!$G$4:$G$128)</f>
        <v>#N/A</v>
      </c>
      <c r="S318" s="16" t="e">
        <f>LOOKUP(D318,DATA!$A$4:$A$128,DATA!$H$4:$H$128)</f>
        <v>#N/A</v>
      </c>
      <c r="T318" s="16" t="e">
        <f>LOOKUP(D318,DATA!$A$4:$A$128,DATA!$I$4:$I$128)</f>
        <v>#N/A</v>
      </c>
      <c r="U318" s="16" t="e">
        <f>LOOKUP(D318,DATA!$A$4:$A$128,DATA!$J$4:$J$128)</f>
        <v>#N/A</v>
      </c>
      <c r="V318" s="16" t="e">
        <f>LOOKUP(D318,DATA!$A$4:$A$128,DATA!$K$4:$K$128)</f>
        <v>#N/A</v>
      </c>
      <c r="W318" s="16" t="e">
        <f>LOOKUP(D318,DATA!$A$4:$A$128,DATA!$L$4:$L$128)</f>
        <v>#N/A</v>
      </c>
      <c r="X318" s="16" t="e">
        <f>LOOKUP(D318,DATA!$A$4:$A$128,DATA!$M$4:$M$128)</f>
        <v>#N/A</v>
      </c>
    </row>
    <row r="319" spans="1:24" ht="18.75" thickBot="1" x14ac:dyDescent="0.3">
      <c r="A319" s="67">
        <v>312</v>
      </c>
      <c r="B319" s="67" t="str">
        <f>+IF(E319="","",SUBTOTAL(3,E$8:E319))</f>
        <v/>
      </c>
      <c r="C319" s="68">
        <f t="shared" si="80"/>
        <v>35</v>
      </c>
      <c r="D319" s="69" t="str">
        <f>IF(E319&lt;&gt;"",VLOOKUP(E319,$AA$7:$AB$131,2,0)," NAME")</f>
        <v xml:space="preserve"> NAME</v>
      </c>
      <c r="E319" s="70"/>
      <c r="F319" s="71"/>
      <c r="G319" s="70"/>
      <c r="H319" s="69" t="str">
        <f>IF(G319&gt;=1,LOOKUP(G319,DATA!$C$4:$C$128,DATA!$D$4:$D$128),"ENTER CODE")</f>
        <v>ENTER CODE</v>
      </c>
      <c r="I319" s="70"/>
      <c r="J319" s="70" t="str">
        <f t="shared" si="74"/>
        <v>enter no</v>
      </c>
      <c r="K319" s="72"/>
      <c r="L319" s="73" t="str">
        <f t="shared" si="77"/>
        <v>NO TOTAL</v>
      </c>
      <c r="M319" s="56"/>
      <c r="N319" s="37"/>
      <c r="O319" s="29" t="str">
        <f t="shared" si="72"/>
        <v>enter no</v>
      </c>
      <c r="P319" s="16" t="e">
        <f>LOOKUP(D319,DATA!$A$4:$A$128,DATA!$E$4:$E$128)</f>
        <v>#N/A</v>
      </c>
      <c r="Q319" s="16" t="e">
        <f>LOOKUP(D319,DATA!$A$4:$A$128,DATA!$F$4:$F$128)</f>
        <v>#N/A</v>
      </c>
      <c r="R319" s="16" t="e">
        <f>LOOKUP(D319,DATA!$A$4:$A$128,DATA!$G$4:$G$128)</f>
        <v>#N/A</v>
      </c>
      <c r="S319" s="16" t="e">
        <f>LOOKUP(D319,DATA!$A$4:$A$128,DATA!$H$4:$H$128)</f>
        <v>#N/A</v>
      </c>
      <c r="T319" s="16" t="e">
        <f>LOOKUP(D319,DATA!$A$4:$A$128,DATA!$I$4:$I$128)</f>
        <v>#N/A</v>
      </c>
      <c r="U319" s="16" t="e">
        <f>LOOKUP(D319,DATA!$A$4:$A$128,DATA!$J$4:$J$128)</f>
        <v>#N/A</v>
      </c>
      <c r="V319" s="16" t="e">
        <f>LOOKUP(D319,DATA!$A$4:$A$128,DATA!$K$4:$K$128)</f>
        <v>#N/A</v>
      </c>
      <c r="W319" s="16" t="e">
        <f>LOOKUP(D319,DATA!$A$4:$A$128,DATA!$L$4:$L$128)</f>
        <v>#N/A</v>
      </c>
      <c r="X319" s="16" t="e">
        <f>LOOKUP(D319,DATA!$A$4:$A$128,DATA!$M$4:$M$128)</f>
        <v>#N/A</v>
      </c>
    </row>
    <row r="320" spans="1:24" ht="19.5" thickTop="1" thickBot="1" x14ac:dyDescent="0.3">
      <c r="A320" s="60">
        <v>313</v>
      </c>
      <c r="B320" s="67" t="str">
        <f>+IF(E320="","",SUBTOTAL(3,E$8:E320))</f>
        <v/>
      </c>
      <c r="C320" s="68">
        <f t="shared" si="80"/>
        <v>35</v>
      </c>
      <c r="D320" s="69" t="str">
        <f>IF(E320&lt;&gt;"",VLOOKUP(E320,$AA$7:$AB$131,2,0)," NAME")</f>
        <v xml:space="preserve"> NAME</v>
      </c>
      <c r="E320" s="70"/>
      <c r="F320" s="71"/>
      <c r="G320" s="70"/>
      <c r="H320" s="69" t="str">
        <f>IF(G320&gt;=1,LOOKUP(G320,DATA!$C$4:$C$128,DATA!$D$4:$D$128),"ENTER CODE")</f>
        <v>ENTER CODE</v>
      </c>
      <c r="I320" s="70"/>
      <c r="J320" s="70" t="str">
        <f t="shared" si="74"/>
        <v>enter no</v>
      </c>
      <c r="K320" s="72"/>
      <c r="L320" s="73" t="str">
        <f t="shared" si="77"/>
        <v>NO TOTAL</v>
      </c>
      <c r="M320" s="56"/>
      <c r="N320" s="37"/>
      <c r="O320" s="29" t="str">
        <f t="shared" si="72"/>
        <v>enter no</v>
      </c>
      <c r="P320" s="16" t="e">
        <f>LOOKUP(D320,DATA!$A$4:$A$128,DATA!$E$4:$E$128)</f>
        <v>#N/A</v>
      </c>
      <c r="Q320" s="16" t="e">
        <f>LOOKUP(D320,DATA!$A$4:$A$128,DATA!$F$4:$F$128)</f>
        <v>#N/A</v>
      </c>
      <c r="R320" s="16" t="e">
        <f>LOOKUP(D320,DATA!$A$4:$A$128,DATA!$G$4:$G$128)</f>
        <v>#N/A</v>
      </c>
      <c r="S320" s="16" t="e">
        <f>LOOKUP(D320,DATA!$A$4:$A$128,DATA!$H$4:$H$128)</f>
        <v>#N/A</v>
      </c>
      <c r="T320" s="16" t="e">
        <f>LOOKUP(D320,DATA!$A$4:$A$128,DATA!$I$4:$I$128)</f>
        <v>#N/A</v>
      </c>
      <c r="U320" s="16" t="e">
        <f>LOOKUP(D320,DATA!$A$4:$A$128,DATA!$J$4:$J$128)</f>
        <v>#N/A</v>
      </c>
      <c r="V320" s="16" t="e">
        <f>LOOKUP(D320,DATA!$A$4:$A$128,DATA!$K$4:$K$128)</f>
        <v>#N/A</v>
      </c>
      <c r="W320" s="16" t="e">
        <f>LOOKUP(D320,DATA!$A$4:$A$128,DATA!$L$4:$L$128)</f>
        <v>#N/A</v>
      </c>
      <c r="X320" s="16" t="e">
        <f>LOOKUP(D320,DATA!$A$4:$A$128,DATA!$M$4:$M$128)</f>
        <v>#N/A</v>
      </c>
    </row>
    <row r="321" spans="1:24" ht="18.75" thickBot="1" x14ac:dyDescent="0.3">
      <c r="A321" s="67">
        <v>314</v>
      </c>
      <c r="B321" s="67" t="str">
        <f>+IF(E321="","",SUBTOTAL(3,E$8:E321))</f>
        <v/>
      </c>
      <c r="C321" s="68">
        <f t="shared" si="80"/>
        <v>35</v>
      </c>
      <c r="D321" s="69" t="str">
        <f>IF(E321&lt;&gt;"",VLOOKUP(E321,$AA$7:$AB$131,2,0)," NAME")</f>
        <v xml:space="preserve"> NAME</v>
      </c>
      <c r="E321" s="70"/>
      <c r="F321" s="71"/>
      <c r="G321" s="70"/>
      <c r="H321" s="69" t="str">
        <f>IF(G321&gt;=1,LOOKUP(G321,DATA!$C$4:$C$128,DATA!$D$4:$D$128),"ENTER CODE")</f>
        <v>ENTER CODE</v>
      </c>
      <c r="I321" s="70"/>
      <c r="J321" s="70" t="str">
        <f t="shared" si="74"/>
        <v>enter no</v>
      </c>
      <c r="K321" s="72"/>
      <c r="L321" s="73" t="str">
        <f t="shared" si="77"/>
        <v>NO TOTAL</v>
      </c>
      <c r="M321" s="56"/>
      <c r="N321" s="37"/>
      <c r="O321" s="29" t="str">
        <f t="shared" si="72"/>
        <v>enter no</v>
      </c>
      <c r="P321" s="16" t="e">
        <f>LOOKUP(D321,DATA!$A$4:$A$128,DATA!$E$4:$E$128)</f>
        <v>#N/A</v>
      </c>
      <c r="Q321" s="16" t="e">
        <f>LOOKUP(D321,DATA!$A$4:$A$128,DATA!$F$4:$F$128)</f>
        <v>#N/A</v>
      </c>
      <c r="R321" s="16" t="e">
        <f>LOOKUP(D321,DATA!$A$4:$A$128,DATA!$G$4:$G$128)</f>
        <v>#N/A</v>
      </c>
      <c r="S321" s="16" t="e">
        <f>LOOKUP(D321,DATA!$A$4:$A$128,DATA!$H$4:$H$128)</f>
        <v>#N/A</v>
      </c>
      <c r="T321" s="16" t="e">
        <f>LOOKUP(D321,DATA!$A$4:$A$128,DATA!$I$4:$I$128)</f>
        <v>#N/A</v>
      </c>
      <c r="U321" s="16" t="e">
        <f>LOOKUP(D321,DATA!$A$4:$A$128,DATA!$J$4:$J$128)</f>
        <v>#N/A</v>
      </c>
      <c r="V321" s="16" t="e">
        <f>LOOKUP(D321,DATA!$A$4:$A$128,DATA!$K$4:$K$128)</f>
        <v>#N/A</v>
      </c>
      <c r="W321" s="16" t="e">
        <f>LOOKUP(D321,DATA!$A$4:$A$128,DATA!$L$4:$L$128)</f>
        <v>#N/A</v>
      </c>
      <c r="X321" s="16" t="e">
        <f>LOOKUP(D321,DATA!$A$4:$A$128,DATA!$M$4:$M$128)</f>
        <v>#N/A</v>
      </c>
    </row>
    <row r="322" spans="1:24" ht="19.5" thickTop="1" thickBot="1" x14ac:dyDescent="0.3">
      <c r="A322" s="60">
        <v>315</v>
      </c>
      <c r="B322" s="67" t="str">
        <f>+IF(E322="","",SUBTOTAL(3,E$8:E322))</f>
        <v/>
      </c>
      <c r="C322" s="68">
        <f t="shared" si="80"/>
        <v>35</v>
      </c>
      <c r="D322" s="69" t="str">
        <f>IF(E322&lt;&gt;"",VLOOKUP(E322,$AA$7:$AB$131,2,0)," NAME")</f>
        <v xml:space="preserve"> NAME</v>
      </c>
      <c r="E322" s="70"/>
      <c r="F322" s="71"/>
      <c r="G322" s="70"/>
      <c r="H322" s="69" t="str">
        <f>IF(G322&gt;=1,LOOKUP(G322,DATA!$C$4:$C$128,DATA!$D$4:$D$128),"ENTER CODE")</f>
        <v>ENTER CODE</v>
      </c>
      <c r="I322" s="70"/>
      <c r="J322" s="70" t="str">
        <f t="shared" si="74"/>
        <v>enter no</v>
      </c>
      <c r="K322" s="72"/>
      <c r="L322" s="73" t="str">
        <f t="shared" si="77"/>
        <v>NO TOTAL</v>
      </c>
      <c r="M322" s="56"/>
      <c r="N322" s="37"/>
      <c r="O322" s="29" t="str">
        <f t="shared" si="72"/>
        <v>enter no</v>
      </c>
      <c r="P322" s="16" t="e">
        <f>LOOKUP(D322,DATA!$A$4:$A$128,DATA!$E$4:$E$128)</f>
        <v>#N/A</v>
      </c>
      <c r="Q322" s="16" t="e">
        <f>LOOKUP(D322,DATA!$A$4:$A$128,DATA!$F$4:$F$128)</f>
        <v>#N/A</v>
      </c>
      <c r="R322" s="16" t="e">
        <f>LOOKUP(D322,DATA!$A$4:$A$128,DATA!$G$4:$G$128)</f>
        <v>#N/A</v>
      </c>
      <c r="S322" s="16" t="e">
        <f>LOOKUP(D322,DATA!$A$4:$A$128,DATA!$H$4:$H$128)</f>
        <v>#N/A</v>
      </c>
      <c r="T322" s="16" t="e">
        <f>LOOKUP(D322,DATA!$A$4:$A$128,DATA!$I$4:$I$128)</f>
        <v>#N/A</v>
      </c>
      <c r="U322" s="16" t="e">
        <f>LOOKUP(D322,DATA!$A$4:$A$128,DATA!$J$4:$J$128)</f>
        <v>#N/A</v>
      </c>
      <c r="V322" s="16" t="e">
        <f>LOOKUP(D322,DATA!$A$4:$A$128,DATA!$K$4:$K$128)</f>
        <v>#N/A</v>
      </c>
      <c r="W322" s="16" t="e">
        <f>LOOKUP(D322,DATA!$A$4:$A$128,DATA!$L$4:$L$128)</f>
        <v>#N/A</v>
      </c>
      <c r="X322" s="16" t="e">
        <f>LOOKUP(D322,DATA!$A$4:$A$128,DATA!$M$4:$M$128)</f>
        <v>#N/A</v>
      </c>
    </row>
    <row r="323" spans="1:24" ht="18.75" thickBot="1" x14ac:dyDescent="0.3">
      <c r="A323" s="67">
        <v>316</v>
      </c>
      <c r="B323" s="67">
        <f>+IF(E323="","",SUBTOTAL(3,E$8:E323))</f>
        <v>61</v>
      </c>
      <c r="C323" s="68">
        <f t="shared" ref="C323" si="89">C314+1</f>
        <v>36</v>
      </c>
      <c r="D323" s="69">
        <f>IF(E323&lt;&gt;"",VLOOKUP(E323,$AA$7:$AB$131,2,0)," NAME")</f>
        <v>2</v>
      </c>
      <c r="E323" s="70" t="s">
        <v>60</v>
      </c>
      <c r="F323" s="71">
        <v>41280</v>
      </c>
      <c r="G323" s="70">
        <v>2</v>
      </c>
      <c r="H323" s="69"/>
      <c r="I323" s="70">
        <v>1</v>
      </c>
      <c r="J323" s="70">
        <f t="shared" si="74"/>
        <v>60</v>
      </c>
      <c r="K323" s="72"/>
      <c r="L323" s="73">
        <f t="shared" si="77"/>
        <v>60</v>
      </c>
      <c r="M323" s="56"/>
      <c r="N323" s="37"/>
      <c r="O323" s="29">
        <f t="shared" si="72"/>
        <v>60</v>
      </c>
      <c r="P323" s="16">
        <f>LOOKUP(D323,DATA!$A$4:$A$128,DATA!$E$4:$E$128)</f>
        <v>80</v>
      </c>
      <c r="Q323" s="16">
        <f>LOOKUP(D323,DATA!$A$4:$A$128,DATA!$F$4:$F$128)</f>
        <v>60</v>
      </c>
      <c r="R323" s="16">
        <f>LOOKUP(D323,DATA!$A$4:$A$128,DATA!$G$4:$G$128)</f>
        <v>100</v>
      </c>
      <c r="S323" s="16">
        <f>LOOKUP(D323,DATA!$A$4:$A$128,DATA!$H$4:$H$128)</f>
        <v>100</v>
      </c>
      <c r="T323" s="16">
        <f>LOOKUP(D323,DATA!$A$4:$A$128,DATA!$I$4:$I$128)</f>
        <v>120</v>
      </c>
      <c r="U323" s="16">
        <f>LOOKUP(D323,DATA!$A$4:$A$128,DATA!$J$4:$J$128)</f>
        <v>120</v>
      </c>
      <c r="V323" s="16">
        <f>LOOKUP(D323,DATA!$A$4:$A$128,DATA!$K$4:$K$128)</f>
        <v>60</v>
      </c>
      <c r="W323" s="16">
        <f>LOOKUP(D323,DATA!$A$4:$A$128,DATA!$L$4:$L$128)</f>
        <v>15</v>
      </c>
      <c r="X323" s="16">
        <f>LOOKUP(D323,DATA!$A$4:$A$128,DATA!$M$4:$M$128)</f>
        <v>0</v>
      </c>
    </row>
    <row r="324" spans="1:24" ht="19.5" thickTop="1" thickBot="1" x14ac:dyDescent="0.3">
      <c r="A324" s="60">
        <v>317</v>
      </c>
      <c r="B324" s="67">
        <f>+IF(E324="","",SUBTOTAL(3,E$8:E324))</f>
        <v>62</v>
      </c>
      <c r="C324" s="68">
        <f t="shared" ref="C324" si="90">C323</f>
        <v>36</v>
      </c>
      <c r="D324" s="69">
        <f>IF(E324&lt;&gt;"",VLOOKUP(E324,$AA$7:$AB$131,2,0)," NAME")</f>
        <v>2</v>
      </c>
      <c r="E324" s="70" t="s">
        <v>60</v>
      </c>
      <c r="F324" s="71">
        <v>41281</v>
      </c>
      <c r="G324" s="70">
        <v>3</v>
      </c>
      <c r="H324" s="69" t="str">
        <f>IF(G324&gt;=1,LOOKUP(G324,DATA!$C$4:$C$128,DATA!$D$4:$D$128),"ENTER CODE")</f>
        <v>ALEX</v>
      </c>
      <c r="I324" s="70">
        <v>1</v>
      </c>
      <c r="J324" s="70">
        <f t="shared" si="74"/>
        <v>100</v>
      </c>
      <c r="K324" s="72"/>
      <c r="L324" s="73">
        <f t="shared" si="77"/>
        <v>100</v>
      </c>
      <c r="M324" s="56"/>
      <c r="N324" s="37"/>
      <c r="O324" s="29">
        <f t="shared" si="72"/>
        <v>100</v>
      </c>
      <c r="P324" s="16">
        <f>LOOKUP(D324,DATA!$A$4:$A$128,DATA!$E$4:$E$128)</f>
        <v>80</v>
      </c>
      <c r="Q324" s="16">
        <f>LOOKUP(D324,DATA!$A$4:$A$128,DATA!$F$4:$F$128)</f>
        <v>60</v>
      </c>
      <c r="R324" s="16">
        <f>LOOKUP(D324,DATA!$A$4:$A$128,DATA!$G$4:$G$128)</f>
        <v>100</v>
      </c>
      <c r="S324" s="16">
        <f>LOOKUP(D324,DATA!$A$4:$A$128,DATA!$H$4:$H$128)</f>
        <v>100</v>
      </c>
      <c r="T324" s="16">
        <f>LOOKUP(D324,DATA!$A$4:$A$128,DATA!$I$4:$I$128)</f>
        <v>120</v>
      </c>
      <c r="U324" s="16">
        <f>LOOKUP(D324,DATA!$A$4:$A$128,DATA!$J$4:$J$128)</f>
        <v>120</v>
      </c>
      <c r="V324" s="16">
        <f>LOOKUP(D324,DATA!$A$4:$A$128,DATA!$K$4:$K$128)</f>
        <v>60</v>
      </c>
      <c r="W324" s="16">
        <f>LOOKUP(D324,DATA!$A$4:$A$128,DATA!$L$4:$L$128)</f>
        <v>15</v>
      </c>
      <c r="X324" s="16">
        <f>LOOKUP(D324,DATA!$A$4:$A$128,DATA!$M$4:$M$128)</f>
        <v>0</v>
      </c>
    </row>
    <row r="325" spans="1:24" ht="18.75" thickBot="1" x14ac:dyDescent="0.3">
      <c r="A325" s="67">
        <v>318</v>
      </c>
      <c r="B325" s="67">
        <f>+IF(E325="","",SUBTOTAL(3,E$8:E325))</f>
        <v>63</v>
      </c>
      <c r="C325" s="68">
        <f t="shared" si="80"/>
        <v>36</v>
      </c>
      <c r="D325" s="69">
        <f>IF(E325&lt;&gt;"",VLOOKUP(E325,$AA$7:$AB$131,2,0)," NAME")</f>
        <v>2</v>
      </c>
      <c r="E325" s="70" t="s">
        <v>60</v>
      </c>
      <c r="F325" s="71">
        <v>41282</v>
      </c>
      <c r="G325" s="70">
        <v>1</v>
      </c>
      <c r="H325" s="69" t="str">
        <f>IF(G325&gt;=1,LOOKUP(G325,DATA!$C$4:$C$128,DATA!$D$4:$D$128),"ENTER CODE")</f>
        <v>F.D(CA)</v>
      </c>
      <c r="I325" s="70">
        <v>1</v>
      </c>
      <c r="J325" s="70">
        <f t="shared" si="74"/>
        <v>80</v>
      </c>
      <c r="K325" s="72"/>
      <c r="L325" s="73">
        <f t="shared" si="77"/>
        <v>80</v>
      </c>
      <c r="M325" s="56"/>
      <c r="N325" s="37"/>
      <c r="O325" s="29">
        <f t="shared" si="72"/>
        <v>80</v>
      </c>
      <c r="P325" s="16">
        <f>LOOKUP(D325,DATA!$A$4:$A$128,DATA!$E$4:$E$128)</f>
        <v>80</v>
      </c>
      <c r="Q325" s="16">
        <f>LOOKUP(D325,DATA!$A$4:$A$128,DATA!$F$4:$F$128)</f>
        <v>60</v>
      </c>
      <c r="R325" s="16">
        <f>LOOKUP(D325,DATA!$A$4:$A$128,DATA!$G$4:$G$128)</f>
        <v>100</v>
      </c>
      <c r="S325" s="16">
        <f>LOOKUP(D325,DATA!$A$4:$A$128,DATA!$H$4:$H$128)</f>
        <v>100</v>
      </c>
      <c r="T325" s="16">
        <f>LOOKUP(D325,DATA!$A$4:$A$128,DATA!$I$4:$I$128)</f>
        <v>120</v>
      </c>
      <c r="U325" s="16">
        <f>LOOKUP(D325,DATA!$A$4:$A$128,DATA!$J$4:$J$128)</f>
        <v>120</v>
      </c>
      <c r="V325" s="16">
        <f>LOOKUP(D325,DATA!$A$4:$A$128,DATA!$K$4:$K$128)</f>
        <v>60</v>
      </c>
      <c r="W325" s="16">
        <f>LOOKUP(D325,DATA!$A$4:$A$128,DATA!$L$4:$L$128)</f>
        <v>15</v>
      </c>
      <c r="X325" s="16">
        <f>LOOKUP(D325,DATA!$A$4:$A$128,DATA!$M$4:$M$128)</f>
        <v>0</v>
      </c>
    </row>
    <row r="326" spans="1:24" ht="19.5" thickTop="1" thickBot="1" x14ac:dyDescent="0.3">
      <c r="A326" s="60">
        <v>319</v>
      </c>
      <c r="B326" s="67" t="str">
        <f>+IF(E326="","",SUBTOTAL(3,E$8:E326))</f>
        <v/>
      </c>
      <c r="C326" s="68">
        <f t="shared" si="80"/>
        <v>36</v>
      </c>
      <c r="D326" s="69" t="str">
        <f>IF(E326&lt;&gt;"",VLOOKUP(E326,$AA$7:$AB$131,2,0)," NAME")</f>
        <v xml:space="preserve"> NAME</v>
      </c>
      <c r="E326" s="70"/>
      <c r="F326" s="71"/>
      <c r="G326" s="70"/>
      <c r="H326" s="69" t="str">
        <f>IF(G326&gt;=1,LOOKUP(G326,DATA!$C$4:$C$128,DATA!$D$4:$D$128),"ENTER CODE")</f>
        <v>ENTER CODE</v>
      </c>
      <c r="I326" s="70"/>
      <c r="J326" s="70" t="str">
        <f t="shared" si="74"/>
        <v>enter no</v>
      </c>
      <c r="K326" s="72"/>
      <c r="L326" s="73" t="str">
        <f t="shared" si="77"/>
        <v>NO TOTAL</v>
      </c>
      <c r="M326" s="56"/>
      <c r="N326" s="37"/>
      <c r="O326" s="29" t="str">
        <f t="shared" si="72"/>
        <v>enter no</v>
      </c>
      <c r="P326" s="16" t="e">
        <f>LOOKUP(D326,DATA!$A$4:$A$128,DATA!$E$4:$E$128)</f>
        <v>#N/A</v>
      </c>
      <c r="Q326" s="16" t="e">
        <f>LOOKUP(D326,DATA!$A$4:$A$128,DATA!$F$4:$F$128)</f>
        <v>#N/A</v>
      </c>
      <c r="R326" s="16" t="e">
        <f>LOOKUP(D326,DATA!$A$4:$A$128,DATA!$G$4:$G$128)</f>
        <v>#N/A</v>
      </c>
      <c r="S326" s="16" t="e">
        <f>LOOKUP(D326,DATA!$A$4:$A$128,DATA!$H$4:$H$128)</f>
        <v>#N/A</v>
      </c>
      <c r="T326" s="16" t="e">
        <f>LOOKUP(D326,DATA!$A$4:$A$128,DATA!$I$4:$I$128)</f>
        <v>#N/A</v>
      </c>
      <c r="U326" s="16" t="e">
        <f>LOOKUP(D326,DATA!$A$4:$A$128,DATA!$J$4:$J$128)</f>
        <v>#N/A</v>
      </c>
      <c r="V326" s="16" t="e">
        <f>LOOKUP(D326,DATA!$A$4:$A$128,DATA!$K$4:$K$128)</f>
        <v>#N/A</v>
      </c>
      <c r="W326" s="16" t="e">
        <f>LOOKUP(D326,DATA!$A$4:$A$128,DATA!$L$4:$L$128)</f>
        <v>#N/A</v>
      </c>
      <c r="X326" s="16" t="e">
        <f>LOOKUP(D326,DATA!$A$4:$A$128,DATA!$M$4:$M$128)</f>
        <v>#N/A</v>
      </c>
    </row>
    <row r="327" spans="1:24" ht="18.75" thickBot="1" x14ac:dyDescent="0.3">
      <c r="A327" s="67">
        <v>320</v>
      </c>
      <c r="B327" s="67" t="str">
        <f>+IF(E327="","",SUBTOTAL(3,E$8:E327))</f>
        <v/>
      </c>
      <c r="C327" s="68">
        <f t="shared" si="80"/>
        <v>36</v>
      </c>
      <c r="D327" s="69" t="str">
        <f>IF(E327&lt;&gt;"",VLOOKUP(E327,$AA$7:$AB$131,2,0)," NAME")</f>
        <v xml:space="preserve"> NAME</v>
      </c>
      <c r="E327" s="70"/>
      <c r="F327" s="71"/>
      <c r="G327" s="70"/>
      <c r="H327" s="69" t="str">
        <f>IF(G327&gt;=1,LOOKUP(G327,DATA!$C$4:$C$128,DATA!$D$4:$D$128),"ENTER CODE")</f>
        <v>ENTER CODE</v>
      </c>
      <c r="I327" s="70"/>
      <c r="J327" s="70" t="str">
        <f t="shared" si="74"/>
        <v>enter no</v>
      </c>
      <c r="K327" s="72"/>
      <c r="L327" s="73" t="str">
        <f t="shared" si="77"/>
        <v>NO TOTAL</v>
      </c>
      <c r="M327" s="56"/>
      <c r="N327" s="37"/>
      <c r="O327" s="29" t="str">
        <f t="shared" si="72"/>
        <v>enter no</v>
      </c>
      <c r="P327" s="16" t="e">
        <f>LOOKUP(D327,DATA!$A$4:$A$128,DATA!$E$4:$E$128)</f>
        <v>#N/A</v>
      </c>
      <c r="Q327" s="16" t="e">
        <f>LOOKUP(D327,DATA!$A$4:$A$128,DATA!$F$4:$F$128)</f>
        <v>#N/A</v>
      </c>
      <c r="R327" s="16" t="e">
        <f>LOOKUP(D327,DATA!$A$4:$A$128,DATA!$G$4:$G$128)</f>
        <v>#N/A</v>
      </c>
      <c r="S327" s="16" t="e">
        <f>LOOKUP(D327,DATA!$A$4:$A$128,DATA!$H$4:$H$128)</f>
        <v>#N/A</v>
      </c>
      <c r="T327" s="16" t="e">
        <f>LOOKUP(D327,DATA!$A$4:$A$128,DATA!$I$4:$I$128)</f>
        <v>#N/A</v>
      </c>
      <c r="U327" s="16" t="e">
        <f>LOOKUP(D327,DATA!$A$4:$A$128,DATA!$J$4:$J$128)</f>
        <v>#N/A</v>
      </c>
      <c r="V327" s="16" t="e">
        <f>LOOKUP(D327,DATA!$A$4:$A$128,DATA!$K$4:$K$128)</f>
        <v>#N/A</v>
      </c>
      <c r="W327" s="16" t="e">
        <f>LOOKUP(D327,DATA!$A$4:$A$128,DATA!$L$4:$L$128)</f>
        <v>#N/A</v>
      </c>
      <c r="X327" s="16" t="e">
        <f>LOOKUP(D327,DATA!$A$4:$A$128,DATA!$M$4:$M$128)</f>
        <v>#N/A</v>
      </c>
    </row>
    <row r="328" spans="1:24" ht="19.5" thickTop="1" thickBot="1" x14ac:dyDescent="0.3">
      <c r="A328" s="60">
        <v>321</v>
      </c>
      <c r="B328" s="67" t="str">
        <f>+IF(E328="","",SUBTOTAL(3,E$8:E328))</f>
        <v/>
      </c>
      <c r="C328" s="68">
        <f t="shared" si="80"/>
        <v>36</v>
      </c>
      <c r="D328" s="69" t="str">
        <f>IF(E328&lt;&gt;"",VLOOKUP(E328,$AA$7:$AB$131,2,0)," NAME")</f>
        <v xml:space="preserve"> NAME</v>
      </c>
      <c r="E328" s="70"/>
      <c r="F328" s="71"/>
      <c r="G328" s="70"/>
      <c r="H328" s="69" t="str">
        <f>IF(G328&gt;=1,LOOKUP(G328,DATA!$C$4:$C$128,DATA!$D$4:$D$128),"ENTER CODE")</f>
        <v>ENTER CODE</v>
      </c>
      <c r="I328" s="70"/>
      <c r="J328" s="70" t="str">
        <f t="shared" si="74"/>
        <v>enter no</v>
      </c>
      <c r="K328" s="72"/>
      <c r="L328" s="73" t="str">
        <f t="shared" si="77"/>
        <v>NO TOTAL</v>
      </c>
      <c r="M328" s="56"/>
      <c r="N328" s="37"/>
      <c r="O328" s="29" t="str">
        <f t="shared" ref="O328:O391" si="91">IF(I328&lt;&gt;"",LOOKUP(G328,$P$7:$X$7,P328:X328)*I328,"enter no")</f>
        <v>enter no</v>
      </c>
      <c r="P328" s="16" t="e">
        <f>LOOKUP(D328,DATA!$A$4:$A$128,DATA!$E$4:$E$128)</f>
        <v>#N/A</v>
      </c>
      <c r="Q328" s="16" t="e">
        <f>LOOKUP(D328,DATA!$A$4:$A$128,DATA!$F$4:$F$128)</f>
        <v>#N/A</v>
      </c>
      <c r="R328" s="16" t="e">
        <f>LOOKUP(D328,DATA!$A$4:$A$128,DATA!$G$4:$G$128)</f>
        <v>#N/A</v>
      </c>
      <c r="S328" s="16" t="e">
        <f>LOOKUP(D328,DATA!$A$4:$A$128,DATA!$H$4:$H$128)</f>
        <v>#N/A</v>
      </c>
      <c r="T328" s="16" t="e">
        <f>LOOKUP(D328,DATA!$A$4:$A$128,DATA!$I$4:$I$128)</f>
        <v>#N/A</v>
      </c>
      <c r="U328" s="16" t="e">
        <f>LOOKUP(D328,DATA!$A$4:$A$128,DATA!$J$4:$J$128)</f>
        <v>#N/A</v>
      </c>
      <c r="V328" s="16" t="e">
        <f>LOOKUP(D328,DATA!$A$4:$A$128,DATA!$K$4:$K$128)</f>
        <v>#N/A</v>
      </c>
      <c r="W328" s="16" t="e">
        <f>LOOKUP(D328,DATA!$A$4:$A$128,DATA!$L$4:$L$128)</f>
        <v>#N/A</v>
      </c>
      <c r="X328" s="16" t="e">
        <f>LOOKUP(D328,DATA!$A$4:$A$128,DATA!$M$4:$M$128)</f>
        <v>#N/A</v>
      </c>
    </row>
    <row r="329" spans="1:24" ht="18.75" thickBot="1" x14ac:dyDescent="0.3">
      <c r="A329" s="67">
        <v>322</v>
      </c>
      <c r="B329" s="67" t="str">
        <f>+IF(E329="","",SUBTOTAL(3,E$8:E329))</f>
        <v/>
      </c>
      <c r="C329" s="68">
        <f t="shared" si="80"/>
        <v>36</v>
      </c>
      <c r="D329" s="69" t="str">
        <f>IF(E329&lt;&gt;"",VLOOKUP(E329,$AA$7:$AB$131,2,0)," NAME")</f>
        <v xml:space="preserve"> NAME</v>
      </c>
      <c r="E329" s="70"/>
      <c r="F329" s="71"/>
      <c r="G329" s="70"/>
      <c r="H329" s="69" t="str">
        <f>IF(G329&gt;=1,LOOKUP(G329,DATA!$C$4:$C$128,DATA!$D$4:$D$128),"ENTER CODE")</f>
        <v>ENTER CODE</v>
      </c>
      <c r="I329" s="70"/>
      <c r="J329" s="70" t="str">
        <f t="shared" ref="J329:J392" si="92">IF(O329&lt;&gt;0,O329,"")</f>
        <v>enter no</v>
      </c>
      <c r="K329" s="72"/>
      <c r="L329" s="73" t="str">
        <f t="shared" si="77"/>
        <v>NO TOTAL</v>
      </c>
      <c r="M329" s="56"/>
      <c r="N329" s="37"/>
      <c r="O329" s="29" t="str">
        <f t="shared" si="91"/>
        <v>enter no</v>
      </c>
      <c r="P329" s="16" t="e">
        <f>LOOKUP(D329,DATA!$A$4:$A$128,DATA!$E$4:$E$128)</f>
        <v>#N/A</v>
      </c>
      <c r="Q329" s="16" t="e">
        <f>LOOKUP(D329,DATA!$A$4:$A$128,DATA!$F$4:$F$128)</f>
        <v>#N/A</v>
      </c>
      <c r="R329" s="16" t="e">
        <f>LOOKUP(D329,DATA!$A$4:$A$128,DATA!$G$4:$G$128)</f>
        <v>#N/A</v>
      </c>
      <c r="S329" s="16" t="e">
        <f>LOOKUP(D329,DATA!$A$4:$A$128,DATA!$H$4:$H$128)</f>
        <v>#N/A</v>
      </c>
      <c r="T329" s="16" t="e">
        <f>LOOKUP(D329,DATA!$A$4:$A$128,DATA!$I$4:$I$128)</f>
        <v>#N/A</v>
      </c>
      <c r="U329" s="16" t="e">
        <f>LOOKUP(D329,DATA!$A$4:$A$128,DATA!$J$4:$J$128)</f>
        <v>#N/A</v>
      </c>
      <c r="V329" s="16" t="e">
        <f>LOOKUP(D329,DATA!$A$4:$A$128,DATA!$K$4:$K$128)</f>
        <v>#N/A</v>
      </c>
      <c r="W329" s="16" t="e">
        <f>LOOKUP(D329,DATA!$A$4:$A$128,DATA!$L$4:$L$128)</f>
        <v>#N/A</v>
      </c>
      <c r="X329" s="16" t="e">
        <f>LOOKUP(D329,DATA!$A$4:$A$128,DATA!$M$4:$M$128)</f>
        <v>#N/A</v>
      </c>
    </row>
    <row r="330" spans="1:24" ht="19.5" thickTop="1" thickBot="1" x14ac:dyDescent="0.3">
      <c r="A330" s="60">
        <v>323</v>
      </c>
      <c r="B330" s="67" t="str">
        <f>+IF(E330="","",SUBTOTAL(3,E$8:E330))</f>
        <v/>
      </c>
      <c r="C330" s="68">
        <f t="shared" si="80"/>
        <v>36</v>
      </c>
      <c r="D330" s="69" t="str">
        <f>IF(E330&lt;&gt;"",VLOOKUP(E330,$AA$7:$AB$131,2,0)," NAME")</f>
        <v xml:space="preserve"> NAME</v>
      </c>
      <c r="E330" s="70"/>
      <c r="F330" s="71"/>
      <c r="G330" s="70"/>
      <c r="H330" s="69" t="str">
        <f>IF(G330&gt;=1,LOOKUP(G330,DATA!$C$4:$C$128,DATA!$D$4:$D$128),"ENTER CODE")</f>
        <v>ENTER CODE</v>
      </c>
      <c r="I330" s="70"/>
      <c r="J330" s="70" t="str">
        <f t="shared" si="92"/>
        <v>enter no</v>
      </c>
      <c r="K330" s="72"/>
      <c r="L330" s="73" t="str">
        <f t="shared" ref="L330:L393" si="93">IF(J330="enter no","NO TOTAL",J330-K330)</f>
        <v>NO TOTAL</v>
      </c>
      <c r="M330" s="56"/>
      <c r="N330" s="37"/>
      <c r="O330" s="29" t="str">
        <f t="shared" si="91"/>
        <v>enter no</v>
      </c>
      <c r="P330" s="16" t="e">
        <f>LOOKUP(D330,DATA!$A$4:$A$128,DATA!$E$4:$E$128)</f>
        <v>#N/A</v>
      </c>
      <c r="Q330" s="16" t="e">
        <f>LOOKUP(D330,DATA!$A$4:$A$128,DATA!$F$4:$F$128)</f>
        <v>#N/A</v>
      </c>
      <c r="R330" s="16" t="e">
        <f>LOOKUP(D330,DATA!$A$4:$A$128,DATA!$G$4:$G$128)</f>
        <v>#N/A</v>
      </c>
      <c r="S330" s="16" t="e">
        <f>LOOKUP(D330,DATA!$A$4:$A$128,DATA!$H$4:$H$128)</f>
        <v>#N/A</v>
      </c>
      <c r="T330" s="16" t="e">
        <f>LOOKUP(D330,DATA!$A$4:$A$128,DATA!$I$4:$I$128)</f>
        <v>#N/A</v>
      </c>
      <c r="U330" s="16" t="e">
        <f>LOOKUP(D330,DATA!$A$4:$A$128,DATA!$J$4:$J$128)</f>
        <v>#N/A</v>
      </c>
      <c r="V330" s="16" t="e">
        <f>LOOKUP(D330,DATA!$A$4:$A$128,DATA!$K$4:$K$128)</f>
        <v>#N/A</v>
      </c>
      <c r="W330" s="16" t="e">
        <f>LOOKUP(D330,DATA!$A$4:$A$128,DATA!$L$4:$L$128)</f>
        <v>#N/A</v>
      </c>
      <c r="X330" s="16" t="e">
        <f>LOOKUP(D330,DATA!$A$4:$A$128,DATA!$M$4:$M$128)</f>
        <v>#N/A</v>
      </c>
    </row>
    <row r="331" spans="1:24" ht="18.75" thickBot="1" x14ac:dyDescent="0.3">
      <c r="A331" s="67">
        <v>324</v>
      </c>
      <c r="B331" s="67" t="str">
        <f>+IF(E331="","",SUBTOTAL(3,E$8:E331))</f>
        <v/>
      </c>
      <c r="C331" s="68">
        <f t="shared" si="80"/>
        <v>36</v>
      </c>
      <c r="D331" s="69" t="str">
        <f>IF(E331&lt;&gt;"",VLOOKUP(E331,$AA$7:$AB$131,2,0)," NAME")</f>
        <v xml:space="preserve"> NAME</v>
      </c>
      <c r="E331" s="70"/>
      <c r="F331" s="71"/>
      <c r="G331" s="70"/>
      <c r="H331" s="69" t="str">
        <f>IF(G331&gt;=1,LOOKUP(G331,DATA!$C$4:$C$128,DATA!$D$4:$D$128),"ENTER CODE")</f>
        <v>ENTER CODE</v>
      </c>
      <c r="I331" s="70"/>
      <c r="J331" s="70" t="str">
        <f t="shared" si="92"/>
        <v>enter no</v>
      </c>
      <c r="K331" s="72"/>
      <c r="L331" s="73" t="str">
        <f t="shared" si="93"/>
        <v>NO TOTAL</v>
      </c>
      <c r="M331" s="56"/>
      <c r="N331" s="37"/>
      <c r="O331" s="29" t="str">
        <f t="shared" si="91"/>
        <v>enter no</v>
      </c>
      <c r="P331" s="16" t="e">
        <f>LOOKUP(D331,DATA!$A$4:$A$128,DATA!$E$4:$E$128)</f>
        <v>#N/A</v>
      </c>
      <c r="Q331" s="16" t="e">
        <f>LOOKUP(D331,DATA!$A$4:$A$128,DATA!$F$4:$F$128)</f>
        <v>#N/A</v>
      </c>
      <c r="R331" s="16" t="e">
        <f>LOOKUP(D331,DATA!$A$4:$A$128,DATA!$G$4:$G$128)</f>
        <v>#N/A</v>
      </c>
      <c r="S331" s="16" t="e">
        <f>LOOKUP(D331,DATA!$A$4:$A$128,DATA!$H$4:$H$128)</f>
        <v>#N/A</v>
      </c>
      <c r="T331" s="16" t="e">
        <f>LOOKUP(D331,DATA!$A$4:$A$128,DATA!$I$4:$I$128)</f>
        <v>#N/A</v>
      </c>
      <c r="U331" s="16" t="e">
        <f>LOOKUP(D331,DATA!$A$4:$A$128,DATA!$J$4:$J$128)</f>
        <v>#N/A</v>
      </c>
      <c r="V331" s="16" t="e">
        <f>LOOKUP(D331,DATA!$A$4:$A$128,DATA!$K$4:$K$128)</f>
        <v>#N/A</v>
      </c>
      <c r="W331" s="16" t="e">
        <f>LOOKUP(D331,DATA!$A$4:$A$128,DATA!$L$4:$L$128)</f>
        <v>#N/A</v>
      </c>
      <c r="X331" s="16" t="e">
        <f>LOOKUP(D331,DATA!$A$4:$A$128,DATA!$M$4:$M$128)</f>
        <v>#N/A</v>
      </c>
    </row>
    <row r="332" spans="1:24" ht="19.5" thickTop="1" thickBot="1" x14ac:dyDescent="0.3">
      <c r="A332" s="60">
        <v>325</v>
      </c>
      <c r="B332" s="67">
        <f>+IF(E332="","",SUBTOTAL(3,E$8:E332))</f>
        <v>64</v>
      </c>
      <c r="C332" s="68">
        <f t="shared" ref="C332" si="94">C323+1</f>
        <v>37</v>
      </c>
      <c r="D332" s="69">
        <f>IF(E332&lt;&gt;"",VLOOKUP(E332,$AA$7:$AB$131,2,0)," NAME")</f>
        <v>3</v>
      </c>
      <c r="E332" s="70" t="s">
        <v>37</v>
      </c>
      <c r="F332" s="71">
        <v>41277</v>
      </c>
      <c r="G332" s="70">
        <v>1</v>
      </c>
      <c r="H332" s="69" t="str">
        <f>IF(G332&gt;=1,LOOKUP(G332,DATA!$C$4:$C$128,DATA!$D$4:$D$128),"ENTER CODE")</f>
        <v>F.D(CA)</v>
      </c>
      <c r="I332" s="70">
        <v>1</v>
      </c>
      <c r="J332" s="70">
        <f t="shared" si="92"/>
        <v>80</v>
      </c>
      <c r="K332" s="72"/>
      <c r="L332" s="73">
        <f t="shared" si="93"/>
        <v>80</v>
      </c>
      <c r="M332" s="56"/>
      <c r="N332" s="37"/>
      <c r="O332" s="29">
        <f t="shared" si="91"/>
        <v>80</v>
      </c>
      <c r="P332" s="16">
        <f>LOOKUP(D332,DATA!$A$4:$A$128,DATA!$E$4:$E$128)</f>
        <v>80</v>
      </c>
      <c r="Q332" s="16">
        <f>LOOKUP(D332,DATA!$A$4:$A$128,DATA!$F$4:$F$128)</f>
        <v>60</v>
      </c>
      <c r="R332" s="16">
        <f>LOOKUP(D332,DATA!$A$4:$A$128,DATA!$G$4:$G$128)</f>
        <v>100</v>
      </c>
      <c r="S332" s="16">
        <f>LOOKUP(D332,DATA!$A$4:$A$128,DATA!$H$4:$H$128)</f>
        <v>100</v>
      </c>
      <c r="T332" s="16">
        <f>LOOKUP(D332,DATA!$A$4:$A$128,DATA!$I$4:$I$128)</f>
        <v>120</v>
      </c>
      <c r="U332" s="16">
        <f>LOOKUP(D332,DATA!$A$4:$A$128,DATA!$J$4:$J$128)</f>
        <v>120</v>
      </c>
      <c r="V332" s="16">
        <f>LOOKUP(D332,DATA!$A$4:$A$128,DATA!$K$4:$K$128)</f>
        <v>60</v>
      </c>
      <c r="W332" s="16">
        <f>LOOKUP(D332,DATA!$A$4:$A$128,DATA!$L$4:$L$128)</f>
        <v>15</v>
      </c>
      <c r="X332" s="16">
        <f>LOOKUP(D332,DATA!$A$4:$A$128,DATA!$M$4:$M$128)</f>
        <v>0</v>
      </c>
    </row>
    <row r="333" spans="1:24" ht="18.75" thickBot="1" x14ac:dyDescent="0.3">
      <c r="A333" s="67">
        <v>326</v>
      </c>
      <c r="B333" s="67">
        <f>+IF(E333="","",SUBTOTAL(3,E$8:E333))</f>
        <v>65</v>
      </c>
      <c r="C333" s="68">
        <f t="shared" ref="C333" si="95">C332</f>
        <v>37</v>
      </c>
      <c r="D333" s="69">
        <f>IF(E333&lt;&gt;"",VLOOKUP(E333,$AA$7:$AB$131,2,0)," NAME")</f>
        <v>3</v>
      </c>
      <c r="E333" s="70" t="s">
        <v>37</v>
      </c>
      <c r="F333" s="71">
        <v>41278</v>
      </c>
      <c r="G333" s="70">
        <v>5</v>
      </c>
      <c r="H333" s="69" t="str">
        <f>IF(G333&gt;=1,LOOKUP(G333,DATA!$C$4:$C$128,DATA!$D$4:$D$128),"ENTER CODE")</f>
        <v>LX/AS</v>
      </c>
      <c r="I333" s="70">
        <v>1</v>
      </c>
      <c r="J333" s="70">
        <f t="shared" si="92"/>
        <v>120</v>
      </c>
      <c r="K333" s="72"/>
      <c r="L333" s="73">
        <f t="shared" si="93"/>
        <v>120</v>
      </c>
      <c r="M333" s="56"/>
      <c r="N333" s="37"/>
      <c r="O333" s="29">
        <f t="shared" si="91"/>
        <v>120</v>
      </c>
      <c r="P333" s="16">
        <f>LOOKUP(D333,DATA!$A$4:$A$128,DATA!$E$4:$E$128)</f>
        <v>80</v>
      </c>
      <c r="Q333" s="16">
        <f>LOOKUP(D333,DATA!$A$4:$A$128,DATA!$F$4:$F$128)</f>
        <v>60</v>
      </c>
      <c r="R333" s="16">
        <f>LOOKUP(D333,DATA!$A$4:$A$128,DATA!$G$4:$G$128)</f>
        <v>100</v>
      </c>
      <c r="S333" s="16">
        <f>LOOKUP(D333,DATA!$A$4:$A$128,DATA!$H$4:$H$128)</f>
        <v>100</v>
      </c>
      <c r="T333" s="16">
        <f>LOOKUP(D333,DATA!$A$4:$A$128,DATA!$I$4:$I$128)</f>
        <v>120</v>
      </c>
      <c r="U333" s="16">
        <f>LOOKUP(D333,DATA!$A$4:$A$128,DATA!$J$4:$J$128)</f>
        <v>120</v>
      </c>
      <c r="V333" s="16">
        <f>LOOKUP(D333,DATA!$A$4:$A$128,DATA!$K$4:$K$128)</f>
        <v>60</v>
      </c>
      <c r="W333" s="16">
        <f>LOOKUP(D333,DATA!$A$4:$A$128,DATA!$L$4:$L$128)</f>
        <v>15</v>
      </c>
      <c r="X333" s="16">
        <f>LOOKUP(D333,DATA!$A$4:$A$128,DATA!$M$4:$M$128)</f>
        <v>0</v>
      </c>
    </row>
    <row r="334" spans="1:24" ht="19.5" thickTop="1" thickBot="1" x14ac:dyDescent="0.3">
      <c r="A334" s="60">
        <v>327</v>
      </c>
      <c r="B334" s="67">
        <f>+IF(E334="","",SUBTOTAL(3,E$8:E334))</f>
        <v>66</v>
      </c>
      <c r="C334" s="68">
        <f t="shared" si="80"/>
        <v>37</v>
      </c>
      <c r="D334" s="69">
        <f>IF(E334&lt;&gt;"",VLOOKUP(E334,$AA$7:$AB$131,2,0)," NAME")</f>
        <v>3</v>
      </c>
      <c r="E334" s="70" t="s">
        <v>37</v>
      </c>
      <c r="F334" s="71">
        <v>41279</v>
      </c>
      <c r="G334" s="70">
        <v>5</v>
      </c>
      <c r="H334" s="69" t="str">
        <f>IF(G334&gt;=1,LOOKUP(G334,DATA!$C$4:$C$128,DATA!$D$4:$D$128),"ENTER CODE")</f>
        <v>LX/AS</v>
      </c>
      <c r="I334" s="70">
        <v>1</v>
      </c>
      <c r="J334" s="70">
        <f t="shared" si="92"/>
        <v>120</v>
      </c>
      <c r="K334" s="72"/>
      <c r="L334" s="73">
        <f t="shared" si="93"/>
        <v>120</v>
      </c>
      <c r="M334" s="56"/>
      <c r="N334" s="37"/>
      <c r="O334" s="29">
        <f t="shared" si="91"/>
        <v>120</v>
      </c>
      <c r="P334" s="16">
        <f>LOOKUP(D334,DATA!$A$4:$A$128,DATA!$E$4:$E$128)</f>
        <v>80</v>
      </c>
      <c r="Q334" s="16">
        <f>LOOKUP(D334,DATA!$A$4:$A$128,DATA!$F$4:$F$128)</f>
        <v>60</v>
      </c>
      <c r="R334" s="16">
        <f>LOOKUP(D334,DATA!$A$4:$A$128,DATA!$G$4:$G$128)</f>
        <v>100</v>
      </c>
      <c r="S334" s="16">
        <f>LOOKUP(D334,DATA!$A$4:$A$128,DATA!$H$4:$H$128)</f>
        <v>100</v>
      </c>
      <c r="T334" s="16">
        <f>LOOKUP(D334,DATA!$A$4:$A$128,DATA!$I$4:$I$128)</f>
        <v>120</v>
      </c>
      <c r="U334" s="16">
        <f>LOOKUP(D334,DATA!$A$4:$A$128,DATA!$J$4:$J$128)</f>
        <v>120</v>
      </c>
      <c r="V334" s="16">
        <f>LOOKUP(D334,DATA!$A$4:$A$128,DATA!$K$4:$K$128)</f>
        <v>60</v>
      </c>
      <c r="W334" s="16">
        <f>LOOKUP(D334,DATA!$A$4:$A$128,DATA!$L$4:$L$128)</f>
        <v>15</v>
      </c>
      <c r="X334" s="16">
        <f>LOOKUP(D334,DATA!$A$4:$A$128,DATA!$M$4:$M$128)</f>
        <v>0</v>
      </c>
    </row>
    <row r="335" spans="1:24" ht="18.75" thickBot="1" x14ac:dyDescent="0.3">
      <c r="A335" s="67">
        <v>328</v>
      </c>
      <c r="B335" s="67">
        <f>+IF(E335="","",SUBTOTAL(3,E$8:E335))</f>
        <v>67</v>
      </c>
      <c r="C335" s="68">
        <f t="shared" si="80"/>
        <v>37</v>
      </c>
      <c r="D335" s="69">
        <f>IF(E335&lt;&gt;"",VLOOKUP(E335,$AA$7:$AB$131,2,0)," NAME")</f>
        <v>3</v>
      </c>
      <c r="E335" s="70" t="s">
        <v>37</v>
      </c>
      <c r="F335" s="71">
        <v>41280</v>
      </c>
      <c r="G335" s="70">
        <v>5</v>
      </c>
      <c r="H335" s="69" t="str">
        <f>IF(G335&gt;=1,LOOKUP(G335,DATA!$C$4:$C$128,DATA!$D$4:$D$128),"ENTER CODE")</f>
        <v>LX/AS</v>
      </c>
      <c r="I335" s="70">
        <v>1</v>
      </c>
      <c r="J335" s="70">
        <f t="shared" si="92"/>
        <v>120</v>
      </c>
      <c r="K335" s="72"/>
      <c r="L335" s="73">
        <f t="shared" si="93"/>
        <v>120</v>
      </c>
      <c r="M335" s="56"/>
      <c r="N335" s="37"/>
      <c r="O335" s="29">
        <f t="shared" si="91"/>
        <v>120</v>
      </c>
      <c r="P335" s="16">
        <f>LOOKUP(D335,DATA!$A$4:$A$128,DATA!$E$4:$E$128)</f>
        <v>80</v>
      </c>
      <c r="Q335" s="16">
        <f>LOOKUP(D335,DATA!$A$4:$A$128,DATA!$F$4:$F$128)</f>
        <v>60</v>
      </c>
      <c r="R335" s="16">
        <f>LOOKUP(D335,DATA!$A$4:$A$128,DATA!$G$4:$G$128)</f>
        <v>100</v>
      </c>
      <c r="S335" s="16">
        <f>LOOKUP(D335,DATA!$A$4:$A$128,DATA!$H$4:$H$128)</f>
        <v>100</v>
      </c>
      <c r="T335" s="16">
        <f>LOOKUP(D335,DATA!$A$4:$A$128,DATA!$I$4:$I$128)</f>
        <v>120</v>
      </c>
      <c r="U335" s="16">
        <f>LOOKUP(D335,DATA!$A$4:$A$128,DATA!$J$4:$J$128)</f>
        <v>120</v>
      </c>
      <c r="V335" s="16">
        <f>LOOKUP(D335,DATA!$A$4:$A$128,DATA!$K$4:$K$128)</f>
        <v>60</v>
      </c>
      <c r="W335" s="16">
        <f>LOOKUP(D335,DATA!$A$4:$A$128,DATA!$L$4:$L$128)</f>
        <v>15</v>
      </c>
      <c r="X335" s="16">
        <f>LOOKUP(D335,DATA!$A$4:$A$128,DATA!$M$4:$M$128)</f>
        <v>0</v>
      </c>
    </row>
    <row r="336" spans="1:24" ht="19.5" thickTop="1" thickBot="1" x14ac:dyDescent="0.3">
      <c r="A336" s="60">
        <v>329</v>
      </c>
      <c r="B336" s="67">
        <f>+IF(E336="","",SUBTOTAL(3,E$8:E336))</f>
        <v>68</v>
      </c>
      <c r="C336" s="68">
        <f t="shared" si="80"/>
        <v>37</v>
      </c>
      <c r="D336" s="69">
        <f>IF(E336&lt;&gt;"",VLOOKUP(E336,$AA$7:$AB$131,2,0)," NAME")</f>
        <v>3</v>
      </c>
      <c r="E336" s="70" t="s">
        <v>37</v>
      </c>
      <c r="F336" s="71">
        <v>41281</v>
      </c>
      <c r="G336" s="70">
        <v>1</v>
      </c>
      <c r="H336" s="69" t="str">
        <f>IF(G336&gt;=1,LOOKUP(G336,DATA!$C$4:$C$128,DATA!$D$4:$D$128),"ENTER CODE")</f>
        <v>F.D(CA)</v>
      </c>
      <c r="I336" s="70">
        <v>1</v>
      </c>
      <c r="J336" s="70">
        <f t="shared" si="92"/>
        <v>80</v>
      </c>
      <c r="K336" s="72"/>
      <c r="L336" s="73">
        <f t="shared" si="93"/>
        <v>80</v>
      </c>
      <c r="M336" s="56"/>
      <c r="N336" s="37"/>
      <c r="O336" s="29">
        <f t="shared" si="91"/>
        <v>80</v>
      </c>
      <c r="P336" s="16">
        <f>LOOKUP(D336,DATA!$A$4:$A$128,DATA!$E$4:$E$128)</f>
        <v>80</v>
      </c>
      <c r="Q336" s="16">
        <f>LOOKUP(D336,DATA!$A$4:$A$128,DATA!$F$4:$F$128)</f>
        <v>60</v>
      </c>
      <c r="R336" s="16">
        <f>LOOKUP(D336,DATA!$A$4:$A$128,DATA!$G$4:$G$128)</f>
        <v>100</v>
      </c>
      <c r="S336" s="16">
        <f>LOOKUP(D336,DATA!$A$4:$A$128,DATA!$H$4:$H$128)</f>
        <v>100</v>
      </c>
      <c r="T336" s="16">
        <f>LOOKUP(D336,DATA!$A$4:$A$128,DATA!$I$4:$I$128)</f>
        <v>120</v>
      </c>
      <c r="U336" s="16">
        <f>LOOKUP(D336,DATA!$A$4:$A$128,DATA!$J$4:$J$128)</f>
        <v>120</v>
      </c>
      <c r="V336" s="16">
        <f>LOOKUP(D336,DATA!$A$4:$A$128,DATA!$K$4:$K$128)</f>
        <v>60</v>
      </c>
      <c r="W336" s="16">
        <f>LOOKUP(D336,DATA!$A$4:$A$128,DATA!$L$4:$L$128)</f>
        <v>15</v>
      </c>
      <c r="X336" s="16">
        <f>LOOKUP(D336,DATA!$A$4:$A$128,DATA!$M$4:$M$128)</f>
        <v>0</v>
      </c>
    </row>
    <row r="337" spans="1:24" ht="18.75" thickBot="1" x14ac:dyDescent="0.3">
      <c r="A337" s="67">
        <v>330</v>
      </c>
      <c r="B337" s="67">
        <f>+IF(E337="","",SUBTOTAL(3,E$8:E337))</f>
        <v>69</v>
      </c>
      <c r="C337" s="68">
        <f t="shared" si="80"/>
        <v>37</v>
      </c>
      <c r="D337" s="69">
        <f>IF(E337&lt;&gt;"",VLOOKUP(E337,$AA$7:$AB$131,2,0)," NAME")</f>
        <v>3</v>
      </c>
      <c r="E337" s="70" t="s">
        <v>37</v>
      </c>
      <c r="F337" s="71">
        <v>41282</v>
      </c>
      <c r="G337" s="70">
        <v>2</v>
      </c>
      <c r="H337" s="69" t="str">
        <f>IF(G337&gt;=1,LOOKUP(G337,DATA!$C$4:$C$128,DATA!$D$4:$D$128),"ENTER CODE")</f>
        <v>H.D(CA)</v>
      </c>
      <c r="I337" s="70">
        <v>1</v>
      </c>
      <c r="J337" s="70">
        <f t="shared" si="92"/>
        <v>60</v>
      </c>
      <c r="K337" s="72"/>
      <c r="L337" s="73">
        <f t="shared" si="93"/>
        <v>60</v>
      </c>
      <c r="M337" s="56"/>
      <c r="N337" s="37"/>
      <c r="O337" s="29">
        <f t="shared" si="91"/>
        <v>60</v>
      </c>
      <c r="P337" s="16">
        <f>LOOKUP(D337,DATA!$A$4:$A$128,DATA!$E$4:$E$128)</f>
        <v>80</v>
      </c>
      <c r="Q337" s="16">
        <f>LOOKUP(D337,DATA!$A$4:$A$128,DATA!$F$4:$F$128)</f>
        <v>60</v>
      </c>
      <c r="R337" s="16">
        <f>LOOKUP(D337,DATA!$A$4:$A$128,DATA!$G$4:$G$128)</f>
        <v>100</v>
      </c>
      <c r="S337" s="16">
        <f>LOOKUP(D337,DATA!$A$4:$A$128,DATA!$H$4:$H$128)</f>
        <v>100</v>
      </c>
      <c r="T337" s="16">
        <f>LOOKUP(D337,DATA!$A$4:$A$128,DATA!$I$4:$I$128)</f>
        <v>120</v>
      </c>
      <c r="U337" s="16">
        <f>LOOKUP(D337,DATA!$A$4:$A$128,DATA!$J$4:$J$128)</f>
        <v>120</v>
      </c>
      <c r="V337" s="16">
        <f>LOOKUP(D337,DATA!$A$4:$A$128,DATA!$K$4:$K$128)</f>
        <v>60</v>
      </c>
      <c r="W337" s="16">
        <f>LOOKUP(D337,DATA!$A$4:$A$128,DATA!$L$4:$L$128)</f>
        <v>15</v>
      </c>
      <c r="X337" s="16">
        <f>LOOKUP(D337,DATA!$A$4:$A$128,DATA!$M$4:$M$128)</f>
        <v>0</v>
      </c>
    </row>
    <row r="338" spans="1:24" ht="19.5" thickTop="1" thickBot="1" x14ac:dyDescent="0.3">
      <c r="A338" s="60">
        <v>331</v>
      </c>
      <c r="B338" s="67" t="str">
        <f>+IF(E338="","",SUBTOTAL(3,E$8:E338))</f>
        <v/>
      </c>
      <c r="C338" s="68">
        <f t="shared" si="80"/>
        <v>37</v>
      </c>
      <c r="D338" s="69" t="str">
        <f>IF(E338&lt;&gt;"",VLOOKUP(E338,$AA$7:$AB$131,2,0)," NAME")</f>
        <v xml:space="preserve"> NAME</v>
      </c>
      <c r="E338" s="70"/>
      <c r="F338" s="71"/>
      <c r="G338" s="70"/>
      <c r="H338" s="69" t="str">
        <f>IF(G338&gt;=1,LOOKUP(G338,DATA!$C$4:$C$128,DATA!$D$4:$D$128),"ENTER CODE")</f>
        <v>ENTER CODE</v>
      </c>
      <c r="I338" s="70"/>
      <c r="J338" s="70" t="str">
        <f t="shared" si="92"/>
        <v>enter no</v>
      </c>
      <c r="K338" s="72"/>
      <c r="L338" s="73" t="str">
        <f t="shared" si="93"/>
        <v>NO TOTAL</v>
      </c>
      <c r="M338" s="56"/>
      <c r="N338" s="37"/>
      <c r="O338" s="29" t="str">
        <f t="shared" si="91"/>
        <v>enter no</v>
      </c>
      <c r="P338" s="16" t="e">
        <f>LOOKUP(D338,DATA!$A$4:$A$128,DATA!$E$4:$E$128)</f>
        <v>#N/A</v>
      </c>
      <c r="Q338" s="16" t="e">
        <f>LOOKUP(D338,DATA!$A$4:$A$128,DATA!$F$4:$F$128)</f>
        <v>#N/A</v>
      </c>
      <c r="R338" s="16" t="e">
        <f>LOOKUP(D338,DATA!$A$4:$A$128,DATA!$G$4:$G$128)</f>
        <v>#N/A</v>
      </c>
      <c r="S338" s="16" t="e">
        <f>LOOKUP(D338,DATA!$A$4:$A$128,DATA!$H$4:$H$128)</f>
        <v>#N/A</v>
      </c>
      <c r="T338" s="16" t="e">
        <f>LOOKUP(D338,DATA!$A$4:$A$128,DATA!$I$4:$I$128)</f>
        <v>#N/A</v>
      </c>
      <c r="U338" s="16" t="e">
        <f>LOOKUP(D338,DATA!$A$4:$A$128,DATA!$J$4:$J$128)</f>
        <v>#N/A</v>
      </c>
      <c r="V338" s="16" t="e">
        <f>LOOKUP(D338,DATA!$A$4:$A$128,DATA!$K$4:$K$128)</f>
        <v>#N/A</v>
      </c>
      <c r="W338" s="16" t="e">
        <f>LOOKUP(D338,DATA!$A$4:$A$128,DATA!$L$4:$L$128)</f>
        <v>#N/A</v>
      </c>
      <c r="X338" s="16" t="e">
        <f>LOOKUP(D338,DATA!$A$4:$A$128,DATA!$M$4:$M$128)</f>
        <v>#N/A</v>
      </c>
    </row>
    <row r="339" spans="1:24" ht="18.75" thickBot="1" x14ac:dyDescent="0.3">
      <c r="A339" s="67">
        <v>332</v>
      </c>
      <c r="B339" s="67" t="str">
        <f>+IF(E339="","",SUBTOTAL(3,E$8:E339))</f>
        <v/>
      </c>
      <c r="C339" s="68">
        <f t="shared" si="80"/>
        <v>37</v>
      </c>
      <c r="D339" s="69" t="str">
        <f>IF(E339&lt;&gt;"",VLOOKUP(E339,$AA$7:$AB$131,2,0)," NAME")</f>
        <v xml:space="preserve"> NAME</v>
      </c>
      <c r="E339" s="70"/>
      <c r="F339" s="71"/>
      <c r="G339" s="70"/>
      <c r="H339" s="69" t="str">
        <f>IF(G339&gt;=1,LOOKUP(G339,DATA!$C$4:$C$128,DATA!$D$4:$D$128),"ENTER CODE")</f>
        <v>ENTER CODE</v>
      </c>
      <c r="I339" s="70"/>
      <c r="J339" s="70" t="str">
        <f t="shared" si="92"/>
        <v>enter no</v>
      </c>
      <c r="K339" s="72"/>
      <c r="L339" s="73" t="str">
        <f t="shared" si="93"/>
        <v>NO TOTAL</v>
      </c>
      <c r="M339" s="56"/>
      <c r="N339" s="37"/>
      <c r="O339" s="29" t="str">
        <f t="shared" si="91"/>
        <v>enter no</v>
      </c>
      <c r="P339" s="16" t="e">
        <f>LOOKUP(D339,DATA!$A$4:$A$128,DATA!$E$4:$E$128)</f>
        <v>#N/A</v>
      </c>
      <c r="Q339" s="16" t="e">
        <f>LOOKUP(D339,DATA!$A$4:$A$128,DATA!$F$4:$F$128)</f>
        <v>#N/A</v>
      </c>
      <c r="R339" s="16" t="e">
        <f>LOOKUP(D339,DATA!$A$4:$A$128,DATA!$G$4:$G$128)</f>
        <v>#N/A</v>
      </c>
      <c r="S339" s="16" t="e">
        <f>LOOKUP(D339,DATA!$A$4:$A$128,DATA!$H$4:$H$128)</f>
        <v>#N/A</v>
      </c>
      <c r="T339" s="16" t="e">
        <f>LOOKUP(D339,DATA!$A$4:$A$128,DATA!$I$4:$I$128)</f>
        <v>#N/A</v>
      </c>
      <c r="U339" s="16" t="e">
        <f>LOOKUP(D339,DATA!$A$4:$A$128,DATA!$J$4:$J$128)</f>
        <v>#N/A</v>
      </c>
      <c r="V339" s="16" t="e">
        <f>LOOKUP(D339,DATA!$A$4:$A$128,DATA!$K$4:$K$128)</f>
        <v>#N/A</v>
      </c>
      <c r="W339" s="16" t="e">
        <f>LOOKUP(D339,DATA!$A$4:$A$128,DATA!$L$4:$L$128)</f>
        <v>#N/A</v>
      </c>
      <c r="X339" s="16" t="e">
        <f>LOOKUP(D339,DATA!$A$4:$A$128,DATA!$M$4:$M$128)</f>
        <v>#N/A</v>
      </c>
    </row>
    <row r="340" spans="1:24" ht="19.5" thickTop="1" thickBot="1" x14ac:dyDescent="0.3">
      <c r="A340" s="60">
        <v>333</v>
      </c>
      <c r="B340" s="67" t="str">
        <f>+IF(E340="","",SUBTOTAL(3,E$8:E340))</f>
        <v/>
      </c>
      <c r="C340" s="68">
        <f t="shared" si="80"/>
        <v>37</v>
      </c>
      <c r="D340" s="69" t="str">
        <f>IF(E340&lt;&gt;"",VLOOKUP(E340,$AA$7:$AB$131,2,0)," NAME")</f>
        <v xml:space="preserve"> NAME</v>
      </c>
      <c r="E340" s="70"/>
      <c r="F340" s="71"/>
      <c r="G340" s="70"/>
      <c r="H340" s="69" t="str">
        <f>IF(G340&gt;=1,LOOKUP(G340,DATA!$C$4:$C$128,DATA!$D$4:$D$128),"ENTER CODE")</f>
        <v>ENTER CODE</v>
      </c>
      <c r="I340" s="70"/>
      <c r="J340" s="70" t="str">
        <f t="shared" si="92"/>
        <v>enter no</v>
      </c>
      <c r="K340" s="72"/>
      <c r="L340" s="73" t="str">
        <f t="shared" si="93"/>
        <v>NO TOTAL</v>
      </c>
      <c r="M340" s="56"/>
      <c r="N340" s="37"/>
      <c r="O340" s="29" t="str">
        <f t="shared" si="91"/>
        <v>enter no</v>
      </c>
      <c r="P340" s="16" t="e">
        <f>LOOKUP(D340,DATA!$A$4:$A$128,DATA!$E$4:$E$128)</f>
        <v>#N/A</v>
      </c>
      <c r="Q340" s="16" t="e">
        <f>LOOKUP(D340,DATA!$A$4:$A$128,DATA!$F$4:$F$128)</f>
        <v>#N/A</v>
      </c>
      <c r="R340" s="16" t="e">
        <f>LOOKUP(D340,DATA!$A$4:$A$128,DATA!$G$4:$G$128)</f>
        <v>#N/A</v>
      </c>
      <c r="S340" s="16" t="e">
        <f>LOOKUP(D340,DATA!$A$4:$A$128,DATA!$H$4:$H$128)</f>
        <v>#N/A</v>
      </c>
      <c r="T340" s="16" t="e">
        <f>LOOKUP(D340,DATA!$A$4:$A$128,DATA!$I$4:$I$128)</f>
        <v>#N/A</v>
      </c>
      <c r="U340" s="16" t="e">
        <f>LOOKUP(D340,DATA!$A$4:$A$128,DATA!$J$4:$J$128)</f>
        <v>#N/A</v>
      </c>
      <c r="V340" s="16" t="e">
        <f>LOOKUP(D340,DATA!$A$4:$A$128,DATA!$K$4:$K$128)</f>
        <v>#N/A</v>
      </c>
      <c r="W340" s="16" t="e">
        <f>LOOKUP(D340,DATA!$A$4:$A$128,DATA!$L$4:$L$128)</f>
        <v>#N/A</v>
      </c>
      <c r="X340" s="16" t="e">
        <f>LOOKUP(D340,DATA!$A$4:$A$128,DATA!$M$4:$M$128)</f>
        <v>#N/A</v>
      </c>
    </row>
    <row r="341" spans="1:24" ht="18.75" thickBot="1" x14ac:dyDescent="0.3">
      <c r="A341" s="67">
        <v>334</v>
      </c>
      <c r="B341" s="67" t="str">
        <f>+IF(E341="","",SUBTOTAL(3,E$8:E341))</f>
        <v/>
      </c>
      <c r="C341" s="68">
        <f t="shared" ref="C341" si="96">C332+1</f>
        <v>38</v>
      </c>
      <c r="D341" s="69" t="str">
        <f>IF(E341&lt;&gt;"",VLOOKUP(E341,$AA$7:$AB$131,2,0)," NAME")</f>
        <v xml:space="preserve"> NAME</v>
      </c>
      <c r="E341" s="70"/>
      <c r="F341" s="71"/>
      <c r="G341" s="70"/>
      <c r="H341" s="69" t="str">
        <f>IF(G341&gt;=1,LOOKUP(G341,DATA!$C$4:$C$128,DATA!$D$4:$D$128),"ENTER CODE")</f>
        <v>ENTER CODE</v>
      </c>
      <c r="I341" s="70"/>
      <c r="J341" s="70" t="str">
        <f t="shared" si="92"/>
        <v>enter no</v>
      </c>
      <c r="K341" s="72"/>
      <c r="L341" s="73" t="str">
        <f t="shared" si="93"/>
        <v>NO TOTAL</v>
      </c>
      <c r="M341" s="56"/>
      <c r="N341" s="37"/>
      <c r="O341" s="29" t="str">
        <f t="shared" si="91"/>
        <v>enter no</v>
      </c>
      <c r="P341" s="16" t="e">
        <f>LOOKUP(D341,DATA!$A$4:$A$128,DATA!$E$4:$E$128)</f>
        <v>#N/A</v>
      </c>
      <c r="Q341" s="16" t="e">
        <f>LOOKUP(D341,DATA!$A$4:$A$128,DATA!$F$4:$F$128)</f>
        <v>#N/A</v>
      </c>
      <c r="R341" s="16" t="e">
        <f>LOOKUP(D341,DATA!$A$4:$A$128,DATA!$G$4:$G$128)</f>
        <v>#N/A</v>
      </c>
      <c r="S341" s="16" t="e">
        <f>LOOKUP(D341,DATA!$A$4:$A$128,DATA!$H$4:$H$128)</f>
        <v>#N/A</v>
      </c>
      <c r="T341" s="16" t="e">
        <f>LOOKUP(D341,DATA!$A$4:$A$128,DATA!$I$4:$I$128)</f>
        <v>#N/A</v>
      </c>
      <c r="U341" s="16" t="e">
        <f>LOOKUP(D341,DATA!$A$4:$A$128,DATA!$J$4:$J$128)</f>
        <v>#N/A</v>
      </c>
      <c r="V341" s="16" t="e">
        <f>LOOKUP(D341,DATA!$A$4:$A$128,DATA!$K$4:$K$128)</f>
        <v>#N/A</v>
      </c>
      <c r="W341" s="16" t="e">
        <f>LOOKUP(D341,DATA!$A$4:$A$128,DATA!$L$4:$L$128)</f>
        <v>#N/A</v>
      </c>
      <c r="X341" s="16" t="e">
        <f>LOOKUP(D341,DATA!$A$4:$A$128,DATA!$M$4:$M$128)</f>
        <v>#N/A</v>
      </c>
    </row>
    <row r="342" spans="1:24" ht="19.5" thickTop="1" thickBot="1" x14ac:dyDescent="0.3">
      <c r="A342" s="60">
        <v>335</v>
      </c>
      <c r="B342" s="67" t="str">
        <f>+IF(E342="","",SUBTOTAL(3,E$8:E342))</f>
        <v/>
      </c>
      <c r="C342" s="68">
        <f t="shared" ref="C342:C403" si="97">C341</f>
        <v>38</v>
      </c>
      <c r="D342" s="69" t="str">
        <f>IF(E342&lt;&gt;"",VLOOKUP(E342,$AA$7:$AB$131,2,0)," NAME")</f>
        <v xml:space="preserve"> NAME</v>
      </c>
      <c r="E342" s="70"/>
      <c r="F342" s="71"/>
      <c r="G342" s="70"/>
      <c r="H342" s="69" t="str">
        <f>IF(G342&gt;=1,LOOKUP(G342,DATA!$C$4:$C$128,DATA!$D$4:$D$128),"ENTER CODE")</f>
        <v>ENTER CODE</v>
      </c>
      <c r="I342" s="70"/>
      <c r="J342" s="70" t="str">
        <f t="shared" si="92"/>
        <v>enter no</v>
      </c>
      <c r="K342" s="72"/>
      <c r="L342" s="73" t="str">
        <f t="shared" si="93"/>
        <v>NO TOTAL</v>
      </c>
      <c r="M342" s="56"/>
      <c r="N342" s="37"/>
      <c r="O342" s="29" t="str">
        <f t="shared" si="91"/>
        <v>enter no</v>
      </c>
      <c r="P342" s="16" t="e">
        <f>LOOKUP(D342,DATA!$A$4:$A$128,DATA!$E$4:$E$128)</f>
        <v>#N/A</v>
      </c>
      <c r="Q342" s="16" t="e">
        <f>LOOKUP(D342,DATA!$A$4:$A$128,DATA!$F$4:$F$128)</f>
        <v>#N/A</v>
      </c>
      <c r="R342" s="16" t="e">
        <f>LOOKUP(D342,DATA!$A$4:$A$128,DATA!$G$4:$G$128)</f>
        <v>#N/A</v>
      </c>
      <c r="S342" s="16" t="e">
        <f>LOOKUP(D342,DATA!$A$4:$A$128,DATA!$H$4:$H$128)</f>
        <v>#N/A</v>
      </c>
      <c r="T342" s="16" t="e">
        <f>LOOKUP(D342,DATA!$A$4:$A$128,DATA!$I$4:$I$128)</f>
        <v>#N/A</v>
      </c>
      <c r="U342" s="16" t="e">
        <f>LOOKUP(D342,DATA!$A$4:$A$128,DATA!$J$4:$J$128)</f>
        <v>#N/A</v>
      </c>
      <c r="V342" s="16" t="e">
        <f>LOOKUP(D342,DATA!$A$4:$A$128,DATA!$K$4:$K$128)</f>
        <v>#N/A</v>
      </c>
      <c r="W342" s="16" t="e">
        <f>LOOKUP(D342,DATA!$A$4:$A$128,DATA!$L$4:$L$128)</f>
        <v>#N/A</v>
      </c>
      <c r="X342" s="16" t="e">
        <f>LOOKUP(D342,DATA!$A$4:$A$128,DATA!$M$4:$M$128)</f>
        <v>#N/A</v>
      </c>
    </row>
    <row r="343" spans="1:24" ht="18.75" thickBot="1" x14ac:dyDescent="0.3">
      <c r="A343" s="67">
        <v>336</v>
      </c>
      <c r="B343" s="67" t="str">
        <f>+IF(E343="","",SUBTOTAL(3,E$8:E343))</f>
        <v/>
      </c>
      <c r="C343" s="68">
        <f t="shared" si="97"/>
        <v>38</v>
      </c>
      <c r="D343" s="69" t="str">
        <f>IF(E343&lt;&gt;"",VLOOKUP(E343,$AA$7:$AB$131,2,0)," NAME")</f>
        <v xml:space="preserve"> NAME</v>
      </c>
      <c r="E343" s="70"/>
      <c r="F343" s="71"/>
      <c r="G343" s="70"/>
      <c r="H343" s="69" t="str">
        <f>IF(G343&gt;=1,LOOKUP(G343,DATA!$C$4:$C$128,DATA!$D$4:$D$128),"ENTER CODE")</f>
        <v>ENTER CODE</v>
      </c>
      <c r="I343" s="70"/>
      <c r="J343" s="70" t="str">
        <f t="shared" si="92"/>
        <v>enter no</v>
      </c>
      <c r="K343" s="72"/>
      <c r="L343" s="73" t="str">
        <f t="shared" si="93"/>
        <v>NO TOTAL</v>
      </c>
      <c r="M343" s="56"/>
      <c r="N343" s="37"/>
      <c r="O343" s="29" t="str">
        <f t="shared" si="91"/>
        <v>enter no</v>
      </c>
      <c r="P343" s="16" t="e">
        <f>LOOKUP(D343,DATA!$A$4:$A$128,DATA!$E$4:$E$128)</f>
        <v>#N/A</v>
      </c>
      <c r="Q343" s="16" t="e">
        <f>LOOKUP(D343,DATA!$A$4:$A$128,DATA!$F$4:$F$128)</f>
        <v>#N/A</v>
      </c>
      <c r="R343" s="16" t="e">
        <f>LOOKUP(D343,DATA!$A$4:$A$128,DATA!$G$4:$G$128)</f>
        <v>#N/A</v>
      </c>
      <c r="S343" s="16" t="e">
        <f>LOOKUP(D343,DATA!$A$4:$A$128,DATA!$H$4:$H$128)</f>
        <v>#N/A</v>
      </c>
      <c r="T343" s="16" t="e">
        <f>LOOKUP(D343,DATA!$A$4:$A$128,DATA!$I$4:$I$128)</f>
        <v>#N/A</v>
      </c>
      <c r="U343" s="16" t="e">
        <f>LOOKUP(D343,DATA!$A$4:$A$128,DATA!$J$4:$J$128)</f>
        <v>#N/A</v>
      </c>
      <c r="V343" s="16" t="e">
        <f>LOOKUP(D343,DATA!$A$4:$A$128,DATA!$K$4:$K$128)</f>
        <v>#N/A</v>
      </c>
      <c r="W343" s="16" t="e">
        <f>LOOKUP(D343,DATA!$A$4:$A$128,DATA!$L$4:$L$128)</f>
        <v>#N/A</v>
      </c>
      <c r="X343" s="16" t="e">
        <f>LOOKUP(D343,DATA!$A$4:$A$128,DATA!$M$4:$M$128)</f>
        <v>#N/A</v>
      </c>
    </row>
    <row r="344" spans="1:24" ht="19.5" thickTop="1" thickBot="1" x14ac:dyDescent="0.3">
      <c r="A344" s="60">
        <v>337</v>
      </c>
      <c r="B344" s="67" t="str">
        <f>+IF(E344="","",SUBTOTAL(3,E$8:E344))</f>
        <v/>
      </c>
      <c r="C344" s="68">
        <f t="shared" si="97"/>
        <v>38</v>
      </c>
      <c r="D344" s="69" t="str">
        <f>IF(E344&lt;&gt;"",VLOOKUP(E344,$AA$7:$AB$131,2,0)," NAME")</f>
        <v xml:space="preserve"> NAME</v>
      </c>
      <c r="E344" s="70"/>
      <c r="F344" s="71"/>
      <c r="G344" s="70"/>
      <c r="H344" s="69" t="str">
        <f>IF(G344&gt;=1,LOOKUP(G344,DATA!$C$4:$C$128,DATA!$D$4:$D$128),"ENTER CODE")</f>
        <v>ENTER CODE</v>
      </c>
      <c r="I344" s="70"/>
      <c r="J344" s="70" t="str">
        <f t="shared" si="92"/>
        <v>enter no</v>
      </c>
      <c r="K344" s="72"/>
      <c r="L344" s="73" t="str">
        <f t="shared" si="93"/>
        <v>NO TOTAL</v>
      </c>
      <c r="M344" s="56"/>
      <c r="N344" s="37"/>
      <c r="O344" s="29" t="str">
        <f t="shared" si="91"/>
        <v>enter no</v>
      </c>
      <c r="P344" s="16" t="e">
        <f>LOOKUP(D344,DATA!$A$4:$A$128,DATA!$E$4:$E$128)</f>
        <v>#N/A</v>
      </c>
      <c r="Q344" s="16" t="e">
        <f>LOOKUP(D344,DATA!$A$4:$A$128,DATA!$F$4:$F$128)</f>
        <v>#N/A</v>
      </c>
      <c r="R344" s="16" t="e">
        <f>LOOKUP(D344,DATA!$A$4:$A$128,DATA!$G$4:$G$128)</f>
        <v>#N/A</v>
      </c>
      <c r="S344" s="16" t="e">
        <f>LOOKUP(D344,DATA!$A$4:$A$128,DATA!$H$4:$H$128)</f>
        <v>#N/A</v>
      </c>
      <c r="T344" s="16" t="e">
        <f>LOOKUP(D344,DATA!$A$4:$A$128,DATA!$I$4:$I$128)</f>
        <v>#N/A</v>
      </c>
      <c r="U344" s="16" t="e">
        <f>LOOKUP(D344,DATA!$A$4:$A$128,DATA!$J$4:$J$128)</f>
        <v>#N/A</v>
      </c>
      <c r="V344" s="16" t="e">
        <f>LOOKUP(D344,DATA!$A$4:$A$128,DATA!$K$4:$K$128)</f>
        <v>#N/A</v>
      </c>
      <c r="W344" s="16" t="e">
        <f>LOOKUP(D344,DATA!$A$4:$A$128,DATA!$L$4:$L$128)</f>
        <v>#N/A</v>
      </c>
      <c r="X344" s="16" t="e">
        <f>LOOKUP(D344,DATA!$A$4:$A$128,DATA!$M$4:$M$128)</f>
        <v>#N/A</v>
      </c>
    </row>
    <row r="345" spans="1:24" ht="18.75" thickBot="1" x14ac:dyDescent="0.3">
      <c r="A345" s="67">
        <v>338</v>
      </c>
      <c r="B345" s="67" t="str">
        <f>+IF(E345="","",SUBTOTAL(3,E$8:E345))</f>
        <v/>
      </c>
      <c r="C345" s="68">
        <f t="shared" si="97"/>
        <v>38</v>
      </c>
      <c r="D345" s="69" t="str">
        <f>IF(E345&lt;&gt;"",VLOOKUP(E345,$AA$7:$AB$131,2,0)," NAME")</f>
        <v xml:space="preserve"> NAME</v>
      </c>
      <c r="E345" s="70"/>
      <c r="F345" s="71"/>
      <c r="G345" s="70"/>
      <c r="H345" s="69" t="str">
        <f>IF(G345&gt;=1,LOOKUP(G345,DATA!$C$4:$C$128,DATA!$D$4:$D$128),"ENTER CODE")</f>
        <v>ENTER CODE</v>
      </c>
      <c r="I345" s="70"/>
      <c r="J345" s="70" t="str">
        <f t="shared" si="92"/>
        <v>enter no</v>
      </c>
      <c r="K345" s="72"/>
      <c r="L345" s="73" t="str">
        <f t="shared" si="93"/>
        <v>NO TOTAL</v>
      </c>
      <c r="M345" s="56"/>
      <c r="N345" s="37"/>
      <c r="O345" s="29" t="str">
        <f t="shared" si="91"/>
        <v>enter no</v>
      </c>
      <c r="P345" s="16" t="e">
        <f>LOOKUP(D345,DATA!$A$4:$A$128,DATA!$E$4:$E$128)</f>
        <v>#N/A</v>
      </c>
      <c r="Q345" s="16" t="e">
        <f>LOOKUP(D345,DATA!$A$4:$A$128,DATA!$F$4:$F$128)</f>
        <v>#N/A</v>
      </c>
      <c r="R345" s="16" t="e">
        <f>LOOKUP(D345,DATA!$A$4:$A$128,DATA!$G$4:$G$128)</f>
        <v>#N/A</v>
      </c>
      <c r="S345" s="16" t="e">
        <f>LOOKUP(D345,DATA!$A$4:$A$128,DATA!$H$4:$H$128)</f>
        <v>#N/A</v>
      </c>
      <c r="T345" s="16" t="e">
        <f>LOOKUP(D345,DATA!$A$4:$A$128,DATA!$I$4:$I$128)</f>
        <v>#N/A</v>
      </c>
      <c r="U345" s="16" t="e">
        <f>LOOKUP(D345,DATA!$A$4:$A$128,DATA!$J$4:$J$128)</f>
        <v>#N/A</v>
      </c>
      <c r="V345" s="16" t="e">
        <f>LOOKUP(D345,DATA!$A$4:$A$128,DATA!$K$4:$K$128)</f>
        <v>#N/A</v>
      </c>
      <c r="W345" s="16" t="e">
        <f>LOOKUP(D345,DATA!$A$4:$A$128,DATA!$L$4:$L$128)</f>
        <v>#N/A</v>
      </c>
      <c r="X345" s="16" t="e">
        <f>LOOKUP(D345,DATA!$A$4:$A$128,DATA!$M$4:$M$128)</f>
        <v>#N/A</v>
      </c>
    </row>
    <row r="346" spans="1:24" ht="19.5" thickTop="1" thickBot="1" x14ac:dyDescent="0.3">
      <c r="A346" s="60">
        <v>339</v>
      </c>
      <c r="B346" s="67" t="str">
        <f>+IF(E346="","",SUBTOTAL(3,E$8:E346))</f>
        <v/>
      </c>
      <c r="C346" s="68">
        <f t="shared" si="97"/>
        <v>38</v>
      </c>
      <c r="D346" s="69" t="str">
        <f>IF(E346&lt;&gt;"",VLOOKUP(E346,$AA$7:$AB$131,2,0)," NAME")</f>
        <v xml:space="preserve"> NAME</v>
      </c>
      <c r="E346" s="70"/>
      <c r="F346" s="71"/>
      <c r="G346" s="70"/>
      <c r="H346" s="69" t="str">
        <f>IF(G346&gt;=1,LOOKUP(G346,DATA!$C$4:$C$128,DATA!$D$4:$D$128),"ENTER CODE")</f>
        <v>ENTER CODE</v>
      </c>
      <c r="I346" s="70"/>
      <c r="J346" s="70" t="str">
        <f t="shared" si="92"/>
        <v>enter no</v>
      </c>
      <c r="K346" s="72"/>
      <c r="L346" s="73" t="str">
        <f t="shared" si="93"/>
        <v>NO TOTAL</v>
      </c>
      <c r="M346" s="56"/>
      <c r="N346" s="37"/>
      <c r="O346" s="29" t="str">
        <f t="shared" si="91"/>
        <v>enter no</v>
      </c>
      <c r="P346" s="16" t="e">
        <f>LOOKUP(D346,DATA!$A$4:$A$128,DATA!$E$4:$E$128)</f>
        <v>#N/A</v>
      </c>
      <c r="Q346" s="16" t="e">
        <f>LOOKUP(D346,DATA!$A$4:$A$128,DATA!$F$4:$F$128)</f>
        <v>#N/A</v>
      </c>
      <c r="R346" s="16" t="e">
        <f>LOOKUP(D346,DATA!$A$4:$A$128,DATA!$G$4:$G$128)</f>
        <v>#N/A</v>
      </c>
      <c r="S346" s="16" t="e">
        <f>LOOKUP(D346,DATA!$A$4:$A$128,DATA!$H$4:$H$128)</f>
        <v>#N/A</v>
      </c>
      <c r="T346" s="16" t="e">
        <f>LOOKUP(D346,DATA!$A$4:$A$128,DATA!$I$4:$I$128)</f>
        <v>#N/A</v>
      </c>
      <c r="U346" s="16" t="e">
        <f>LOOKUP(D346,DATA!$A$4:$A$128,DATA!$J$4:$J$128)</f>
        <v>#N/A</v>
      </c>
      <c r="V346" s="16" t="e">
        <f>LOOKUP(D346,DATA!$A$4:$A$128,DATA!$K$4:$K$128)</f>
        <v>#N/A</v>
      </c>
      <c r="W346" s="16" t="e">
        <f>LOOKUP(D346,DATA!$A$4:$A$128,DATA!$L$4:$L$128)</f>
        <v>#N/A</v>
      </c>
      <c r="X346" s="16" t="e">
        <f>LOOKUP(D346,DATA!$A$4:$A$128,DATA!$M$4:$M$128)</f>
        <v>#N/A</v>
      </c>
    </row>
    <row r="347" spans="1:24" ht="18.75" thickBot="1" x14ac:dyDescent="0.3">
      <c r="A347" s="67">
        <v>340</v>
      </c>
      <c r="B347" s="67" t="str">
        <f>+IF(E347="","",SUBTOTAL(3,E$8:E347))</f>
        <v/>
      </c>
      <c r="C347" s="68">
        <f t="shared" si="97"/>
        <v>38</v>
      </c>
      <c r="D347" s="69" t="str">
        <f>IF(E347&lt;&gt;"",VLOOKUP(E347,$AA$7:$AB$131,2,0)," NAME")</f>
        <v xml:space="preserve"> NAME</v>
      </c>
      <c r="E347" s="70"/>
      <c r="F347" s="71"/>
      <c r="G347" s="70"/>
      <c r="H347" s="69" t="str">
        <f>IF(G347&gt;=1,LOOKUP(G347,DATA!$C$4:$C$128,DATA!$D$4:$D$128),"ENTER CODE")</f>
        <v>ENTER CODE</v>
      </c>
      <c r="I347" s="70"/>
      <c r="J347" s="70" t="str">
        <f t="shared" si="92"/>
        <v>enter no</v>
      </c>
      <c r="K347" s="72"/>
      <c r="L347" s="73" t="str">
        <f t="shared" si="93"/>
        <v>NO TOTAL</v>
      </c>
      <c r="M347" s="56"/>
      <c r="N347" s="37"/>
      <c r="O347" s="29" t="str">
        <f t="shared" si="91"/>
        <v>enter no</v>
      </c>
      <c r="P347" s="16" t="e">
        <f>LOOKUP(D347,DATA!$A$4:$A$128,DATA!$E$4:$E$128)</f>
        <v>#N/A</v>
      </c>
      <c r="Q347" s="16" t="e">
        <f>LOOKUP(D347,DATA!$A$4:$A$128,DATA!$F$4:$F$128)</f>
        <v>#N/A</v>
      </c>
      <c r="R347" s="16" t="e">
        <f>LOOKUP(D347,DATA!$A$4:$A$128,DATA!$G$4:$G$128)</f>
        <v>#N/A</v>
      </c>
      <c r="S347" s="16" t="e">
        <f>LOOKUP(D347,DATA!$A$4:$A$128,DATA!$H$4:$H$128)</f>
        <v>#N/A</v>
      </c>
      <c r="T347" s="16" t="e">
        <f>LOOKUP(D347,DATA!$A$4:$A$128,DATA!$I$4:$I$128)</f>
        <v>#N/A</v>
      </c>
      <c r="U347" s="16" t="e">
        <f>LOOKUP(D347,DATA!$A$4:$A$128,DATA!$J$4:$J$128)</f>
        <v>#N/A</v>
      </c>
      <c r="V347" s="16" t="e">
        <f>LOOKUP(D347,DATA!$A$4:$A$128,DATA!$K$4:$K$128)</f>
        <v>#N/A</v>
      </c>
      <c r="W347" s="16" t="e">
        <f>LOOKUP(D347,DATA!$A$4:$A$128,DATA!$L$4:$L$128)</f>
        <v>#N/A</v>
      </c>
      <c r="X347" s="16" t="e">
        <f>LOOKUP(D347,DATA!$A$4:$A$128,DATA!$M$4:$M$128)</f>
        <v>#N/A</v>
      </c>
    </row>
    <row r="348" spans="1:24" ht="19.5" thickTop="1" thickBot="1" x14ac:dyDescent="0.3">
      <c r="A348" s="60">
        <v>341</v>
      </c>
      <c r="B348" s="67" t="str">
        <f>+IF(E348="","",SUBTOTAL(3,E$8:E348))</f>
        <v/>
      </c>
      <c r="C348" s="68">
        <f t="shared" si="97"/>
        <v>38</v>
      </c>
      <c r="D348" s="69" t="str">
        <f>IF(E348&lt;&gt;"",VLOOKUP(E348,$AA$7:$AB$131,2,0)," NAME")</f>
        <v xml:space="preserve"> NAME</v>
      </c>
      <c r="E348" s="70"/>
      <c r="F348" s="71"/>
      <c r="G348" s="70"/>
      <c r="H348" s="69" t="str">
        <f>IF(G348&gt;=1,LOOKUP(G348,DATA!$C$4:$C$128,DATA!$D$4:$D$128),"ENTER CODE")</f>
        <v>ENTER CODE</v>
      </c>
      <c r="I348" s="70"/>
      <c r="J348" s="70" t="str">
        <f t="shared" si="92"/>
        <v>enter no</v>
      </c>
      <c r="K348" s="72"/>
      <c r="L348" s="73" t="str">
        <f t="shared" si="93"/>
        <v>NO TOTAL</v>
      </c>
      <c r="M348" s="56"/>
      <c r="N348" s="37"/>
      <c r="O348" s="29" t="str">
        <f t="shared" si="91"/>
        <v>enter no</v>
      </c>
      <c r="P348" s="16" t="e">
        <f>LOOKUP(D348,DATA!$A$4:$A$128,DATA!$E$4:$E$128)</f>
        <v>#N/A</v>
      </c>
      <c r="Q348" s="16" t="e">
        <f>LOOKUP(D348,DATA!$A$4:$A$128,DATA!$F$4:$F$128)</f>
        <v>#N/A</v>
      </c>
      <c r="R348" s="16" t="e">
        <f>LOOKUP(D348,DATA!$A$4:$A$128,DATA!$G$4:$G$128)</f>
        <v>#N/A</v>
      </c>
      <c r="S348" s="16" t="e">
        <f>LOOKUP(D348,DATA!$A$4:$A$128,DATA!$H$4:$H$128)</f>
        <v>#N/A</v>
      </c>
      <c r="T348" s="16" t="e">
        <f>LOOKUP(D348,DATA!$A$4:$A$128,DATA!$I$4:$I$128)</f>
        <v>#N/A</v>
      </c>
      <c r="U348" s="16" t="e">
        <f>LOOKUP(D348,DATA!$A$4:$A$128,DATA!$J$4:$J$128)</f>
        <v>#N/A</v>
      </c>
      <c r="V348" s="16" t="e">
        <f>LOOKUP(D348,DATA!$A$4:$A$128,DATA!$K$4:$K$128)</f>
        <v>#N/A</v>
      </c>
      <c r="W348" s="16" t="e">
        <f>LOOKUP(D348,DATA!$A$4:$A$128,DATA!$L$4:$L$128)</f>
        <v>#N/A</v>
      </c>
      <c r="X348" s="16" t="e">
        <f>LOOKUP(D348,DATA!$A$4:$A$128,DATA!$M$4:$M$128)</f>
        <v>#N/A</v>
      </c>
    </row>
    <row r="349" spans="1:24" ht="18.75" thickBot="1" x14ac:dyDescent="0.3">
      <c r="A349" s="67">
        <v>342</v>
      </c>
      <c r="B349" s="67" t="str">
        <f>+IF(E349="","",SUBTOTAL(3,E$8:E349))</f>
        <v/>
      </c>
      <c r="C349" s="68">
        <f t="shared" si="97"/>
        <v>38</v>
      </c>
      <c r="D349" s="69" t="str">
        <f>IF(E349&lt;&gt;"",VLOOKUP(E349,$AA$7:$AB$131,2,0)," NAME")</f>
        <v xml:space="preserve"> NAME</v>
      </c>
      <c r="E349" s="70"/>
      <c r="F349" s="71"/>
      <c r="G349" s="70"/>
      <c r="H349" s="69" t="str">
        <f>IF(G349&gt;=1,LOOKUP(G349,DATA!$C$4:$C$128,DATA!$D$4:$D$128),"ENTER CODE")</f>
        <v>ENTER CODE</v>
      </c>
      <c r="I349" s="70"/>
      <c r="J349" s="70" t="str">
        <f t="shared" si="92"/>
        <v>enter no</v>
      </c>
      <c r="K349" s="72"/>
      <c r="L349" s="73" t="str">
        <f t="shared" si="93"/>
        <v>NO TOTAL</v>
      </c>
      <c r="M349" s="56"/>
      <c r="N349" s="37"/>
      <c r="O349" s="29" t="str">
        <f t="shared" si="91"/>
        <v>enter no</v>
      </c>
      <c r="P349" s="16" t="e">
        <f>LOOKUP(D349,DATA!$A$4:$A$128,DATA!$E$4:$E$128)</f>
        <v>#N/A</v>
      </c>
      <c r="Q349" s="16" t="e">
        <f>LOOKUP(D349,DATA!$A$4:$A$128,DATA!$F$4:$F$128)</f>
        <v>#N/A</v>
      </c>
      <c r="R349" s="16" t="e">
        <f>LOOKUP(D349,DATA!$A$4:$A$128,DATA!$G$4:$G$128)</f>
        <v>#N/A</v>
      </c>
      <c r="S349" s="16" t="e">
        <f>LOOKUP(D349,DATA!$A$4:$A$128,DATA!$H$4:$H$128)</f>
        <v>#N/A</v>
      </c>
      <c r="T349" s="16" t="e">
        <f>LOOKUP(D349,DATA!$A$4:$A$128,DATA!$I$4:$I$128)</f>
        <v>#N/A</v>
      </c>
      <c r="U349" s="16" t="e">
        <f>LOOKUP(D349,DATA!$A$4:$A$128,DATA!$J$4:$J$128)</f>
        <v>#N/A</v>
      </c>
      <c r="V349" s="16" t="e">
        <f>LOOKUP(D349,DATA!$A$4:$A$128,DATA!$K$4:$K$128)</f>
        <v>#N/A</v>
      </c>
      <c r="W349" s="16" t="e">
        <f>LOOKUP(D349,DATA!$A$4:$A$128,DATA!$L$4:$L$128)</f>
        <v>#N/A</v>
      </c>
      <c r="X349" s="16" t="e">
        <f>LOOKUP(D349,DATA!$A$4:$A$128,DATA!$M$4:$M$128)</f>
        <v>#N/A</v>
      </c>
    </row>
    <row r="350" spans="1:24" ht="19.5" thickTop="1" thickBot="1" x14ac:dyDescent="0.3">
      <c r="A350" s="60">
        <v>343</v>
      </c>
      <c r="B350" s="67">
        <f>+IF(E350="","",SUBTOTAL(3,E$8:E350))</f>
        <v>70</v>
      </c>
      <c r="C350" s="68">
        <f t="shared" ref="C350" si="98">C341+1</f>
        <v>39</v>
      </c>
      <c r="D350" s="69">
        <f>IF(E350&lt;&gt;"",VLOOKUP(E350,$AA$7:$AB$131,2,0)," NAME")</f>
        <v>1</v>
      </c>
      <c r="E350" s="70" t="s">
        <v>36</v>
      </c>
      <c r="F350" s="71">
        <v>41287</v>
      </c>
      <c r="G350" s="70">
        <v>1</v>
      </c>
      <c r="H350" s="69" t="str">
        <f>IF(G350&gt;=1,LOOKUP(G350,DATA!$C$4:$C$128,DATA!$D$4:$D$128),"ENTER CODE")</f>
        <v>F.D(CA)</v>
      </c>
      <c r="I350" s="70">
        <v>1</v>
      </c>
      <c r="J350" s="70">
        <f t="shared" si="92"/>
        <v>80</v>
      </c>
      <c r="K350" s="72"/>
      <c r="L350" s="73">
        <f t="shared" si="93"/>
        <v>80</v>
      </c>
      <c r="M350" s="56"/>
      <c r="N350" s="37"/>
      <c r="O350" s="29">
        <f t="shared" si="91"/>
        <v>80</v>
      </c>
      <c r="P350" s="16">
        <f>LOOKUP(D350,DATA!$A$4:$A$128,DATA!$E$4:$E$128)</f>
        <v>80</v>
      </c>
      <c r="Q350" s="16">
        <f>LOOKUP(D350,DATA!$A$4:$A$128,DATA!$F$4:$F$128)</f>
        <v>60</v>
      </c>
      <c r="R350" s="16">
        <f>LOOKUP(D350,DATA!$A$4:$A$128,DATA!$G$4:$G$128)</f>
        <v>100</v>
      </c>
      <c r="S350" s="16">
        <f>LOOKUP(D350,DATA!$A$4:$A$128,DATA!$H$4:$H$128)</f>
        <v>100</v>
      </c>
      <c r="T350" s="16">
        <f>LOOKUP(D350,DATA!$A$4:$A$128,DATA!$I$4:$I$128)</f>
        <v>120</v>
      </c>
      <c r="U350" s="16">
        <f>LOOKUP(D350,DATA!$A$4:$A$128,DATA!$J$4:$J$128)</f>
        <v>120</v>
      </c>
      <c r="V350" s="16">
        <f>LOOKUP(D350,DATA!$A$4:$A$128,DATA!$K$4:$K$128)</f>
        <v>60</v>
      </c>
      <c r="W350" s="16">
        <f>LOOKUP(D350,DATA!$A$4:$A$128,DATA!$L$4:$L$128)</f>
        <v>15</v>
      </c>
      <c r="X350" s="16">
        <f>LOOKUP(D350,DATA!$A$4:$A$128,DATA!$M$4:$M$128)</f>
        <v>0</v>
      </c>
    </row>
    <row r="351" spans="1:24" ht="18.75" thickBot="1" x14ac:dyDescent="0.3">
      <c r="A351" s="67">
        <v>344</v>
      </c>
      <c r="B351" s="67">
        <f>+IF(E351="","",SUBTOTAL(3,E$8:E351))</f>
        <v>71</v>
      </c>
      <c r="C351" s="68">
        <f t="shared" ref="C351" si="99">C350</f>
        <v>39</v>
      </c>
      <c r="D351" s="69">
        <f>IF(E351&lt;&gt;"",VLOOKUP(E351,$AA$7:$AB$131,2,0)," NAME")</f>
        <v>1</v>
      </c>
      <c r="E351" s="70" t="s">
        <v>36</v>
      </c>
      <c r="F351" s="71">
        <v>41288</v>
      </c>
      <c r="G351" s="70">
        <v>5</v>
      </c>
      <c r="H351" s="69" t="str">
        <f>IF(G351&gt;=1,LOOKUP(G351,DATA!$C$4:$C$128,DATA!$D$4:$D$128),"ENTER CODE")</f>
        <v>LX/AS</v>
      </c>
      <c r="I351" s="70">
        <v>1</v>
      </c>
      <c r="J351" s="70">
        <f t="shared" si="92"/>
        <v>120</v>
      </c>
      <c r="K351" s="72"/>
      <c r="L351" s="73">
        <f t="shared" si="93"/>
        <v>120</v>
      </c>
      <c r="M351" s="56"/>
      <c r="N351" s="37"/>
      <c r="O351" s="29">
        <f t="shared" si="91"/>
        <v>120</v>
      </c>
      <c r="P351" s="16">
        <f>LOOKUP(D351,DATA!$A$4:$A$128,DATA!$E$4:$E$128)</f>
        <v>80</v>
      </c>
      <c r="Q351" s="16">
        <f>LOOKUP(D351,DATA!$A$4:$A$128,DATA!$F$4:$F$128)</f>
        <v>60</v>
      </c>
      <c r="R351" s="16">
        <f>LOOKUP(D351,DATA!$A$4:$A$128,DATA!$G$4:$G$128)</f>
        <v>100</v>
      </c>
      <c r="S351" s="16">
        <f>LOOKUP(D351,DATA!$A$4:$A$128,DATA!$H$4:$H$128)</f>
        <v>100</v>
      </c>
      <c r="T351" s="16">
        <f>LOOKUP(D351,DATA!$A$4:$A$128,DATA!$I$4:$I$128)</f>
        <v>120</v>
      </c>
      <c r="U351" s="16">
        <f>LOOKUP(D351,DATA!$A$4:$A$128,DATA!$J$4:$J$128)</f>
        <v>120</v>
      </c>
      <c r="V351" s="16">
        <f>LOOKUP(D351,DATA!$A$4:$A$128,DATA!$K$4:$K$128)</f>
        <v>60</v>
      </c>
      <c r="W351" s="16">
        <f>LOOKUP(D351,DATA!$A$4:$A$128,DATA!$L$4:$L$128)</f>
        <v>15</v>
      </c>
      <c r="X351" s="16">
        <f>LOOKUP(D351,DATA!$A$4:$A$128,DATA!$M$4:$M$128)</f>
        <v>0</v>
      </c>
    </row>
    <row r="352" spans="1:24" ht="19.5" thickTop="1" thickBot="1" x14ac:dyDescent="0.3">
      <c r="A352" s="60">
        <v>345</v>
      </c>
      <c r="B352" s="67">
        <f>+IF(E352="","",SUBTOTAL(3,E$8:E352))</f>
        <v>72</v>
      </c>
      <c r="C352" s="68">
        <f t="shared" si="97"/>
        <v>39</v>
      </c>
      <c r="D352" s="69">
        <f>IF(E352&lt;&gt;"",VLOOKUP(E352,$AA$7:$AB$131,2,0)," NAME")</f>
        <v>1</v>
      </c>
      <c r="E352" s="70" t="s">
        <v>36</v>
      </c>
      <c r="F352" s="71">
        <v>41289</v>
      </c>
      <c r="G352" s="70">
        <v>5</v>
      </c>
      <c r="H352" s="69" t="str">
        <f>IF(G352&gt;=1,LOOKUP(G352,DATA!$C$4:$C$128,DATA!$D$4:$D$128),"ENTER CODE")</f>
        <v>LX/AS</v>
      </c>
      <c r="I352" s="70">
        <v>1</v>
      </c>
      <c r="J352" s="70">
        <f t="shared" si="92"/>
        <v>120</v>
      </c>
      <c r="K352" s="72"/>
      <c r="L352" s="73">
        <f t="shared" si="93"/>
        <v>120</v>
      </c>
      <c r="M352" s="56"/>
      <c r="N352" s="37"/>
      <c r="O352" s="29">
        <f t="shared" si="91"/>
        <v>120</v>
      </c>
      <c r="P352" s="16">
        <f>LOOKUP(D352,DATA!$A$4:$A$128,DATA!$E$4:$E$128)</f>
        <v>80</v>
      </c>
      <c r="Q352" s="16">
        <f>LOOKUP(D352,DATA!$A$4:$A$128,DATA!$F$4:$F$128)</f>
        <v>60</v>
      </c>
      <c r="R352" s="16">
        <f>LOOKUP(D352,DATA!$A$4:$A$128,DATA!$G$4:$G$128)</f>
        <v>100</v>
      </c>
      <c r="S352" s="16">
        <f>LOOKUP(D352,DATA!$A$4:$A$128,DATA!$H$4:$H$128)</f>
        <v>100</v>
      </c>
      <c r="T352" s="16">
        <f>LOOKUP(D352,DATA!$A$4:$A$128,DATA!$I$4:$I$128)</f>
        <v>120</v>
      </c>
      <c r="U352" s="16">
        <f>LOOKUP(D352,DATA!$A$4:$A$128,DATA!$J$4:$J$128)</f>
        <v>120</v>
      </c>
      <c r="V352" s="16">
        <f>LOOKUP(D352,DATA!$A$4:$A$128,DATA!$K$4:$K$128)</f>
        <v>60</v>
      </c>
      <c r="W352" s="16">
        <f>LOOKUP(D352,DATA!$A$4:$A$128,DATA!$L$4:$L$128)</f>
        <v>15</v>
      </c>
      <c r="X352" s="16">
        <f>LOOKUP(D352,DATA!$A$4:$A$128,DATA!$M$4:$M$128)</f>
        <v>0</v>
      </c>
    </row>
    <row r="353" spans="1:24" ht="18.75" thickBot="1" x14ac:dyDescent="0.3">
      <c r="A353" s="67">
        <v>346</v>
      </c>
      <c r="B353" s="67">
        <f>+IF(E353="","",SUBTOTAL(3,E$8:E353))</f>
        <v>73</v>
      </c>
      <c r="C353" s="68">
        <f t="shared" si="97"/>
        <v>39</v>
      </c>
      <c r="D353" s="69">
        <f>IF(E353&lt;&gt;"",VLOOKUP(E353,$AA$7:$AB$131,2,0)," NAME")</f>
        <v>1</v>
      </c>
      <c r="E353" s="70" t="s">
        <v>36</v>
      </c>
      <c r="F353" s="71">
        <v>41290</v>
      </c>
      <c r="G353" s="70">
        <v>5</v>
      </c>
      <c r="H353" s="69" t="str">
        <f>IF(G353&gt;=1,LOOKUP(G353,DATA!$C$4:$C$128,DATA!$D$4:$D$128),"ENTER CODE")</f>
        <v>LX/AS</v>
      </c>
      <c r="I353" s="70">
        <v>1</v>
      </c>
      <c r="J353" s="70">
        <f t="shared" si="92"/>
        <v>120</v>
      </c>
      <c r="K353" s="72"/>
      <c r="L353" s="73">
        <f t="shared" si="93"/>
        <v>120</v>
      </c>
      <c r="M353" s="56"/>
      <c r="N353" s="37"/>
      <c r="O353" s="29">
        <f t="shared" si="91"/>
        <v>120</v>
      </c>
      <c r="P353" s="16">
        <f>LOOKUP(D353,DATA!$A$4:$A$128,DATA!$E$4:$E$128)</f>
        <v>80</v>
      </c>
      <c r="Q353" s="16">
        <f>LOOKUP(D353,DATA!$A$4:$A$128,DATA!$F$4:$F$128)</f>
        <v>60</v>
      </c>
      <c r="R353" s="16">
        <f>LOOKUP(D353,DATA!$A$4:$A$128,DATA!$G$4:$G$128)</f>
        <v>100</v>
      </c>
      <c r="S353" s="16">
        <f>LOOKUP(D353,DATA!$A$4:$A$128,DATA!$H$4:$H$128)</f>
        <v>100</v>
      </c>
      <c r="T353" s="16">
        <f>LOOKUP(D353,DATA!$A$4:$A$128,DATA!$I$4:$I$128)</f>
        <v>120</v>
      </c>
      <c r="U353" s="16">
        <f>LOOKUP(D353,DATA!$A$4:$A$128,DATA!$J$4:$J$128)</f>
        <v>120</v>
      </c>
      <c r="V353" s="16">
        <f>LOOKUP(D353,DATA!$A$4:$A$128,DATA!$K$4:$K$128)</f>
        <v>60</v>
      </c>
      <c r="W353" s="16">
        <f>LOOKUP(D353,DATA!$A$4:$A$128,DATA!$L$4:$L$128)</f>
        <v>15</v>
      </c>
      <c r="X353" s="16">
        <f>LOOKUP(D353,DATA!$A$4:$A$128,DATA!$M$4:$M$128)</f>
        <v>0</v>
      </c>
    </row>
    <row r="354" spans="1:24" ht="19.5" thickTop="1" thickBot="1" x14ac:dyDescent="0.3">
      <c r="A354" s="60">
        <v>347</v>
      </c>
      <c r="B354" s="67">
        <f>+IF(E354="","",SUBTOTAL(3,E$8:E354))</f>
        <v>74</v>
      </c>
      <c r="C354" s="68">
        <f t="shared" si="97"/>
        <v>39</v>
      </c>
      <c r="D354" s="69">
        <f>IF(E354&lt;&gt;"",VLOOKUP(E354,$AA$7:$AB$131,2,0)," NAME")</f>
        <v>1</v>
      </c>
      <c r="E354" s="70" t="s">
        <v>36</v>
      </c>
      <c r="F354" s="71">
        <v>41291</v>
      </c>
      <c r="G354" s="70">
        <v>1</v>
      </c>
      <c r="H354" s="69" t="str">
        <f>IF(G354&gt;=1,LOOKUP(G354,DATA!$C$4:$C$128,DATA!$D$4:$D$128),"ENTER CODE")</f>
        <v>F.D(CA)</v>
      </c>
      <c r="I354" s="70">
        <v>1</v>
      </c>
      <c r="J354" s="70">
        <f t="shared" si="92"/>
        <v>80</v>
      </c>
      <c r="K354" s="72"/>
      <c r="L354" s="73">
        <f t="shared" si="93"/>
        <v>80</v>
      </c>
      <c r="M354" s="56"/>
      <c r="N354" s="37"/>
      <c r="O354" s="29">
        <f t="shared" si="91"/>
        <v>80</v>
      </c>
      <c r="P354" s="16">
        <f>LOOKUP(D354,DATA!$A$4:$A$128,DATA!$E$4:$E$128)</f>
        <v>80</v>
      </c>
      <c r="Q354" s="16">
        <f>LOOKUP(D354,DATA!$A$4:$A$128,DATA!$F$4:$F$128)</f>
        <v>60</v>
      </c>
      <c r="R354" s="16">
        <f>LOOKUP(D354,DATA!$A$4:$A$128,DATA!$G$4:$G$128)</f>
        <v>100</v>
      </c>
      <c r="S354" s="16">
        <f>LOOKUP(D354,DATA!$A$4:$A$128,DATA!$H$4:$H$128)</f>
        <v>100</v>
      </c>
      <c r="T354" s="16">
        <f>LOOKUP(D354,DATA!$A$4:$A$128,DATA!$I$4:$I$128)</f>
        <v>120</v>
      </c>
      <c r="U354" s="16">
        <f>LOOKUP(D354,DATA!$A$4:$A$128,DATA!$J$4:$J$128)</f>
        <v>120</v>
      </c>
      <c r="V354" s="16">
        <f>LOOKUP(D354,DATA!$A$4:$A$128,DATA!$K$4:$K$128)</f>
        <v>60</v>
      </c>
      <c r="W354" s="16">
        <f>LOOKUP(D354,DATA!$A$4:$A$128,DATA!$L$4:$L$128)</f>
        <v>15</v>
      </c>
      <c r="X354" s="16">
        <f>LOOKUP(D354,DATA!$A$4:$A$128,DATA!$M$4:$M$128)</f>
        <v>0</v>
      </c>
    </row>
    <row r="355" spans="1:24" ht="18.75" thickBot="1" x14ac:dyDescent="0.3">
      <c r="A355" s="67">
        <v>348</v>
      </c>
      <c r="B355" s="67">
        <f>+IF(E355="","",SUBTOTAL(3,E$8:E355))</f>
        <v>75</v>
      </c>
      <c r="C355" s="68">
        <f t="shared" si="97"/>
        <v>39</v>
      </c>
      <c r="D355" s="69">
        <f>IF(E355&lt;&gt;"",VLOOKUP(E355,$AA$7:$AB$131,2,0)," NAME")</f>
        <v>1</v>
      </c>
      <c r="E355" s="70" t="s">
        <v>36</v>
      </c>
      <c r="F355" s="71">
        <v>41292</v>
      </c>
      <c r="G355" s="70">
        <v>2</v>
      </c>
      <c r="H355" s="69" t="str">
        <f>IF(G355&gt;=1,LOOKUP(G355,DATA!$C$4:$C$128,DATA!$D$4:$D$128),"ENTER CODE")</f>
        <v>H.D(CA)</v>
      </c>
      <c r="I355" s="70">
        <v>1</v>
      </c>
      <c r="J355" s="70">
        <f t="shared" si="92"/>
        <v>60</v>
      </c>
      <c r="K355" s="72"/>
      <c r="L355" s="73">
        <f t="shared" si="93"/>
        <v>60</v>
      </c>
      <c r="M355" s="56"/>
      <c r="N355" s="37"/>
      <c r="O355" s="29">
        <f t="shared" si="91"/>
        <v>60</v>
      </c>
      <c r="P355" s="16">
        <f>LOOKUP(D355,DATA!$A$4:$A$128,DATA!$E$4:$E$128)</f>
        <v>80</v>
      </c>
      <c r="Q355" s="16">
        <f>LOOKUP(D355,DATA!$A$4:$A$128,DATA!$F$4:$F$128)</f>
        <v>60</v>
      </c>
      <c r="R355" s="16">
        <f>LOOKUP(D355,DATA!$A$4:$A$128,DATA!$G$4:$G$128)</f>
        <v>100</v>
      </c>
      <c r="S355" s="16">
        <f>LOOKUP(D355,DATA!$A$4:$A$128,DATA!$H$4:$H$128)</f>
        <v>100</v>
      </c>
      <c r="T355" s="16">
        <f>LOOKUP(D355,DATA!$A$4:$A$128,DATA!$I$4:$I$128)</f>
        <v>120</v>
      </c>
      <c r="U355" s="16">
        <f>LOOKUP(D355,DATA!$A$4:$A$128,DATA!$J$4:$J$128)</f>
        <v>120</v>
      </c>
      <c r="V355" s="16">
        <f>LOOKUP(D355,DATA!$A$4:$A$128,DATA!$K$4:$K$128)</f>
        <v>60</v>
      </c>
      <c r="W355" s="16">
        <f>LOOKUP(D355,DATA!$A$4:$A$128,DATA!$L$4:$L$128)</f>
        <v>15</v>
      </c>
      <c r="X355" s="16">
        <f>LOOKUP(D355,DATA!$A$4:$A$128,DATA!$M$4:$M$128)</f>
        <v>0</v>
      </c>
    </row>
    <row r="356" spans="1:24" ht="19.5" thickTop="1" thickBot="1" x14ac:dyDescent="0.3">
      <c r="A356" s="60">
        <v>349</v>
      </c>
      <c r="B356" s="67" t="str">
        <f>+IF(E356="","",SUBTOTAL(3,E$8:E356))</f>
        <v/>
      </c>
      <c r="C356" s="68">
        <f t="shared" si="97"/>
        <v>39</v>
      </c>
      <c r="D356" s="69" t="str">
        <f>IF(E356&lt;&gt;"",VLOOKUP(E356,$AA$7:$AB$131,2,0)," NAME")</f>
        <v xml:space="preserve"> NAME</v>
      </c>
      <c r="E356" s="70"/>
      <c r="F356" s="71"/>
      <c r="G356" s="70"/>
      <c r="H356" s="69" t="str">
        <f>IF(G356&gt;=1,LOOKUP(G356,DATA!$C$4:$C$128,DATA!$D$4:$D$128),"ENTER CODE")</f>
        <v>ENTER CODE</v>
      </c>
      <c r="I356" s="70"/>
      <c r="J356" s="70" t="str">
        <f t="shared" si="92"/>
        <v>enter no</v>
      </c>
      <c r="K356" s="72"/>
      <c r="L356" s="73" t="str">
        <f t="shared" si="93"/>
        <v>NO TOTAL</v>
      </c>
      <c r="M356" s="56"/>
      <c r="N356" s="37"/>
      <c r="O356" s="29" t="str">
        <f t="shared" si="91"/>
        <v>enter no</v>
      </c>
      <c r="P356" s="16" t="e">
        <f>LOOKUP(D356,DATA!$A$4:$A$128,DATA!$E$4:$E$128)</f>
        <v>#N/A</v>
      </c>
      <c r="Q356" s="16" t="e">
        <f>LOOKUP(D356,DATA!$A$4:$A$128,DATA!$F$4:$F$128)</f>
        <v>#N/A</v>
      </c>
      <c r="R356" s="16" t="e">
        <f>LOOKUP(D356,DATA!$A$4:$A$128,DATA!$G$4:$G$128)</f>
        <v>#N/A</v>
      </c>
      <c r="S356" s="16" t="e">
        <f>LOOKUP(D356,DATA!$A$4:$A$128,DATA!$H$4:$H$128)</f>
        <v>#N/A</v>
      </c>
      <c r="T356" s="16" t="e">
        <f>LOOKUP(D356,DATA!$A$4:$A$128,DATA!$I$4:$I$128)</f>
        <v>#N/A</v>
      </c>
      <c r="U356" s="16" t="e">
        <f>LOOKUP(D356,DATA!$A$4:$A$128,DATA!$J$4:$J$128)</f>
        <v>#N/A</v>
      </c>
      <c r="V356" s="16" t="e">
        <f>LOOKUP(D356,DATA!$A$4:$A$128,DATA!$K$4:$K$128)</f>
        <v>#N/A</v>
      </c>
      <c r="W356" s="16" t="e">
        <f>LOOKUP(D356,DATA!$A$4:$A$128,DATA!$L$4:$L$128)</f>
        <v>#N/A</v>
      </c>
      <c r="X356" s="16" t="e">
        <f>LOOKUP(D356,DATA!$A$4:$A$128,DATA!$M$4:$M$128)</f>
        <v>#N/A</v>
      </c>
    </row>
    <row r="357" spans="1:24" ht="18.75" thickBot="1" x14ac:dyDescent="0.3">
      <c r="A357" s="67">
        <v>350</v>
      </c>
      <c r="B357" s="67" t="str">
        <f>+IF(E357="","",SUBTOTAL(3,E$8:E357))</f>
        <v/>
      </c>
      <c r="C357" s="68">
        <f t="shared" si="97"/>
        <v>39</v>
      </c>
      <c r="D357" s="69" t="str">
        <f>IF(E357&lt;&gt;"",VLOOKUP(E357,$AA$7:$AB$131,2,0)," NAME")</f>
        <v xml:space="preserve"> NAME</v>
      </c>
      <c r="E357" s="70"/>
      <c r="F357" s="71"/>
      <c r="G357" s="70"/>
      <c r="H357" s="69" t="str">
        <f>IF(G357&gt;=1,LOOKUP(G357,DATA!$C$4:$C$128,DATA!$D$4:$D$128),"ENTER CODE")</f>
        <v>ENTER CODE</v>
      </c>
      <c r="I357" s="70"/>
      <c r="J357" s="70" t="str">
        <f t="shared" si="92"/>
        <v>enter no</v>
      </c>
      <c r="K357" s="72"/>
      <c r="L357" s="73" t="str">
        <f t="shared" si="93"/>
        <v>NO TOTAL</v>
      </c>
      <c r="M357" s="56"/>
      <c r="N357" s="37"/>
      <c r="O357" s="29" t="str">
        <f t="shared" si="91"/>
        <v>enter no</v>
      </c>
      <c r="P357" s="16" t="e">
        <f>LOOKUP(D357,DATA!$A$4:$A$128,DATA!$E$4:$E$128)</f>
        <v>#N/A</v>
      </c>
      <c r="Q357" s="16" t="e">
        <f>LOOKUP(D357,DATA!$A$4:$A$128,DATA!$F$4:$F$128)</f>
        <v>#N/A</v>
      </c>
      <c r="R357" s="16" t="e">
        <f>LOOKUP(D357,DATA!$A$4:$A$128,DATA!$G$4:$G$128)</f>
        <v>#N/A</v>
      </c>
      <c r="S357" s="16" t="e">
        <f>LOOKUP(D357,DATA!$A$4:$A$128,DATA!$H$4:$H$128)</f>
        <v>#N/A</v>
      </c>
      <c r="T357" s="16" t="e">
        <f>LOOKUP(D357,DATA!$A$4:$A$128,DATA!$I$4:$I$128)</f>
        <v>#N/A</v>
      </c>
      <c r="U357" s="16" t="e">
        <f>LOOKUP(D357,DATA!$A$4:$A$128,DATA!$J$4:$J$128)</f>
        <v>#N/A</v>
      </c>
      <c r="V357" s="16" t="e">
        <f>LOOKUP(D357,DATA!$A$4:$A$128,DATA!$K$4:$K$128)</f>
        <v>#N/A</v>
      </c>
      <c r="W357" s="16" t="e">
        <f>LOOKUP(D357,DATA!$A$4:$A$128,DATA!$L$4:$L$128)</f>
        <v>#N/A</v>
      </c>
      <c r="X357" s="16" t="e">
        <f>LOOKUP(D357,DATA!$A$4:$A$128,DATA!$M$4:$M$128)</f>
        <v>#N/A</v>
      </c>
    </row>
    <row r="358" spans="1:24" ht="19.5" thickTop="1" thickBot="1" x14ac:dyDescent="0.3">
      <c r="A358" s="60">
        <v>351</v>
      </c>
      <c r="B358" s="67" t="str">
        <f>+IF(E358="","",SUBTOTAL(3,E$8:E358))</f>
        <v/>
      </c>
      <c r="C358" s="68">
        <f t="shared" si="97"/>
        <v>39</v>
      </c>
      <c r="D358" s="69" t="str">
        <f>IF(E358&lt;&gt;"",VLOOKUP(E358,$AA$7:$AB$131,2,0)," NAME")</f>
        <v xml:space="preserve"> NAME</v>
      </c>
      <c r="E358" s="70"/>
      <c r="F358" s="71"/>
      <c r="G358" s="70"/>
      <c r="H358" s="69" t="str">
        <f>IF(G358&gt;=1,LOOKUP(G358,DATA!$C$4:$C$128,DATA!$D$4:$D$128),"ENTER CODE")</f>
        <v>ENTER CODE</v>
      </c>
      <c r="I358" s="70"/>
      <c r="J358" s="70" t="str">
        <f t="shared" si="92"/>
        <v>enter no</v>
      </c>
      <c r="K358" s="72"/>
      <c r="L358" s="73" t="str">
        <f t="shared" si="93"/>
        <v>NO TOTAL</v>
      </c>
      <c r="M358" s="56"/>
      <c r="N358" s="37"/>
      <c r="O358" s="29" t="str">
        <f t="shared" si="91"/>
        <v>enter no</v>
      </c>
      <c r="P358" s="16" t="e">
        <f>LOOKUP(D358,DATA!$A$4:$A$128,DATA!$E$4:$E$128)</f>
        <v>#N/A</v>
      </c>
      <c r="Q358" s="16" t="e">
        <f>LOOKUP(D358,DATA!$A$4:$A$128,DATA!$F$4:$F$128)</f>
        <v>#N/A</v>
      </c>
      <c r="R358" s="16" t="e">
        <f>LOOKUP(D358,DATA!$A$4:$A$128,DATA!$G$4:$G$128)</f>
        <v>#N/A</v>
      </c>
      <c r="S358" s="16" t="e">
        <f>LOOKUP(D358,DATA!$A$4:$A$128,DATA!$H$4:$H$128)</f>
        <v>#N/A</v>
      </c>
      <c r="T358" s="16" t="e">
        <f>LOOKUP(D358,DATA!$A$4:$A$128,DATA!$I$4:$I$128)</f>
        <v>#N/A</v>
      </c>
      <c r="U358" s="16" t="e">
        <f>LOOKUP(D358,DATA!$A$4:$A$128,DATA!$J$4:$J$128)</f>
        <v>#N/A</v>
      </c>
      <c r="V358" s="16" t="e">
        <f>LOOKUP(D358,DATA!$A$4:$A$128,DATA!$K$4:$K$128)</f>
        <v>#N/A</v>
      </c>
      <c r="W358" s="16" t="e">
        <f>LOOKUP(D358,DATA!$A$4:$A$128,DATA!$L$4:$L$128)</f>
        <v>#N/A</v>
      </c>
      <c r="X358" s="16" t="e">
        <f>LOOKUP(D358,DATA!$A$4:$A$128,DATA!$M$4:$M$128)</f>
        <v>#N/A</v>
      </c>
    </row>
    <row r="359" spans="1:24" ht="18.75" thickBot="1" x14ac:dyDescent="0.3">
      <c r="A359" s="67">
        <v>352</v>
      </c>
      <c r="B359" s="67" t="str">
        <f>+IF(E359="","",SUBTOTAL(3,E$8:E359))</f>
        <v/>
      </c>
      <c r="C359" s="68">
        <f t="shared" ref="C359" si="100">C350+1</f>
        <v>40</v>
      </c>
      <c r="D359" s="69" t="str">
        <f>IF(E359&lt;&gt;"",VLOOKUP(E359,$AA$7:$AB$131,2,0)," NAME")</f>
        <v xml:space="preserve"> NAME</v>
      </c>
      <c r="E359" s="70"/>
      <c r="F359" s="71"/>
      <c r="G359" s="70"/>
      <c r="H359" s="69" t="str">
        <f>IF(G359&gt;=1,LOOKUP(G359,DATA!$C$4:$C$128,DATA!$D$4:$D$128),"ENTER CODE")</f>
        <v>ENTER CODE</v>
      </c>
      <c r="I359" s="70"/>
      <c r="J359" s="70" t="str">
        <f t="shared" si="92"/>
        <v>enter no</v>
      </c>
      <c r="K359" s="72"/>
      <c r="L359" s="73" t="str">
        <f t="shared" si="93"/>
        <v>NO TOTAL</v>
      </c>
      <c r="M359" s="56"/>
      <c r="N359" s="37"/>
      <c r="O359" s="29" t="str">
        <f t="shared" si="91"/>
        <v>enter no</v>
      </c>
      <c r="P359" s="16" t="e">
        <f>LOOKUP(D359,DATA!$A$4:$A$128,DATA!$E$4:$E$128)</f>
        <v>#N/A</v>
      </c>
      <c r="Q359" s="16" t="e">
        <f>LOOKUP(D359,DATA!$A$4:$A$128,DATA!$F$4:$F$128)</f>
        <v>#N/A</v>
      </c>
      <c r="R359" s="16" t="e">
        <f>LOOKUP(D359,DATA!$A$4:$A$128,DATA!$G$4:$G$128)</f>
        <v>#N/A</v>
      </c>
      <c r="S359" s="16" t="e">
        <f>LOOKUP(D359,DATA!$A$4:$A$128,DATA!$H$4:$H$128)</f>
        <v>#N/A</v>
      </c>
      <c r="T359" s="16" t="e">
        <f>LOOKUP(D359,DATA!$A$4:$A$128,DATA!$I$4:$I$128)</f>
        <v>#N/A</v>
      </c>
      <c r="U359" s="16" t="e">
        <f>LOOKUP(D359,DATA!$A$4:$A$128,DATA!$J$4:$J$128)</f>
        <v>#N/A</v>
      </c>
      <c r="V359" s="16" t="e">
        <f>LOOKUP(D359,DATA!$A$4:$A$128,DATA!$K$4:$K$128)</f>
        <v>#N/A</v>
      </c>
      <c r="W359" s="16" t="e">
        <f>LOOKUP(D359,DATA!$A$4:$A$128,DATA!$L$4:$L$128)</f>
        <v>#N/A</v>
      </c>
      <c r="X359" s="16" t="e">
        <f>LOOKUP(D359,DATA!$A$4:$A$128,DATA!$M$4:$M$128)</f>
        <v>#N/A</v>
      </c>
    </row>
    <row r="360" spans="1:24" ht="19.5" thickTop="1" thickBot="1" x14ac:dyDescent="0.3">
      <c r="A360" s="60">
        <v>353</v>
      </c>
      <c r="B360" s="67" t="str">
        <f>+IF(E360="","",SUBTOTAL(3,E$8:E360))</f>
        <v/>
      </c>
      <c r="C360" s="68">
        <f t="shared" ref="C360" si="101">C359</f>
        <v>40</v>
      </c>
      <c r="D360" s="69" t="str">
        <f>IF(E360&lt;&gt;"",VLOOKUP(E360,$AA$7:$AB$131,2,0)," NAME")</f>
        <v xml:space="preserve"> NAME</v>
      </c>
      <c r="E360" s="70"/>
      <c r="F360" s="71"/>
      <c r="G360" s="70"/>
      <c r="H360" s="69" t="str">
        <f>IF(G360&gt;=1,LOOKUP(G360,DATA!$C$4:$C$128,DATA!$D$4:$D$128),"ENTER CODE")</f>
        <v>ENTER CODE</v>
      </c>
      <c r="I360" s="70"/>
      <c r="J360" s="70" t="str">
        <f t="shared" si="92"/>
        <v>enter no</v>
      </c>
      <c r="K360" s="72"/>
      <c r="L360" s="73" t="str">
        <f t="shared" si="93"/>
        <v>NO TOTAL</v>
      </c>
      <c r="M360" s="56"/>
      <c r="N360" s="37"/>
      <c r="O360" s="29" t="str">
        <f t="shared" si="91"/>
        <v>enter no</v>
      </c>
      <c r="P360" s="16" t="e">
        <f>LOOKUP(D360,DATA!$A$4:$A$128,DATA!$E$4:$E$128)</f>
        <v>#N/A</v>
      </c>
      <c r="Q360" s="16" t="e">
        <f>LOOKUP(D360,DATA!$A$4:$A$128,DATA!$F$4:$F$128)</f>
        <v>#N/A</v>
      </c>
      <c r="R360" s="16" t="e">
        <f>LOOKUP(D360,DATA!$A$4:$A$128,DATA!$G$4:$G$128)</f>
        <v>#N/A</v>
      </c>
      <c r="S360" s="16" t="e">
        <f>LOOKUP(D360,DATA!$A$4:$A$128,DATA!$H$4:$H$128)</f>
        <v>#N/A</v>
      </c>
      <c r="T360" s="16" t="e">
        <f>LOOKUP(D360,DATA!$A$4:$A$128,DATA!$I$4:$I$128)</f>
        <v>#N/A</v>
      </c>
      <c r="U360" s="16" t="e">
        <f>LOOKUP(D360,DATA!$A$4:$A$128,DATA!$J$4:$J$128)</f>
        <v>#N/A</v>
      </c>
      <c r="V360" s="16" t="e">
        <f>LOOKUP(D360,DATA!$A$4:$A$128,DATA!$K$4:$K$128)</f>
        <v>#N/A</v>
      </c>
      <c r="W360" s="16" t="e">
        <f>LOOKUP(D360,DATA!$A$4:$A$128,DATA!$L$4:$L$128)</f>
        <v>#N/A</v>
      </c>
      <c r="X360" s="16" t="e">
        <f>LOOKUP(D360,DATA!$A$4:$A$128,DATA!$M$4:$M$128)</f>
        <v>#N/A</v>
      </c>
    </row>
    <row r="361" spans="1:24" ht="18.75" thickBot="1" x14ac:dyDescent="0.3">
      <c r="A361" s="67">
        <v>354</v>
      </c>
      <c r="B361" s="67" t="str">
        <f>+IF(E361="","",SUBTOTAL(3,E$8:E361))</f>
        <v/>
      </c>
      <c r="C361" s="68">
        <f t="shared" si="97"/>
        <v>40</v>
      </c>
      <c r="D361" s="69" t="str">
        <f>IF(E361&lt;&gt;"",VLOOKUP(E361,$AA$7:$AB$131,2,0)," NAME")</f>
        <v xml:space="preserve"> NAME</v>
      </c>
      <c r="E361" s="70"/>
      <c r="F361" s="71"/>
      <c r="G361" s="70"/>
      <c r="H361" s="69" t="str">
        <f>IF(G361&gt;=1,LOOKUP(G361,DATA!$C$4:$C$128,DATA!$D$4:$D$128),"ENTER CODE")</f>
        <v>ENTER CODE</v>
      </c>
      <c r="I361" s="70"/>
      <c r="J361" s="70" t="str">
        <f t="shared" si="92"/>
        <v>enter no</v>
      </c>
      <c r="K361" s="72"/>
      <c r="L361" s="73" t="str">
        <f t="shared" si="93"/>
        <v>NO TOTAL</v>
      </c>
      <c r="M361" s="56"/>
      <c r="N361" s="37"/>
      <c r="O361" s="29" t="str">
        <f t="shared" si="91"/>
        <v>enter no</v>
      </c>
      <c r="P361" s="16" t="e">
        <f>LOOKUP(D361,DATA!$A$4:$A$128,DATA!$E$4:$E$128)</f>
        <v>#N/A</v>
      </c>
      <c r="Q361" s="16" t="e">
        <f>LOOKUP(D361,DATA!$A$4:$A$128,DATA!$F$4:$F$128)</f>
        <v>#N/A</v>
      </c>
      <c r="R361" s="16" t="e">
        <f>LOOKUP(D361,DATA!$A$4:$A$128,DATA!$G$4:$G$128)</f>
        <v>#N/A</v>
      </c>
      <c r="S361" s="16" t="e">
        <f>LOOKUP(D361,DATA!$A$4:$A$128,DATA!$H$4:$H$128)</f>
        <v>#N/A</v>
      </c>
      <c r="T361" s="16" t="e">
        <f>LOOKUP(D361,DATA!$A$4:$A$128,DATA!$I$4:$I$128)</f>
        <v>#N/A</v>
      </c>
      <c r="U361" s="16" t="e">
        <f>LOOKUP(D361,DATA!$A$4:$A$128,DATA!$J$4:$J$128)</f>
        <v>#N/A</v>
      </c>
      <c r="V361" s="16" t="e">
        <f>LOOKUP(D361,DATA!$A$4:$A$128,DATA!$K$4:$K$128)</f>
        <v>#N/A</v>
      </c>
      <c r="W361" s="16" t="e">
        <f>LOOKUP(D361,DATA!$A$4:$A$128,DATA!$L$4:$L$128)</f>
        <v>#N/A</v>
      </c>
      <c r="X361" s="16" t="e">
        <f>LOOKUP(D361,DATA!$A$4:$A$128,DATA!$M$4:$M$128)</f>
        <v>#N/A</v>
      </c>
    </row>
    <row r="362" spans="1:24" ht="19.5" thickTop="1" thickBot="1" x14ac:dyDescent="0.3">
      <c r="A362" s="60">
        <v>355</v>
      </c>
      <c r="B362" s="67" t="str">
        <f>+IF(E362="","",SUBTOTAL(3,E$8:E362))</f>
        <v/>
      </c>
      <c r="C362" s="68">
        <f t="shared" si="97"/>
        <v>40</v>
      </c>
      <c r="D362" s="69" t="str">
        <f>IF(E362&lt;&gt;"",VLOOKUP(E362,$AA$7:$AB$131,2,0)," NAME")</f>
        <v xml:space="preserve"> NAME</v>
      </c>
      <c r="E362" s="70"/>
      <c r="F362" s="71"/>
      <c r="G362" s="70"/>
      <c r="H362" s="69" t="str">
        <f>IF(G362&gt;=1,LOOKUP(G362,DATA!$C$4:$C$128,DATA!$D$4:$D$128),"ENTER CODE")</f>
        <v>ENTER CODE</v>
      </c>
      <c r="I362" s="70"/>
      <c r="J362" s="70" t="str">
        <f t="shared" si="92"/>
        <v>enter no</v>
      </c>
      <c r="K362" s="72"/>
      <c r="L362" s="73" t="str">
        <f t="shared" si="93"/>
        <v>NO TOTAL</v>
      </c>
      <c r="M362" s="56"/>
      <c r="N362" s="37"/>
      <c r="O362" s="29" t="str">
        <f t="shared" si="91"/>
        <v>enter no</v>
      </c>
      <c r="P362" s="16" t="e">
        <f>LOOKUP(D362,DATA!$A$4:$A$128,DATA!$E$4:$E$128)</f>
        <v>#N/A</v>
      </c>
      <c r="Q362" s="16" t="e">
        <f>LOOKUP(D362,DATA!$A$4:$A$128,DATA!$F$4:$F$128)</f>
        <v>#N/A</v>
      </c>
      <c r="R362" s="16" t="e">
        <f>LOOKUP(D362,DATA!$A$4:$A$128,DATA!$G$4:$G$128)</f>
        <v>#N/A</v>
      </c>
      <c r="S362" s="16" t="e">
        <f>LOOKUP(D362,DATA!$A$4:$A$128,DATA!$H$4:$H$128)</f>
        <v>#N/A</v>
      </c>
      <c r="T362" s="16" t="e">
        <f>LOOKUP(D362,DATA!$A$4:$A$128,DATA!$I$4:$I$128)</f>
        <v>#N/A</v>
      </c>
      <c r="U362" s="16" t="e">
        <f>LOOKUP(D362,DATA!$A$4:$A$128,DATA!$J$4:$J$128)</f>
        <v>#N/A</v>
      </c>
      <c r="V362" s="16" t="e">
        <f>LOOKUP(D362,DATA!$A$4:$A$128,DATA!$K$4:$K$128)</f>
        <v>#N/A</v>
      </c>
      <c r="W362" s="16" t="e">
        <f>LOOKUP(D362,DATA!$A$4:$A$128,DATA!$L$4:$L$128)</f>
        <v>#N/A</v>
      </c>
      <c r="X362" s="16" t="e">
        <f>LOOKUP(D362,DATA!$A$4:$A$128,DATA!$M$4:$M$128)</f>
        <v>#N/A</v>
      </c>
    </row>
    <row r="363" spans="1:24" ht="18.75" thickBot="1" x14ac:dyDescent="0.3">
      <c r="A363" s="67">
        <v>356</v>
      </c>
      <c r="B363" s="67" t="str">
        <f>+IF(E363="","",SUBTOTAL(3,E$8:E363))</f>
        <v/>
      </c>
      <c r="C363" s="68">
        <f t="shared" si="97"/>
        <v>40</v>
      </c>
      <c r="D363" s="69" t="str">
        <f>IF(E363&lt;&gt;"",VLOOKUP(E363,$AA$7:$AB$131,2,0)," NAME")</f>
        <v xml:space="preserve"> NAME</v>
      </c>
      <c r="E363" s="70"/>
      <c r="F363" s="71"/>
      <c r="G363" s="70"/>
      <c r="H363" s="69" t="str">
        <f>IF(G363&gt;=1,LOOKUP(G363,DATA!$C$4:$C$128,DATA!$D$4:$D$128),"ENTER CODE")</f>
        <v>ENTER CODE</v>
      </c>
      <c r="I363" s="70"/>
      <c r="J363" s="70" t="str">
        <f t="shared" si="92"/>
        <v>enter no</v>
      </c>
      <c r="K363" s="72"/>
      <c r="L363" s="73" t="str">
        <f t="shared" si="93"/>
        <v>NO TOTAL</v>
      </c>
      <c r="M363" s="56"/>
      <c r="N363" s="37"/>
      <c r="O363" s="29" t="str">
        <f t="shared" si="91"/>
        <v>enter no</v>
      </c>
      <c r="P363" s="16" t="e">
        <f>LOOKUP(D363,DATA!$A$4:$A$128,DATA!$E$4:$E$128)</f>
        <v>#N/A</v>
      </c>
      <c r="Q363" s="16" t="e">
        <f>LOOKUP(D363,DATA!$A$4:$A$128,DATA!$F$4:$F$128)</f>
        <v>#N/A</v>
      </c>
      <c r="R363" s="16" t="e">
        <f>LOOKUP(D363,DATA!$A$4:$A$128,DATA!$G$4:$G$128)</f>
        <v>#N/A</v>
      </c>
      <c r="S363" s="16" t="e">
        <f>LOOKUP(D363,DATA!$A$4:$A$128,DATA!$H$4:$H$128)</f>
        <v>#N/A</v>
      </c>
      <c r="T363" s="16" t="e">
        <f>LOOKUP(D363,DATA!$A$4:$A$128,DATA!$I$4:$I$128)</f>
        <v>#N/A</v>
      </c>
      <c r="U363" s="16" t="e">
        <f>LOOKUP(D363,DATA!$A$4:$A$128,DATA!$J$4:$J$128)</f>
        <v>#N/A</v>
      </c>
      <c r="V363" s="16" t="e">
        <f>LOOKUP(D363,DATA!$A$4:$A$128,DATA!$K$4:$K$128)</f>
        <v>#N/A</v>
      </c>
      <c r="W363" s="16" t="e">
        <f>LOOKUP(D363,DATA!$A$4:$A$128,DATA!$L$4:$L$128)</f>
        <v>#N/A</v>
      </c>
      <c r="X363" s="16" t="e">
        <f>LOOKUP(D363,DATA!$A$4:$A$128,DATA!$M$4:$M$128)</f>
        <v>#N/A</v>
      </c>
    </row>
    <row r="364" spans="1:24" ht="19.5" thickTop="1" thickBot="1" x14ac:dyDescent="0.3">
      <c r="A364" s="60">
        <v>357</v>
      </c>
      <c r="B364" s="67" t="str">
        <f>+IF(E364="","",SUBTOTAL(3,E$8:E364))</f>
        <v/>
      </c>
      <c r="C364" s="68">
        <f t="shared" si="97"/>
        <v>40</v>
      </c>
      <c r="D364" s="69" t="str">
        <f>IF(E364&lt;&gt;"",VLOOKUP(E364,$AA$7:$AB$131,2,0)," NAME")</f>
        <v xml:space="preserve"> NAME</v>
      </c>
      <c r="E364" s="70"/>
      <c r="F364" s="71"/>
      <c r="G364" s="70"/>
      <c r="H364" s="69" t="str">
        <f>IF(G364&gt;=1,LOOKUP(G364,DATA!$C$4:$C$128,DATA!$D$4:$D$128),"ENTER CODE")</f>
        <v>ENTER CODE</v>
      </c>
      <c r="I364" s="70"/>
      <c r="J364" s="70" t="str">
        <f t="shared" si="92"/>
        <v>enter no</v>
      </c>
      <c r="K364" s="72"/>
      <c r="L364" s="73" t="str">
        <f t="shared" si="93"/>
        <v>NO TOTAL</v>
      </c>
      <c r="M364" s="56"/>
      <c r="N364" s="37"/>
      <c r="O364" s="29" t="str">
        <f t="shared" si="91"/>
        <v>enter no</v>
      </c>
      <c r="P364" s="16" t="e">
        <f>LOOKUP(D364,DATA!$A$4:$A$128,DATA!$E$4:$E$128)</f>
        <v>#N/A</v>
      </c>
      <c r="Q364" s="16" t="e">
        <f>LOOKUP(D364,DATA!$A$4:$A$128,DATA!$F$4:$F$128)</f>
        <v>#N/A</v>
      </c>
      <c r="R364" s="16" t="e">
        <f>LOOKUP(D364,DATA!$A$4:$A$128,DATA!$G$4:$G$128)</f>
        <v>#N/A</v>
      </c>
      <c r="S364" s="16" t="e">
        <f>LOOKUP(D364,DATA!$A$4:$A$128,DATA!$H$4:$H$128)</f>
        <v>#N/A</v>
      </c>
      <c r="T364" s="16" t="e">
        <f>LOOKUP(D364,DATA!$A$4:$A$128,DATA!$I$4:$I$128)</f>
        <v>#N/A</v>
      </c>
      <c r="U364" s="16" t="e">
        <f>LOOKUP(D364,DATA!$A$4:$A$128,DATA!$J$4:$J$128)</f>
        <v>#N/A</v>
      </c>
      <c r="V364" s="16" t="e">
        <f>LOOKUP(D364,DATA!$A$4:$A$128,DATA!$K$4:$K$128)</f>
        <v>#N/A</v>
      </c>
      <c r="W364" s="16" t="e">
        <f>LOOKUP(D364,DATA!$A$4:$A$128,DATA!$L$4:$L$128)</f>
        <v>#N/A</v>
      </c>
      <c r="X364" s="16" t="e">
        <f>LOOKUP(D364,DATA!$A$4:$A$128,DATA!$M$4:$M$128)</f>
        <v>#N/A</v>
      </c>
    </row>
    <row r="365" spans="1:24" ht="18.75" thickBot="1" x14ac:dyDescent="0.3">
      <c r="A365" s="67">
        <v>358</v>
      </c>
      <c r="B365" s="67" t="str">
        <f>+IF(E365="","",SUBTOTAL(3,E$8:E365))</f>
        <v/>
      </c>
      <c r="C365" s="68">
        <f t="shared" si="97"/>
        <v>40</v>
      </c>
      <c r="D365" s="69" t="str">
        <f>IF(E365&lt;&gt;"",VLOOKUP(E365,$AA$7:$AB$131,2,0)," NAME")</f>
        <v xml:space="preserve"> NAME</v>
      </c>
      <c r="E365" s="70"/>
      <c r="F365" s="71"/>
      <c r="G365" s="70"/>
      <c r="H365" s="69" t="str">
        <f>IF(G365&gt;=1,LOOKUP(G365,DATA!$C$4:$C$128,DATA!$D$4:$D$128),"ENTER CODE")</f>
        <v>ENTER CODE</v>
      </c>
      <c r="I365" s="70"/>
      <c r="J365" s="70" t="str">
        <f t="shared" si="92"/>
        <v>enter no</v>
      </c>
      <c r="K365" s="72"/>
      <c r="L365" s="73" t="str">
        <f t="shared" si="93"/>
        <v>NO TOTAL</v>
      </c>
      <c r="M365" s="56"/>
      <c r="N365" s="37"/>
      <c r="O365" s="29" t="str">
        <f t="shared" si="91"/>
        <v>enter no</v>
      </c>
      <c r="P365" s="16" t="e">
        <f>LOOKUP(D365,DATA!$A$4:$A$128,DATA!$E$4:$E$128)</f>
        <v>#N/A</v>
      </c>
      <c r="Q365" s="16" t="e">
        <f>LOOKUP(D365,DATA!$A$4:$A$128,DATA!$F$4:$F$128)</f>
        <v>#N/A</v>
      </c>
      <c r="R365" s="16" t="e">
        <f>LOOKUP(D365,DATA!$A$4:$A$128,DATA!$G$4:$G$128)</f>
        <v>#N/A</v>
      </c>
      <c r="S365" s="16" t="e">
        <f>LOOKUP(D365,DATA!$A$4:$A$128,DATA!$H$4:$H$128)</f>
        <v>#N/A</v>
      </c>
      <c r="T365" s="16" t="e">
        <f>LOOKUP(D365,DATA!$A$4:$A$128,DATA!$I$4:$I$128)</f>
        <v>#N/A</v>
      </c>
      <c r="U365" s="16" t="e">
        <f>LOOKUP(D365,DATA!$A$4:$A$128,DATA!$J$4:$J$128)</f>
        <v>#N/A</v>
      </c>
      <c r="V365" s="16" t="e">
        <f>LOOKUP(D365,DATA!$A$4:$A$128,DATA!$K$4:$K$128)</f>
        <v>#N/A</v>
      </c>
      <c r="W365" s="16" t="e">
        <f>LOOKUP(D365,DATA!$A$4:$A$128,DATA!$L$4:$L$128)</f>
        <v>#N/A</v>
      </c>
      <c r="X365" s="16" t="e">
        <f>LOOKUP(D365,DATA!$A$4:$A$128,DATA!$M$4:$M$128)</f>
        <v>#N/A</v>
      </c>
    </row>
    <row r="366" spans="1:24" ht="19.5" thickTop="1" thickBot="1" x14ac:dyDescent="0.3">
      <c r="A366" s="60">
        <v>359</v>
      </c>
      <c r="B366" s="67" t="str">
        <f>+IF(E366="","",SUBTOTAL(3,E$8:E366))</f>
        <v/>
      </c>
      <c r="C366" s="68">
        <f t="shared" si="97"/>
        <v>40</v>
      </c>
      <c r="D366" s="69" t="str">
        <f>IF(E366&lt;&gt;"",VLOOKUP(E366,$AA$7:$AB$131,2,0)," NAME")</f>
        <v xml:space="preserve"> NAME</v>
      </c>
      <c r="E366" s="70"/>
      <c r="F366" s="71"/>
      <c r="G366" s="70"/>
      <c r="H366" s="69" t="str">
        <f>IF(G366&gt;=1,LOOKUP(G366,DATA!$C$4:$C$128,DATA!$D$4:$D$128),"ENTER CODE")</f>
        <v>ENTER CODE</v>
      </c>
      <c r="I366" s="70"/>
      <c r="J366" s="70" t="str">
        <f t="shared" si="92"/>
        <v>enter no</v>
      </c>
      <c r="K366" s="72"/>
      <c r="L366" s="73" t="str">
        <f t="shared" si="93"/>
        <v>NO TOTAL</v>
      </c>
      <c r="M366" s="56"/>
      <c r="N366" s="37"/>
      <c r="O366" s="29" t="str">
        <f t="shared" si="91"/>
        <v>enter no</v>
      </c>
      <c r="P366" s="16" t="e">
        <f>LOOKUP(D366,DATA!$A$4:$A$128,DATA!$E$4:$E$128)</f>
        <v>#N/A</v>
      </c>
      <c r="Q366" s="16" t="e">
        <f>LOOKUP(D366,DATA!$A$4:$A$128,DATA!$F$4:$F$128)</f>
        <v>#N/A</v>
      </c>
      <c r="R366" s="16" t="e">
        <f>LOOKUP(D366,DATA!$A$4:$A$128,DATA!$G$4:$G$128)</f>
        <v>#N/A</v>
      </c>
      <c r="S366" s="16" t="e">
        <f>LOOKUP(D366,DATA!$A$4:$A$128,DATA!$H$4:$H$128)</f>
        <v>#N/A</v>
      </c>
      <c r="T366" s="16" t="e">
        <f>LOOKUP(D366,DATA!$A$4:$A$128,DATA!$I$4:$I$128)</f>
        <v>#N/A</v>
      </c>
      <c r="U366" s="16" t="e">
        <f>LOOKUP(D366,DATA!$A$4:$A$128,DATA!$J$4:$J$128)</f>
        <v>#N/A</v>
      </c>
      <c r="V366" s="16" t="e">
        <f>LOOKUP(D366,DATA!$A$4:$A$128,DATA!$K$4:$K$128)</f>
        <v>#N/A</v>
      </c>
      <c r="W366" s="16" t="e">
        <f>LOOKUP(D366,DATA!$A$4:$A$128,DATA!$L$4:$L$128)</f>
        <v>#N/A</v>
      </c>
      <c r="X366" s="16" t="e">
        <f>LOOKUP(D366,DATA!$A$4:$A$128,DATA!$M$4:$M$128)</f>
        <v>#N/A</v>
      </c>
    </row>
    <row r="367" spans="1:24" ht="18.75" thickBot="1" x14ac:dyDescent="0.3">
      <c r="A367" s="67">
        <v>360</v>
      </c>
      <c r="B367" s="67" t="str">
        <f>+IF(E367="","",SUBTOTAL(3,E$8:E367))</f>
        <v/>
      </c>
      <c r="C367" s="68">
        <f t="shared" si="97"/>
        <v>40</v>
      </c>
      <c r="D367" s="69" t="str">
        <f>IF(E367&lt;&gt;"",VLOOKUP(E367,$AA$7:$AB$131,2,0)," NAME")</f>
        <v xml:space="preserve"> NAME</v>
      </c>
      <c r="E367" s="70"/>
      <c r="F367" s="71"/>
      <c r="G367" s="70"/>
      <c r="H367" s="69" t="str">
        <f>IF(G367&gt;=1,LOOKUP(G367,DATA!$C$4:$C$128,DATA!$D$4:$D$128),"ENTER CODE")</f>
        <v>ENTER CODE</v>
      </c>
      <c r="I367" s="70"/>
      <c r="J367" s="70" t="str">
        <f t="shared" si="92"/>
        <v>enter no</v>
      </c>
      <c r="K367" s="72"/>
      <c r="L367" s="73" t="str">
        <f t="shared" si="93"/>
        <v>NO TOTAL</v>
      </c>
      <c r="M367" s="56"/>
      <c r="N367" s="37"/>
      <c r="O367" s="29" t="str">
        <f t="shared" si="91"/>
        <v>enter no</v>
      </c>
      <c r="P367" s="16" t="e">
        <f>LOOKUP(D367,DATA!$A$4:$A$128,DATA!$E$4:$E$128)</f>
        <v>#N/A</v>
      </c>
      <c r="Q367" s="16" t="e">
        <f>LOOKUP(D367,DATA!$A$4:$A$128,DATA!$F$4:$F$128)</f>
        <v>#N/A</v>
      </c>
      <c r="R367" s="16" t="e">
        <f>LOOKUP(D367,DATA!$A$4:$A$128,DATA!$G$4:$G$128)</f>
        <v>#N/A</v>
      </c>
      <c r="S367" s="16" t="e">
        <f>LOOKUP(D367,DATA!$A$4:$A$128,DATA!$H$4:$H$128)</f>
        <v>#N/A</v>
      </c>
      <c r="T367" s="16" t="e">
        <f>LOOKUP(D367,DATA!$A$4:$A$128,DATA!$I$4:$I$128)</f>
        <v>#N/A</v>
      </c>
      <c r="U367" s="16" t="e">
        <f>LOOKUP(D367,DATA!$A$4:$A$128,DATA!$J$4:$J$128)</f>
        <v>#N/A</v>
      </c>
      <c r="V367" s="16" t="e">
        <f>LOOKUP(D367,DATA!$A$4:$A$128,DATA!$K$4:$K$128)</f>
        <v>#N/A</v>
      </c>
      <c r="W367" s="16" t="e">
        <f>LOOKUP(D367,DATA!$A$4:$A$128,DATA!$L$4:$L$128)</f>
        <v>#N/A</v>
      </c>
      <c r="X367" s="16" t="e">
        <f>LOOKUP(D367,DATA!$A$4:$A$128,DATA!$M$4:$M$128)</f>
        <v>#N/A</v>
      </c>
    </row>
    <row r="368" spans="1:24" ht="19.5" thickTop="1" thickBot="1" x14ac:dyDescent="0.3">
      <c r="A368" s="60">
        <v>361</v>
      </c>
      <c r="B368" s="67">
        <f>+IF(E368="","",SUBTOTAL(3,E$8:E368))</f>
        <v>76</v>
      </c>
      <c r="C368" s="68">
        <f t="shared" ref="C368" si="102">C359+1</f>
        <v>41</v>
      </c>
      <c r="D368" s="69">
        <f>IF(E368&lt;&gt;"",VLOOKUP(E368,$AA$7:$AB$131,2,0)," NAME")</f>
        <v>29</v>
      </c>
      <c r="E368" s="70" t="s">
        <v>34</v>
      </c>
      <c r="F368" s="71">
        <v>41301</v>
      </c>
      <c r="G368" s="70">
        <v>1</v>
      </c>
      <c r="H368" s="69" t="str">
        <f>IF(G368&gt;=1,LOOKUP(G368,DATA!$C$4:$C$128,DATA!$D$4:$D$128),"ENTER CODE")</f>
        <v>F.D(CA)</v>
      </c>
      <c r="I368" s="70">
        <v>1</v>
      </c>
      <c r="J368" s="70">
        <f t="shared" si="92"/>
        <v>120</v>
      </c>
      <c r="K368" s="72"/>
      <c r="L368" s="73">
        <f t="shared" si="93"/>
        <v>120</v>
      </c>
      <c r="M368" s="56"/>
      <c r="N368" s="37"/>
      <c r="O368" s="29">
        <f t="shared" si="91"/>
        <v>120</v>
      </c>
      <c r="P368" s="16">
        <f>LOOKUP(D368,DATA!$A$4:$A$128,DATA!$E$4:$E$128)</f>
        <v>120</v>
      </c>
      <c r="Q368" s="16">
        <f>LOOKUP(D368,DATA!$A$4:$A$128,DATA!$F$4:$F$128)</f>
        <v>100</v>
      </c>
      <c r="R368" s="16">
        <f>LOOKUP(D368,DATA!$A$4:$A$128,DATA!$G$4:$G$128)</f>
        <v>120</v>
      </c>
      <c r="S368" s="16">
        <f>LOOKUP(D368,DATA!$A$4:$A$128,DATA!$H$4:$H$128)</f>
        <v>120</v>
      </c>
      <c r="T368" s="16">
        <f>LOOKUP(D368,DATA!$A$4:$A$128,DATA!$I$4:$I$128)</f>
        <v>120</v>
      </c>
      <c r="U368" s="16">
        <f>LOOKUP(D368,DATA!$A$4:$A$128,DATA!$J$4:$J$128)</f>
        <v>120</v>
      </c>
      <c r="V368" s="16">
        <f>LOOKUP(D368,DATA!$A$4:$A$128,DATA!$K$4:$K$128)</f>
        <v>60</v>
      </c>
      <c r="W368" s="16">
        <f>LOOKUP(D368,DATA!$A$4:$A$128,DATA!$L$4:$L$128)</f>
        <v>15</v>
      </c>
      <c r="X368" s="16">
        <f>LOOKUP(D368,DATA!$A$4:$A$128,DATA!$M$4:$M$128)</f>
        <v>0</v>
      </c>
    </row>
    <row r="369" spans="1:24" ht="18.75" thickBot="1" x14ac:dyDescent="0.3">
      <c r="A369" s="67">
        <v>362</v>
      </c>
      <c r="B369" s="67">
        <f>+IF(E369="","",SUBTOTAL(3,E$8:E369))</f>
        <v>77</v>
      </c>
      <c r="C369" s="68">
        <f t="shared" ref="C369" si="103">C368</f>
        <v>41</v>
      </c>
      <c r="D369" s="69">
        <f>IF(E369&lt;&gt;"",VLOOKUP(E369,$AA$7:$AB$131,2,0)," NAME")</f>
        <v>29</v>
      </c>
      <c r="E369" s="70" t="s">
        <v>34</v>
      </c>
      <c r="F369" s="71">
        <v>41302</v>
      </c>
      <c r="G369" s="70">
        <v>5</v>
      </c>
      <c r="H369" s="69" t="str">
        <f>IF(G369&gt;=1,LOOKUP(G369,DATA!$C$4:$C$128,DATA!$D$4:$D$128),"ENTER CODE")</f>
        <v>LX/AS</v>
      </c>
      <c r="I369" s="70">
        <v>1</v>
      </c>
      <c r="J369" s="70">
        <f t="shared" si="92"/>
        <v>120</v>
      </c>
      <c r="K369" s="72"/>
      <c r="L369" s="73">
        <f t="shared" si="93"/>
        <v>120</v>
      </c>
      <c r="M369" s="56"/>
      <c r="N369" s="37"/>
      <c r="O369" s="29">
        <f t="shared" si="91"/>
        <v>120</v>
      </c>
      <c r="P369" s="16">
        <f>LOOKUP(D369,DATA!$A$4:$A$128,DATA!$E$4:$E$128)</f>
        <v>120</v>
      </c>
      <c r="Q369" s="16">
        <f>LOOKUP(D369,DATA!$A$4:$A$128,DATA!$F$4:$F$128)</f>
        <v>100</v>
      </c>
      <c r="R369" s="16">
        <f>LOOKUP(D369,DATA!$A$4:$A$128,DATA!$G$4:$G$128)</f>
        <v>120</v>
      </c>
      <c r="S369" s="16">
        <f>LOOKUP(D369,DATA!$A$4:$A$128,DATA!$H$4:$H$128)</f>
        <v>120</v>
      </c>
      <c r="T369" s="16">
        <f>LOOKUP(D369,DATA!$A$4:$A$128,DATA!$I$4:$I$128)</f>
        <v>120</v>
      </c>
      <c r="U369" s="16">
        <f>LOOKUP(D369,DATA!$A$4:$A$128,DATA!$J$4:$J$128)</f>
        <v>120</v>
      </c>
      <c r="V369" s="16">
        <f>LOOKUP(D369,DATA!$A$4:$A$128,DATA!$K$4:$K$128)</f>
        <v>60</v>
      </c>
      <c r="W369" s="16">
        <f>LOOKUP(D369,DATA!$A$4:$A$128,DATA!$L$4:$L$128)</f>
        <v>15</v>
      </c>
      <c r="X369" s="16">
        <f>LOOKUP(D369,DATA!$A$4:$A$128,DATA!$M$4:$M$128)</f>
        <v>0</v>
      </c>
    </row>
    <row r="370" spans="1:24" ht="19.5" thickTop="1" thickBot="1" x14ac:dyDescent="0.3">
      <c r="A370" s="60">
        <v>363</v>
      </c>
      <c r="B370" s="67">
        <f>+IF(E370="","",SUBTOTAL(3,E$8:E370))</f>
        <v>78</v>
      </c>
      <c r="C370" s="68">
        <f t="shared" si="97"/>
        <v>41</v>
      </c>
      <c r="D370" s="69">
        <f>IF(E370&lt;&gt;"",VLOOKUP(E370,$AA$7:$AB$131,2,0)," NAME")</f>
        <v>29</v>
      </c>
      <c r="E370" s="70" t="s">
        <v>34</v>
      </c>
      <c r="F370" s="71">
        <v>41303</v>
      </c>
      <c r="G370" s="70">
        <v>5</v>
      </c>
      <c r="H370" s="69" t="str">
        <f>IF(G370&gt;=1,LOOKUP(G370,DATA!$C$4:$C$128,DATA!$D$4:$D$128),"ENTER CODE")</f>
        <v>LX/AS</v>
      </c>
      <c r="I370" s="70">
        <v>1</v>
      </c>
      <c r="J370" s="70">
        <f t="shared" si="92"/>
        <v>120</v>
      </c>
      <c r="K370" s="72"/>
      <c r="L370" s="73">
        <f t="shared" si="93"/>
        <v>120</v>
      </c>
      <c r="M370" s="56"/>
      <c r="N370" s="37"/>
      <c r="O370" s="29">
        <f t="shared" si="91"/>
        <v>120</v>
      </c>
      <c r="P370" s="16">
        <f>LOOKUP(D370,DATA!$A$4:$A$128,DATA!$E$4:$E$128)</f>
        <v>120</v>
      </c>
      <c r="Q370" s="16">
        <f>LOOKUP(D370,DATA!$A$4:$A$128,DATA!$F$4:$F$128)</f>
        <v>100</v>
      </c>
      <c r="R370" s="16">
        <f>LOOKUP(D370,DATA!$A$4:$A$128,DATA!$G$4:$G$128)</f>
        <v>120</v>
      </c>
      <c r="S370" s="16">
        <f>LOOKUP(D370,DATA!$A$4:$A$128,DATA!$H$4:$H$128)</f>
        <v>120</v>
      </c>
      <c r="T370" s="16">
        <f>LOOKUP(D370,DATA!$A$4:$A$128,DATA!$I$4:$I$128)</f>
        <v>120</v>
      </c>
      <c r="U370" s="16">
        <f>LOOKUP(D370,DATA!$A$4:$A$128,DATA!$J$4:$J$128)</f>
        <v>120</v>
      </c>
      <c r="V370" s="16">
        <f>LOOKUP(D370,DATA!$A$4:$A$128,DATA!$K$4:$K$128)</f>
        <v>60</v>
      </c>
      <c r="W370" s="16">
        <f>LOOKUP(D370,DATA!$A$4:$A$128,DATA!$L$4:$L$128)</f>
        <v>15</v>
      </c>
      <c r="X370" s="16">
        <f>LOOKUP(D370,DATA!$A$4:$A$128,DATA!$M$4:$M$128)</f>
        <v>0</v>
      </c>
    </row>
    <row r="371" spans="1:24" ht="18.75" thickBot="1" x14ac:dyDescent="0.3">
      <c r="A371" s="67">
        <v>364</v>
      </c>
      <c r="B371" s="67">
        <f>+IF(E371="","",SUBTOTAL(3,E$8:E371))</f>
        <v>79</v>
      </c>
      <c r="C371" s="68">
        <f t="shared" si="97"/>
        <v>41</v>
      </c>
      <c r="D371" s="69">
        <f>IF(E371&lt;&gt;"",VLOOKUP(E371,$AA$7:$AB$131,2,0)," NAME")</f>
        <v>29</v>
      </c>
      <c r="E371" s="70" t="s">
        <v>34</v>
      </c>
      <c r="F371" s="71">
        <v>41304</v>
      </c>
      <c r="G371" s="70">
        <v>5</v>
      </c>
      <c r="H371" s="69" t="str">
        <f>IF(G371&gt;=1,LOOKUP(G371,DATA!$C$4:$C$128,DATA!$D$4:$D$128),"ENTER CODE")</f>
        <v>LX/AS</v>
      </c>
      <c r="I371" s="70">
        <v>1</v>
      </c>
      <c r="J371" s="70">
        <f t="shared" si="92"/>
        <v>120</v>
      </c>
      <c r="K371" s="72"/>
      <c r="L371" s="73">
        <f t="shared" si="93"/>
        <v>120</v>
      </c>
      <c r="M371" s="56"/>
      <c r="N371" s="37"/>
      <c r="O371" s="29">
        <f t="shared" si="91"/>
        <v>120</v>
      </c>
      <c r="P371" s="16">
        <f>LOOKUP(D371,DATA!$A$4:$A$128,DATA!$E$4:$E$128)</f>
        <v>120</v>
      </c>
      <c r="Q371" s="16">
        <f>LOOKUP(D371,DATA!$A$4:$A$128,DATA!$F$4:$F$128)</f>
        <v>100</v>
      </c>
      <c r="R371" s="16">
        <f>LOOKUP(D371,DATA!$A$4:$A$128,DATA!$G$4:$G$128)</f>
        <v>120</v>
      </c>
      <c r="S371" s="16">
        <f>LOOKUP(D371,DATA!$A$4:$A$128,DATA!$H$4:$H$128)</f>
        <v>120</v>
      </c>
      <c r="T371" s="16">
        <f>LOOKUP(D371,DATA!$A$4:$A$128,DATA!$I$4:$I$128)</f>
        <v>120</v>
      </c>
      <c r="U371" s="16">
        <f>LOOKUP(D371,DATA!$A$4:$A$128,DATA!$J$4:$J$128)</f>
        <v>120</v>
      </c>
      <c r="V371" s="16">
        <f>LOOKUP(D371,DATA!$A$4:$A$128,DATA!$K$4:$K$128)</f>
        <v>60</v>
      </c>
      <c r="W371" s="16">
        <f>LOOKUP(D371,DATA!$A$4:$A$128,DATA!$L$4:$L$128)</f>
        <v>15</v>
      </c>
      <c r="X371" s="16">
        <f>LOOKUP(D371,DATA!$A$4:$A$128,DATA!$M$4:$M$128)</f>
        <v>0</v>
      </c>
    </row>
    <row r="372" spans="1:24" ht="19.5" thickTop="1" thickBot="1" x14ac:dyDescent="0.3">
      <c r="A372" s="60">
        <v>365</v>
      </c>
      <c r="B372" s="67">
        <f>+IF(E372="","",SUBTOTAL(3,E$8:E372))</f>
        <v>80</v>
      </c>
      <c r="C372" s="68">
        <f t="shared" si="97"/>
        <v>41</v>
      </c>
      <c r="D372" s="69">
        <f>IF(E372&lt;&gt;"",VLOOKUP(E372,$AA$7:$AB$131,2,0)," NAME")</f>
        <v>29</v>
      </c>
      <c r="E372" s="70" t="s">
        <v>34</v>
      </c>
      <c r="F372" s="71">
        <v>41305</v>
      </c>
      <c r="G372" s="70">
        <v>1</v>
      </c>
      <c r="H372" s="69" t="str">
        <f>IF(G372&gt;=1,LOOKUP(G372,DATA!$C$4:$C$128,DATA!$D$4:$D$128),"ENTER CODE")</f>
        <v>F.D(CA)</v>
      </c>
      <c r="I372" s="70">
        <v>1</v>
      </c>
      <c r="J372" s="70">
        <f t="shared" si="92"/>
        <v>120</v>
      </c>
      <c r="K372" s="72"/>
      <c r="L372" s="73">
        <f t="shared" si="93"/>
        <v>120</v>
      </c>
      <c r="M372" s="56"/>
      <c r="N372" s="37"/>
      <c r="O372" s="29">
        <f t="shared" si="91"/>
        <v>120</v>
      </c>
      <c r="P372" s="16">
        <f>LOOKUP(D372,DATA!$A$4:$A$128,DATA!$E$4:$E$128)</f>
        <v>120</v>
      </c>
      <c r="Q372" s="16">
        <f>LOOKUP(D372,DATA!$A$4:$A$128,DATA!$F$4:$F$128)</f>
        <v>100</v>
      </c>
      <c r="R372" s="16">
        <f>LOOKUP(D372,DATA!$A$4:$A$128,DATA!$G$4:$G$128)</f>
        <v>120</v>
      </c>
      <c r="S372" s="16">
        <f>LOOKUP(D372,DATA!$A$4:$A$128,DATA!$H$4:$H$128)</f>
        <v>120</v>
      </c>
      <c r="T372" s="16">
        <f>LOOKUP(D372,DATA!$A$4:$A$128,DATA!$I$4:$I$128)</f>
        <v>120</v>
      </c>
      <c r="U372" s="16">
        <f>LOOKUP(D372,DATA!$A$4:$A$128,DATA!$J$4:$J$128)</f>
        <v>120</v>
      </c>
      <c r="V372" s="16">
        <f>LOOKUP(D372,DATA!$A$4:$A$128,DATA!$K$4:$K$128)</f>
        <v>60</v>
      </c>
      <c r="W372" s="16">
        <f>LOOKUP(D372,DATA!$A$4:$A$128,DATA!$L$4:$L$128)</f>
        <v>15</v>
      </c>
      <c r="X372" s="16">
        <f>LOOKUP(D372,DATA!$A$4:$A$128,DATA!$M$4:$M$128)</f>
        <v>0</v>
      </c>
    </row>
    <row r="373" spans="1:24" ht="18.75" thickBot="1" x14ac:dyDescent="0.3">
      <c r="A373" s="67">
        <v>366</v>
      </c>
      <c r="B373" s="67">
        <f>+IF(E373="","",SUBTOTAL(3,E$8:E373))</f>
        <v>81</v>
      </c>
      <c r="C373" s="68">
        <f t="shared" si="97"/>
        <v>41</v>
      </c>
      <c r="D373" s="69">
        <f>IF(E373&lt;&gt;"",VLOOKUP(E373,$AA$7:$AB$131,2,0)," NAME")</f>
        <v>29</v>
      </c>
      <c r="E373" s="70" t="s">
        <v>34</v>
      </c>
      <c r="F373" s="71">
        <v>41306</v>
      </c>
      <c r="G373" s="70">
        <v>2</v>
      </c>
      <c r="H373" s="69" t="str">
        <f>IF(G373&gt;=1,LOOKUP(G373,DATA!$C$4:$C$128,DATA!$D$4:$D$128),"ENTER CODE")</f>
        <v>H.D(CA)</v>
      </c>
      <c r="I373" s="70">
        <v>1</v>
      </c>
      <c r="J373" s="70">
        <f t="shared" si="92"/>
        <v>100</v>
      </c>
      <c r="K373" s="72"/>
      <c r="L373" s="73">
        <f t="shared" si="93"/>
        <v>100</v>
      </c>
      <c r="M373" s="56"/>
      <c r="N373" s="37"/>
      <c r="O373" s="29">
        <f t="shared" si="91"/>
        <v>100</v>
      </c>
      <c r="P373" s="16">
        <f>LOOKUP(D373,DATA!$A$4:$A$128,DATA!$E$4:$E$128)</f>
        <v>120</v>
      </c>
      <c r="Q373" s="16">
        <f>LOOKUP(D373,DATA!$A$4:$A$128,DATA!$F$4:$F$128)</f>
        <v>100</v>
      </c>
      <c r="R373" s="16">
        <f>LOOKUP(D373,DATA!$A$4:$A$128,DATA!$G$4:$G$128)</f>
        <v>120</v>
      </c>
      <c r="S373" s="16">
        <f>LOOKUP(D373,DATA!$A$4:$A$128,DATA!$H$4:$H$128)</f>
        <v>120</v>
      </c>
      <c r="T373" s="16">
        <f>LOOKUP(D373,DATA!$A$4:$A$128,DATA!$I$4:$I$128)</f>
        <v>120</v>
      </c>
      <c r="U373" s="16">
        <f>LOOKUP(D373,DATA!$A$4:$A$128,DATA!$J$4:$J$128)</f>
        <v>120</v>
      </c>
      <c r="V373" s="16">
        <f>LOOKUP(D373,DATA!$A$4:$A$128,DATA!$K$4:$K$128)</f>
        <v>60</v>
      </c>
      <c r="W373" s="16">
        <f>LOOKUP(D373,DATA!$A$4:$A$128,DATA!$L$4:$L$128)</f>
        <v>15</v>
      </c>
      <c r="X373" s="16">
        <f>LOOKUP(D373,DATA!$A$4:$A$128,DATA!$M$4:$M$128)</f>
        <v>0</v>
      </c>
    </row>
    <row r="374" spans="1:24" ht="19.5" thickTop="1" thickBot="1" x14ac:dyDescent="0.3">
      <c r="A374" s="60">
        <v>367</v>
      </c>
      <c r="B374" s="67" t="str">
        <f>+IF(E374="","",SUBTOTAL(3,E$8:E374))</f>
        <v/>
      </c>
      <c r="C374" s="68">
        <f t="shared" si="97"/>
        <v>41</v>
      </c>
      <c r="D374" s="69" t="str">
        <f>IF(E374&lt;&gt;"",VLOOKUP(E374,$AA$7:$AB$131,2,0)," NAME")</f>
        <v xml:space="preserve"> NAME</v>
      </c>
      <c r="E374" s="70"/>
      <c r="F374" s="71"/>
      <c r="G374" s="70"/>
      <c r="H374" s="69" t="str">
        <f>IF(G374&gt;=1,LOOKUP(G374,DATA!$C$4:$C$128,DATA!$D$4:$D$128),"ENTER CODE")</f>
        <v>ENTER CODE</v>
      </c>
      <c r="I374" s="70"/>
      <c r="J374" s="70" t="str">
        <f t="shared" si="92"/>
        <v>enter no</v>
      </c>
      <c r="K374" s="72"/>
      <c r="L374" s="73" t="str">
        <f t="shared" si="93"/>
        <v>NO TOTAL</v>
      </c>
      <c r="M374" s="56"/>
      <c r="N374" s="37"/>
      <c r="O374" s="29" t="str">
        <f t="shared" si="91"/>
        <v>enter no</v>
      </c>
      <c r="P374" s="16" t="e">
        <f>LOOKUP(D374,DATA!$A$4:$A$128,DATA!$E$4:$E$128)</f>
        <v>#N/A</v>
      </c>
      <c r="Q374" s="16" t="e">
        <f>LOOKUP(D374,DATA!$A$4:$A$128,DATA!$F$4:$F$128)</f>
        <v>#N/A</v>
      </c>
      <c r="R374" s="16" t="e">
        <f>LOOKUP(D374,DATA!$A$4:$A$128,DATA!$G$4:$G$128)</f>
        <v>#N/A</v>
      </c>
      <c r="S374" s="16" t="e">
        <f>LOOKUP(D374,DATA!$A$4:$A$128,DATA!$H$4:$H$128)</f>
        <v>#N/A</v>
      </c>
      <c r="T374" s="16" t="e">
        <f>LOOKUP(D374,DATA!$A$4:$A$128,DATA!$I$4:$I$128)</f>
        <v>#N/A</v>
      </c>
      <c r="U374" s="16" t="e">
        <f>LOOKUP(D374,DATA!$A$4:$A$128,DATA!$J$4:$J$128)</f>
        <v>#N/A</v>
      </c>
      <c r="V374" s="16" t="e">
        <f>LOOKUP(D374,DATA!$A$4:$A$128,DATA!$K$4:$K$128)</f>
        <v>#N/A</v>
      </c>
      <c r="W374" s="16" t="e">
        <f>LOOKUP(D374,DATA!$A$4:$A$128,DATA!$L$4:$L$128)</f>
        <v>#N/A</v>
      </c>
      <c r="X374" s="16" t="e">
        <f>LOOKUP(D374,DATA!$A$4:$A$128,DATA!$M$4:$M$128)</f>
        <v>#N/A</v>
      </c>
    </row>
    <row r="375" spans="1:24" ht="18.75" thickBot="1" x14ac:dyDescent="0.3">
      <c r="A375" s="67">
        <v>368</v>
      </c>
      <c r="B375" s="67" t="str">
        <f>+IF(E375="","",SUBTOTAL(3,E$8:E375))</f>
        <v/>
      </c>
      <c r="C375" s="68">
        <f t="shared" si="97"/>
        <v>41</v>
      </c>
      <c r="D375" s="69" t="str">
        <f>IF(E375&lt;&gt;"",VLOOKUP(E375,$AA$7:$AB$131,2,0)," NAME")</f>
        <v xml:space="preserve"> NAME</v>
      </c>
      <c r="E375" s="70"/>
      <c r="F375" s="71"/>
      <c r="G375" s="70"/>
      <c r="H375" s="69" t="str">
        <f>IF(G375&gt;=1,LOOKUP(G375,DATA!$C$4:$C$128,DATA!$D$4:$D$128),"ENTER CODE")</f>
        <v>ENTER CODE</v>
      </c>
      <c r="I375" s="70"/>
      <c r="J375" s="70" t="str">
        <f t="shared" si="92"/>
        <v>enter no</v>
      </c>
      <c r="K375" s="72"/>
      <c r="L375" s="73" t="str">
        <f t="shared" si="93"/>
        <v>NO TOTAL</v>
      </c>
      <c r="M375" s="56"/>
      <c r="N375" s="37"/>
      <c r="O375" s="29" t="str">
        <f t="shared" si="91"/>
        <v>enter no</v>
      </c>
      <c r="P375" s="16" t="e">
        <f>LOOKUP(D375,DATA!$A$4:$A$128,DATA!$E$4:$E$128)</f>
        <v>#N/A</v>
      </c>
      <c r="Q375" s="16" t="e">
        <f>LOOKUP(D375,DATA!$A$4:$A$128,DATA!$F$4:$F$128)</f>
        <v>#N/A</v>
      </c>
      <c r="R375" s="16" t="e">
        <f>LOOKUP(D375,DATA!$A$4:$A$128,DATA!$G$4:$G$128)</f>
        <v>#N/A</v>
      </c>
      <c r="S375" s="16" t="e">
        <f>LOOKUP(D375,DATA!$A$4:$A$128,DATA!$H$4:$H$128)</f>
        <v>#N/A</v>
      </c>
      <c r="T375" s="16" t="e">
        <f>LOOKUP(D375,DATA!$A$4:$A$128,DATA!$I$4:$I$128)</f>
        <v>#N/A</v>
      </c>
      <c r="U375" s="16" t="e">
        <f>LOOKUP(D375,DATA!$A$4:$A$128,DATA!$J$4:$J$128)</f>
        <v>#N/A</v>
      </c>
      <c r="V375" s="16" t="e">
        <f>LOOKUP(D375,DATA!$A$4:$A$128,DATA!$K$4:$K$128)</f>
        <v>#N/A</v>
      </c>
      <c r="W375" s="16" t="e">
        <f>LOOKUP(D375,DATA!$A$4:$A$128,DATA!$L$4:$L$128)</f>
        <v>#N/A</v>
      </c>
      <c r="X375" s="16" t="e">
        <f>LOOKUP(D375,DATA!$A$4:$A$128,DATA!$M$4:$M$128)</f>
        <v>#N/A</v>
      </c>
    </row>
    <row r="376" spans="1:24" ht="19.5" thickTop="1" thickBot="1" x14ac:dyDescent="0.3">
      <c r="A376" s="60">
        <v>369</v>
      </c>
      <c r="B376" s="67" t="str">
        <f>+IF(E376="","",SUBTOTAL(3,E$8:E376))</f>
        <v/>
      </c>
      <c r="C376" s="68">
        <f t="shared" si="97"/>
        <v>41</v>
      </c>
      <c r="D376" s="69" t="str">
        <f>IF(E376&lt;&gt;"",VLOOKUP(E376,$AA$7:$AB$131,2,0)," NAME")</f>
        <v xml:space="preserve"> NAME</v>
      </c>
      <c r="E376" s="70"/>
      <c r="F376" s="71"/>
      <c r="G376" s="70"/>
      <c r="H376" s="69" t="str">
        <f>IF(G376&gt;=1,LOOKUP(G376,DATA!$C$4:$C$128,DATA!$D$4:$D$128),"ENTER CODE")</f>
        <v>ENTER CODE</v>
      </c>
      <c r="I376" s="70"/>
      <c r="J376" s="70" t="str">
        <f t="shared" si="92"/>
        <v>enter no</v>
      </c>
      <c r="K376" s="72"/>
      <c r="L376" s="73" t="str">
        <f t="shared" si="93"/>
        <v>NO TOTAL</v>
      </c>
      <c r="M376" s="56"/>
      <c r="N376" s="37"/>
      <c r="O376" s="29" t="str">
        <f t="shared" si="91"/>
        <v>enter no</v>
      </c>
      <c r="P376" s="16" t="e">
        <f>LOOKUP(D376,DATA!$A$4:$A$128,DATA!$E$4:$E$128)</f>
        <v>#N/A</v>
      </c>
      <c r="Q376" s="16" t="e">
        <f>LOOKUP(D376,DATA!$A$4:$A$128,DATA!$F$4:$F$128)</f>
        <v>#N/A</v>
      </c>
      <c r="R376" s="16" t="e">
        <f>LOOKUP(D376,DATA!$A$4:$A$128,DATA!$G$4:$G$128)</f>
        <v>#N/A</v>
      </c>
      <c r="S376" s="16" t="e">
        <f>LOOKUP(D376,DATA!$A$4:$A$128,DATA!$H$4:$H$128)</f>
        <v>#N/A</v>
      </c>
      <c r="T376" s="16" t="e">
        <f>LOOKUP(D376,DATA!$A$4:$A$128,DATA!$I$4:$I$128)</f>
        <v>#N/A</v>
      </c>
      <c r="U376" s="16" t="e">
        <f>LOOKUP(D376,DATA!$A$4:$A$128,DATA!$J$4:$J$128)</f>
        <v>#N/A</v>
      </c>
      <c r="V376" s="16" t="e">
        <f>LOOKUP(D376,DATA!$A$4:$A$128,DATA!$K$4:$K$128)</f>
        <v>#N/A</v>
      </c>
      <c r="W376" s="16" t="e">
        <f>LOOKUP(D376,DATA!$A$4:$A$128,DATA!$L$4:$L$128)</f>
        <v>#N/A</v>
      </c>
      <c r="X376" s="16" t="e">
        <f>LOOKUP(D376,DATA!$A$4:$A$128,DATA!$M$4:$M$128)</f>
        <v>#N/A</v>
      </c>
    </row>
    <row r="377" spans="1:24" ht="18.75" thickBot="1" x14ac:dyDescent="0.3">
      <c r="A377" s="67">
        <v>370</v>
      </c>
      <c r="B377" s="67" t="str">
        <f>+IF(E377="","",SUBTOTAL(3,E$8:E377))</f>
        <v/>
      </c>
      <c r="C377" s="68">
        <f t="shared" ref="C377" si="104">C368+1</f>
        <v>42</v>
      </c>
      <c r="D377" s="69" t="str">
        <f>IF(E377&lt;&gt;"",VLOOKUP(E377,$AA$7:$AB$131,2,0)," NAME")</f>
        <v xml:space="preserve"> NAME</v>
      </c>
      <c r="E377" s="70"/>
      <c r="F377" s="71"/>
      <c r="G377" s="70"/>
      <c r="H377" s="69" t="str">
        <f>IF(G377&gt;=1,LOOKUP(G377,DATA!$C$4:$C$128,DATA!$D$4:$D$128),"ENTER CODE")</f>
        <v>ENTER CODE</v>
      </c>
      <c r="I377" s="70"/>
      <c r="J377" s="70" t="str">
        <f t="shared" si="92"/>
        <v>enter no</v>
      </c>
      <c r="K377" s="72"/>
      <c r="L377" s="73" t="str">
        <f t="shared" si="93"/>
        <v>NO TOTAL</v>
      </c>
      <c r="M377" s="56"/>
      <c r="N377" s="37"/>
      <c r="O377" s="29" t="str">
        <f t="shared" si="91"/>
        <v>enter no</v>
      </c>
      <c r="P377" s="16" t="e">
        <f>LOOKUP(D377,DATA!$A$4:$A$128,DATA!$E$4:$E$128)</f>
        <v>#N/A</v>
      </c>
      <c r="Q377" s="16" t="e">
        <f>LOOKUP(D377,DATA!$A$4:$A$128,DATA!$F$4:$F$128)</f>
        <v>#N/A</v>
      </c>
      <c r="R377" s="16" t="e">
        <f>LOOKUP(D377,DATA!$A$4:$A$128,DATA!$G$4:$G$128)</f>
        <v>#N/A</v>
      </c>
      <c r="S377" s="16" t="e">
        <f>LOOKUP(D377,DATA!$A$4:$A$128,DATA!$H$4:$H$128)</f>
        <v>#N/A</v>
      </c>
      <c r="T377" s="16" t="e">
        <f>LOOKUP(D377,DATA!$A$4:$A$128,DATA!$I$4:$I$128)</f>
        <v>#N/A</v>
      </c>
      <c r="U377" s="16" t="e">
        <f>LOOKUP(D377,DATA!$A$4:$A$128,DATA!$J$4:$J$128)</f>
        <v>#N/A</v>
      </c>
      <c r="V377" s="16" t="e">
        <f>LOOKUP(D377,DATA!$A$4:$A$128,DATA!$K$4:$K$128)</f>
        <v>#N/A</v>
      </c>
      <c r="W377" s="16" t="e">
        <f>LOOKUP(D377,DATA!$A$4:$A$128,DATA!$L$4:$L$128)</f>
        <v>#N/A</v>
      </c>
      <c r="X377" s="16" t="e">
        <f>LOOKUP(D377,DATA!$A$4:$A$128,DATA!$M$4:$M$128)</f>
        <v>#N/A</v>
      </c>
    </row>
    <row r="378" spans="1:24" ht="19.5" thickTop="1" thickBot="1" x14ac:dyDescent="0.3">
      <c r="A378" s="60">
        <v>371</v>
      </c>
      <c r="B378" s="67" t="str">
        <f>+IF(E378="","",SUBTOTAL(3,E$8:E378))</f>
        <v/>
      </c>
      <c r="C378" s="68">
        <f t="shared" ref="C378" si="105">C377</f>
        <v>42</v>
      </c>
      <c r="D378" s="69" t="str">
        <f>IF(E378&lt;&gt;"",VLOOKUP(E378,$AA$7:$AB$131,2,0)," NAME")</f>
        <v xml:space="preserve"> NAME</v>
      </c>
      <c r="E378" s="70"/>
      <c r="F378" s="71"/>
      <c r="G378" s="70"/>
      <c r="H378" s="69" t="str">
        <f>IF(G378&gt;=1,LOOKUP(G378,DATA!$C$4:$C$128,DATA!$D$4:$D$128),"ENTER CODE")</f>
        <v>ENTER CODE</v>
      </c>
      <c r="I378" s="70"/>
      <c r="J378" s="70" t="str">
        <f t="shared" si="92"/>
        <v>enter no</v>
      </c>
      <c r="K378" s="72"/>
      <c r="L378" s="73" t="str">
        <f t="shared" si="93"/>
        <v>NO TOTAL</v>
      </c>
      <c r="M378" s="56"/>
      <c r="N378" s="37"/>
      <c r="O378" s="29" t="str">
        <f t="shared" si="91"/>
        <v>enter no</v>
      </c>
      <c r="P378" s="16" t="e">
        <f>LOOKUP(D378,DATA!$A$4:$A$128,DATA!$E$4:$E$128)</f>
        <v>#N/A</v>
      </c>
      <c r="Q378" s="16" t="e">
        <f>LOOKUP(D378,DATA!$A$4:$A$128,DATA!$F$4:$F$128)</f>
        <v>#N/A</v>
      </c>
      <c r="R378" s="16" t="e">
        <f>LOOKUP(D378,DATA!$A$4:$A$128,DATA!$G$4:$G$128)</f>
        <v>#N/A</v>
      </c>
      <c r="S378" s="16" t="e">
        <f>LOOKUP(D378,DATA!$A$4:$A$128,DATA!$H$4:$H$128)</f>
        <v>#N/A</v>
      </c>
      <c r="T378" s="16" t="e">
        <f>LOOKUP(D378,DATA!$A$4:$A$128,DATA!$I$4:$I$128)</f>
        <v>#N/A</v>
      </c>
      <c r="U378" s="16" t="e">
        <f>LOOKUP(D378,DATA!$A$4:$A$128,DATA!$J$4:$J$128)</f>
        <v>#N/A</v>
      </c>
      <c r="V378" s="16" t="e">
        <f>LOOKUP(D378,DATA!$A$4:$A$128,DATA!$K$4:$K$128)</f>
        <v>#N/A</v>
      </c>
      <c r="W378" s="16" t="e">
        <f>LOOKUP(D378,DATA!$A$4:$A$128,DATA!$L$4:$L$128)</f>
        <v>#N/A</v>
      </c>
      <c r="X378" s="16" t="e">
        <f>LOOKUP(D378,DATA!$A$4:$A$128,DATA!$M$4:$M$128)</f>
        <v>#N/A</v>
      </c>
    </row>
    <row r="379" spans="1:24" ht="18.75" thickBot="1" x14ac:dyDescent="0.3">
      <c r="A379" s="67">
        <v>372</v>
      </c>
      <c r="B379" s="67" t="str">
        <f>+IF(E379="","",SUBTOTAL(3,E$8:E379))</f>
        <v/>
      </c>
      <c r="C379" s="68">
        <f t="shared" si="97"/>
        <v>42</v>
      </c>
      <c r="D379" s="69" t="str">
        <f>IF(E379&lt;&gt;"",VLOOKUP(E379,$AA$7:$AB$131,2,0)," NAME")</f>
        <v xml:space="preserve"> NAME</v>
      </c>
      <c r="E379" s="70"/>
      <c r="F379" s="71"/>
      <c r="G379" s="70"/>
      <c r="H379" s="69" t="str">
        <f>IF(G379&gt;=1,LOOKUP(G379,DATA!$C$4:$C$128,DATA!$D$4:$D$128),"ENTER CODE")</f>
        <v>ENTER CODE</v>
      </c>
      <c r="I379" s="70"/>
      <c r="J379" s="70" t="str">
        <f t="shared" si="92"/>
        <v>enter no</v>
      </c>
      <c r="K379" s="72"/>
      <c r="L379" s="73" t="str">
        <f t="shared" si="93"/>
        <v>NO TOTAL</v>
      </c>
      <c r="M379" s="56"/>
      <c r="N379" s="37"/>
      <c r="O379" s="29" t="str">
        <f t="shared" si="91"/>
        <v>enter no</v>
      </c>
      <c r="P379" s="16" t="e">
        <f>LOOKUP(D379,DATA!$A$4:$A$128,DATA!$E$4:$E$128)</f>
        <v>#N/A</v>
      </c>
      <c r="Q379" s="16" t="e">
        <f>LOOKUP(D379,DATA!$A$4:$A$128,DATA!$F$4:$F$128)</f>
        <v>#N/A</v>
      </c>
      <c r="R379" s="16" t="e">
        <f>LOOKUP(D379,DATA!$A$4:$A$128,DATA!$G$4:$G$128)</f>
        <v>#N/A</v>
      </c>
      <c r="S379" s="16" t="e">
        <f>LOOKUP(D379,DATA!$A$4:$A$128,DATA!$H$4:$H$128)</f>
        <v>#N/A</v>
      </c>
      <c r="T379" s="16" t="e">
        <f>LOOKUP(D379,DATA!$A$4:$A$128,DATA!$I$4:$I$128)</f>
        <v>#N/A</v>
      </c>
      <c r="U379" s="16" t="e">
        <f>LOOKUP(D379,DATA!$A$4:$A$128,DATA!$J$4:$J$128)</f>
        <v>#N/A</v>
      </c>
      <c r="V379" s="16" t="e">
        <f>LOOKUP(D379,DATA!$A$4:$A$128,DATA!$K$4:$K$128)</f>
        <v>#N/A</v>
      </c>
      <c r="W379" s="16" t="e">
        <f>LOOKUP(D379,DATA!$A$4:$A$128,DATA!$L$4:$L$128)</f>
        <v>#N/A</v>
      </c>
      <c r="X379" s="16" t="e">
        <f>LOOKUP(D379,DATA!$A$4:$A$128,DATA!$M$4:$M$128)</f>
        <v>#N/A</v>
      </c>
    </row>
    <row r="380" spans="1:24" ht="19.5" thickTop="1" thickBot="1" x14ac:dyDescent="0.3">
      <c r="A380" s="60">
        <v>373</v>
      </c>
      <c r="B380" s="67" t="str">
        <f>+IF(E380="","",SUBTOTAL(3,E$8:E380))</f>
        <v/>
      </c>
      <c r="C380" s="68">
        <f t="shared" si="97"/>
        <v>42</v>
      </c>
      <c r="D380" s="69" t="str">
        <f>IF(E380&lt;&gt;"",VLOOKUP(E380,$AA$7:$AB$131,2,0)," NAME")</f>
        <v xml:space="preserve"> NAME</v>
      </c>
      <c r="E380" s="70"/>
      <c r="F380" s="71"/>
      <c r="G380" s="70"/>
      <c r="H380" s="69" t="str">
        <f>IF(G380&gt;=1,LOOKUP(G380,DATA!$C$4:$C$128,DATA!$D$4:$D$128),"ENTER CODE")</f>
        <v>ENTER CODE</v>
      </c>
      <c r="I380" s="70"/>
      <c r="J380" s="70" t="str">
        <f t="shared" si="92"/>
        <v>enter no</v>
      </c>
      <c r="K380" s="72"/>
      <c r="L380" s="73" t="str">
        <f t="shared" si="93"/>
        <v>NO TOTAL</v>
      </c>
      <c r="M380" s="56"/>
      <c r="N380" s="37"/>
      <c r="O380" s="29" t="str">
        <f t="shared" si="91"/>
        <v>enter no</v>
      </c>
      <c r="P380" s="16" t="e">
        <f>LOOKUP(D380,DATA!$A$4:$A$128,DATA!$E$4:$E$128)</f>
        <v>#N/A</v>
      </c>
      <c r="Q380" s="16" t="e">
        <f>LOOKUP(D380,DATA!$A$4:$A$128,DATA!$F$4:$F$128)</f>
        <v>#N/A</v>
      </c>
      <c r="R380" s="16" t="e">
        <f>LOOKUP(D380,DATA!$A$4:$A$128,DATA!$G$4:$G$128)</f>
        <v>#N/A</v>
      </c>
      <c r="S380" s="16" t="e">
        <f>LOOKUP(D380,DATA!$A$4:$A$128,DATA!$H$4:$H$128)</f>
        <v>#N/A</v>
      </c>
      <c r="T380" s="16" t="e">
        <f>LOOKUP(D380,DATA!$A$4:$A$128,DATA!$I$4:$I$128)</f>
        <v>#N/A</v>
      </c>
      <c r="U380" s="16" t="e">
        <f>LOOKUP(D380,DATA!$A$4:$A$128,DATA!$J$4:$J$128)</f>
        <v>#N/A</v>
      </c>
      <c r="V380" s="16" t="e">
        <f>LOOKUP(D380,DATA!$A$4:$A$128,DATA!$K$4:$K$128)</f>
        <v>#N/A</v>
      </c>
      <c r="W380" s="16" t="e">
        <f>LOOKUP(D380,DATA!$A$4:$A$128,DATA!$L$4:$L$128)</f>
        <v>#N/A</v>
      </c>
      <c r="X380" s="16" t="e">
        <f>LOOKUP(D380,DATA!$A$4:$A$128,DATA!$M$4:$M$128)</f>
        <v>#N/A</v>
      </c>
    </row>
    <row r="381" spans="1:24" ht="18.75" thickBot="1" x14ac:dyDescent="0.3">
      <c r="A381" s="67">
        <v>374</v>
      </c>
      <c r="B381" s="67" t="str">
        <f>+IF(E381="","",SUBTOTAL(3,E$8:E381))</f>
        <v/>
      </c>
      <c r="C381" s="68">
        <f t="shared" si="97"/>
        <v>42</v>
      </c>
      <c r="D381" s="69" t="str">
        <f>IF(E381&lt;&gt;"",VLOOKUP(E381,$AA$7:$AB$131,2,0)," NAME")</f>
        <v xml:space="preserve"> NAME</v>
      </c>
      <c r="E381" s="70"/>
      <c r="F381" s="71"/>
      <c r="G381" s="70"/>
      <c r="H381" s="69" t="str">
        <f>IF(G381&gt;=1,LOOKUP(G381,DATA!$C$4:$C$128,DATA!$D$4:$D$128),"ENTER CODE")</f>
        <v>ENTER CODE</v>
      </c>
      <c r="I381" s="70"/>
      <c r="J381" s="70" t="str">
        <f t="shared" si="92"/>
        <v>enter no</v>
      </c>
      <c r="K381" s="72"/>
      <c r="L381" s="73" t="str">
        <f t="shared" si="93"/>
        <v>NO TOTAL</v>
      </c>
      <c r="M381" s="56"/>
      <c r="N381" s="37"/>
      <c r="O381" s="29" t="str">
        <f t="shared" si="91"/>
        <v>enter no</v>
      </c>
      <c r="P381" s="16" t="e">
        <f>LOOKUP(D381,DATA!$A$4:$A$128,DATA!$E$4:$E$128)</f>
        <v>#N/A</v>
      </c>
      <c r="Q381" s="16" t="e">
        <f>LOOKUP(D381,DATA!$A$4:$A$128,DATA!$F$4:$F$128)</f>
        <v>#N/A</v>
      </c>
      <c r="R381" s="16" t="e">
        <f>LOOKUP(D381,DATA!$A$4:$A$128,DATA!$G$4:$G$128)</f>
        <v>#N/A</v>
      </c>
      <c r="S381" s="16" t="e">
        <f>LOOKUP(D381,DATA!$A$4:$A$128,DATA!$H$4:$H$128)</f>
        <v>#N/A</v>
      </c>
      <c r="T381" s="16" t="e">
        <f>LOOKUP(D381,DATA!$A$4:$A$128,DATA!$I$4:$I$128)</f>
        <v>#N/A</v>
      </c>
      <c r="U381" s="16" t="e">
        <f>LOOKUP(D381,DATA!$A$4:$A$128,DATA!$J$4:$J$128)</f>
        <v>#N/A</v>
      </c>
      <c r="V381" s="16" t="e">
        <f>LOOKUP(D381,DATA!$A$4:$A$128,DATA!$K$4:$K$128)</f>
        <v>#N/A</v>
      </c>
      <c r="W381" s="16" t="e">
        <f>LOOKUP(D381,DATA!$A$4:$A$128,DATA!$L$4:$L$128)</f>
        <v>#N/A</v>
      </c>
      <c r="X381" s="16" t="e">
        <f>LOOKUP(D381,DATA!$A$4:$A$128,DATA!$M$4:$M$128)</f>
        <v>#N/A</v>
      </c>
    </row>
    <row r="382" spans="1:24" ht="19.5" thickTop="1" thickBot="1" x14ac:dyDescent="0.3">
      <c r="A382" s="60">
        <v>375</v>
      </c>
      <c r="B382" s="67" t="str">
        <f>+IF(E382="","",SUBTOTAL(3,E$8:E382))</f>
        <v/>
      </c>
      <c r="C382" s="68">
        <f t="shared" si="97"/>
        <v>42</v>
      </c>
      <c r="D382" s="69" t="str">
        <f>IF(E382&lt;&gt;"",VLOOKUP(E382,$AA$7:$AB$131,2,0)," NAME")</f>
        <v xml:space="preserve"> NAME</v>
      </c>
      <c r="E382" s="70"/>
      <c r="F382" s="71"/>
      <c r="G382" s="70"/>
      <c r="H382" s="69" t="str">
        <f>IF(G382&gt;=1,LOOKUP(G382,DATA!$C$4:$C$128,DATA!$D$4:$D$128),"ENTER CODE")</f>
        <v>ENTER CODE</v>
      </c>
      <c r="I382" s="70"/>
      <c r="J382" s="70" t="str">
        <f t="shared" si="92"/>
        <v>enter no</v>
      </c>
      <c r="K382" s="72"/>
      <c r="L382" s="73" t="str">
        <f t="shared" si="93"/>
        <v>NO TOTAL</v>
      </c>
      <c r="M382" s="56"/>
      <c r="N382" s="37"/>
      <c r="O382" s="29" t="str">
        <f t="shared" si="91"/>
        <v>enter no</v>
      </c>
      <c r="P382" s="16" t="e">
        <f>LOOKUP(D382,DATA!$A$4:$A$128,DATA!$E$4:$E$128)</f>
        <v>#N/A</v>
      </c>
      <c r="Q382" s="16" t="e">
        <f>LOOKUP(D382,DATA!$A$4:$A$128,DATA!$F$4:$F$128)</f>
        <v>#N/A</v>
      </c>
      <c r="R382" s="16" t="e">
        <f>LOOKUP(D382,DATA!$A$4:$A$128,DATA!$G$4:$G$128)</f>
        <v>#N/A</v>
      </c>
      <c r="S382" s="16" t="e">
        <f>LOOKUP(D382,DATA!$A$4:$A$128,DATA!$H$4:$H$128)</f>
        <v>#N/A</v>
      </c>
      <c r="T382" s="16" t="e">
        <f>LOOKUP(D382,DATA!$A$4:$A$128,DATA!$I$4:$I$128)</f>
        <v>#N/A</v>
      </c>
      <c r="U382" s="16" t="e">
        <f>LOOKUP(D382,DATA!$A$4:$A$128,DATA!$J$4:$J$128)</f>
        <v>#N/A</v>
      </c>
      <c r="V382" s="16" t="e">
        <f>LOOKUP(D382,DATA!$A$4:$A$128,DATA!$K$4:$K$128)</f>
        <v>#N/A</v>
      </c>
      <c r="W382" s="16" t="e">
        <f>LOOKUP(D382,DATA!$A$4:$A$128,DATA!$L$4:$L$128)</f>
        <v>#N/A</v>
      </c>
      <c r="X382" s="16" t="e">
        <f>LOOKUP(D382,DATA!$A$4:$A$128,DATA!$M$4:$M$128)</f>
        <v>#N/A</v>
      </c>
    </row>
    <row r="383" spans="1:24" ht="18.75" thickBot="1" x14ac:dyDescent="0.3">
      <c r="A383" s="67">
        <v>376</v>
      </c>
      <c r="B383" s="67" t="str">
        <f>+IF(E383="","",SUBTOTAL(3,E$8:E383))</f>
        <v/>
      </c>
      <c r="C383" s="68">
        <f t="shared" si="97"/>
        <v>42</v>
      </c>
      <c r="D383" s="69" t="str">
        <f>IF(E383&lt;&gt;"",VLOOKUP(E383,$AA$7:$AB$131,2,0)," NAME")</f>
        <v xml:space="preserve"> NAME</v>
      </c>
      <c r="E383" s="70"/>
      <c r="F383" s="71"/>
      <c r="G383" s="70"/>
      <c r="H383" s="69" t="str">
        <f>IF(G383&gt;=1,LOOKUP(G383,DATA!$C$4:$C$128,DATA!$D$4:$D$128),"ENTER CODE")</f>
        <v>ENTER CODE</v>
      </c>
      <c r="I383" s="70"/>
      <c r="J383" s="70" t="str">
        <f t="shared" si="92"/>
        <v>enter no</v>
      </c>
      <c r="K383" s="72"/>
      <c r="L383" s="73" t="str">
        <f t="shared" si="93"/>
        <v>NO TOTAL</v>
      </c>
      <c r="M383" s="56"/>
      <c r="N383" s="37"/>
      <c r="O383" s="29" t="str">
        <f t="shared" si="91"/>
        <v>enter no</v>
      </c>
      <c r="P383" s="16" t="e">
        <f>LOOKUP(D383,DATA!$A$4:$A$128,DATA!$E$4:$E$128)</f>
        <v>#N/A</v>
      </c>
      <c r="Q383" s="16" t="e">
        <f>LOOKUP(D383,DATA!$A$4:$A$128,DATA!$F$4:$F$128)</f>
        <v>#N/A</v>
      </c>
      <c r="R383" s="16" t="e">
        <f>LOOKUP(D383,DATA!$A$4:$A$128,DATA!$G$4:$G$128)</f>
        <v>#N/A</v>
      </c>
      <c r="S383" s="16" t="e">
        <f>LOOKUP(D383,DATA!$A$4:$A$128,DATA!$H$4:$H$128)</f>
        <v>#N/A</v>
      </c>
      <c r="T383" s="16" t="e">
        <f>LOOKUP(D383,DATA!$A$4:$A$128,DATA!$I$4:$I$128)</f>
        <v>#N/A</v>
      </c>
      <c r="U383" s="16" t="e">
        <f>LOOKUP(D383,DATA!$A$4:$A$128,DATA!$J$4:$J$128)</f>
        <v>#N/A</v>
      </c>
      <c r="V383" s="16" t="e">
        <f>LOOKUP(D383,DATA!$A$4:$A$128,DATA!$K$4:$K$128)</f>
        <v>#N/A</v>
      </c>
      <c r="W383" s="16" t="e">
        <f>LOOKUP(D383,DATA!$A$4:$A$128,DATA!$L$4:$L$128)</f>
        <v>#N/A</v>
      </c>
      <c r="X383" s="16" t="e">
        <f>LOOKUP(D383,DATA!$A$4:$A$128,DATA!$M$4:$M$128)</f>
        <v>#N/A</v>
      </c>
    </row>
    <row r="384" spans="1:24" ht="19.5" thickTop="1" thickBot="1" x14ac:dyDescent="0.3">
      <c r="A384" s="60">
        <v>377</v>
      </c>
      <c r="B384" s="67" t="str">
        <f>+IF(E384="","",SUBTOTAL(3,E$8:E384))</f>
        <v/>
      </c>
      <c r="C384" s="68">
        <f t="shared" si="97"/>
        <v>42</v>
      </c>
      <c r="D384" s="69" t="str">
        <f>IF(E384&lt;&gt;"",VLOOKUP(E384,$AA$7:$AB$131,2,0)," NAME")</f>
        <v xml:space="preserve"> NAME</v>
      </c>
      <c r="E384" s="70"/>
      <c r="F384" s="71"/>
      <c r="G384" s="70"/>
      <c r="H384" s="69" t="str">
        <f>IF(G384&gt;=1,LOOKUP(G384,DATA!$C$4:$C$128,DATA!$D$4:$D$128),"ENTER CODE")</f>
        <v>ENTER CODE</v>
      </c>
      <c r="I384" s="70"/>
      <c r="J384" s="70" t="str">
        <f t="shared" si="92"/>
        <v>enter no</v>
      </c>
      <c r="K384" s="72"/>
      <c r="L384" s="73" t="str">
        <f t="shared" si="93"/>
        <v>NO TOTAL</v>
      </c>
      <c r="M384" s="56"/>
      <c r="N384" s="37"/>
      <c r="O384" s="29" t="str">
        <f t="shared" si="91"/>
        <v>enter no</v>
      </c>
      <c r="P384" s="16" t="e">
        <f>LOOKUP(D384,DATA!$A$4:$A$128,DATA!$E$4:$E$128)</f>
        <v>#N/A</v>
      </c>
      <c r="Q384" s="16" t="e">
        <f>LOOKUP(D384,DATA!$A$4:$A$128,DATA!$F$4:$F$128)</f>
        <v>#N/A</v>
      </c>
      <c r="R384" s="16" t="e">
        <f>LOOKUP(D384,DATA!$A$4:$A$128,DATA!$G$4:$G$128)</f>
        <v>#N/A</v>
      </c>
      <c r="S384" s="16" t="e">
        <f>LOOKUP(D384,DATA!$A$4:$A$128,DATA!$H$4:$H$128)</f>
        <v>#N/A</v>
      </c>
      <c r="T384" s="16" t="e">
        <f>LOOKUP(D384,DATA!$A$4:$A$128,DATA!$I$4:$I$128)</f>
        <v>#N/A</v>
      </c>
      <c r="U384" s="16" t="e">
        <f>LOOKUP(D384,DATA!$A$4:$A$128,DATA!$J$4:$J$128)</f>
        <v>#N/A</v>
      </c>
      <c r="V384" s="16" t="e">
        <f>LOOKUP(D384,DATA!$A$4:$A$128,DATA!$K$4:$K$128)</f>
        <v>#N/A</v>
      </c>
      <c r="W384" s="16" t="e">
        <f>LOOKUP(D384,DATA!$A$4:$A$128,DATA!$L$4:$L$128)</f>
        <v>#N/A</v>
      </c>
      <c r="X384" s="16" t="e">
        <f>LOOKUP(D384,DATA!$A$4:$A$128,DATA!$M$4:$M$128)</f>
        <v>#N/A</v>
      </c>
    </row>
    <row r="385" spans="1:24" ht="18.75" thickBot="1" x14ac:dyDescent="0.3">
      <c r="A385" s="67">
        <v>378</v>
      </c>
      <c r="B385" s="67" t="str">
        <f>+IF(E385="","",SUBTOTAL(3,E$8:E385))</f>
        <v/>
      </c>
      <c r="C385" s="68">
        <f t="shared" si="97"/>
        <v>42</v>
      </c>
      <c r="D385" s="69" t="str">
        <f>IF(E385&lt;&gt;"",VLOOKUP(E385,$AA$7:$AB$131,2,0)," NAME")</f>
        <v xml:space="preserve"> NAME</v>
      </c>
      <c r="E385" s="70"/>
      <c r="F385" s="71"/>
      <c r="G385" s="70"/>
      <c r="H385" s="69" t="str">
        <f>IF(G385&gt;=1,LOOKUP(G385,DATA!$C$4:$C$128,DATA!$D$4:$D$128),"ENTER CODE")</f>
        <v>ENTER CODE</v>
      </c>
      <c r="I385" s="70"/>
      <c r="J385" s="70" t="str">
        <f t="shared" si="92"/>
        <v>enter no</v>
      </c>
      <c r="K385" s="72"/>
      <c r="L385" s="73" t="str">
        <f t="shared" si="93"/>
        <v>NO TOTAL</v>
      </c>
      <c r="M385" s="56"/>
      <c r="N385" s="37"/>
      <c r="O385" s="29" t="str">
        <f t="shared" si="91"/>
        <v>enter no</v>
      </c>
      <c r="P385" s="16" t="e">
        <f>LOOKUP(D385,DATA!$A$4:$A$128,DATA!$E$4:$E$128)</f>
        <v>#N/A</v>
      </c>
      <c r="Q385" s="16" t="e">
        <f>LOOKUP(D385,DATA!$A$4:$A$128,DATA!$F$4:$F$128)</f>
        <v>#N/A</v>
      </c>
      <c r="R385" s="16" t="e">
        <f>LOOKUP(D385,DATA!$A$4:$A$128,DATA!$G$4:$G$128)</f>
        <v>#N/A</v>
      </c>
      <c r="S385" s="16" t="e">
        <f>LOOKUP(D385,DATA!$A$4:$A$128,DATA!$H$4:$H$128)</f>
        <v>#N/A</v>
      </c>
      <c r="T385" s="16" t="e">
        <f>LOOKUP(D385,DATA!$A$4:$A$128,DATA!$I$4:$I$128)</f>
        <v>#N/A</v>
      </c>
      <c r="U385" s="16" t="e">
        <f>LOOKUP(D385,DATA!$A$4:$A$128,DATA!$J$4:$J$128)</f>
        <v>#N/A</v>
      </c>
      <c r="V385" s="16" t="e">
        <f>LOOKUP(D385,DATA!$A$4:$A$128,DATA!$K$4:$K$128)</f>
        <v>#N/A</v>
      </c>
      <c r="W385" s="16" t="e">
        <f>LOOKUP(D385,DATA!$A$4:$A$128,DATA!$L$4:$L$128)</f>
        <v>#N/A</v>
      </c>
      <c r="X385" s="16" t="e">
        <f>LOOKUP(D385,DATA!$A$4:$A$128,DATA!$M$4:$M$128)</f>
        <v>#N/A</v>
      </c>
    </row>
    <row r="386" spans="1:24" ht="19.5" thickTop="1" thickBot="1" x14ac:dyDescent="0.3">
      <c r="A386" s="60">
        <v>379</v>
      </c>
      <c r="B386" s="67">
        <f>+IF(E386="","",SUBTOTAL(3,E$8:E386))</f>
        <v>82</v>
      </c>
      <c r="C386" s="68">
        <f t="shared" ref="C386" si="106">C377+1</f>
        <v>43</v>
      </c>
      <c r="D386" s="69">
        <f>IF(E386&lt;&gt;"",VLOOKUP(E386,$AA$7:$AB$131,2,0)," NAME")</f>
        <v>5</v>
      </c>
      <c r="E386" s="70" t="s">
        <v>38</v>
      </c>
      <c r="F386" s="71">
        <v>41279</v>
      </c>
      <c r="G386" s="70">
        <v>1</v>
      </c>
      <c r="H386" s="69" t="str">
        <f>IF(G386&gt;=1,LOOKUP(G386,DATA!$C$4:$C$128,DATA!$D$4:$D$128),"ENTER CODE")</f>
        <v>F.D(CA)</v>
      </c>
      <c r="I386" s="70">
        <v>1</v>
      </c>
      <c r="J386" s="70">
        <f t="shared" si="92"/>
        <v>80</v>
      </c>
      <c r="K386" s="72"/>
      <c r="L386" s="73">
        <f t="shared" si="93"/>
        <v>80</v>
      </c>
      <c r="M386" s="56"/>
      <c r="N386" s="37"/>
      <c r="O386" s="29">
        <f t="shared" si="91"/>
        <v>80</v>
      </c>
      <c r="P386" s="16">
        <f>LOOKUP(D386,DATA!$A$4:$A$128,DATA!$E$4:$E$128)</f>
        <v>80</v>
      </c>
      <c r="Q386" s="16">
        <f>LOOKUP(D386,DATA!$A$4:$A$128,DATA!$F$4:$F$128)</f>
        <v>60</v>
      </c>
      <c r="R386" s="16">
        <f>LOOKUP(D386,DATA!$A$4:$A$128,DATA!$G$4:$G$128)</f>
        <v>100</v>
      </c>
      <c r="S386" s="16">
        <f>LOOKUP(D386,DATA!$A$4:$A$128,DATA!$H$4:$H$128)</f>
        <v>100</v>
      </c>
      <c r="T386" s="16">
        <f>LOOKUP(D386,DATA!$A$4:$A$128,DATA!$I$4:$I$128)</f>
        <v>120</v>
      </c>
      <c r="U386" s="16">
        <f>LOOKUP(D386,DATA!$A$4:$A$128,DATA!$J$4:$J$128)</f>
        <v>120</v>
      </c>
      <c r="V386" s="16">
        <f>LOOKUP(D386,DATA!$A$4:$A$128,DATA!$K$4:$K$128)</f>
        <v>60</v>
      </c>
      <c r="W386" s="16">
        <f>LOOKUP(D386,DATA!$A$4:$A$128,DATA!$L$4:$L$128)</f>
        <v>15</v>
      </c>
      <c r="X386" s="16">
        <f>LOOKUP(D386,DATA!$A$4:$A$128,DATA!$M$4:$M$128)</f>
        <v>0</v>
      </c>
    </row>
    <row r="387" spans="1:24" ht="18.75" thickBot="1" x14ac:dyDescent="0.3">
      <c r="A387" s="67">
        <v>380</v>
      </c>
      <c r="B387" s="67">
        <f>+IF(E387="","",SUBTOTAL(3,E$8:E387))</f>
        <v>83</v>
      </c>
      <c r="C387" s="68">
        <f t="shared" ref="C387" si="107">C386</f>
        <v>43</v>
      </c>
      <c r="D387" s="69">
        <f>IF(E387&lt;&gt;"",VLOOKUP(E387,$AA$7:$AB$131,2,0)," NAME")</f>
        <v>5</v>
      </c>
      <c r="E387" s="70" t="s">
        <v>38</v>
      </c>
      <c r="F387" s="71">
        <v>41280</v>
      </c>
      <c r="G387" s="70">
        <v>1</v>
      </c>
      <c r="H387" s="69" t="str">
        <f>IF(G387&gt;=1,LOOKUP(G387,DATA!$C$4:$C$128,DATA!$D$4:$D$128),"ENTER CODE")</f>
        <v>F.D(CA)</v>
      </c>
      <c r="I387" s="70">
        <v>1</v>
      </c>
      <c r="J387" s="70">
        <f t="shared" si="92"/>
        <v>80</v>
      </c>
      <c r="K387" s="72"/>
      <c r="L387" s="73">
        <f t="shared" si="93"/>
        <v>80</v>
      </c>
      <c r="M387" s="56"/>
      <c r="N387" s="37"/>
      <c r="O387" s="29">
        <f t="shared" si="91"/>
        <v>80</v>
      </c>
      <c r="P387" s="16">
        <f>LOOKUP(D387,DATA!$A$4:$A$128,DATA!$E$4:$E$128)</f>
        <v>80</v>
      </c>
      <c r="Q387" s="16">
        <f>LOOKUP(D387,DATA!$A$4:$A$128,DATA!$F$4:$F$128)</f>
        <v>60</v>
      </c>
      <c r="R387" s="16">
        <f>LOOKUP(D387,DATA!$A$4:$A$128,DATA!$G$4:$G$128)</f>
        <v>100</v>
      </c>
      <c r="S387" s="16">
        <f>LOOKUP(D387,DATA!$A$4:$A$128,DATA!$H$4:$H$128)</f>
        <v>100</v>
      </c>
      <c r="T387" s="16">
        <f>LOOKUP(D387,DATA!$A$4:$A$128,DATA!$I$4:$I$128)</f>
        <v>120</v>
      </c>
      <c r="U387" s="16">
        <f>LOOKUP(D387,DATA!$A$4:$A$128,DATA!$J$4:$J$128)</f>
        <v>120</v>
      </c>
      <c r="V387" s="16">
        <f>LOOKUP(D387,DATA!$A$4:$A$128,DATA!$K$4:$K$128)</f>
        <v>60</v>
      </c>
      <c r="W387" s="16">
        <f>LOOKUP(D387,DATA!$A$4:$A$128,DATA!$L$4:$L$128)</f>
        <v>15</v>
      </c>
      <c r="X387" s="16">
        <f>LOOKUP(D387,DATA!$A$4:$A$128,DATA!$M$4:$M$128)</f>
        <v>0</v>
      </c>
    </row>
    <row r="388" spans="1:24" ht="19.5" thickTop="1" thickBot="1" x14ac:dyDescent="0.3">
      <c r="A388" s="60">
        <v>381</v>
      </c>
      <c r="B388" s="67" t="str">
        <f>+IF(E388="","",SUBTOTAL(3,E$8:E388))</f>
        <v/>
      </c>
      <c r="C388" s="68">
        <f t="shared" si="97"/>
        <v>43</v>
      </c>
      <c r="D388" s="69" t="str">
        <f>IF(E388&lt;&gt;"",VLOOKUP(E388,$AA$7:$AB$131,2,0)," NAME")</f>
        <v xml:space="preserve"> NAME</v>
      </c>
      <c r="E388" s="70"/>
      <c r="F388" s="71"/>
      <c r="G388" s="70"/>
      <c r="H388" s="69" t="str">
        <f>IF(G388&gt;=1,LOOKUP(G388,DATA!$C$4:$C$128,DATA!$D$4:$D$128),"ENTER CODE")</f>
        <v>ENTER CODE</v>
      </c>
      <c r="I388" s="70"/>
      <c r="J388" s="70" t="str">
        <f t="shared" si="92"/>
        <v>enter no</v>
      </c>
      <c r="K388" s="72"/>
      <c r="L388" s="73" t="str">
        <f t="shared" si="93"/>
        <v>NO TOTAL</v>
      </c>
      <c r="M388" s="56"/>
      <c r="N388" s="37"/>
      <c r="O388" s="29" t="str">
        <f t="shared" si="91"/>
        <v>enter no</v>
      </c>
      <c r="P388" s="16" t="e">
        <f>LOOKUP(D388,DATA!$A$4:$A$128,DATA!$E$4:$E$128)</f>
        <v>#N/A</v>
      </c>
      <c r="Q388" s="16" t="e">
        <f>LOOKUP(D388,DATA!$A$4:$A$128,DATA!$F$4:$F$128)</f>
        <v>#N/A</v>
      </c>
      <c r="R388" s="16" t="e">
        <f>LOOKUP(D388,DATA!$A$4:$A$128,DATA!$G$4:$G$128)</f>
        <v>#N/A</v>
      </c>
      <c r="S388" s="16" t="e">
        <f>LOOKUP(D388,DATA!$A$4:$A$128,DATA!$H$4:$H$128)</f>
        <v>#N/A</v>
      </c>
      <c r="T388" s="16" t="e">
        <f>LOOKUP(D388,DATA!$A$4:$A$128,DATA!$I$4:$I$128)</f>
        <v>#N/A</v>
      </c>
      <c r="U388" s="16" t="e">
        <f>LOOKUP(D388,DATA!$A$4:$A$128,DATA!$J$4:$J$128)</f>
        <v>#N/A</v>
      </c>
      <c r="V388" s="16" t="e">
        <f>LOOKUP(D388,DATA!$A$4:$A$128,DATA!$K$4:$K$128)</f>
        <v>#N/A</v>
      </c>
      <c r="W388" s="16" t="e">
        <f>LOOKUP(D388,DATA!$A$4:$A$128,DATA!$L$4:$L$128)</f>
        <v>#N/A</v>
      </c>
      <c r="X388" s="16" t="e">
        <f>LOOKUP(D388,DATA!$A$4:$A$128,DATA!$M$4:$M$128)</f>
        <v>#N/A</v>
      </c>
    </row>
    <row r="389" spans="1:24" ht="18.75" thickBot="1" x14ac:dyDescent="0.3">
      <c r="A389" s="67">
        <v>382</v>
      </c>
      <c r="B389" s="67" t="str">
        <f>+IF(E389="","",SUBTOTAL(3,E$8:E389))</f>
        <v/>
      </c>
      <c r="C389" s="68">
        <f t="shared" si="97"/>
        <v>43</v>
      </c>
      <c r="D389" s="69" t="str">
        <f>IF(E389&lt;&gt;"",VLOOKUP(E389,$AA$7:$AB$131,2,0)," NAME")</f>
        <v xml:space="preserve"> NAME</v>
      </c>
      <c r="E389" s="70"/>
      <c r="F389" s="71"/>
      <c r="G389" s="70"/>
      <c r="H389" s="69" t="str">
        <f>IF(G389&gt;=1,LOOKUP(G389,DATA!$C$4:$C$128,DATA!$D$4:$D$128),"ENTER CODE")</f>
        <v>ENTER CODE</v>
      </c>
      <c r="I389" s="70"/>
      <c r="J389" s="70" t="str">
        <f t="shared" si="92"/>
        <v>enter no</v>
      </c>
      <c r="K389" s="72"/>
      <c r="L389" s="73" t="str">
        <f t="shared" si="93"/>
        <v>NO TOTAL</v>
      </c>
      <c r="M389" s="56"/>
      <c r="N389" s="37"/>
      <c r="O389" s="29" t="str">
        <f t="shared" si="91"/>
        <v>enter no</v>
      </c>
      <c r="P389" s="16" t="e">
        <f>LOOKUP(D389,DATA!$A$4:$A$128,DATA!$E$4:$E$128)</f>
        <v>#N/A</v>
      </c>
      <c r="Q389" s="16" t="e">
        <f>LOOKUP(D389,DATA!$A$4:$A$128,DATA!$F$4:$F$128)</f>
        <v>#N/A</v>
      </c>
      <c r="R389" s="16" t="e">
        <f>LOOKUP(D389,DATA!$A$4:$A$128,DATA!$G$4:$G$128)</f>
        <v>#N/A</v>
      </c>
      <c r="S389" s="16" t="e">
        <f>LOOKUP(D389,DATA!$A$4:$A$128,DATA!$H$4:$H$128)</f>
        <v>#N/A</v>
      </c>
      <c r="T389" s="16" t="e">
        <f>LOOKUP(D389,DATA!$A$4:$A$128,DATA!$I$4:$I$128)</f>
        <v>#N/A</v>
      </c>
      <c r="U389" s="16" t="e">
        <f>LOOKUP(D389,DATA!$A$4:$A$128,DATA!$J$4:$J$128)</f>
        <v>#N/A</v>
      </c>
      <c r="V389" s="16" t="e">
        <f>LOOKUP(D389,DATA!$A$4:$A$128,DATA!$K$4:$K$128)</f>
        <v>#N/A</v>
      </c>
      <c r="W389" s="16" t="e">
        <f>LOOKUP(D389,DATA!$A$4:$A$128,DATA!$L$4:$L$128)</f>
        <v>#N/A</v>
      </c>
      <c r="X389" s="16" t="e">
        <f>LOOKUP(D389,DATA!$A$4:$A$128,DATA!$M$4:$M$128)</f>
        <v>#N/A</v>
      </c>
    </row>
    <row r="390" spans="1:24" ht="19.5" thickTop="1" thickBot="1" x14ac:dyDescent="0.3">
      <c r="A390" s="60">
        <v>383</v>
      </c>
      <c r="B390" s="67" t="str">
        <f>+IF(E390="","",SUBTOTAL(3,E$8:E390))</f>
        <v/>
      </c>
      <c r="C390" s="68">
        <f t="shared" si="97"/>
        <v>43</v>
      </c>
      <c r="D390" s="69" t="str">
        <f>IF(E390&lt;&gt;"",VLOOKUP(E390,$AA$7:$AB$131,2,0)," NAME")</f>
        <v xml:space="preserve"> NAME</v>
      </c>
      <c r="E390" s="70"/>
      <c r="F390" s="71"/>
      <c r="G390" s="70"/>
      <c r="H390" s="69" t="str">
        <f>IF(G390&gt;=1,LOOKUP(G390,DATA!$C$4:$C$128,DATA!$D$4:$D$128),"ENTER CODE")</f>
        <v>ENTER CODE</v>
      </c>
      <c r="I390" s="70"/>
      <c r="J390" s="70" t="str">
        <f t="shared" si="92"/>
        <v>enter no</v>
      </c>
      <c r="K390" s="72"/>
      <c r="L390" s="73" t="str">
        <f t="shared" si="93"/>
        <v>NO TOTAL</v>
      </c>
      <c r="M390" s="56"/>
      <c r="N390" s="37"/>
      <c r="O390" s="29" t="str">
        <f t="shared" si="91"/>
        <v>enter no</v>
      </c>
      <c r="P390" s="16" t="e">
        <f>LOOKUP(D390,DATA!$A$4:$A$128,DATA!$E$4:$E$128)</f>
        <v>#N/A</v>
      </c>
      <c r="Q390" s="16" t="e">
        <f>LOOKUP(D390,DATA!$A$4:$A$128,DATA!$F$4:$F$128)</f>
        <v>#N/A</v>
      </c>
      <c r="R390" s="16" t="e">
        <f>LOOKUP(D390,DATA!$A$4:$A$128,DATA!$G$4:$G$128)</f>
        <v>#N/A</v>
      </c>
      <c r="S390" s="16" t="e">
        <f>LOOKUP(D390,DATA!$A$4:$A$128,DATA!$H$4:$H$128)</f>
        <v>#N/A</v>
      </c>
      <c r="T390" s="16" t="e">
        <f>LOOKUP(D390,DATA!$A$4:$A$128,DATA!$I$4:$I$128)</f>
        <v>#N/A</v>
      </c>
      <c r="U390" s="16" t="e">
        <f>LOOKUP(D390,DATA!$A$4:$A$128,DATA!$J$4:$J$128)</f>
        <v>#N/A</v>
      </c>
      <c r="V390" s="16" t="e">
        <f>LOOKUP(D390,DATA!$A$4:$A$128,DATA!$K$4:$K$128)</f>
        <v>#N/A</v>
      </c>
      <c r="W390" s="16" t="e">
        <f>LOOKUP(D390,DATA!$A$4:$A$128,DATA!$L$4:$L$128)</f>
        <v>#N/A</v>
      </c>
      <c r="X390" s="16" t="e">
        <f>LOOKUP(D390,DATA!$A$4:$A$128,DATA!$M$4:$M$128)</f>
        <v>#N/A</v>
      </c>
    </row>
    <row r="391" spans="1:24" ht="18.75" thickBot="1" x14ac:dyDescent="0.3">
      <c r="A391" s="67">
        <v>384</v>
      </c>
      <c r="B391" s="67" t="str">
        <f>+IF(E391="","",SUBTOTAL(3,E$8:E391))</f>
        <v/>
      </c>
      <c r="C391" s="68">
        <f t="shared" si="97"/>
        <v>43</v>
      </c>
      <c r="D391" s="69" t="str">
        <f>IF(E391&lt;&gt;"",VLOOKUP(E391,$AA$7:$AB$131,2,0)," NAME")</f>
        <v xml:space="preserve"> NAME</v>
      </c>
      <c r="E391" s="70"/>
      <c r="F391" s="71"/>
      <c r="G391" s="70"/>
      <c r="H391" s="69" t="str">
        <f>IF(G391&gt;=1,LOOKUP(G391,DATA!$C$4:$C$128,DATA!$D$4:$D$128),"ENTER CODE")</f>
        <v>ENTER CODE</v>
      </c>
      <c r="I391" s="70"/>
      <c r="J391" s="70" t="str">
        <f t="shared" si="92"/>
        <v>enter no</v>
      </c>
      <c r="K391" s="72"/>
      <c r="L391" s="73" t="str">
        <f t="shared" si="93"/>
        <v>NO TOTAL</v>
      </c>
      <c r="M391" s="56"/>
      <c r="N391" s="37"/>
      <c r="O391" s="29" t="str">
        <f t="shared" si="91"/>
        <v>enter no</v>
      </c>
      <c r="P391" s="16" t="e">
        <f>LOOKUP(D391,DATA!$A$4:$A$128,DATA!$E$4:$E$128)</f>
        <v>#N/A</v>
      </c>
      <c r="Q391" s="16" t="e">
        <f>LOOKUP(D391,DATA!$A$4:$A$128,DATA!$F$4:$F$128)</f>
        <v>#N/A</v>
      </c>
      <c r="R391" s="16" t="e">
        <f>LOOKUP(D391,DATA!$A$4:$A$128,DATA!$G$4:$G$128)</f>
        <v>#N/A</v>
      </c>
      <c r="S391" s="16" t="e">
        <f>LOOKUP(D391,DATA!$A$4:$A$128,DATA!$H$4:$H$128)</f>
        <v>#N/A</v>
      </c>
      <c r="T391" s="16" t="e">
        <f>LOOKUP(D391,DATA!$A$4:$A$128,DATA!$I$4:$I$128)</f>
        <v>#N/A</v>
      </c>
      <c r="U391" s="16" t="e">
        <f>LOOKUP(D391,DATA!$A$4:$A$128,DATA!$J$4:$J$128)</f>
        <v>#N/A</v>
      </c>
      <c r="V391" s="16" t="e">
        <f>LOOKUP(D391,DATA!$A$4:$A$128,DATA!$K$4:$K$128)</f>
        <v>#N/A</v>
      </c>
      <c r="W391" s="16" t="e">
        <f>LOOKUP(D391,DATA!$A$4:$A$128,DATA!$L$4:$L$128)</f>
        <v>#N/A</v>
      </c>
      <c r="X391" s="16" t="e">
        <f>LOOKUP(D391,DATA!$A$4:$A$128,DATA!$M$4:$M$128)</f>
        <v>#N/A</v>
      </c>
    </row>
    <row r="392" spans="1:24" ht="19.5" thickTop="1" thickBot="1" x14ac:dyDescent="0.3">
      <c r="A392" s="60">
        <v>385</v>
      </c>
      <c r="B392" s="67" t="str">
        <f>+IF(E392="","",SUBTOTAL(3,E$8:E392))</f>
        <v/>
      </c>
      <c r="C392" s="68">
        <f t="shared" si="97"/>
        <v>43</v>
      </c>
      <c r="D392" s="69" t="str">
        <f>IF(E392&lt;&gt;"",VLOOKUP(E392,$AA$7:$AB$131,2,0)," NAME")</f>
        <v xml:space="preserve"> NAME</v>
      </c>
      <c r="E392" s="70"/>
      <c r="F392" s="71"/>
      <c r="G392" s="70"/>
      <c r="H392" s="69" t="str">
        <f>IF(G392&gt;=1,LOOKUP(G392,DATA!$C$4:$C$128,DATA!$D$4:$D$128),"ENTER CODE")</f>
        <v>ENTER CODE</v>
      </c>
      <c r="I392" s="70"/>
      <c r="J392" s="70" t="str">
        <f t="shared" si="92"/>
        <v>enter no</v>
      </c>
      <c r="K392" s="72"/>
      <c r="L392" s="73" t="str">
        <f t="shared" si="93"/>
        <v>NO TOTAL</v>
      </c>
      <c r="M392" s="56"/>
      <c r="N392" s="37"/>
      <c r="O392" s="29" t="str">
        <f t="shared" ref="O392:O455" si="108">IF(I392&lt;&gt;"",LOOKUP(G392,$P$7:$X$7,P392:X392)*I392,"enter no")</f>
        <v>enter no</v>
      </c>
      <c r="P392" s="16" t="e">
        <f>LOOKUP(D392,DATA!$A$4:$A$128,DATA!$E$4:$E$128)</f>
        <v>#N/A</v>
      </c>
      <c r="Q392" s="16" t="e">
        <f>LOOKUP(D392,DATA!$A$4:$A$128,DATA!$F$4:$F$128)</f>
        <v>#N/A</v>
      </c>
      <c r="R392" s="16" t="e">
        <f>LOOKUP(D392,DATA!$A$4:$A$128,DATA!$G$4:$G$128)</f>
        <v>#N/A</v>
      </c>
      <c r="S392" s="16" t="e">
        <f>LOOKUP(D392,DATA!$A$4:$A$128,DATA!$H$4:$H$128)</f>
        <v>#N/A</v>
      </c>
      <c r="T392" s="16" t="e">
        <f>LOOKUP(D392,DATA!$A$4:$A$128,DATA!$I$4:$I$128)</f>
        <v>#N/A</v>
      </c>
      <c r="U392" s="16" t="e">
        <f>LOOKUP(D392,DATA!$A$4:$A$128,DATA!$J$4:$J$128)</f>
        <v>#N/A</v>
      </c>
      <c r="V392" s="16" t="e">
        <f>LOOKUP(D392,DATA!$A$4:$A$128,DATA!$K$4:$K$128)</f>
        <v>#N/A</v>
      </c>
      <c r="W392" s="16" t="e">
        <f>LOOKUP(D392,DATA!$A$4:$A$128,DATA!$L$4:$L$128)</f>
        <v>#N/A</v>
      </c>
      <c r="X392" s="16" t="e">
        <f>LOOKUP(D392,DATA!$A$4:$A$128,DATA!$M$4:$M$128)</f>
        <v>#N/A</v>
      </c>
    </row>
    <row r="393" spans="1:24" ht="18.75" thickBot="1" x14ac:dyDescent="0.3">
      <c r="A393" s="67">
        <v>386</v>
      </c>
      <c r="B393" s="67" t="str">
        <f>+IF(E393="","",SUBTOTAL(3,E$8:E393))</f>
        <v/>
      </c>
      <c r="C393" s="68">
        <f t="shared" si="97"/>
        <v>43</v>
      </c>
      <c r="D393" s="69" t="str">
        <f>IF(E393&lt;&gt;"",VLOOKUP(E393,$AA$7:$AB$131,2,0)," NAME")</f>
        <v xml:space="preserve"> NAME</v>
      </c>
      <c r="E393" s="70"/>
      <c r="F393" s="71"/>
      <c r="G393" s="70"/>
      <c r="H393" s="69" t="str">
        <f>IF(G393&gt;=1,LOOKUP(G393,DATA!$C$4:$C$128,DATA!$D$4:$D$128),"ENTER CODE")</f>
        <v>ENTER CODE</v>
      </c>
      <c r="I393" s="70"/>
      <c r="J393" s="70" t="str">
        <f t="shared" ref="J393:J456" si="109">IF(O393&lt;&gt;0,O393,"")</f>
        <v>enter no</v>
      </c>
      <c r="K393" s="72"/>
      <c r="L393" s="73" t="str">
        <f t="shared" si="93"/>
        <v>NO TOTAL</v>
      </c>
      <c r="M393" s="56"/>
      <c r="N393" s="37"/>
      <c r="O393" s="29" t="str">
        <f t="shared" si="108"/>
        <v>enter no</v>
      </c>
      <c r="P393" s="16" t="e">
        <f>LOOKUP(D393,DATA!$A$4:$A$128,DATA!$E$4:$E$128)</f>
        <v>#N/A</v>
      </c>
      <c r="Q393" s="16" t="e">
        <f>LOOKUP(D393,DATA!$A$4:$A$128,DATA!$F$4:$F$128)</f>
        <v>#N/A</v>
      </c>
      <c r="R393" s="16" t="e">
        <f>LOOKUP(D393,DATA!$A$4:$A$128,DATA!$G$4:$G$128)</f>
        <v>#N/A</v>
      </c>
      <c r="S393" s="16" t="e">
        <f>LOOKUP(D393,DATA!$A$4:$A$128,DATA!$H$4:$H$128)</f>
        <v>#N/A</v>
      </c>
      <c r="T393" s="16" t="e">
        <f>LOOKUP(D393,DATA!$A$4:$A$128,DATA!$I$4:$I$128)</f>
        <v>#N/A</v>
      </c>
      <c r="U393" s="16" t="e">
        <f>LOOKUP(D393,DATA!$A$4:$A$128,DATA!$J$4:$J$128)</f>
        <v>#N/A</v>
      </c>
      <c r="V393" s="16" t="e">
        <f>LOOKUP(D393,DATA!$A$4:$A$128,DATA!$K$4:$K$128)</f>
        <v>#N/A</v>
      </c>
      <c r="W393" s="16" t="e">
        <f>LOOKUP(D393,DATA!$A$4:$A$128,DATA!$L$4:$L$128)</f>
        <v>#N/A</v>
      </c>
      <c r="X393" s="16" t="e">
        <f>LOOKUP(D393,DATA!$A$4:$A$128,DATA!$M$4:$M$128)</f>
        <v>#N/A</v>
      </c>
    </row>
    <row r="394" spans="1:24" ht="19.5" thickTop="1" thickBot="1" x14ac:dyDescent="0.3">
      <c r="A394" s="60">
        <v>387</v>
      </c>
      <c r="B394" s="67" t="str">
        <f>+IF(E394="","",SUBTOTAL(3,E$8:E394))</f>
        <v/>
      </c>
      <c r="C394" s="68">
        <f t="shared" si="97"/>
        <v>43</v>
      </c>
      <c r="D394" s="69" t="str">
        <f>IF(E394&lt;&gt;"",VLOOKUP(E394,$AA$7:$AB$131,2,0)," NAME")</f>
        <v xml:space="preserve"> NAME</v>
      </c>
      <c r="E394" s="70"/>
      <c r="F394" s="71"/>
      <c r="G394" s="70"/>
      <c r="H394" s="69" t="str">
        <f>IF(G394&gt;=1,LOOKUP(G394,DATA!$C$4:$C$128,DATA!$D$4:$D$128),"ENTER CODE")</f>
        <v>ENTER CODE</v>
      </c>
      <c r="I394" s="70"/>
      <c r="J394" s="70" t="str">
        <f t="shared" si="109"/>
        <v>enter no</v>
      </c>
      <c r="K394" s="72"/>
      <c r="L394" s="73" t="str">
        <f t="shared" ref="L394:L457" si="110">IF(J394="enter no","NO TOTAL",J394-K394)</f>
        <v>NO TOTAL</v>
      </c>
      <c r="M394" s="56"/>
      <c r="N394" s="37"/>
      <c r="O394" s="29" t="str">
        <f t="shared" si="108"/>
        <v>enter no</v>
      </c>
      <c r="P394" s="16" t="e">
        <f>LOOKUP(D394,DATA!$A$4:$A$128,DATA!$E$4:$E$128)</f>
        <v>#N/A</v>
      </c>
      <c r="Q394" s="16" t="e">
        <f>LOOKUP(D394,DATA!$A$4:$A$128,DATA!$F$4:$F$128)</f>
        <v>#N/A</v>
      </c>
      <c r="R394" s="16" t="e">
        <f>LOOKUP(D394,DATA!$A$4:$A$128,DATA!$G$4:$G$128)</f>
        <v>#N/A</v>
      </c>
      <c r="S394" s="16" t="e">
        <f>LOOKUP(D394,DATA!$A$4:$A$128,DATA!$H$4:$H$128)</f>
        <v>#N/A</v>
      </c>
      <c r="T394" s="16" t="e">
        <f>LOOKUP(D394,DATA!$A$4:$A$128,DATA!$I$4:$I$128)</f>
        <v>#N/A</v>
      </c>
      <c r="U394" s="16" t="e">
        <f>LOOKUP(D394,DATA!$A$4:$A$128,DATA!$J$4:$J$128)</f>
        <v>#N/A</v>
      </c>
      <c r="V394" s="16" t="e">
        <f>LOOKUP(D394,DATA!$A$4:$A$128,DATA!$K$4:$K$128)</f>
        <v>#N/A</v>
      </c>
      <c r="W394" s="16" t="e">
        <f>LOOKUP(D394,DATA!$A$4:$A$128,DATA!$L$4:$L$128)</f>
        <v>#N/A</v>
      </c>
      <c r="X394" s="16" t="e">
        <f>LOOKUP(D394,DATA!$A$4:$A$128,DATA!$M$4:$M$128)</f>
        <v>#N/A</v>
      </c>
    </row>
    <row r="395" spans="1:24" ht="18.75" thickBot="1" x14ac:dyDescent="0.3">
      <c r="A395" s="67">
        <v>388</v>
      </c>
      <c r="B395" s="67" t="str">
        <f>+IF(E395="","",SUBTOTAL(3,E$8:E395))</f>
        <v/>
      </c>
      <c r="C395" s="68">
        <f t="shared" ref="C395" si="111">C386+1</f>
        <v>44</v>
      </c>
      <c r="D395" s="69" t="str">
        <f>IF(E395&lt;&gt;"",VLOOKUP(E395,$AA$7:$AB$131,2,0)," NAME")</f>
        <v xml:space="preserve"> NAME</v>
      </c>
      <c r="E395" s="70"/>
      <c r="F395" s="71"/>
      <c r="G395" s="70"/>
      <c r="H395" s="69" t="str">
        <f>IF(G395&gt;=1,LOOKUP(G395,DATA!$C$4:$C$128,DATA!$D$4:$D$128),"ENTER CODE")</f>
        <v>ENTER CODE</v>
      </c>
      <c r="I395" s="70"/>
      <c r="J395" s="70" t="str">
        <f t="shared" si="109"/>
        <v>enter no</v>
      </c>
      <c r="K395" s="72"/>
      <c r="L395" s="73" t="str">
        <f t="shared" si="110"/>
        <v>NO TOTAL</v>
      </c>
      <c r="M395" s="56"/>
      <c r="N395" s="37"/>
      <c r="O395" s="29" t="str">
        <f t="shared" si="108"/>
        <v>enter no</v>
      </c>
      <c r="P395" s="16" t="e">
        <f>LOOKUP(D395,DATA!$A$4:$A$128,DATA!$E$4:$E$128)</f>
        <v>#N/A</v>
      </c>
      <c r="Q395" s="16" t="e">
        <f>LOOKUP(D395,DATA!$A$4:$A$128,DATA!$F$4:$F$128)</f>
        <v>#N/A</v>
      </c>
      <c r="R395" s="16" t="e">
        <f>LOOKUP(D395,DATA!$A$4:$A$128,DATA!$G$4:$G$128)</f>
        <v>#N/A</v>
      </c>
      <c r="S395" s="16" t="e">
        <f>LOOKUP(D395,DATA!$A$4:$A$128,DATA!$H$4:$H$128)</f>
        <v>#N/A</v>
      </c>
      <c r="T395" s="16" t="e">
        <f>LOOKUP(D395,DATA!$A$4:$A$128,DATA!$I$4:$I$128)</f>
        <v>#N/A</v>
      </c>
      <c r="U395" s="16" t="e">
        <f>LOOKUP(D395,DATA!$A$4:$A$128,DATA!$J$4:$J$128)</f>
        <v>#N/A</v>
      </c>
      <c r="V395" s="16" t="e">
        <f>LOOKUP(D395,DATA!$A$4:$A$128,DATA!$K$4:$K$128)</f>
        <v>#N/A</v>
      </c>
      <c r="W395" s="16" t="e">
        <f>LOOKUP(D395,DATA!$A$4:$A$128,DATA!$L$4:$L$128)</f>
        <v>#N/A</v>
      </c>
      <c r="X395" s="16" t="e">
        <f>LOOKUP(D395,DATA!$A$4:$A$128,DATA!$M$4:$M$128)</f>
        <v>#N/A</v>
      </c>
    </row>
    <row r="396" spans="1:24" ht="19.5" thickTop="1" thickBot="1" x14ac:dyDescent="0.3">
      <c r="A396" s="60">
        <v>389</v>
      </c>
      <c r="B396" s="67" t="str">
        <f>+IF(E396="","",SUBTOTAL(3,E$8:E396))</f>
        <v/>
      </c>
      <c r="C396" s="68">
        <f t="shared" ref="C396" si="112">C395</f>
        <v>44</v>
      </c>
      <c r="D396" s="69" t="str">
        <f>IF(E396&lt;&gt;"",VLOOKUP(E396,$AA$7:$AB$131,2,0)," NAME")</f>
        <v xml:space="preserve"> NAME</v>
      </c>
      <c r="E396" s="70"/>
      <c r="F396" s="71"/>
      <c r="G396" s="70"/>
      <c r="H396" s="69" t="str">
        <f>IF(G396&gt;=1,LOOKUP(G396,DATA!$C$4:$C$128,DATA!$D$4:$D$128),"ENTER CODE")</f>
        <v>ENTER CODE</v>
      </c>
      <c r="I396" s="70"/>
      <c r="J396" s="70" t="str">
        <f t="shared" si="109"/>
        <v>enter no</v>
      </c>
      <c r="K396" s="72"/>
      <c r="L396" s="73" t="str">
        <f t="shared" si="110"/>
        <v>NO TOTAL</v>
      </c>
      <c r="M396" s="56"/>
      <c r="N396" s="37"/>
      <c r="O396" s="29" t="str">
        <f t="shared" si="108"/>
        <v>enter no</v>
      </c>
      <c r="P396" s="16" t="e">
        <f>LOOKUP(D396,DATA!$A$4:$A$128,DATA!$E$4:$E$128)</f>
        <v>#N/A</v>
      </c>
      <c r="Q396" s="16" t="e">
        <f>LOOKUP(D396,DATA!$A$4:$A$128,DATA!$F$4:$F$128)</f>
        <v>#N/A</v>
      </c>
      <c r="R396" s="16" t="e">
        <f>LOOKUP(D396,DATA!$A$4:$A$128,DATA!$G$4:$G$128)</f>
        <v>#N/A</v>
      </c>
      <c r="S396" s="16" t="e">
        <f>LOOKUP(D396,DATA!$A$4:$A$128,DATA!$H$4:$H$128)</f>
        <v>#N/A</v>
      </c>
      <c r="T396" s="16" t="e">
        <f>LOOKUP(D396,DATA!$A$4:$A$128,DATA!$I$4:$I$128)</f>
        <v>#N/A</v>
      </c>
      <c r="U396" s="16" t="e">
        <f>LOOKUP(D396,DATA!$A$4:$A$128,DATA!$J$4:$J$128)</f>
        <v>#N/A</v>
      </c>
      <c r="V396" s="16" t="e">
        <f>LOOKUP(D396,DATA!$A$4:$A$128,DATA!$K$4:$K$128)</f>
        <v>#N/A</v>
      </c>
      <c r="W396" s="16" t="e">
        <f>LOOKUP(D396,DATA!$A$4:$A$128,DATA!$L$4:$L$128)</f>
        <v>#N/A</v>
      </c>
      <c r="X396" s="16" t="e">
        <f>LOOKUP(D396,DATA!$A$4:$A$128,DATA!$M$4:$M$128)</f>
        <v>#N/A</v>
      </c>
    </row>
    <row r="397" spans="1:24" ht="18.75" thickBot="1" x14ac:dyDescent="0.3">
      <c r="A397" s="67">
        <v>390</v>
      </c>
      <c r="B397" s="67" t="str">
        <f>+IF(E397="","",SUBTOTAL(3,E$8:E397))</f>
        <v/>
      </c>
      <c r="C397" s="68">
        <f t="shared" si="97"/>
        <v>44</v>
      </c>
      <c r="D397" s="69" t="str">
        <f>IF(E397&lt;&gt;"",VLOOKUP(E397,$AA$7:$AB$131,2,0)," NAME")</f>
        <v xml:space="preserve"> NAME</v>
      </c>
      <c r="E397" s="70"/>
      <c r="F397" s="71"/>
      <c r="G397" s="70"/>
      <c r="H397" s="69" t="str">
        <f>IF(G397&gt;=1,LOOKUP(G397,DATA!$C$4:$C$128,DATA!$D$4:$D$128),"ENTER CODE")</f>
        <v>ENTER CODE</v>
      </c>
      <c r="I397" s="70"/>
      <c r="J397" s="70" t="str">
        <f t="shared" si="109"/>
        <v>enter no</v>
      </c>
      <c r="K397" s="72"/>
      <c r="L397" s="73" t="str">
        <f t="shared" si="110"/>
        <v>NO TOTAL</v>
      </c>
      <c r="M397" s="56"/>
      <c r="N397" s="37"/>
      <c r="O397" s="29" t="str">
        <f t="shared" si="108"/>
        <v>enter no</v>
      </c>
      <c r="P397" s="16" t="e">
        <f>LOOKUP(D397,DATA!$A$4:$A$128,DATA!$E$4:$E$128)</f>
        <v>#N/A</v>
      </c>
      <c r="Q397" s="16" t="e">
        <f>LOOKUP(D397,DATA!$A$4:$A$128,DATA!$F$4:$F$128)</f>
        <v>#N/A</v>
      </c>
      <c r="R397" s="16" t="e">
        <f>LOOKUP(D397,DATA!$A$4:$A$128,DATA!$G$4:$G$128)</f>
        <v>#N/A</v>
      </c>
      <c r="S397" s="16" t="e">
        <f>LOOKUP(D397,DATA!$A$4:$A$128,DATA!$H$4:$H$128)</f>
        <v>#N/A</v>
      </c>
      <c r="T397" s="16" t="e">
        <f>LOOKUP(D397,DATA!$A$4:$A$128,DATA!$I$4:$I$128)</f>
        <v>#N/A</v>
      </c>
      <c r="U397" s="16" t="e">
        <f>LOOKUP(D397,DATA!$A$4:$A$128,DATA!$J$4:$J$128)</f>
        <v>#N/A</v>
      </c>
      <c r="V397" s="16" t="e">
        <f>LOOKUP(D397,DATA!$A$4:$A$128,DATA!$K$4:$K$128)</f>
        <v>#N/A</v>
      </c>
      <c r="W397" s="16" t="e">
        <f>LOOKUP(D397,DATA!$A$4:$A$128,DATA!$L$4:$L$128)</f>
        <v>#N/A</v>
      </c>
      <c r="X397" s="16" t="e">
        <f>LOOKUP(D397,DATA!$A$4:$A$128,DATA!$M$4:$M$128)</f>
        <v>#N/A</v>
      </c>
    </row>
    <row r="398" spans="1:24" ht="19.5" thickTop="1" thickBot="1" x14ac:dyDescent="0.3">
      <c r="A398" s="60">
        <v>391</v>
      </c>
      <c r="B398" s="67" t="str">
        <f>+IF(E398="","",SUBTOTAL(3,E$8:E398))</f>
        <v/>
      </c>
      <c r="C398" s="68">
        <f t="shared" si="97"/>
        <v>44</v>
      </c>
      <c r="D398" s="69" t="str">
        <f>IF(E398&lt;&gt;"",VLOOKUP(E398,$AA$7:$AB$131,2,0)," NAME")</f>
        <v xml:space="preserve"> NAME</v>
      </c>
      <c r="E398" s="70"/>
      <c r="F398" s="71"/>
      <c r="G398" s="70"/>
      <c r="H398" s="69" t="str">
        <f>IF(G398&gt;=1,LOOKUP(G398,DATA!$C$4:$C$128,DATA!$D$4:$D$128),"ENTER CODE")</f>
        <v>ENTER CODE</v>
      </c>
      <c r="I398" s="70"/>
      <c r="J398" s="70" t="str">
        <f t="shared" si="109"/>
        <v>enter no</v>
      </c>
      <c r="K398" s="72"/>
      <c r="L398" s="73" t="str">
        <f t="shared" si="110"/>
        <v>NO TOTAL</v>
      </c>
      <c r="M398" s="56"/>
      <c r="N398" s="37"/>
      <c r="O398" s="29" t="str">
        <f t="shared" si="108"/>
        <v>enter no</v>
      </c>
      <c r="P398" s="16" t="e">
        <f>LOOKUP(D398,DATA!$A$4:$A$128,DATA!$E$4:$E$128)</f>
        <v>#N/A</v>
      </c>
      <c r="Q398" s="16" t="e">
        <f>LOOKUP(D398,DATA!$A$4:$A$128,DATA!$F$4:$F$128)</f>
        <v>#N/A</v>
      </c>
      <c r="R398" s="16" t="e">
        <f>LOOKUP(D398,DATA!$A$4:$A$128,DATA!$G$4:$G$128)</f>
        <v>#N/A</v>
      </c>
      <c r="S398" s="16" t="e">
        <f>LOOKUP(D398,DATA!$A$4:$A$128,DATA!$H$4:$H$128)</f>
        <v>#N/A</v>
      </c>
      <c r="T398" s="16" t="e">
        <f>LOOKUP(D398,DATA!$A$4:$A$128,DATA!$I$4:$I$128)</f>
        <v>#N/A</v>
      </c>
      <c r="U398" s="16" t="e">
        <f>LOOKUP(D398,DATA!$A$4:$A$128,DATA!$J$4:$J$128)</f>
        <v>#N/A</v>
      </c>
      <c r="V398" s="16" t="e">
        <f>LOOKUP(D398,DATA!$A$4:$A$128,DATA!$K$4:$K$128)</f>
        <v>#N/A</v>
      </c>
      <c r="W398" s="16" t="e">
        <f>LOOKUP(D398,DATA!$A$4:$A$128,DATA!$L$4:$L$128)</f>
        <v>#N/A</v>
      </c>
      <c r="X398" s="16" t="e">
        <f>LOOKUP(D398,DATA!$A$4:$A$128,DATA!$M$4:$M$128)</f>
        <v>#N/A</v>
      </c>
    </row>
    <row r="399" spans="1:24" ht="18.75" thickBot="1" x14ac:dyDescent="0.3">
      <c r="A399" s="67">
        <v>392</v>
      </c>
      <c r="B399" s="67" t="str">
        <f>+IF(E399="","",SUBTOTAL(3,E$8:E399))</f>
        <v/>
      </c>
      <c r="C399" s="68">
        <f t="shared" si="97"/>
        <v>44</v>
      </c>
      <c r="D399" s="69" t="str">
        <f>IF(E399&lt;&gt;"",VLOOKUP(E399,$AA$7:$AB$131,2,0)," NAME")</f>
        <v xml:space="preserve"> NAME</v>
      </c>
      <c r="E399" s="70"/>
      <c r="F399" s="71"/>
      <c r="G399" s="70"/>
      <c r="H399" s="69" t="str">
        <f>IF(G399&gt;=1,LOOKUP(G399,DATA!$C$4:$C$128,DATA!$D$4:$D$128),"ENTER CODE")</f>
        <v>ENTER CODE</v>
      </c>
      <c r="I399" s="70"/>
      <c r="J399" s="70" t="str">
        <f t="shared" si="109"/>
        <v>enter no</v>
      </c>
      <c r="K399" s="72"/>
      <c r="L399" s="73" t="str">
        <f t="shared" si="110"/>
        <v>NO TOTAL</v>
      </c>
      <c r="M399" s="56"/>
      <c r="N399" s="37"/>
      <c r="O399" s="29" t="str">
        <f t="shared" si="108"/>
        <v>enter no</v>
      </c>
      <c r="P399" s="16" t="e">
        <f>LOOKUP(D399,DATA!$A$4:$A$128,DATA!$E$4:$E$128)</f>
        <v>#N/A</v>
      </c>
      <c r="Q399" s="16" t="e">
        <f>LOOKUP(D399,DATA!$A$4:$A$128,DATA!$F$4:$F$128)</f>
        <v>#N/A</v>
      </c>
      <c r="R399" s="16" t="e">
        <f>LOOKUP(D399,DATA!$A$4:$A$128,DATA!$G$4:$G$128)</f>
        <v>#N/A</v>
      </c>
      <c r="S399" s="16" t="e">
        <f>LOOKUP(D399,DATA!$A$4:$A$128,DATA!$H$4:$H$128)</f>
        <v>#N/A</v>
      </c>
      <c r="T399" s="16" t="e">
        <f>LOOKUP(D399,DATA!$A$4:$A$128,DATA!$I$4:$I$128)</f>
        <v>#N/A</v>
      </c>
      <c r="U399" s="16" t="e">
        <f>LOOKUP(D399,DATA!$A$4:$A$128,DATA!$J$4:$J$128)</f>
        <v>#N/A</v>
      </c>
      <c r="V399" s="16" t="e">
        <f>LOOKUP(D399,DATA!$A$4:$A$128,DATA!$K$4:$K$128)</f>
        <v>#N/A</v>
      </c>
      <c r="W399" s="16" t="e">
        <f>LOOKUP(D399,DATA!$A$4:$A$128,DATA!$L$4:$L$128)</f>
        <v>#N/A</v>
      </c>
      <c r="X399" s="16" t="e">
        <f>LOOKUP(D399,DATA!$A$4:$A$128,DATA!$M$4:$M$128)</f>
        <v>#N/A</v>
      </c>
    </row>
    <row r="400" spans="1:24" ht="19.5" thickTop="1" thickBot="1" x14ac:dyDescent="0.3">
      <c r="A400" s="60">
        <v>393</v>
      </c>
      <c r="B400" s="67" t="str">
        <f>+IF(E400="","",SUBTOTAL(3,E$8:E400))</f>
        <v/>
      </c>
      <c r="C400" s="68">
        <f t="shared" si="97"/>
        <v>44</v>
      </c>
      <c r="D400" s="69" t="str">
        <f>IF(E400&lt;&gt;"",VLOOKUP(E400,$AA$7:$AB$131,2,0)," NAME")</f>
        <v xml:space="preserve"> NAME</v>
      </c>
      <c r="E400" s="70"/>
      <c r="F400" s="71"/>
      <c r="G400" s="70"/>
      <c r="H400" s="69" t="str">
        <f>IF(G400&gt;=1,LOOKUP(G400,DATA!$C$4:$C$128,DATA!$D$4:$D$128),"ENTER CODE")</f>
        <v>ENTER CODE</v>
      </c>
      <c r="I400" s="70"/>
      <c r="J400" s="70" t="str">
        <f t="shared" si="109"/>
        <v>enter no</v>
      </c>
      <c r="K400" s="72"/>
      <c r="L400" s="73" t="str">
        <f t="shared" si="110"/>
        <v>NO TOTAL</v>
      </c>
      <c r="M400" s="56"/>
      <c r="N400" s="37"/>
      <c r="O400" s="29" t="str">
        <f t="shared" si="108"/>
        <v>enter no</v>
      </c>
      <c r="P400" s="16" t="e">
        <f>LOOKUP(D400,DATA!$A$4:$A$128,DATA!$E$4:$E$128)</f>
        <v>#N/A</v>
      </c>
      <c r="Q400" s="16" t="e">
        <f>LOOKUP(D400,DATA!$A$4:$A$128,DATA!$F$4:$F$128)</f>
        <v>#N/A</v>
      </c>
      <c r="R400" s="16" t="e">
        <f>LOOKUP(D400,DATA!$A$4:$A$128,DATA!$G$4:$G$128)</f>
        <v>#N/A</v>
      </c>
      <c r="S400" s="16" t="e">
        <f>LOOKUP(D400,DATA!$A$4:$A$128,DATA!$H$4:$H$128)</f>
        <v>#N/A</v>
      </c>
      <c r="T400" s="16" t="e">
        <f>LOOKUP(D400,DATA!$A$4:$A$128,DATA!$I$4:$I$128)</f>
        <v>#N/A</v>
      </c>
      <c r="U400" s="16" t="e">
        <f>LOOKUP(D400,DATA!$A$4:$A$128,DATA!$J$4:$J$128)</f>
        <v>#N/A</v>
      </c>
      <c r="V400" s="16" t="e">
        <f>LOOKUP(D400,DATA!$A$4:$A$128,DATA!$K$4:$K$128)</f>
        <v>#N/A</v>
      </c>
      <c r="W400" s="16" t="e">
        <f>LOOKUP(D400,DATA!$A$4:$A$128,DATA!$L$4:$L$128)</f>
        <v>#N/A</v>
      </c>
      <c r="X400" s="16" t="e">
        <f>LOOKUP(D400,DATA!$A$4:$A$128,DATA!$M$4:$M$128)</f>
        <v>#N/A</v>
      </c>
    </row>
    <row r="401" spans="1:24" ht="18.75" thickBot="1" x14ac:dyDescent="0.3">
      <c r="A401" s="67">
        <v>394</v>
      </c>
      <c r="B401" s="67" t="str">
        <f>+IF(E401="","",SUBTOTAL(3,E$8:E401))</f>
        <v/>
      </c>
      <c r="C401" s="68">
        <f t="shared" si="97"/>
        <v>44</v>
      </c>
      <c r="D401" s="69" t="str">
        <f>IF(E401&lt;&gt;"",VLOOKUP(E401,$AA$7:$AB$131,2,0)," NAME")</f>
        <v xml:space="preserve"> NAME</v>
      </c>
      <c r="E401" s="70"/>
      <c r="F401" s="71"/>
      <c r="G401" s="70"/>
      <c r="H401" s="69" t="str">
        <f>IF(G401&gt;=1,LOOKUP(G401,DATA!$C$4:$C$128,DATA!$D$4:$D$128),"ENTER CODE")</f>
        <v>ENTER CODE</v>
      </c>
      <c r="I401" s="70"/>
      <c r="J401" s="70" t="str">
        <f t="shared" si="109"/>
        <v>enter no</v>
      </c>
      <c r="K401" s="72"/>
      <c r="L401" s="73" t="str">
        <f t="shared" si="110"/>
        <v>NO TOTAL</v>
      </c>
      <c r="M401" s="56"/>
      <c r="N401" s="37"/>
      <c r="O401" s="29" t="str">
        <f t="shared" si="108"/>
        <v>enter no</v>
      </c>
      <c r="P401" s="16" t="e">
        <f>LOOKUP(D401,DATA!$A$4:$A$128,DATA!$E$4:$E$128)</f>
        <v>#N/A</v>
      </c>
      <c r="Q401" s="16" t="e">
        <f>LOOKUP(D401,DATA!$A$4:$A$128,DATA!$F$4:$F$128)</f>
        <v>#N/A</v>
      </c>
      <c r="R401" s="16" t="e">
        <f>LOOKUP(D401,DATA!$A$4:$A$128,DATA!$G$4:$G$128)</f>
        <v>#N/A</v>
      </c>
      <c r="S401" s="16" t="e">
        <f>LOOKUP(D401,DATA!$A$4:$A$128,DATA!$H$4:$H$128)</f>
        <v>#N/A</v>
      </c>
      <c r="T401" s="16" t="e">
        <f>LOOKUP(D401,DATA!$A$4:$A$128,DATA!$I$4:$I$128)</f>
        <v>#N/A</v>
      </c>
      <c r="U401" s="16" t="e">
        <f>LOOKUP(D401,DATA!$A$4:$A$128,DATA!$J$4:$J$128)</f>
        <v>#N/A</v>
      </c>
      <c r="V401" s="16" t="e">
        <f>LOOKUP(D401,DATA!$A$4:$A$128,DATA!$K$4:$K$128)</f>
        <v>#N/A</v>
      </c>
      <c r="W401" s="16" t="e">
        <f>LOOKUP(D401,DATA!$A$4:$A$128,DATA!$L$4:$L$128)</f>
        <v>#N/A</v>
      </c>
      <c r="X401" s="16" t="e">
        <f>LOOKUP(D401,DATA!$A$4:$A$128,DATA!$M$4:$M$128)</f>
        <v>#N/A</v>
      </c>
    </row>
    <row r="402" spans="1:24" ht="19.5" thickTop="1" thickBot="1" x14ac:dyDescent="0.3">
      <c r="A402" s="60">
        <v>395</v>
      </c>
      <c r="B402" s="67" t="str">
        <f>+IF(E402="","",SUBTOTAL(3,E$8:E402))</f>
        <v/>
      </c>
      <c r="C402" s="68">
        <f t="shared" si="97"/>
        <v>44</v>
      </c>
      <c r="D402" s="69" t="str">
        <f>IF(E402&lt;&gt;"",VLOOKUP(E402,$AA$7:$AB$131,2,0)," NAME")</f>
        <v xml:space="preserve"> NAME</v>
      </c>
      <c r="E402" s="70"/>
      <c r="F402" s="71"/>
      <c r="G402" s="70"/>
      <c r="H402" s="69" t="str">
        <f>IF(G402&gt;=1,LOOKUP(G402,DATA!$C$4:$C$128,DATA!$D$4:$D$128),"ENTER CODE")</f>
        <v>ENTER CODE</v>
      </c>
      <c r="I402" s="70"/>
      <c r="J402" s="70" t="str">
        <f t="shared" si="109"/>
        <v>enter no</v>
      </c>
      <c r="K402" s="72"/>
      <c r="L402" s="73" t="str">
        <f t="shared" si="110"/>
        <v>NO TOTAL</v>
      </c>
      <c r="M402" s="56"/>
      <c r="N402" s="37"/>
      <c r="O402" s="29" t="str">
        <f t="shared" si="108"/>
        <v>enter no</v>
      </c>
      <c r="P402" s="16" t="e">
        <f>LOOKUP(D402,DATA!$A$4:$A$128,DATA!$E$4:$E$128)</f>
        <v>#N/A</v>
      </c>
      <c r="Q402" s="16" t="e">
        <f>LOOKUP(D402,DATA!$A$4:$A$128,DATA!$F$4:$F$128)</f>
        <v>#N/A</v>
      </c>
      <c r="R402" s="16" t="e">
        <f>LOOKUP(D402,DATA!$A$4:$A$128,DATA!$G$4:$G$128)</f>
        <v>#N/A</v>
      </c>
      <c r="S402" s="16" t="e">
        <f>LOOKUP(D402,DATA!$A$4:$A$128,DATA!$H$4:$H$128)</f>
        <v>#N/A</v>
      </c>
      <c r="T402" s="16" t="e">
        <f>LOOKUP(D402,DATA!$A$4:$A$128,DATA!$I$4:$I$128)</f>
        <v>#N/A</v>
      </c>
      <c r="U402" s="16" t="e">
        <f>LOOKUP(D402,DATA!$A$4:$A$128,DATA!$J$4:$J$128)</f>
        <v>#N/A</v>
      </c>
      <c r="V402" s="16" t="e">
        <f>LOOKUP(D402,DATA!$A$4:$A$128,DATA!$K$4:$K$128)</f>
        <v>#N/A</v>
      </c>
      <c r="W402" s="16" t="e">
        <f>LOOKUP(D402,DATA!$A$4:$A$128,DATA!$L$4:$L$128)</f>
        <v>#N/A</v>
      </c>
      <c r="X402" s="16" t="e">
        <f>LOOKUP(D402,DATA!$A$4:$A$128,DATA!$M$4:$M$128)</f>
        <v>#N/A</v>
      </c>
    </row>
    <row r="403" spans="1:24" ht="18.75" thickBot="1" x14ac:dyDescent="0.3">
      <c r="A403" s="67">
        <v>396</v>
      </c>
      <c r="B403" s="67" t="str">
        <f>+IF(E403="","",SUBTOTAL(3,E$8:E403))</f>
        <v/>
      </c>
      <c r="C403" s="68">
        <f t="shared" si="97"/>
        <v>44</v>
      </c>
      <c r="D403" s="69" t="str">
        <f>IF(E403&lt;&gt;"",VLOOKUP(E403,$AA$7:$AB$131,2,0)," NAME")</f>
        <v xml:space="preserve"> NAME</v>
      </c>
      <c r="E403" s="70"/>
      <c r="F403" s="71"/>
      <c r="G403" s="70"/>
      <c r="H403" s="69" t="str">
        <f>IF(G403&gt;=1,LOOKUP(G403,DATA!$C$4:$C$128,DATA!$D$4:$D$128),"ENTER CODE")</f>
        <v>ENTER CODE</v>
      </c>
      <c r="I403" s="70"/>
      <c r="J403" s="70" t="str">
        <f t="shared" si="109"/>
        <v>enter no</v>
      </c>
      <c r="K403" s="72"/>
      <c r="L403" s="73" t="str">
        <f t="shared" si="110"/>
        <v>NO TOTAL</v>
      </c>
      <c r="M403" s="56"/>
      <c r="N403" s="37"/>
      <c r="O403" s="29" t="str">
        <f t="shared" si="108"/>
        <v>enter no</v>
      </c>
      <c r="P403" s="16" t="e">
        <f>LOOKUP(D403,DATA!$A$4:$A$128,DATA!$E$4:$E$128)</f>
        <v>#N/A</v>
      </c>
      <c r="Q403" s="16" t="e">
        <f>LOOKUP(D403,DATA!$A$4:$A$128,DATA!$F$4:$F$128)</f>
        <v>#N/A</v>
      </c>
      <c r="R403" s="16" t="e">
        <f>LOOKUP(D403,DATA!$A$4:$A$128,DATA!$G$4:$G$128)</f>
        <v>#N/A</v>
      </c>
      <c r="S403" s="16" t="e">
        <f>LOOKUP(D403,DATA!$A$4:$A$128,DATA!$H$4:$H$128)</f>
        <v>#N/A</v>
      </c>
      <c r="T403" s="16" t="e">
        <f>LOOKUP(D403,DATA!$A$4:$A$128,DATA!$I$4:$I$128)</f>
        <v>#N/A</v>
      </c>
      <c r="U403" s="16" t="e">
        <f>LOOKUP(D403,DATA!$A$4:$A$128,DATA!$J$4:$J$128)</f>
        <v>#N/A</v>
      </c>
      <c r="V403" s="16" t="e">
        <f>LOOKUP(D403,DATA!$A$4:$A$128,DATA!$K$4:$K$128)</f>
        <v>#N/A</v>
      </c>
      <c r="W403" s="16" t="e">
        <f>LOOKUP(D403,DATA!$A$4:$A$128,DATA!$L$4:$L$128)</f>
        <v>#N/A</v>
      </c>
      <c r="X403" s="16" t="e">
        <f>LOOKUP(D403,DATA!$A$4:$A$128,DATA!$M$4:$M$128)</f>
        <v>#N/A</v>
      </c>
    </row>
    <row r="404" spans="1:24" ht="19.5" thickTop="1" thickBot="1" x14ac:dyDescent="0.3">
      <c r="A404" s="60">
        <v>397</v>
      </c>
      <c r="B404" s="67">
        <f>+IF(E404="","",SUBTOTAL(3,E$8:E404))</f>
        <v>84</v>
      </c>
      <c r="C404" s="68">
        <f t="shared" ref="C404" si="113">C395+1</f>
        <v>45</v>
      </c>
      <c r="D404" s="69">
        <f>IF(E404&lt;&gt;"",VLOOKUP(E404,$AA$7:$AB$131,2,0)," NAME")</f>
        <v>16</v>
      </c>
      <c r="E404" s="70" t="s">
        <v>28</v>
      </c>
      <c r="F404" s="71">
        <v>41276</v>
      </c>
      <c r="G404" s="70">
        <v>5</v>
      </c>
      <c r="H404" s="69" t="str">
        <f>IF(G404&gt;=1,LOOKUP(G404,DATA!$C$4:$C$128,DATA!$D$4:$D$128),"ENTER CODE")</f>
        <v>LX/AS</v>
      </c>
      <c r="I404" s="70">
        <v>1</v>
      </c>
      <c r="J404" s="70">
        <f t="shared" si="109"/>
        <v>120</v>
      </c>
      <c r="K404" s="72"/>
      <c r="L404" s="73">
        <f t="shared" si="110"/>
        <v>120</v>
      </c>
      <c r="M404" s="56"/>
      <c r="N404" s="37"/>
      <c r="O404" s="29">
        <f t="shared" si="108"/>
        <v>120</v>
      </c>
      <c r="P404" s="16">
        <f>LOOKUP(D404,DATA!$A$4:$A$128,DATA!$E$4:$E$128)</f>
        <v>80</v>
      </c>
      <c r="Q404" s="16">
        <f>LOOKUP(D404,DATA!$A$4:$A$128,DATA!$F$4:$F$128)</f>
        <v>60</v>
      </c>
      <c r="R404" s="16">
        <f>LOOKUP(D404,DATA!$A$4:$A$128,DATA!$G$4:$G$128)</f>
        <v>100</v>
      </c>
      <c r="S404" s="16">
        <f>LOOKUP(D404,DATA!$A$4:$A$128,DATA!$H$4:$H$128)</f>
        <v>100</v>
      </c>
      <c r="T404" s="16">
        <f>LOOKUP(D404,DATA!$A$4:$A$128,DATA!$I$4:$I$128)</f>
        <v>120</v>
      </c>
      <c r="U404" s="16">
        <f>LOOKUP(D404,DATA!$A$4:$A$128,DATA!$J$4:$J$128)</f>
        <v>120</v>
      </c>
      <c r="V404" s="16">
        <f>LOOKUP(D404,DATA!$A$4:$A$128,DATA!$K$4:$K$128)</f>
        <v>60</v>
      </c>
      <c r="W404" s="16">
        <f>LOOKUP(D404,DATA!$A$4:$A$128,DATA!$L$4:$L$128)</f>
        <v>15</v>
      </c>
      <c r="X404" s="16">
        <f>LOOKUP(D404,DATA!$A$4:$A$128,DATA!$M$4:$M$128)</f>
        <v>0</v>
      </c>
    </row>
    <row r="405" spans="1:24" ht="18.75" thickBot="1" x14ac:dyDescent="0.3">
      <c r="A405" s="67">
        <v>398</v>
      </c>
      <c r="B405" s="67">
        <f>+IF(E405="","",SUBTOTAL(3,E$8:E405))</f>
        <v>85</v>
      </c>
      <c r="C405" s="68">
        <f t="shared" ref="C405:C466" si="114">C404</f>
        <v>45</v>
      </c>
      <c r="D405" s="69">
        <f>IF(E405&lt;&gt;"",VLOOKUP(E405,$AA$7:$AB$131,2,0)," NAME")</f>
        <v>16</v>
      </c>
      <c r="E405" s="70" t="s">
        <v>28</v>
      </c>
      <c r="F405" s="71">
        <v>41277</v>
      </c>
      <c r="G405" s="70">
        <v>5</v>
      </c>
      <c r="H405" s="69" t="str">
        <f>IF(G405&gt;=1,LOOKUP(G405,DATA!$C$4:$C$128,DATA!$D$4:$D$128),"ENTER CODE")</f>
        <v>LX/AS</v>
      </c>
      <c r="I405" s="70">
        <v>1</v>
      </c>
      <c r="J405" s="70">
        <f t="shared" si="109"/>
        <v>120</v>
      </c>
      <c r="K405" s="72"/>
      <c r="L405" s="73">
        <f t="shared" si="110"/>
        <v>120</v>
      </c>
      <c r="M405" s="56"/>
      <c r="N405" s="37"/>
      <c r="O405" s="29">
        <f t="shared" si="108"/>
        <v>120</v>
      </c>
      <c r="P405" s="16">
        <f>LOOKUP(D405,DATA!$A$4:$A$128,DATA!$E$4:$E$128)</f>
        <v>80</v>
      </c>
      <c r="Q405" s="16">
        <f>LOOKUP(D405,DATA!$A$4:$A$128,DATA!$F$4:$F$128)</f>
        <v>60</v>
      </c>
      <c r="R405" s="16">
        <f>LOOKUP(D405,DATA!$A$4:$A$128,DATA!$G$4:$G$128)</f>
        <v>100</v>
      </c>
      <c r="S405" s="16">
        <f>LOOKUP(D405,DATA!$A$4:$A$128,DATA!$H$4:$H$128)</f>
        <v>100</v>
      </c>
      <c r="T405" s="16">
        <f>LOOKUP(D405,DATA!$A$4:$A$128,DATA!$I$4:$I$128)</f>
        <v>120</v>
      </c>
      <c r="U405" s="16">
        <f>LOOKUP(D405,DATA!$A$4:$A$128,DATA!$J$4:$J$128)</f>
        <v>120</v>
      </c>
      <c r="V405" s="16">
        <f>LOOKUP(D405,DATA!$A$4:$A$128,DATA!$K$4:$K$128)</f>
        <v>60</v>
      </c>
      <c r="W405" s="16">
        <f>LOOKUP(D405,DATA!$A$4:$A$128,DATA!$L$4:$L$128)</f>
        <v>15</v>
      </c>
      <c r="X405" s="16">
        <f>LOOKUP(D405,DATA!$A$4:$A$128,DATA!$M$4:$M$128)</f>
        <v>0</v>
      </c>
    </row>
    <row r="406" spans="1:24" ht="19.5" thickTop="1" thickBot="1" x14ac:dyDescent="0.3">
      <c r="A406" s="60">
        <v>399</v>
      </c>
      <c r="B406" s="67">
        <f>+IF(E406="","",SUBTOTAL(3,E$8:E406))</f>
        <v>86</v>
      </c>
      <c r="C406" s="68">
        <f t="shared" si="114"/>
        <v>45</v>
      </c>
      <c r="D406" s="69">
        <f>IF(E406&lt;&gt;"",VLOOKUP(E406,$AA$7:$AB$131,2,0)," NAME")</f>
        <v>16</v>
      </c>
      <c r="E406" s="70" t="s">
        <v>28</v>
      </c>
      <c r="F406" s="71">
        <v>41278</v>
      </c>
      <c r="G406" s="70">
        <v>5</v>
      </c>
      <c r="H406" s="69" t="str">
        <f>IF(G406&gt;=1,LOOKUP(G406,DATA!$C$4:$C$128,DATA!$D$4:$D$128),"ENTER CODE")</f>
        <v>LX/AS</v>
      </c>
      <c r="I406" s="70">
        <v>1</v>
      </c>
      <c r="J406" s="70">
        <f t="shared" si="109"/>
        <v>120</v>
      </c>
      <c r="K406" s="72"/>
      <c r="L406" s="73">
        <f t="shared" si="110"/>
        <v>120</v>
      </c>
      <c r="M406" s="56"/>
      <c r="N406" s="37"/>
      <c r="O406" s="29">
        <f t="shared" si="108"/>
        <v>120</v>
      </c>
      <c r="P406" s="16">
        <f>LOOKUP(D406,DATA!$A$4:$A$128,DATA!$E$4:$E$128)</f>
        <v>80</v>
      </c>
      <c r="Q406" s="16">
        <f>LOOKUP(D406,DATA!$A$4:$A$128,DATA!$F$4:$F$128)</f>
        <v>60</v>
      </c>
      <c r="R406" s="16">
        <f>LOOKUP(D406,DATA!$A$4:$A$128,DATA!$G$4:$G$128)</f>
        <v>100</v>
      </c>
      <c r="S406" s="16">
        <f>LOOKUP(D406,DATA!$A$4:$A$128,DATA!$H$4:$H$128)</f>
        <v>100</v>
      </c>
      <c r="T406" s="16">
        <f>LOOKUP(D406,DATA!$A$4:$A$128,DATA!$I$4:$I$128)</f>
        <v>120</v>
      </c>
      <c r="U406" s="16">
        <f>LOOKUP(D406,DATA!$A$4:$A$128,DATA!$J$4:$J$128)</f>
        <v>120</v>
      </c>
      <c r="V406" s="16">
        <f>LOOKUP(D406,DATA!$A$4:$A$128,DATA!$K$4:$K$128)</f>
        <v>60</v>
      </c>
      <c r="W406" s="16">
        <f>LOOKUP(D406,DATA!$A$4:$A$128,DATA!$L$4:$L$128)</f>
        <v>15</v>
      </c>
      <c r="X406" s="16">
        <f>LOOKUP(D406,DATA!$A$4:$A$128,DATA!$M$4:$M$128)</f>
        <v>0</v>
      </c>
    </row>
    <row r="407" spans="1:24" ht="18.75" thickBot="1" x14ac:dyDescent="0.3">
      <c r="A407" s="67">
        <v>400</v>
      </c>
      <c r="B407" s="67">
        <f>+IF(E407="","",SUBTOTAL(3,E$8:E407))</f>
        <v>87</v>
      </c>
      <c r="C407" s="68">
        <f t="shared" si="114"/>
        <v>45</v>
      </c>
      <c r="D407" s="69">
        <f>IF(E407&lt;&gt;"",VLOOKUP(E407,$AA$7:$AB$131,2,0)," NAME")</f>
        <v>16</v>
      </c>
      <c r="E407" s="70" t="s">
        <v>28</v>
      </c>
      <c r="F407" s="71">
        <v>41279</v>
      </c>
      <c r="G407" s="70">
        <v>1</v>
      </c>
      <c r="H407" s="69" t="str">
        <f>IF(G407&gt;=1,LOOKUP(G407,DATA!$C$4:$C$128,DATA!$D$4:$D$128),"ENTER CODE")</f>
        <v>F.D(CA)</v>
      </c>
      <c r="I407" s="70">
        <v>1</v>
      </c>
      <c r="J407" s="70">
        <f t="shared" si="109"/>
        <v>80</v>
      </c>
      <c r="K407" s="72"/>
      <c r="L407" s="73">
        <f t="shared" si="110"/>
        <v>80</v>
      </c>
      <c r="M407" s="56"/>
      <c r="N407" s="37"/>
      <c r="O407" s="29">
        <f t="shared" si="108"/>
        <v>80</v>
      </c>
      <c r="P407" s="16">
        <f>LOOKUP(D407,DATA!$A$4:$A$128,DATA!$E$4:$E$128)</f>
        <v>80</v>
      </c>
      <c r="Q407" s="16">
        <f>LOOKUP(D407,DATA!$A$4:$A$128,DATA!$F$4:$F$128)</f>
        <v>60</v>
      </c>
      <c r="R407" s="16">
        <f>LOOKUP(D407,DATA!$A$4:$A$128,DATA!$G$4:$G$128)</f>
        <v>100</v>
      </c>
      <c r="S407" s="16">
        <f>LOOKUP(D407,DATA!$A$4:$A$128,DATA!$H$4:$H$128)</f>
        <v>100</v>
      </c>
      <c r="T407" s="16">
        <f>LOOKUP(D407,DATA!$A$4:$A$128,DATA!$I$4:$I$128)</f>
        <v>120</v>
      </c>
      <c r="U407" s="16">
        <f>LOOKUP(D407,DATA!$A$4:$A$128,DATA!$J$4:$J$128)</f>
        <v>120</v>
      </c>
      <c r="V407" s="16">
        <f>LOOKUP(D407,DATA!$A$4:$A$128,DATA!$K$4:$K$128)</f>
        <v>60</v>
      </c>
      <c r="W407" s="16">
        <f>LOOKUP(D407,DATA!$A$4:$A$128,DATA!$L$4:$L$128)</f>
        <v>15</v>
      </c>
      <c r="X407" s="16">
        <f>LOOKUP(D407,DATA!$A$4:$A$128,DATA!$M$4:$M$128)</f>
        <v>0</v>
      </c>
    </row>
    <row r="408" spans="1:24" ht="19.5" thickTop="1" thickBot="1" x14ac:dyDescent="0.3">
      <c r="A408" s="60">
        <v>401</v>
      </c>
      <c r="B408" s="67">
        <f>+IF(E408="","",SUBTOTAL(3,E$8:E408))</f>
        <v>88</v>
      </c>
      <c r="C408" s="68">
        <f t="shared" si="114"/>
        <v>45</v>
      </c>
      <c r="D408" s="69">
        <f>IF(E408&lt;&gt;"",VLOOKUP(E408,$AA$7:$AB$131,2,0)," NAME")</f>
        <v>16</v>
      </c>
      <c r="E408" s="70" t="s">
        <v>28</v>
      </c>
      <c r="F408" s="71" t="s">
        <v>112</v>
      </c>
      <c r="G408" s="70">
        <v>8</v>
      </c>
      <c r="H408" s="69" t="str">
        <f>IF(G408&gt;=1,LOOKUP(G408,DATA!$C$4:$C$128,DATA!$D$4:$D$128),"ENTER CODE")</f>
        <v>L/D</v>
      </c>
      <c r="I408" s="70">
        <v>2</v>
      </c>
      <c r="J408" s="70">
        <f t="shared" si="109"/>
        <v>30</v>
      </c>
      <c r="K408" s="72"/>
      <c r="L408" s="73">
        <f t="shared" si="110"/>
        <v>30</v>
      </c>
      <c r="M408" s="56"/>
      <c r="N408" s="37"/>
      <c r="O408" s="29">
        <f t="shared" si="108"/>
        <v>30</v>
      </c>
      <c r="P408" s="16">
        <f>LOOKUP(D408,DATA!$A$4:$A$128,DATA!$E$4:$E$128)</f>
        <v>80</v>
      </c>
      <c r="Q408" s="16">
        <f>LOOKUP(D408,DATA!$A$4:$A$128,DATA!$F$4:$F$128)</f>
        <v>60</v>
      </c>
      <c r="R408" s="16">
        <f>LOOKUP(D408,DATA!$A$4:$A$128,DATA!$G$4:$G$128)</f>
        <v>100</v>
      </c>
      <c r="S408" s="16">
        <f>LOOKUP(D408,DATA!$A$4:$A$128,DATA!$H$4:$H$128)</f>
        <v>100</v>
      </c>
      <c r="T408" s="16">
        <f>LOOKUP(D408,DATA!$A$4:$A$128,DATA!$I$4:$I$128)</f>
        <v>120</v>
      </c>
      <c r="U408" s="16">
        <f>LOOKUP(D408,DATA!$A$4:$A$128,DATA!$J$4:$J$128)</f>
        <v>120</v>
      </c>
      <c r="V408" s="16">
        <f>LOOKUP(D408,DATA!$A$4:$A$128,DATA!$K$4:$K$128)</f>
        <v>60</v>
      </c>
      <c r="W408" s="16">
        <f>LOOKUP(D408,DATA!$A$4:$A$128,DATA!$L$4:$L$128)</f>
        <v>15</v>
      </c>
      <c r="X408" s="16">
        <f>LOOKUP(D408,DATA!$A$4:$A$128,DATA!$M$4:$M$128)</f>
        <v>0</v>
      </c>
    </row>
    <row r="409" spans="1:24" ht="18.75" thickBot="1" x14ac:dyDescent="0.3">
      <c r="A409" s="67">
        <v>402</v>
      </c>
      <c r="B409" s="67" t="str">
        <f>+IF(E409="","",SUBTOTAL(3,E$8:E409))</f>
        <v/>
      </c>
      <c r="C409" s="68">
        <f t="shared" si="114"/>
        <v>45</v>
      </c>
      <c r="D409" s="69" t="str">
        <f>IF(E409&lt;&gt;"",VLOOKUP(E409,$AA$7:$AB$131,2,0)," NAME")</f>
        <v xml:space="preserve"> NAME</v>
      </c>
      <c r="E409" s="70"/>
      <c r="F409" s="71"/>
      <c r="G409" s="70"/>
      <c r="H409" s="69" t="str">
        <f>IF(G409&gt;=1,LOOKUP(G409,DATA!$C$4:$C$128,DATA!$D$4:$D$128),"ENTER CODE")</f>
        <v>ENTER CODE</v>
      </c>
      <c r="I409" s="70"/>
      <c r="J409" s="70" t="str">
        <f t="shared" si="109"/>
        <v>enter no</v>
      </c>
      <c r="K409" s="72"/>
      <c r="L409" s="73" t="str">
        <f t="shared" si="110"/>
        <v>NO TOTAL</v>
      </c>
      <c r="M409" s="56"/>
      <c r="N409" s="37"/>
      <c r="O409" s="29" t="str">
        <f t="shared" si="108"/>
        <v>enter no</v>
      </c>
      <c r="P409" s="16" t="e">
        <f>LOOKUP(D409,DATA!$A$4:$A$128,DATA!$E$4:$E$128)</f>
        <v>#N/A</v>
      </c>
      <c r="Q409" s="16" t="e">
        <f>LOOKUP(D409,DATA!$A$4:$A$128,DATA!$F$4:$F$128)</f>
        <v>#N/A</v>
      </c>
      <c r="R409" s="16" t="e">
        <f>LOOKUP(D409,DATA!$A$4:$A$128,DATA!$G$4:$G$128)</f>
        <v>#N/A</v>
      </c>
      <c r="S409" s="16" t="e">
        <f>LOOKUP(D409,DATA!$A$4:$A$128,DATA!$H$4:$H$128)</f>
        <v>#N/A</v>
      </c>
      <c r="T409" s="16" t="e">
        <f>LOOKUP(D409,DATA!$A$4:$A$128,DATA!$I$4:$I$128)</f>
        <v>#N/A</v>
      </c>
      <c r="U409" s="16" t="e">
        <f>LOOKUP(D409,DATA!$A$4:$A$128,DATA!$J$4:$J$128)</f>
        <v>#N/A</v>
      </c>
      <c r="V409" s="16" t="e">
        <f>LOOKUP(D409,DATA!$A$4:$A$128,DATA!$K$4:$K$128)</f>
        <v>#N/A</v>
      </c>
      <c r="W409" s="16" t="e">
        <f>LOOKUP(D409,DATA!$A$4:$A$128,DATA!$L$4:$L$128)</f>
        <v>#N/A</v>
      </c>
      <c r="X409" s="16" t="e">
        <f>LOOKUP(D409,DATA!$A$4:$A$128,DATA!$M$4:$M$128)</f>
        <v>#N/A</v>
      </c>
    </row>
    <row r="410" spans="1:24" ht="19.5" thickTop="1" thickBot="1" x14ac:dyDescent="0.3">
      <c r="A410" s="60">
        <v>403</v>
      </c>
      <c r="B410" s="67" t="str">
        <f>+IF(E410="","",SUBTOTAL(3,E$8:E410))</f>
        <v/>
      </c>
      <c r="C410" s="68">
        <f t="shared" si="114"/>
        <v>45</v>
      </c>
      <c r="D410" s="69" t="str">
        <f>IF(E410&lt;&gt;"",VLOOKUP(E410,$AA$7:$AB$131,2,0)," NAME")</f>
        <v xml:space="preserve"> NAME</v>
      </c>
      <c r="E410" s="70"/>
      <c r="F410" s="71"/>
      <c r="G410" s="70"/>
      <c r="H410" s="69" t="str">
        <f>IF(G410&gt;=1,LOOKUP(G410,DATA!$C$4:$C$128,DATA!$D$4:$D$128),"ENTER CODE")</f>
        <v>ENTER CODE</v>
      </c>
      <c r="I410" s="70"/>
      <c r="J410" s="70" t="str">
        <f t="shared" si="109"/>
        <v>enter no</v>
      </c>
      <c r="K410" s="72"/>
      <c r="L410" s="73" t="str">
        <f t="shared" si="110"/>
        <v>NO TOTAL</v>
      </c>
      <c r="M410" s="56"/>
      <c r="N410" s="37"/>
      <c r="O410" s="29" t="str">
        <f t="shared" si="108"/>
        <v>enter no</v>
      </c>
      <c r="P410" s="16" t="e">
        <f>LOOKUP(D410,DATA!$A$4:$A$128,DATA!$E$4:$E$128)</f>
        <v>#N/A</v>
      </c>
      <c r="Q410" s="16" t="e">
        <f>LOOKUP(D410,DATA!$A$4:$A$128,DATA!$F$4:$F$128)</f>
        <v>#N/A</v>
      </c>
      <c r="R410" s="16" t="e">
        <f>LOOKUP(D410,DATA!$A$4:$A$128,DATA!$G$4:$G$128)</f>
        <v>#N/A</v>
      </c>
      <c r="S410" s="16" t="e">
        <f>LOOKUP(D410,DATA!$A$4:$A$128,DATA!$H$4:$H$128)</f>
        <v>#N/A</v>
      </c>
      <c r="T410" s="16" t="e">
        <f>LOOKUP(D410,DATA!$A$4:$A$128,DATA!$I$4:$I$128)</f>
        <v>#N/A</v>
      </c>
      <c r="U410" s="16" t="e">
        <f>LOOKUP(D410,DATA!$A$4:$A$128,DATA!$J$4:$J$128)</f>
        <v>#N/A</v>
      </c>
      <c r="V410" s="16" t="e">
        <f>LOOKUP(D410,DATA!$A$4:$A$128,DATA!$K$4:$K$128)</f>
        <v>#N/A</v>
      </c>
      <c r="W410" s="16" t="e">
        <f>LOOKUP(D410,DATA!$A$4:$A$128,DATA!$L$4:$L$128)</f>
        <v>#N/A</v>
      </c>
      <c r="X410" s="16" t="e">
        <f>LOOKUP(D410,DATA!$A$4:$A$128,DATA!$M$4:$M$128)</f>
        <v>#N/A</v>
      </c>
    </row>
    <row r="411" spans="1:24" ht="18.75" thickBot="1" x14ac:dyDescent="0.3">
      <c r="A411" s="67">
        <v>404</v>
      </c>
      <c r="B411" s="67" t="str">
        <f>+IF(E411="","",SUBTOTAL(3,E$8:E411))</f>
        <v/>
      </c>
      <c r="C411" s="68">
        <f t="shared" si="114"/>
        <v>45</v>
      </c>
      <c r="D411" s="69" t="str">
        <f>IF(E411&lt;&gt;"",VLOOKUP(E411,$AA$7:$AB$131,2,0)," NAME")</f>
        <v xml:space="preserve"> NAME</v>
      </c>
      <c r="E411" s="70"/>
      <c r="F411" s="71"/>
      <c r="G411" s="70"/>
      <c r="H411" s="69" t="str">
        <f>IF(G411&gt;=1,LOOKUP(G411,DATA!$C$4:$C$128,DATA!$D$4:$D$128),"ENTER CODE")</f>
        <v>ENTER CODE</v>
      </c>
      <c r="I411" s="70"/>
      <c r="J411" s="70" t="str">
        <f t="shared" si="109"/>
        <v>enter no</v>
      </c>
      <c r="K411" s="72"/>
      <c r="L411" s="73" t="str">
        <f t="shared" si="110"/>
        <v>NO TOTAL</v>
      </c>
      <c r="M411" s="56"/>
      <c r="N411" s="37"/>
      <c r="O411" s="29" t="str">
        <f t="shared" si="108"/>
        <v>enter no</v>
      </c>
      <c r="P411" s="16" t="e">
        <f>LOOKUP(D411,DATA!$A$4:$A$128,DATA!$E$4:$E$128)</f>
        <v>#N/A</v>
      </c>
      <c r="Q411" s="16" t="e">
        <f>LOOKUP(D411,DATA!$A$4:$A$128,DATA!$F$4:$F$128)</f>
        <v>#N/A</v>
      </c>
      <c r="R411" s="16" t="e">
        <f>LOOKUP(D411,DATA!$A$4:$A$128,DATA!$G$4:$G$128)</f>
        <v>#N/A</v>
      </c>
      <c r="S411" s="16" t="e">
        <f>LOOKUP(D411,DATA!$A$4:$A$128,DATA!$H$4:$H$128)</f>
        <v>#N/A</v>
      </c>
      <c r="T411" s="16" t="e">
        <f>LOOKUP(D411,DATA!$A$4:$A$128,DATA!$I$4:$I$128)</f>
        <v>#N/A</v>
      </c>
      <c r="U411" s="16" t="e">
        <f>LOOKUP(D411,DATA!$A$4:$A$128,DATA!$J$4:$J$128)</f>
        <v>#N/A</v>
      </c>
      <c r="V411" s="16" t="e">
        <f>LOOKUP(D411,DATA!$A$4:$A$128,DATA!$K$4:$K$128)</f>
        <v>#N/A</v>
      </c>
      <c r="W411" s="16" t="e">
        <f>LOOKUP(D411,DATA!$A$4:$A$128,DATA!$L$4:$L$128)</f>
        <v>#N/A</v>
      </c>
      <c r="X411" s="16" t="e">
        <f>LOOKUP(D411,DATA!$A$4:$A$128,DATA!$M$4:$M$128)</f>
        <v>#N/A</v>
      </c>
    </row>
    <row r="412" spans="1:24" ht="19.5" thickTop="1" thickBot="1" x14ac:dyDescent="0.3">
      <c r="A412" s="60">
        <v>405</v>
      </c>
      <c r="B412" s="67" t="str">
        <f>+IF(E412="","",SUBTOTAL(3,E$8:E412))</f>
        <v/>
      </c>
      <c r="C412" s="68">
        <f t="shared" si="114"/>
        <v>45</v>
      </c>
      <c r="D412" s="69" t="str">
        <f>IF(E412&lt;&gt;"",VLOOKUP(E412,$AA$7:$AB$131,2,0)," NAME")</f>
        <v xml:space="preserve"> NAME</v>
      </c>
      <c r="E412" s="70"/>
      <c r="F412" s="71"/>
      <c r="G412" s="70"/>
      <c r="H412" s="69" t="str">
        <f>IF(G412&gt;=1,LOOKUP(G412,DATA!$C$4:$C$128,DATA!$D$4:$D$128),"ENTER CODE")</f>
        <v>ENTER CODE</v>
      </c>
      <c r="I412" s="70"/>
      <c r="J412" s="70" t="str">
        <f t="shared" si="109"/>
        <v>enter no</v>
      </c>
      <c r="K412" s="72"/>
      <c r="L412" s="73" t="str">
        <f t="shared" si="110"/>
        <v>NO TOTAL</v>
      </c>
      <c r="M412" s="56"/>
      <c r="N412" s="37"/>
      <c r="O412" s="29" t="str">
        <f t="shared" si="108"/>
        <v>enter no</v>
      </c>
      <c r="P412" s="16" t="e">
        <f>LOOKUP(D412,DATA!$A$4:$A$128,DATA!$E$4:$E$128)</f>
        <v>#N/A</v>
      </c>
      <c r="Q412" s="16" t="e">
        <f>LOOKUP(D412,DATA!$A$4:$A$128,DATA!$F$4:$F$128)</f>
        <v>#N/A</v>
      </c>
      <c r="R412" s="16" t="e">
        <f>LOOKUP(D412,DATA!$A$4:$A$128,DATA!$G$4:$G$128)</f>
        <v>#N/A</v>
      </c>
      <c r="S412" s="16" t="e">
        <f>LOOKUP(D412,DATA!$A$4:$A$128,DATA!$H$4:$H$128)</f>
        <v>#N/A</v>
      </c>
      <c r="T412" s="16" t="e">
        <f>LOOKUP(D412,DATA!$A$4:$A$128,DATA!$I$4:$I$128)</f>
        <v>#N/A</v>
      </c>
      <c r="U412" s="16" t="e">
        <f>LOOKUP(D412,DATA!$A$4:$A$128,DATA!$J$4:$J$128)</f>
        <v>#N/A</v>
      </c>
      <c r="V412" s="16" t="e">
        <f>LOOKUP(D412,DATA!$A$4:$A$128,DATA!$K$4:$K$128)</f>
        <v>#N/A</v>
      </c>
      <c r="W412" s="16" t="e">
        <f>LOOKUP(D412,DATA!$A$4:$A$128,DATA!$L$4:$L$128)</f>
        <v>#N/A</v>
      </c>
      <c r="X412" s="16" t="e">
        <f>LOOKUP(D412,DATA!$A$4:$A$128,DATA!$M$4:$M$128)</f>
        <v>#N/A</v>
      </c>
    </row>
    <row r="413" spans="1:24" ht="18.75" thickBot="1" x14ac:dyDescent="0.3">
      <c r="A413" s="67">
        <v>406</v>
      </c>
      <c r="B413" s="67">
        <f>+IF(E413="","",SUBTOTAL(3,E$8:E413))</f>
        <v>89</v>
      </c>
      <c r="C413" s="68">
        <f t="shared" ref="C413" si="115">C404+1</f>
        <v>46</v>
      </c>
      <c r="D413" s="69">
        <f>IF(E413&lt;&gt;"",VLOOKUP(E413,$AA$7:$AB$131,2,0)," NAME")</f>
        <v>17</v>
      </c>
      <c r="E413" s="70" t="s">
        <v>43</v>
      </c>
      <c r="F413" s="71">
        <v>41280</v>
      </c>
      <c r="G413" s="70">
        <v>1</v>
      </c>
      <c r="H413" s="69" t="str">
        <f>IF(G413&gt;=1,LOOKUP(G413,DATA!$C$4:$C$128,DATA!$D$4:$D$128),"ENTER CODE")</f>
        <v>F.D(CA)</v>
      </c>
      <c r="I413" s="70">
        <v>1</v>
      </c>
      <c r="J413" s="70">
        <f t="shared" si="109"/>
        <v>80</v>
      </c>
      <c r="K413" s="72"/>
      <c r="L413" s="73">
        <f t="shared" si="110"/>
        <v>80</v>
      </c>
      <c r="M413" s="56"/>
      <c r="N413" s="37"/>
      <c r="O413" s="29">
        <f t="shared" si="108"/>
        <v>80</v>
      </c>
      <c r="P413" s="16">
        <f>LOOKUP(D413,DATA!$A$4:$A$128,DATA!$E$4:$E$128)</f>
        <v>80</v>
      </c>
      <c r="Q413" s="16">
        <f>LOOKUP(D413,DATA!$A$4:$A$128,DATA!$F$4:$F$128)</f>
        <v>60</v>
      </c>
      <c r="R413" s="16">
        <f>LOOKUP(D413,DATA!$A$4:$A$128,DATA!$G$4:$G$128)</f>
        <v>100</v>
      </c>
      <c r="S413" s="16">
        <f>LOOKUP(D413,DATA!$A$4:$A$128,DATA!$H$4:$H$128)</f>
        <v>100</v>
      </c>
      <c r="T413" s="16">
        <f>LOOKUP(D413,DATA!$A$4:$A$128,DATA!$I$4:$I$128)</f>
        <v>120</v>
      </c>
      <c r="U413" s="16">
        <f>LOOKUP(D413,DATA!$A$4:$A$128,DATA!$J$4:$J$128)</f>
        <v>120</v>
      </c>
      <c r="V413" s="16">
        <f>LOOKUP(D413,DATA!$A$4:$A$128,DATA!$K$4:$K$128)</f>
        <v>60</v>
      </c>
      <c r="W413" s="16">
        <f>LOOKUP(D413,DATA!$A$4:$A$128,DATA!$L$4:$L$128)</f>
        <v>15</v>
      </c>
      <c r="X413" s="16">
        <f>LOOKUP(D413,DATA!$A$4:$A$128,DATA!$M$4:$M$128)</f>
        <v>0</v>
      </c>
    </row>
    <row r="414" spans="1:24" ht="19.5" thickTop="1" thickBot="1" x14ac:dyDescent="0.3">
      <c r="A414" s="60">
        <v>407</v>
      </c>
      <c r="B414" s="67">
        <f>+IF(E414="","",SUBTOTAL(3,E$8:E414))</f>
        <v>90</v>
      </c>
      <c r="C414" s="68">
        <f t="shared" ref="C414" si="116">C413</f>
        <v>46</v>
      </c>
      <c r="D414" s="69">
        <f>IF(E414&lt;&gt;"",VLOOKUP(E414,$AA$7:$AB$131,2,0)," NAME")</f>
        <v>17</v>
      </c>
      <c r="E414" s="70" t="s">
        <v>43</v>
      </c>
      <c r="F414" s="71">
        <v>41281</v>
      </c>
      <c r="G414" s="70">
        <v>5</v>
      </c>
      <c r="H414" s="69" t="str">
        <f>IF(G414&gt;=1,LOOKUP(G414,DATA!$C$4:$C$128,DATA!$D$4:$D$128),"ENTER CODE")</f>
        <v>LX/AS</v>
      </c>
      <c r="I414" s="70">
        <v>1</v>
      </c>
      <c r="J414" s="70">
        <f t="shared" si="109"/>
        <v>120</v>
      </c>
      <c r="K414" s="72"/>
      <c r="L414" s="73">
        <f t="shared" si="110"/>
        <v>120</v>
      </c>
      <c r="M414" s="56"/>
      <c r="N414" s="37"/>
      <c r="O414" s="29">
        <f t="shared" si="108"/>
        <v>120</v>
      </c>
      <c r="P414" s="16">
        <f>LOOKUP(D414,DATA!$A$4:$A$128,DATA!$E$4:$E$128)</f>
        <v>80</v>
      </c>
      <c r="Q414" s="16">
        <f>LOOKUP(D414,DATA!$A$4:$A$128,DATA!$F$4:$F$128)</f>
        <v>60</v>
      </c>
      <c r="R414" s="16">
        <f>LOOKUP(D414,DATA!$A$4:$A$128,DATA!$G$4:$G$128)</f>
        <v>100</v>
      </c>
      <c r="S414" s="16">
        <f>LOOKUP(D414,DATA!$A$4:$A$128,DATA!$H$4:$H$128)</f>
        <v>100</v>
      </c>
      <c r="T414" s="16">
        <f>LOOKUP(D414,DATA!$A$4:$A$128,DATA!$I$4:$I$128)</f>
        <v>120</v>
      </c>
      <c r="U414" s="16">
        <f>LOOKUP(D414,DATA!$A$4:$A$128,DATA!$J$4:$J$128)</f>
        <v>120</v>
      </c>
      <c r="V414" s="16">
        <f>LOOKUP(D414,DATA!$A$4:$A$128,DATA!$K$4:$K$128)</f>
        <v>60</v>
      </c>
      <c r="W414" s="16">
        <f>LOOKUP(D414,DATA!$A$4:$A$128,DATA!$L$4:$L$128)</f>
        <v>15</v>
      </c>
      <c r="X414" s="16">
        <f>LOOKUP(D414,DATA!$A$4:$A$128,DATA!$M$4:$M$128)</f>
        <v>0</v>
      </c>
    </row>
    <row r="415" spans="1:24" ht="18.75" thickBot="1" x14ac:dyDescent="0.3">
      <c r="A415" s="67">
        <v>408</v>
      </c>
      <c r="B415" s="67">
        <f>+IF(E415="","",SUBTOTAL(3,E$8:E415))</f>
        <v>91</v>
      </c>
      <c r="C415" s="68">
        <f t="shared" si="114"/>
        <v>46</v>
      </c>
      <c r="D415" s="69">
        <f>IF(E415&lt;&gt;"",VLOOKUP(E415,$AA$7:$AB$131,2,0)," NAME")</f>
        <v>17</v>
      </c>
      <c r="E415" s="70" t="s">
        <v>43</v>
      </c>
      <c r="F415" s="71">
        <v>41282</v>
      </c>
      <c r="G415" s="70">
        <v>5</v>
      </c>
      <c r="H415" s="69" t="str">
        <f>IF(G415&gt;=1,LOOKUP(G415,DATA!$C$4:$C$128,DATA!$D$4:$D$128),"ENTER CODE")</f>
        <v>LX/AS</v>
      </c>
      <c r="I415" s="70">
        <v>1</v>
      </c>
      <c r="J415" s="70">
        <f t="shared" si="109"/>
        <v>120</v>
      </c>
      <c r="K415" s="72"/>
      <c r="L415" s="73">
        <f t="shared" si="110"/>
        <v>120</v>
      </c>
      <c r="M415" s="56"/>
      <c r="N415" s="37"/>
      <c r="O415" s="29">
        <f t="shared" si="108"/>
        <v>120</v>
      </c>
      <c r="P415" s="16">
        <f>LOOKUP(D415,DATA!$A$4:$A$128,DATA!$E$4:$E$128)</f>
        <v>80</v>
      </c>
      <c r="Q415" s="16">
        <f>LOOKUP(D415,DATA!$A$4:$A$128,DATA!$F$4:$F$128)</f>
        <v>60</v>
      </c>
      <c r="R415" s="16">
        <f>LOOKUP(D415,DATA!$A$4:$A$128,DATA!$G$4:$G$128)</f>
        <v>100</v>
      </c>
      <c r="S415" s="16">
        <f>LOOKUP(D415,DATA!$A$4:$A$128,DATA!$H$4:$H$128)</f>
        <v>100</v>
      </c>
      <c r="T415" s="16">
        <f>LOOKUP(D415,DATA!$A$4:$A$128,DATA!$I$4:$I$128)</f>
        <v>120</v>
      </c>
      <c r="U415" s="16">
        <f>LOOKUP(D415,DATA!$A$4:$A$128,DATA!$J$4:$J$128)</f>
        <v>120</v>
      </c>
      <c r="V415" s="16">
        <f>LOOKUP(D415,DATA!$A$4:$A$128,DATA!$K$4:$K$128)</f>
        <v>60</v>
      </c>
      <c r="W415" s="16">
        <f>LOOKUP(D415,DATA!$A$4:$A$128,DATA!$L$4:$L$128)</f>
        <v>15</v>
      </c>
      <c r="X415" s="16">
        <f>LOOKUP(D415,DATA!$A$4:$A$128,DATA!$M$4:$M$128)</f>
        <v>0</v>
      </c>
    </row>
    <row r="416" spans="1:24" ht="19.5" thickTop="1" thickBot="1" x14ac:dyDescent="0.3">
      <c r="A416" s="60">
        <v>409</v>
      </c>
      <c r="B416" s="67">
        <f>+IF(E416="","",SUBTOTAL(3,E$8:E416))</f>
        <v>92</v>
      </c>
      <c r="C416" s="68">
        <f t="shared" si="114"/>
        <v>46</v>
      </c>
      <c r="D416" s="69">
        <f>IF(E416&lt;&gt;"",VLOOKUP(E416,$AA$7:$AB$131,2,0)," NAME")</f>
        <v>17</v>
      </c>
      <c r="E416" s="70" t="s">
        <v>43</v>
      </c>
      <c r="F416" s="71">
        <v>41283</v>
      </c>
      <c r="G416" s="70">
        <v>5</v>
      </c>
      <c r="H416" s="69" t="str">
        <f>IF(G416&gt;=1,LOOKUP(G416,DATA!$C$4:$C$128,DATA!$D$4:$D$128),"ENTER CODE")</f>
        <v>LX/AS</v>
      </c>
      <c r="I416" s="70">
        <v>1</v>
      </c>
      <c r="J416" s="70">
        <f t="shared" si="109"/>
        <v>120</v>
      </c>
      <c r="K416" s="72"/>
      <c r="L416" s="73">
        <f t="shared" si="110"/>
        <v>120</v>
      </c>
      <c r="M416" s="56"/>
      <c r="N416" s="37"/>
      <c r="O416" s="29">
        <f t="shared" si="108"/>
        <v>120</v>
      </c>
      <c r="P416" s="16">
        <f>LOOKUP(D416,DATA!$A$4:$A$128,DATA!$E$4:$E$128)</f>
        <v>80</v>
      </c>
      <c r="Q416" s="16">
        <f>LOOKUP(D416,DATA!$A$4:$A$128,DATA!$F$4:$F$128)</f>
        <v>60</v>
      </c>
      <c r="R416" s="16">
        <f>LOOKUP(D416,DATA!$A$4:$A$128,DATA!$G$4:$G$128)</f>
        <v>100</v>
      </c>
      <c r="S416" s="16">
        <f>LOOKUP(D416,DATA!$A$4:$A$128,DATA!$H$4:$H$128)</f>
        <v>100</v>
      </c>
      <c r="T416" s="16">
        <f>LOOKUP(D416,DATA!$A$4:$A$128,DATA!$I$4:$I$128)</f>
        <v>120</v>
      </c>
      <c r="U416" s="16">
        <f>LOOKUP(D416,DATA!$A$4:$A$128,DATA!$J$4:$J$128)</f>
        <v>120</v>
      </c>
      <c r="V416" s="16">
        <f>LOOKUP(D416,DATA!$A$4:$A$128,DATA!$K$4:$K$128)</f>
        <v>60</v>
      </c>
      <c r="W416" s="16">
        <f>LOOKUP(D416,DATA!$A$4:$A$128,DATA!$L$4:$L$128)</f>
        <v>15</v>
      </c>
      <c r="X416" s="16">
        <f>LOOKUP(D416,DATA!$A$4:$A$128,DATA!$M$4:$M$128)</f>
        <v>0</v>
      </c>
    </row>
    <row r="417" spans="1:24" ht="18.75" thickBot="1" x14ac:dyDescent="0.3">
      <c r="A417" s="67">
        <v>410</v>
      </c>
      <c r="B417" s="67">
        <f>+IF(E417="","",SUBTOTAL(3,E$8:E417))</f>
        <v>93</v>
      </c>
      <c r="C417" s="68">
        <f t="shared" si="114"/>
        <v>46</v>
      </c>
      <c r="D417" s="69">
        <f>IF(E417&lt;&gt;"",VLOOKUP(E417,$AA$7:$AB$131,2,0)," NAME")</f>
        <v>17</v>
      </c>
      <c r="E417" s="70" t="s">
        <v>43</v>
      </c>
      <c r="F417" s="71">
        <v>41284</v>
      </c>
      <c r="G417" s="70">
        <v>7</v>
      </c>
      <c r="H417" s="69" t="str">
        <f>IF(G417&gt;=1,LOOKUP(G417,DATA!$C$4:$C$128,DATA!$D$4:$D$128),"ENTER CODE")</f>
        <v>RET</v>
      </c>
      <c r="I417" s="70">
        <v>1</v>
      </c>
      <c r="J417" s="70">
        <f t="shared" si="109"/>
        <v>60</v>
      </c>
      <c r="K417" s="72"/>
      <c r="L417" s="73">
        <f t="shared" si="110"/>
        <v>60</v>
      </c>
      <c r="M417" s="56"/>
      <c r="N417" s="37"/>
      <c r="O417" s="29">
        <f t="shared" si="108"/>
        <v>60</v>
      </c>
      <c r="P417" s="16">
        <f>LOOKUP(D417,DATA!$A$4:$A$128,DATA!$E$4:$E$128)</f>
        <v>80</v>
      </c>
      <c r="Q417" s="16">
        <f>LOOKUP(D417,DATA!$A$4:$A$128,DATA!$F$4:$F$128)</f>
        <v>60</v>
      </c>
      <c r="R417" s="16">
        <f>LOOKUP(D417,DATA!$A$4:$A$128,DATA!$G$4:$G$128)</f>
        <v>100</v>
      </c>
      <c r="S417" s="16">
        <f>LOOKUP(D417,DATA!$A$4:$A$128,DATA!$H$4:$H$128)</f>
        <v>100</v>
      </c>
      <c r="T417" s="16">
        <f>LOOKUP(D417,DATA!$A$4:$A$128,DATA!$I$4:$I$128)</f>
        <v>120</v>
      </c>
      <c r="U417" s="16">
        <f>LOOKUP(D417,DATA!$A$4:$A$128,DATA!$J$4:$J$128)</f>
        <v>120</v>
      </c>
      <c r="V417" s="16">
        <f>LOOKUP(D417,DATA!$A$4:$A$128,DATA!$K$4:$K$128)</f>
        <v>60</v>
      </c>
      <c r="W417" s="16">
        <f>LOOKUP(D417,DATA!$A$4:$A$128,DATA!$L$4:$L$128)</f>
        <v>15</v>
      </c>
      <c r="X417" s="16">
        <f>LOOKUP(D417,DATA!$A$4:$A$128,DATA!$M$4:$M$128)</f>
        <v>0</v>
      </c>
    </row>
    <row r="418" spans="1:24" ht="19.5" thickTop="1" thickBot="1" x14ac:dyDescent="0.3">
      <c r="A418" s="60">
        <v>411</v>
      </c>
      <c r="B418" s="67" t="str">
        <f>+IF(E418="","",SUBTOTAL(3,E$8:E418))</f>
        <v/>
      </c>
      <c r="C418" s="68">
        <f t="shared" si="114"/>
        <v>46</v>
      </c>
      <c r="D418" s="69" t="str">
        <f>IF(E418&lt;&gt;"",VLOOKUP(E418,$AA$7:$AB$131,2,0)," NAME")</f>
        <v xml:space="preserve"> NAME</v>
      </c>
      <c r="E418" s="70"/>
      <c r="F418" s="71"/>
      <c r="G418" s="70"/>
      <c r="H418" s="69" t="str">
        <f>IF(G418&gt;=1,LOOKUP(G418,DATA!$C$4:$C$128,DATA!$D$4:$D$128),"ENTER CODE")</f>
        <v>ENTER CODE</v>
      </c>
      <c r="I418" s="70"/>
      <c r="J418" s="70" t="str">
        <f t="shared" si="109"/>
        <v>enter no</v>
      </c>
      <c r="K418" s="72"/>
      <c r="L418" s="73" t="str">
        <f t="shared" si="110"/>
        <v>NO TOTAL</v>
      </c>
      <c r="M418" s="56"/>
      <c r="N418" s="37"/>
      <c r="O418" s="29" t="str">
        <f t="shared" si="108"/>
        <v>enter no</v>
      </c>
      <c r="P418" s="16" t="e">
        <f>LOOKUP(D418,DATA!$A$4:$A$128,DATA!$E$4:$E$128)</f>
        <v>#N/A</v>
      </c>
      <c r="Q418" s="16" t="e">
        <f>LOOKUP(D418,DATA!$A$4:$A$128,DATA!$F$4:$F$128)</f>
        <v>#N/A</v>
      </c>
      <c r="R418" s="16" t="e">
        <f>LOOKUP(D418,DATA!$A$4:$A$128,DATA!$G$4:$G$128)</f>
        <v>#N/A</v>
      </c>
      <c r="S418" s="16" t="e">
        <f>LOOKUP(D418,DATA!$A$4:$A$128,DATA!$H$4:$H$128)</f>
        <v>#N/A</v>
      </c>
      <c r="T418" s="16" t="e">
        <f>LOOKUP(D418,DATA!$A$4:$A$128,DATA!$I$4:$I$128)</f>
        <v>#N/A</v>
      </c>
      <c r="U418" s="16" t="e">
        <f>LOOKUP(D418,DATA!$A$4:$A$128,DATA!$J$4:$J$128)</f>
        <v>#N/A</v>
      </c>
      <c r="V418" s="16" t="e">
        <f>LOOKUP(D418,DATA!$A$4:$A$128,DATA!$K$4:$K$128)</f>
        <v>#N/A</v>
      </c>
      <c r="W418" s="16" t="e">
        <f>LOOKUP(D418,DATA!$A$4:$A$128,DATA!$L$4:$L$128)</f>
        <v>#N/A</v>
      </c>
      <c r="X418" s="16" t="e">
        <f>LOOKUP(D418,DATA!$A$4:$A$128,DATA!$M$4:$M$128)</f>
        <v>#N/A</v>
      </c>
    </row>
    <row r="419" spans="1:24" ht="18.75" thickBot="1" x14ac:dyDescent="0.3">
      <c r="A419" s="67">
        <v>412</v>
      </c>
      <c r="B419" s="67" t="str">
        <f>+IF(E419="","",SUBTOTAL(3,E$8:E419))</f>
        <v/>
      </c>
      <c r="C419" s="68">
        <f t="shared" si="114"/>
        <v>46</v>
      </c>
      <c r="D419" s="69" t="str">
        <f>IF(E419&lt;&gt;"",VLOOKUP(E419,$AA$7:$AB$131,2,0)," NAME")</f>
        <v xml:space="preserve"> NAME</v>
      </c>
      <c r="E419" s="70"/>
      <c r="F419" s="71"/>
      <c r="G419" s="70"/>
      <c r="H419" s="69" t="str">
        <f>IF(G419&gt;=1,LOOKUP(G419,DATA!$C$4:$C$128,DATA!$D$4:$D$128),"ENTER CODE")</f>
        <v>ENTER CODE</v>
      </c>
      <c r="I419" s="70"/>
      <c r="J419" s="70" t="str">
        <f t="shared" si="109"/>
        <v>enter no</v>
      </c>
      <c r="K419" s="72"/>
      <c r="L419" s="73" t="str">
        <f t="shared" si="110"/>
        <v>NO TOTAL</v>
      </c>
      <c r="M419" s="56"/>
      <c r="N419" s="37"/>
      <c r="O419" s="29" t="str">
        <f t="shared" si="108"/>
        <v>enter no</v>
      </c>
      <c r="P419" s="16" t="e">
        <f>LOOKUP(D419,DATA!$A$4:$A$128,DATA!$E$4:$E$128)</f>
        <v>#N/A</v>
      </c>
      <c r="Q419" s="16" t="e">
        <f>LOOKUP(D419,DATA!$A$4:$A$128,DATA!$F$4:$F$128)</f>
        <v>#N/A</v>
      </c>
      <c r="R419" s="16" t="e">
        <f>LOOKUP(D419,DATA!$A$4:$A$128,DATA!$G$4:$G$128)</f>
        <v>#N/A</v>
      </c>
      <c r="S419" s="16" t="e">
        <f>LOOKUP(D419,DATA!$A$4:$A$128,DATA!$H$4:$H$128)</f>
        <v>#N/A</v>
      </c>
      <c r="T419" s="16" t="e">
        <f>LOOKUP(D419,DATA!$A$4:$A$128,DATA!$I$4:$I$128)</f>
        <v>#N/A</v>
      </c>
      <c r="U419" s="16" t="e">
        <f>LOOKUP(D419,DATA!$A$4:$A$128,DATA!$J$4:$J$128)</f>
        <v>#N/A</v>
      </c>
      <c r="V419" s="16" t="e">
        <f>LOOKUP(D419,DATA!$A$4:$A$128,DATA!$K$4:$K$128)</f>
        <v>#N/A</v>
      </c>
      <c r="W419" s="16" t="e">
        <f>LOOKUP(D419,DATA!$A$4:$A$128,DATA!$L$4:$L$128)</f>
        <v>#N/A</v>
      </c>
      <c r="X419" s="16" t="e">
        <f>LOOKUP(D419,DATA!$A$4:$A$128,DATA!$M$4:$M$128)</f>
        <v>#N/A</v>
      </c>
    </row>
    <row r="420" spans="1:24" ht="19.5" thickTop="1" thickBot="1" x14ac:dyDescent="0.3">
      <c r="A420" s="60">
        <v>413</v>
      </c>
      <c r="B420" s="67" t="str">
        <f>+IF(E420="","",SUBTOTAL(3,E$8:E420))</f>
        <v/>
      </c>
      <c r="C420" s="68">
        <f t="shared" si="114"/>
        <v>46</v>
      </c>
      <c r="D420" s="69" t="str">
        <f>IF(E420&lt;&gt;"",VLOOKUP(E420,$AA$7:$AB$131,2,0)," NAME")</f>
        <v xml:space="preserve"> NAME</v>
      </c>
      <c r="E420" s="70"/>
      <c r="F420" s="71"/>
      <c r="G420" s="70"/>
      <c r="H420" s="69" t="str">
        <f>IF(G420&gt;=1,LOOKUP(G420,DATA!$C$4:$C$128,DATA!$D$4:$D$128),"ENTER CODE")</f>
        <v>ENTER CODE</v>
      </c>
      <c r="I420" s="70"/>
      <c r="J420" s="70" t="str">
        <f t="shared" si="109"/>
        <v>enter no</v>
      </c>
      <c r="K420" s="72"/>
      <c r="L420" s="73" t="str">
        <f t="shared" si="110"/>
        <v>NO TOTAL</v>
      </c>
      <c r="M420" s="56"/>
      <c r="N420" s="37"/>
      <c r="O420" s="29" t="str">
        <f t="shared" si="108"/>
        <v>enter no</v>
      </c>
      <c r="P420" s="16" t="e">
        <f>LOOKUP(D420,DATA!$A$4:$A$128,DATA!$E$4:$E$128)</f>
        <v>#N/A</v>
      </c>
      <c r="Q420" s="16" t="e">
        <f>LOOKUP(D420,DATA!$A$4:$A$128,DATA!$F$4:$F$128)</f>
        <v>#N/A</v>
      </c>
      <c r="R420" s="16" t="e">
        <f>LOOKUP(D420,DATA!$A$4:$A$128,DATA!$G$4:$G$128)</f>
        <v>#N/A</v>
      </c>
      <c r="S420" s="16" t="e">
        <f>LOOKUP(D420,DATA!$A$4:$A$128,DATA!$H$4:$H$128)</f>
        <v>#N/A</v>
      </c>
      <c r="T420" s="16" t="e">
        <f>LOOKUP(D420,DATA!$A$4:$A$128,DATA!$I$4:$I$128)</f>
        <v>#N/A</v>
      </c>
      <c r="U420" s="16" t="e">
        <f>LOOKUP(D420,DATA!$A$4:$A$128,DATA!$J$4:$J$128)</f>
        <v>#N/A</v>
      </c>
      <c r="V420" s="16" t="e">
        <f>LOOKUP(D420,DATA!$A$4:$A$128,DATA!$K$4:$K$128)</f>
        <v>#N/A</v>
      </c>
      <c r="W420" s="16" t="e">
        <f>LOOKUP(D420,DATA!$A$4:$A$128,DATA!$L$4:$L$128)</f>
        <v>#N/A</v>
      </c>
      <c r="X420" s="16" t="e">
        <f>LOOKUP(D420,DATA!$A$4:$A$128,DATA!$M$4:$M$128)</f>
        <v>#N/A</v>
      </c>
    </row>
    <row r="421" spans="1:24" ht="18.75" thickBot="1" x14ac:dyDescent="0.3">
      <c r="A421" s="67">
        <v>414</v>
      </c>
      <c r="B421" s="67" t="str">
        <f>+IF(E421="","",SUBTOTAL(3,E$8:E421))</f>
        <v/>
      </c>
      <c r="C421" s="68">
        <f t="shared" si="114"/>
        <v>46</v>
      </c>
      <c r="D421" s="69" t="str">
        <f>IF(E421&lt;&gt;"",VLOOKUP(E421,$AA$7:$AB$131,2,0)," NAME")</f>
        <v xml:space="preserve"> NAME</v>
      </c>
      <c r="E421" s="70"/>
      <c r="F421" s="71"/>
      <c r="G421" s="70"/>
      <c r="H421" s="69" t="str">
        <f>IF(G421&gt;=1,LOOKUP(G421,DATA!$C$4:$C$128,DATA!$D$4:$D$128),"ENTER CODE")</f>
        <v>ENTER CODE</v>
      </c>
      <c r="I421" s="70"/>
      <c r="J421" s="70" t="str">
        <f t="shared" si="109"/>
        <v>enter no</v>
      </c>
      <c r="K421" s="72"/>
      <c r="L421" s="73" t="str">
        <f t="shared" si="110"/>
        <v>NO TOTAL</v>
      </c>
      <c r="M421" s="56"/>
      <c r="N421" s="37"/>
      <c r="O421" s="29" t="str">
        <f t="shared" si="108"/>
        <v>enter no</v>
      </c>
      <c r="P421" s="16" t="e">
        <f>LOOKUP(D421,DATA!$A$4:$A$128,DATA!$E$4:$E$128)</f>
        <v>#N/A</v>
      </c>
      <c r="Q421" s="16" t="e">
        <f>LOOKUP(D421,DATA!$A$4:$A$128,DATA!$F$4:$F$128)</f>
        <v>#N/A</v>
      </c>
      <c r="R421" s="16" t="e">
        <f>LOOKUP(D421,DATA!$A$4:$A$128,DATA!$G$4:$G$128)</f>
        <v>#N/A</v>
      </c>
      <c r="S421" s="16" t="e">
        <f>LOOKUP(D421,DATA!$A$4:$A$128,DATA!$H$4:$H$128)</f>
        <v>#N/A</v>
      </c>
      <c r="T421" s="16" t="e">
        <f>LOOKUP(D421,DATA!$A$4:$A$128,DATA!$I$4:$I$128)</f>
        <v>#N/A</v>
      </c>
      <c r="U421" s="16" t="e">
        <f>LOOKUP(D421,DATA!$A$4:$A$128,DATA!$J$4:$J$128)</f>
        <v>#N/A</v>
      </c>
      <c r="V421" s="16" t="e">
        <f>LOOKUP(D421,DATA!$A$4:$A$128,DATA!$K$4:$K$128)</f>
        <v>#N/A</v>
      </c>
      <c r="W421" s="16" t="e">
        <f>LOOKUP(D421,DATA!$A$4:$A$128,DATA!$L$4:$L$128)</f>
        <v>#N/A</v>
      </c>
      <c r="X421" s="16" t="e">
        <f>LOOKUP(D421,DATA!$A$4:$A$128,DATA!$M$4:$M$128)</f>
        <v>#N/A</v>
      </c>
    </row>
    <row r="422" spans="1:24" ht="19.5" thickTop="1" thickBot="1" x14ac:dyDescent="0.3">
      <c r="A422" s="60">
        <v>415</v>
      </c>
      <c r="B422" s="67" t="str">
        <f>+IF(E422="","",SUBTOTAL(3,E$8:E422))</f>
        <v/>
      </c>
      <c r="C422" s="68">
        <f t="shared" ref="C422" si="117">C413+1</f>
        <v>47</v>
      </c>
      <c r="D422" s="69" t="str">
        <f>IF(E422&lt;&gt;"",VLOOKUP(E422,$AA$7:$AB$131,2,0)," NAME")</f>
        <v xml:space="preserve"> NAME</v>
      </c>
      <c r="E422" s="70"/>
      <c r="F422" s="71"/>
      <c r="G422" s="70"/>
      <c r="H422" s="69" t="str">
        <f>IF(G422&gt;=1,LOOKUP(G422,DATA!$C$4:$C$128,DATA!$D$4:$D$128),"ENTER CODE")</f>
        <v>ENTER CODE</v>
      </c>
      <c r="I422" s="70"/>
      <c r="J422" s="70" t="str">
        <f t="shared" si="109"/>
        <v>enter no</v>
      </c>
      <c r="K422" s="72"/>
      <c r="L422" s="73" t="str">
        <f t="shared" si="110"/>
        <v>NO TOTAL</v>
      </c>
      <c r="M422" s="56"/>
      <c r="N422" s="37"/>
      <c r="O422" s="29" t="str">
        <f t="shared" si="108"/>
        <v>enter no</v>
      </c>
      <c r="P422" s="16" t="e">
        <f>LOOKUP(D422,DATA!$A$4:$A$128,DATA!$E$4:$E$128)</f>
        <v>#N/A</v>
      </c>
      <c r="Q422" s="16" t="e">
        <f>LOOKUP(D422,DATA!$A$4:$A$128,DATA!$F$4:$F$128)</f>
        <v>#N/A</v>
      </c>
      <c r="R422" s="16" t="e">
        <f>LOOKUP(D422,DATA!$A$4:$A$128,DATA!$G$4:$G$128)</f>
        <v>#N/A</v>
      </c>
      <c r="S422" s="16" t="e">
        <f>LOOKUP(D422,DATA!$A$4:$A$128,DATA!$H$4:$H$128)</f>
        <v>#N/A</v>
      </c>
      <c r="T422" s="16" t="e">
        <f>LOOKUP(D422,DATA!$A$4:$A$128,DATA!$I$4:$I$128)</f>
        <v>#N/A</v>
      </c>
      <c r="U422" s="16" t="e">
        <f>LOOKUP(D422,DATA!$A$4:$A$128,DATA!$J$4:$J$128)</f>
        <v>#N/A</v>
      </c>
      <c r="V422" s="16" t="e">
        <f>LOOKUP(D422,DATA!$A$4:$A$128,DATA!$K$4:$K$128)</f>
        <v>#N/A</v>
      </c>
      <c r="W422" s="16" t="e">
        <f>LOOKUP(D422,DATA!$A$4:$A$128,DATA!$L$4:$L$128)</f>
        <v>#N/A</v>
      </c>
      <c r="X422" s="16" t="e">
        <f>LOOKUP(D422,DATA!$A$4:$A$128,DATA!$M$4:$M$128)</f>
        <v>#N/A</v>
      </c>
    </row>
    <row r="423" spans="1:24" ht="18.75" thickBot="1" x14ac:dyDescent="0.3">
      <c r="A423" s="67">
        <v>416</v>
      </c>
      <c r="B423" s="67" t="str">
        <f>+IF(E423="","",SUBTOTAL(3,E$8:E423))</f>
        <v/>
      </c>
      <c r="C423" s="68">
        <f t="shared" ref="C423" si="118">C422</f>
        <v>47</v>
      </c>
      <c r="D423" s="69" t="str">
        <f>IF(E423&lt;&gt;"",VLOOKUP(E423,$AA$7:$AB$131,2,0)," NAME")</f>
        <v xml:space="preserve"> NAME</v>
      </c>
      <c r="E423" s="70"/>
      <c r="F423" s="71"/>
      <c r="G423" s="70"/>
      <c r="H423" s="69" t="str">
        <f>IF(G423&gt;=1,LOOKUP(G423,DATA!$C$4:$C$128,DATA!$D$4:$D$128),"ENTER CODE")</f>
        <v>ENTER CODE</v>
      </c>
      <c r="I423" s="70"/>
      <c r="J423" s="70" t="str">
        <f t="shared" si="109"/>
        <v>enter no</v>
      </c>
      <c r="K423" s="72"/>
      <c r="L423" s="73" t="str">
        <f t="shared" si="110"/>
        <v>NO TOTAL</v>
      </c>
      <c r="M423" s="56"/>
      <c r="N423" s="37"/>
      <c r="O423" s="29" t="str">
        <f t="shared" si="108"/>
        <v>enter no</v>
      </c>
      <c r="P423" s="16" t="e">
        <f>LOOKUP(D423,DATA!$A$4:$A$128,DATA!$E$4:$E$128)</f>
        <v>#N/A</v>
      </c>
      <c r="Q423" s="16" t="e">
        <f>LOOKUP(D423,DATA!$A$4:$A$128,DATA!$F$4:$F$128)</f>
        <v>#N/A</v>
      </c>
      <c r="R423" s="16" t="e">
        <f>LOOKUP(D423,DATA!$A$4:$A$128,DATA!$G$4:$G$128)</f>
        <v>#N/A</v>
      </c>
      <c r="S423" s="16" t="e">
        <f>LOOKUP(D423,DATA!$A$4:$A$128,DATA!$H$4:$H$128)</f>
        <v>#N/A</v>
      </c>
      <c r="T423" s="16" t="e">
        <f>LOOKUP(D423,DATA!$A$4:$A$128,DATA!$I$4:$I$128)</f>
        <v>#N/A</v>
      </c>
      <c r="U423" s="16" t="e">
        <f>LOOKUP(D423,DATA!$A$4:$A$128,DATA!$J$4:$J$128)</f>
        <v>#N/A</v>
      </c>
      <c r="V423" s="16" t="e">
        <f>LOOKUP(D423,DATA!$A$4:$A$128,DATA!$K$4:$K$128)</f>
        <v>#N/A</v>
      </c>
      <c r="W423" s="16" t="e">
        <f>LOOKUP(D423,DATA!$A$4:$A$128,DATA!$L$4:$L$128)</f>
        <v>#N/A</v>
      </c>
      <c r="X423" s="16" t="e">
        <f>LOOKUP(D423,DATA!$A$4:$A$128,DATA!$M$4:$M$128)</f>
        <v>#N/A</v>
      </c>
    </row>
    <row r="424" spans="1:24" ht="19.5" thickTop="1" thickBot="1" x14ac:dyDescent="0.3">
      <c r="A424" s="60">
        <v>417</v>
      </c>
      <c r="B424" s="67" t="str">
        <f>+IF(E424="","",SUBTOTAL(3,E$8:E424))</f>
        <v/>
      </c>
      <c r="C424" s="68">
        <f t="shared" si="114"/>
        <v>47</v>
      </c>
      <c r="D424" s="69" t="str">
        <f>IF(E424&lt;&gt;"",VLOOKUP(E424,$AA$7:$AB$131,2,0)," NAME")</f>
        <v xml:space="preserve"> NAME</v>
      </c>
      <c r="E424" s="70"/>
      <c r="F424" s="71"/>
      <c r="G424" s="70"/>
      <c r="H424" s="69" t="str">
        <f>IF(G424&gt;=1,LOOKUP(G424,DATA!$C$4:$C$128,DATA!$D$4:$D$128),"ENTER CODE")</f>
        <v>ENTER CODE</v>
      </c>
      <c r="I424" s="70"/>
      <c r="J424" s="70" t="str">
        <f t="shared" si="109"/>
        <v>enter no</v>
      </c>
      <c r="K424" s="72"/>
      <c r="L424" s="73" t="str">
        <f t="shared" si="110"/>
        <v>NO TOTAL</v>
      </c>
      <c r="M424" s="56"/>
      <c r="N424" s="37"/>
      <c r="O424" s="29" t="str">
        <f t="shared" si="108"/>
        <v>enter no</v>
      </c>
      <c r="P424" s="16" t="e">
        <f>LOOKUP(D424,DATA!$A$4:$A$128,DATA!$E$4:$E$128)</f>
        <v>#N/A</v>
      </c>
      <c r="Q424" s="16" t="e">
        <f>LOOKUP(D424,DATA!$A$4:$A$128,DATA!$F$4:$F$128)</f>
        <v>#N/A</v>
      </c>
      <c r="R424" s="16" t="e">
        <f>LOOKUP(D424,DATA!$A$4:$A$128,DATA!$G$4:$G$128)</f>
        <v>#N/A</v>
      </c>
      <c r="S424" s="16" t="e">
        <f>LOOKUP(D424,DATA!$A$4:$A$128,DATA!$H$4:$H$128)</f>
        <v>#N/A</v>
      </c>
      <c r="T424" s="16" t="e">
        <f>LOOKUP(D424,DATA!$A$4:$A$128,DATA!$I$4:$I$128)</f>
        <v>#N/A</v>
      </c>
      <c r="U424" s="16" t="e">
        <f>LOOKUP(D424,DATA!$A$4:$A$128,DATA!$J$4:$J$128)</f>
        <v>#N/A</v>
      </c>
      <c r="V424" s="16" t="e">
        <f>LOOKUP(D424,DATA!$A$4:$A$128,DATA!$K$4:$K$128)</f>
        <v>#N/A</v>
      </c>
      <c r="W424" s="16" t="e">
        <f>LOOKUP(D424,DATA!$A$4:$A$128,DATA!$L$4:$L$128)</f>
        <v>#N/A</v>
      </c>
      <c r="X424" s="16" t="e">
        <f>LOOKUP(D424,DATA!$A$4:$A$128,DATA!$M$4:$M$128)</f>
        <v>#N/A</v>
      </c>
    </row>
    <row r="425" spans="1:24" ht="18.75" thickBot="1" x14ac:dyDescent="0.3">
      <c r="A425" s="67">
        <v>418</v>
      </c>
      <c r="B425" s="67" t="str">
        <f>+IF(E425="","",SUBTOTAL(3,E$8:E425))</f>
        <v/>
      </c>
      <c r="C425" s="68">
        <f t="shared" si="114"/>
        <v>47</v>
      </c>
      <c r="D425" s="69" t="str">
        <f>IF(E425&lt;&gt;"",VLOOKUP(E425,$AA$7:$AB$131,2,0)," NAME")</f>
        <v xml:space="preserve"> NAME</v>
      </c>
      <c r="E425" s="70"/>
      <c r="F425" s="71"/>
      <c r="G425" s="70"/>
      <c r="H425" s="69" t="str">
        <f>IF(G425&gt;=1,LOOKUP(G425,DATA!$C$4:$C$128,DATA!$D$4:$D$128),"ENTER CODE")</f>
        <v>ENTER CODE</v>
      </c>
      <c r="I425" s="70"/>
      <c r="J425" s="70" t="str">
        <f t="shared" si="109"/>
        <v>enter no</v>
      </c>
      <c r="K425" s="72"/>
      <c r="L425" s="73" t="str">
        <f t="shared" si="110"/>
        <v>NO TOTAL</v>
      </c>
      <c r="M425" s="56"/>
      <c r="N425" s="37"/>
      <c r="O425" s="29" t="str">
        <f t="shared" si="108"/>
        <v>enter no</v>
      </c>
      <c r="P425" s="16" t="e">
        <f>LOOKUP(D425,DATA!$A$4:$A$128,DATA!$E$4:$E$128)</f>
        <v>#N/A</v>
      </c>
      <c r="Q425" s="16" t="e">
        <f>LOOKUP(D425,DATA!$A$4:$A$128,DATA!$F$4:$F$128)</f>
        <v>#N/A</v>
      </c>
      <c r="R425" s="16" t="e">
        <f>LOOKUP(D425,DATA!$A$4:$A$128,DATA!$G$4:$G$128)</f>
        <v>#N/A</v>
      </c>
      <c r="S425" s="16" t="e">
        <f>LOOKUP(D425,DATA!$A$4:$A$128,DATA!$H$4:$H$128)</f>
        <v>#N/A</v>
      </c>
      <c r="T425" s="16" t="e">
        <f>LOOKUP(D425,DATA!$A$4:$A$128,DATA!$I$4:$I$128)</f>
        <v>#N/A</v>
      </c>
      <c r="U425" s="16" t="e">
        <f>LOOKUP(D425,DATA!$A$4:$A$128,DATA!$J$4:$J$128)</f>
        <v>#N/A</v>
      </c>
      <c r="V425" s="16" t="e">
        <f>LOOKUP(D425,DATA!$A$4:$A$128,DATA!$K$4:$K$128)</f>
        <v>#N/A</v>
      </c>
      <c r="W425" s="16" t="e">
        <f>LOOKUP(D425,DATA!$A$4:$A$128,DATA!$L$4:$L$128)</f>
        <v>#N/A</v>
      </c>
      <c r="X425" s="16" t="e">
        <f>LOOKUP(D425,DATA!$A$4:$A$128,DATA!$M$4:$M$128)</f>
        <v>#N/A</v>
      </c>
    </row>
    <row r="426" spans="1:24" ht="19.5" thickTop="1" thickBot="1" x14ac:dyDescent="0.3">
      <c r="A426" s="60">
        <v>419</v>
      </c>
      <c r="B426" s="67" t="str">
        <f>+IF(E426="","",SUBTOTAL(3,E$8:E426))</f>
        <v/>
      </c>
      <c r="C426" s="68">
        <f t="shared" si="114"/>
        <v>47</v>
      </c>
      <c r="D426" s="69" t="str">
        <f>IF(E426&lt;&gt;"",VLOOKUP(E426,$AA$7:$AB$131,2,0)," NAME")</f>
        <v xml:space="preserve"> NAME</v>
      </c>
      <c r="E426" s="70"/>
      <c r="F426" s="71"/>
      <c r="G426" s="70"/>
      <c r="H426" s="69" t="str">
        <f>IF(G426&gt;=1,LOOKUP(G426,DATA!$C$4:$C$128,DATA!$D$4:$D$128),"ENTER CODE")</f>
        <v>ENTER CODE</v>
      </c>
      <c r="I426" s="70"/>
      <c r="J426" s="70" t="str">
        <f t="shared" si="109"/>
        <v>enter no</v>
      </c>
      <c r="K426" s="72"/>
      <c r="L426" s="73" t="str">
        <f t="shared" si="110"/>
        <v>NO TOTAL</v>
      </c>
      <c r="M426" s="56"/>
      <c r="N426" s="37"/>
      <c r="O426" s="29" t="str">
        <f t="shared" si="108"/>
        <v>enter no</v>
      </c>
      <c r="P426" s="16" t="e">
        <f>LOOKUP(D426,DATA!$A$4:$A$128,DATA!$E$4:$E$128)</f>
        <v>#N/A</v>
      </c>
      <c r="Q426" s="16" t="e">
        <f>LOOKUP(D426,DATA!$A$4:$A$128,DATA!$F$4:$F$128)</f>
        <v>#N/A</v>
      </c>
      <c r="R426" s="16" t="e">
        <f>LOOKUP(D426,DATA!$A$4:$A$128,DATA!$G$4:$G$128)</f>
        <v>#N/A</v>
      </c>
      <c r="S426" s="16" t="e">
        <f>LOOKUP(D426,DATA!$A$4:$A$128,DATA!$H$4:$H$128)</f>
        <v>#N/A</v>
      </c>
      <c r="T426" s="16" t="e">
        <f>LOOKUP(D426,DATA!$A$4:$A$128,DATA!$I$4:$I$128)</f>
        <v>#N/A</v>
      </c>
      <c r="U426" s="16" t="e">
        <f>LOOKUP(D426,DATA!$A$4:$A$128,DATA!$J$4:$J$128)</f>
        <v>#N/A</v>
      </c>
      <c r="V426" s="16" t="e">
        <f>LOOKUP(D426,DATA!$A$4:$A$128,DATA!$K$4:$K$128)</f>
        <v>#N/A</v>
      </c>
      <c r="W426" s="16" t="e">
        <f>LOOKUP(D426,DATA!$A$4:$A$128,DATA!$L$4:$L$128)</f>
        <v>#N/A</v>
      </c>
      <c r="X426" s="16" t="e">
        <f>LOOKUP(D426,DATA!$A$4:$A$128,DATA!$M$4:$M$128)</f>
        <v>#N/A</v>
      </c>
    </row>
    <row r="427" spans="1:24" ht="18.75" thickBot="1" x14ac:dyDescent="0.3">
      <c r="A427" s="67">
        <v>420</v>
      </c>
      <c r="B427" s="67" t="str">
        <f>+IF(E427="","",SUBTOTAL(3,E$8:E427))</f>
        <v/>
      </c>
      <c r="C427" s="68">
        <f t="shared" si="114"/>
        <v>47</v>
      </c>
      <c r="D427" s="69" t="str">
        <f>IF(E427&lt;&gt;"",VLOOKUP(E427,$AA$7:$AB$131,2,0)," NAME")</f>
        <v xml:space="preserve"> NAME</v>
      </c>
      <c r="E427" s="70"/>
      <c r="F427" s="71"/>
      <c r="G427" s="70"/>
      <c r="H427" s="69" t="str">
        <f>IF(G427&gt;=1,LOOKUP(G427,DATA!$C$4:$C$128,DATA!$D$4:$D$128),"ENTER CODE")</f>
        <v>ENTER CODE</v>
      </c>
      <c r="I427" s="70"/>
      <c r="J427" s="70" t="str">
        <f t="shared" si="109"/>
        <v>enter no</v>
      </c>
      <c r="K427" s="72"/>
      <c r="L427" s="73" t="str">
        <f t="shared" si="110"/>
        <v>NO TOTAL</v>
      </c>
      <c r="M427" s="56"/>
      <c r="N427" s="37"/>
      <c r="O427" s="29" t="str">
        <f t="shared" si="108"/>
        <v>enter no</v>
      </c>
      <c r="P427" s="16" t="e">
        <f>LOOKUP(D427,DATA!$A$4:$A$128,DATA!$E$4:$E$128)</f>
        <v>#N/A</v>
      </c>
      <c r="Q427" s="16" t="e">
        <f>LOOKUP(D427,DATA!$A$4:$A$128,DATA!$F$4:$F$128)</f>
        <v>#N/A</v>
      </c>
      <c r="R427" s="16" t="e">
        <f>LOOKUP(D427,DATA!$A$4:$A$128,DATA!$G$4:$G$128)</f>
        <v>#N/A</v>
      </c>
      <c r="S427" s="16" t="e">
        <f>LOOKUP(D427,DATA!$A$4:$A$128,DATA!$H$4:$H$128)</f>
        <v>#N/A</v>
      </c>
      <c r="T427" s="16" t="e">
        <f>LOOKUP(D427,DATA!$A$4:$A$128,DATA!$I$4:$I$128)</f>
        <v>#N/A</v>
      </c>
      <c r="U427" s="16" t="e">
        <f>LOOKUP(D427,DATA!$A$4:$A$128,DATA!$J$4:$J$128)</f>
        <v>#N/A</v>
      </c>
      <c r="V427" s="16" t="e">
        <f>LOOKUP(D427,DATA!$A$4:$A$128,DATA!$K$4:$K$128)</f>
        <v>#N/A</v>
      </c>
      <c r="W427" s="16" t="e">
        <f>LOOKUP(D427,DATA!$A$4:$A$128,DATA!$L$4:$L$128)</f>
        <v>#N/A</v>
      </c>
      <c r="X427" s="16" t="e">
        <f>LOOKUP(D427,DATA!$A$4:$A$128,DATA!$M$4:$M$128)</f>
        <v>#N/A</v>
      </c>
    </row>
    <row r="428" spans="1:24" ht="19.5" thickTop="1" thickBot="1" x14ac:dyDescent="0.3">
      <c r="A428" s="60">
        <v>421</v>
      </c>
      <c r="B428" s="67" t="str">
        <f>+IF(E428="","",SUBTOTAL(3,E$8:E428))</f>
        <v/>
      </c>
      <c r="C428" s="68">
        <f t="shared" si="114"/>
        <v>47</v>
      </c>
      <c r="D428" s="69" t="str">
        <f>IF(E428&lt;&gt;"",VLOOKUP(E428,$AA$7:$AB$131,2,0)," NAME")</f>
        <v xml:space="preserve"> NAME</v>
      </c>
      <c r="E428" s="70"/>
      <c r="F428" s="71"/>
      <c r="G428" s="70"/>
      <c r="H428" s="69" t="str">
        <f>IF(G428&gt;=1,LOOKUP(G428,DATA!$C$4:$C$128,DATA!$D$4:$D$128),"ENTER CODE")</f>
        <v>ENTER CODE</v>
      </c>
      <c r="I428" s="70"/>
      <c r="J428" s="70" t="str">
        <f t="shared" si="109"/>
        <v>enter no</v>
      </c>
      <c r="K428" s="72"/>
      <c r="L428" s="73" t="str">
        <f t="shared" si="110"/>
        <v>NO TOTAL</v>
      </c>
      <c r="M428" s="56"/>
      <c r="N428" s="37"/>
      <c r="O428" s="29" t="str">
        <f t="shared" si="108"/>
        <v>enter no</v>
      </c>
      <c r="P428" s="16" t="e">
        <f>LOOKUP(D428,DATA!$A$4:$A$128,DATA!$E$4:$E$128)</f>
        <v>#N/A</v>
      </c>
      <c r="Q428" s="16" t="e">
        <f>LOOKUP(D428,DATA!$A$4:$A$128,DATA!$F$4:$F$128)</f>
        <v>#N/A</v>
      </c>
      <c r="R428" s="16" t="e">
        <f>LOOKUP(D428,DATA!$A$4:$A$128,DATA!$G$4:$G$128)</f>
        <v>#N/A</v>
      </c>
      <c r="S428" s="16" t="e">
        <f>LOOKUP(D428,DATA!$A$4:$A$128,DATA!$H$4:$H$128)</f>
        <v>#N/A</v>
      </c>
      <c r="T428" s="16" t="e">
        <f>LOOKUP(D428,DATA!$A$4:$A$128,DATA!$I$4:$I$128)</f>
        <v>#N/A</v>
      </c>
      <c r="U428" s="16" t="e">
        <f>LOOKUP(D428,DATA!$A$4:$A$128,DATA!$J$4:$J$128)</f>
        <v>#N/A</v>
      </c>
      <c r="V428" s="16" t="e">
        <f>LOOKUP(D428,DATA!$A$4:$A$128,DATA!$K$4:$K$128)</f>
        <v>#N/A</v>
      </c>
      <c r="W428" s="16" t="e">
        <f>LOOKUP(D428,DATA!$A$4:$A$128,DATA!$L$4:$L$128)</f>
        <v>#N/A</v>
      </c>
      <c r="X428" s="16" t="e">
        <f>LOOKUP(D428,DATA!$A$4:$A$128,DATA!$M$4:$M$128)</f>
        <v>#N/A</v>
      </c>
    </row>
    <row r="429" spans="1:24" ht="18.75" thickBot="1" x14ac:dyDescent="0.3">
      <c r="A429" s="67">
        <v>422</v>
      </c>
      <c r="B429" s="67" t="str">
        <f>+IF(E429="","",SUBTOTAL(3,E$8:E429))</f>
        <v/>
      </c>
      <c r="C429" s="68">
        <f t="shared" si="114"/>
        <v>47</v>
      </c>
      <c r="D429" s="69" t="str">
        <f>IF(E429&lt;&gt;"",VLOOKUP(E429,$AA$7:$AB$131,2,0)," NAME")</f>
        <v xml:space="preserve"> NAME</v>
      </c>
      <c r="E429" s="70"/>
      <c r="F429" s="71"/>
      <c r="G429" s="70"/>
      <c r="H429" s="69" t="str">
        <f>IF(G429&gt;=1,LOOKUP(G429,DATA!$C$4:$C$128,DATA!$D$4:$D$128),"ENTER CODE")</f>
        <v>ENTER CODE</v>
      </c>
      <c r="I429" s="70"/>
      <c r="J429" s="70" t="str">
        <f t="shared" si="109"/>
        <v>enter no</v>
      </c>
      <c r="K429" s="72"/>
      <c r="L429" s="73" t="str">
        <f t="shared" si="110"/>
        <v>NO TOTAL</v>
      </c>
      <c r="M429" s="56"/>
      <c r="N429" s="37"/>
      <c r="O429" s="29" t="str">
        <f t="shared" si="108"/>
        <v>enter no</v>
      </c>
      <c r="P429" s="16" t="e">
        <f>LOOKUP(D429,DATA!$A$4:$A$128,DATA!$E$4:$E$128)</f>
        <v>#N/A</v>
      </c>
      <c r="Q429" s="16" t="e">
        <f>LOOKUP(D429,DATA!$A$4:$A$128,DATA!$F$4:$F$128)</f>
        <v>#N/A</v>
      </c>
      <c r="R429" s="16" t="e">
        <f>LOOKUP(D429,DATA!$A$4:$A$128,DATA!$G$4:$G$128)</f>
        <v>#N/A</v>
      </c>
      <c r="S429" s="16" t="e">
        <f>LOOKUP(D429,DATA!$A$4:$A$128,DATA!$H$4:$H$128)</f>
        <v>#N/A</v>
      </c>
      <c r="T429" s="16" t="e">
        <f>LOOKUP(D429,DATA!$A$4:$A$128,DATA!$I$4:$I$128)</f>
        <v>#N/A</v>
      </c>
      <c r="U429" s="16" t="e">
        <f>LOOKUP(D429,DATA!$A$4:$A$128,DATA!$J$4:$J$128)</f>
        <v>#N/A</v>
      </c>
      <c r="V429" s="16" t="e">
        <f>LOOKUP(D429,DATA!$A$4:$A$128,DATA!$K$4:$K$128)</f>
        <v>#N/A</v>
      </c>
      <c r="W429" s="16" t="e">
        <f>LOOKUP(D429,DATA!$A$4:$A$128,DATA!$L$4:$L$128)</f>
        <v>#N/A</v>
      </c>
      <c r="X429" s="16" t="e">
        <f>LOOKUP(D429,DATA!$A$4:$A$128,DATA!$M$4:$M$128)</f>
        <v>#N/A</v>
      </c>
    </row>
    <row r="430" spans="1:24" ht="19.5" thickTop="1" thickBot="1" x14ac:dyDescent="0.3">
      <c r="A430" s="60">
        <v>423</v>
      </c>
      <c r="B430" s="67" t="str">
        <f>+IF(E430="","",SUBTOTAL(3,E$8:E430))</f>
        <v/>
      </c>
      <c r="C430" s="68">
        <f t="shared" si="114"/>
        <v>47</v>
      </c>
      <c r="D430" s="69" t="str">
        <f>IF(E430&lt;&gt;"",VLOOKUP(E430,$AA$7:$AB$131,2,0)," NAME")</f>
        <v xml:space="preserve"> NAME</v>
      </c>
      <c r="E430" s="70"/>
      <c r="F430" s="71"/>
      <c r="G430" s="70"/>
      <c r="H430" s="69" t="str">
        <f>IF(G430&gt;=1,LOOKUP(G430,DATA!$C$4:$C$128,DATA!$D$4:$D$128),"ENTER CODE")</f>
        <v>ENTER CODE</v>
      </c>
      <c r="I430" s="70"/>
      <c r="J430" s="70" t="str">
        <f t="shared" si="109"/>
        <v>enter no</v>
      </c>
      <c r="K430" s="72"/>
      <c r="L430" s="73" t="str">
        <f t="shared" si="110"/>
        <v>NO TOTAL</v>
      </c>
      <c r="M430" s="56"/>
      <c r="N430" s="37"/>
      <c r="O430" s="29" t="str">
        <f t="shared" si="108"/>
        <v>enter no</v>
      </c>
      <c r="P430" s="16" t="e">
        <f>LOOKUP(D430,DATA!$A$4:$A$128,DATA!$E$4:$E$128)</f>
        <v>#N/A</v>
      </c>
      <c r="Q430" s="16" t="e">
        <f>LOOKUP(D430,DATA!$A$4:$A$128,DATA!$F$4:$F$128)</f>
        <v>#N/A</v>
      </c>
      <c r="R430" s="16" t="e">
        <f>LOOKUP(D430,DATA!$A$4:$A$128,DATA!$G$4:$G$128)</f>
        <v>#N/A</v>
      </c>
      <c r="S430" s="16" t="e">
        <f>LOOKUP(D430,DATA!$A$4:$A$128,DATA!$H$4:$H$128)</f>
        <v>#N/A</v>
      </c>
      <c r="T430" s="16" t="e">
        <f>LOOKUP(D430,DATA!$A$4:$A$128,DATA!$I$4:$I$128)</f>
        <v>#N/A</v>
      </c>
      <c r="U430" s="16" t="e">
        <f>LOOKUP(D430,DATA!$A$4:$A$128,DATA!$J$4:$J$128)</f>
        <v>#N/A</v>
      </c>
      <c r="V430" s="16" t="e">
        <f>LOOKUP(D430,DATA!$A$4:$A$128,DATA!$K$4:$K$128)</f>
        <v>#N/A</v>
      </c>
      <c r="W430" s="16" t="e">
        <f>LOOKUP(D430,DATA!$A$4:$A$128,DATA!$L$4:$L$128)</f>
        <v>#N/A</v>
      </c>
      <c r="X430" s="16" t="e">
        <f>LOOKUP(D430,DATA!$A$4:$A$128,DATA!$M$4:$M$128)</f>
        <v>#N/A</v>
      </c>
    </row>
    <row r="431" spans="1:24" ht="18.75" thickBot="1" x14ac:dyDescent="0.3">
      <c r="A431" s="67">
        <v>424</v>
      </c>
      <c r="B431" s="67">
        <f>+IF(E431="","",SUBTOTAL(3,E$8:E431))</f>
        <v>94</v>
      </c>
      <c r="C431" s="68">
        <f t="shared" ref="C431" si="119">C422+1</f>
        <v>48</v>
      </c>
      <c r="D431" s="69">
        <f>IF(E431&lt;&gt;"",VLOOKUP(E431,$AA$7:$AB$131,2,0)," NAME")</f>
        <v>27</v>
      </c>
      <c r="E431" s="70" t="s">
        <v>49</v>
      </c>
      <c r="F431" s="71">
        <v>41282</v>
      </c>
      <c r="G431" s="70">
        <v>1</v>
      </c>
      <c r="H431" s="69" t="str">
        <f>IF(G431&gt;=1,LOOKUP(G431,DATA!$C$4:$C$128,DATA!$D$4:$D$128),"ENTER CODE")</f>
        <v>F.D(CA)</v>
      </c>
      <c r="I431" s="70">
        <v>1</v>
      </c>
      <c r="J431" s="70">
        <f t="shared" si="109"/>
        <v>80</v>
      </c>
      <c r="K431" s="72"/>
      <c r="L431" s="73">
        <f t="shared" si="110"/>
        <v>80</v>
      </c>
      <c r="M431" s="56"/>
      <c r="N431" s="37"/>
      <c r="O431" s="29">
        <f t="shared" si="108"/>
        <v>80</v>
      </c>
      <c r="P431" s="16">
        <f>LOOKUP(D431,DATA!$A$4:$A$128,DATA!$E$4:$E$128)</f>
        <v>80</v>
      </c>
      <c r="Q431" s="16">
        <f>LOOKUP(D431,DATA!$A$4:$A$128,DATA!$F$4:$F$128)</f>
        <v>60</v>
      </c>
      <c r="R431" s="16">
        <f>LOOKUP(D431,DATA!$A$4:$A$128,DATA!$G$4:$G$128)</f>
        <v>100</v>
      </c>
      <c r="S431" s="16">
        <f>LOOKUP(D431,DATA!$A$4:$A$128,DATA!$H$4:$H$128)</f>
        <v>100</v>
      </c>
      <c r="T431" s="16">
        <f>LOOKUP(D431,DATA!$A$4:$A$128,DATA!$I$4:$I$128)</f>
        <v>120</v>
      </c>
      <c r="U431" s="16">
        <f>LOOKUP(D431,DATA!$A$4:$A$128,DATA!$J$4:$J$128)</f>
        <v>120</v>
      </c>
      <c r="V431" s="16">
        <f>LOOKUP(D431,DATA!$A$4:$A$128,DATA!$K$4:$K$128)</f>
        <v>60</v>
      </c>
      <c r="W431" s="16">
        <f>LOOKUP(D431,DATA!$A$4:$A$128,DATA!$L$4:$L$128)</f>
        <v>15</v>
      </c>
      <c r="X431" s="16">
        <f>LOOKUP(D431,DATA!$A$4:$A$128,DATA!$M$4:$M$128)</f>
        <v>0</v>
      </c>
    </row>
    <row r="432" spans="1:24" ht="19.5" thickTop="1" thickBot="1" x14ac:dyDescent="0.3">
      <c r="A432" s="60">
        <v>425</v>
      </c>
      <c r="B432" s="67">
        <f>+IF(E432="","",SUBTOTAL(3,E$8:E432))</f>
        <v>95</v>
      </c>
      <c r="C432" s="68">
        <f t="shared" ref="C432" si="120">C431</f>
        <v>48</v>
      </c>
      <c r="D432" s="69">
        <f>IF(E432&lt;&gt;"",VLOOKUP(E432,$AA$7:$AB$131,2,0)," NAME")</f>
        <v>27</v>
      </c>
      <c r="E432" s="70" t="s">
        <v>49</v>
      </c>
      <c r="F432" s="71">
        <v>41283</v>
      </c>
      <c r="G432" s="70">
        <v>2</v>
      </c>
      <c r="H432" s="69" t="str">
        <f>IF(G432&gt;=1,LOOKUP(G432,DATA!$C$4:$C$128,DATA!$D$4:$D$128),"ENTER CODE")</f>
        <v>H.D(CA)</v>
      </c>
      <c r="I432" s="70">
        <v>1</v>
      </c>
      <c r="J432" s="70">
        <f t="shared" si="109"/>
        <v>60</v>
      </c>
      <c r="K432" s="72"/>
      <c r="L432" s="73">
        <f t="shared" si="110"/>
        <v>60</v>
      </c>
      <c r="M432" s="56"/>
      <c r="N432" s="37"/>
      <c r="O432" s="29">
        <f t="shared" si="108"/>
        <v>60</v>
      </c>
      <c r="P432" s="16">
        <f>LOOKUP(D432,DATA!$A$4:$A$128,DATA!$E$4:$E$128)</f>
        <v>80</v>
      </c>
      <c r="Q432" s="16">
        <f>LOOKUP(D432,DATA!$A$4:$A$128,DATA!$F$4:$F$128)</f>
        <v>60</v>
      </c>
      <c r="R432" s="16">
        <f>LOOKUP(D432,DATA!$A$4:$A$128,DATA!$G$4:$G$128)</f>
        <v>100</v>
      </c>
      <c r="S432" s="16">
        <f>LOOKUP(D432,DATA!$A$4:$A$128,DATA!$H$4:$H$128)</f>
        <v>100</v>
      </c>
      <c r="T432" s="16">
        <f>LOOKUP(D432,DATA!$A$4:$A$128,DATA!$I$4:$I$128)</f>
        <v>120</v>
      </c>
      <c r="U432" s="16">
        <f>LOOKUP(D432,DATA!$A$4:$A$128,DATA!$J$4:$J$128)</f>
        <v>120</v>
      </c>
      <c r="V432" s="16">
        <f>LOOKUP(D432,DATA!$A$4:$A$128,DATA!$K$4:$K$128)</f>
        <v>60</v>
      </c>
      <c r="W432" s="16">
        <f>LOOKUP(D432,DATA!$A$4:$A$128,DATA!$L$4:$L$128)</f>
        <v>15</v>
      </c>
      <c r="X432" s="16">
        <f>LOOKUP(D432,DATA!$A$4:$A$128,DATA!$M$4:$M$128)</f>
        <v>0</v>
      </c>
    </row>
    <row r="433" spans="1:24" ht="18.75" thickBot="1" x14ac:dyDescent="0.3">
      <c r="A433" s="67">
        <v>426</v>
      </c>
      <c r="B433" s="67">
        <f>+IF(E433="","",SUBTOTAL(3,E$8:E433))</f>
        <v>96</v>
      </c>
      <c r="C433" s="68">
        <f t="shared" si="114"/>
        <v>48</v>
      </c>
      <c r="D433" s="69">
        <f>IF(E433&lt;&gt;"",VLOOKUP(E433,$AA$7:$AB$131,2,0)," NAME")</f>
        <v>27</v>
      </c>
      <c r="E433" s="70" t="s">
        <v>49</v>
      </c>
      <c r="F433" s="71">
        <v>41284</v>
      </c>
      <c r="G433" s="70">
        <v>1</v>
      </c>
      <c r="H433" s="69" t="str">
        <f>IF(G433&gt;=1,LOOKUP(G433,DATA!$C$4:$C$128,DATA!$D$4:$D$128),"ENTER CODE")</f>
        <v>F.D(CA)</v>
      </c>
      <c r="I433" s="70">
        <v>1</v>
      </c>
      <c r="J433" s="70">
        <f t="shared" si="109"/>
        <v>80</v>
      </c>
      <c r="K433" s="72"/>
      <c r="L433" s="73">
        <f t="shared" si="110"/>
        <v>80</v>
      </c>
      <c r="M433" s="56"/>
      <c r="N433" s="37"/>
      <c r="O433" s="29">
        <f t="shared" si="108"/>
        <v>80</v>
      </c>
      <c r="P433" s="16">
        <f>LOOKUP(D433,DATA!$A$4:$A$128,DATA!$E$4:$E$128)</f>
        <v>80</v>
      </c>
      <c r="Q433" s="16">
        <f>LOOKUP(D433,DATA!$A$4:$A$128,DATA!$F$4:$F$128)</f>
        <v>60</v>
      </c>
      <c r="R433" s="16">
        <f>LOOKUP(D433,DATA!$A$4:$A$128,DATA!$G$4:$G$128)</f>
        <v>100</v>
      </c>
      <c r="S433" s="16">
        <f>LOOKUP(D433,DATA!$A$4:$A$128,DATA!$H$4:$H$128)</f>
        <v>100</v>
      </c>
      <c r="T433" s="16">
        <f>LOOKUP(D433,DATA!$A$4:$A$128,DATA!$I$4:$I$128)</f>
        <v>120</v>
      </c>
      <c r="U433" s="16">
        <f>LOOKUP(D433,DATA!$A$4:$A$128,DATA!$J$4:$J$128)</f>
        <v>120</v>
      </c>
      <c r="V433" s="16">
        <f>LOOKUP(D433,DATA!$A$4:$A$128,DATA!$K$4:$K$128)</f>
        <v>60</v>
      </c>
      <c r="W433" s="16">
        <f>LOOKUP(D433,DATA!$A$4:$A$128,DATA!$L$4:$L$128)</f>
        <v>15</v>
      </c>
      <c r="X433" s="16">
        <f>LOOKUP(D433,DATA!$A$4:$A$128,DATA!$M$4:$M$128)</f>
        <v>0</v>
      </c>
    </row>
    <row r="434" spans="1:24" ht="19.5" thickTop="1" thickBot="1" x14ac:dyDescent="0.3">
      <c r="A434" s="60">
        <v>427</v>
      </c>
      <c r="B434" s="67">
        <f>+IF(E434="","",SUBTOTAL(3,E$8:E434))</f>
        <v>97</v>
      </c>
      <c r="C434" s="68">
        <f t="shared" si="114"/>
        <v>48</v>
      </c>
      <c r="D434" s="69">
        <f>IF(E434&lt;&gt;"",VLOOKUP(E434,$AA$7:$AB$131,2,0)," NAME")</f>
        <v>27</v>
      </c>
      <c r="E434" s="70" t="s">
        <v>49</v>
      </c>
      <c r="F434" s="71">
        <v>41285</v>
      </c>
      <c r="G434" s="70">
        <v>2</v>
      </c>
      <c r="H434" s="69" t="str">
        <f>IF(G434&gt;=1,LOOKUP(G434,DATA!$C$4:$C$128,DATA!$D$4:$D$128),"ENTER CODE")</f>
        <v>H.D(CA)</v>
      </c>
      <c r="I434" s="70">
        <v>1</v>
      </c>
      <c r="J434" s="70">
        <f t="shared" si="109"/>
        <v>60</v>
      </c>
      <c r="K434" s="72"/>
      <c r="L434" s="73">
        <f t="shared" si="110"/>
        <v>60</v>
      </c>
      <c r="M434" s="56"/>
      <c r="N434" s="37"/>
      <c r="O434" s="29">
        <f t="shared" si="108"/>
        <v>60</v>
      </c>
      <c r="P434" s="16">
        <f>LOOKUP(D434,DATA!$A$4:$A$128,DATA!$E$4:$E$128)</f>
        <v>80</v>
      </c>
      <c r="Q434" s="16">
        <f>LOOKUP(D434,DATA!$A$4:$A$128,DATA!$F$4:$F$128)</f>
        <v>60</v>
      </c>
      <c r="R434" s="16">
        <f>LOOKUP(D434,DATA!$A$4:$A$128,DATA!$G$4:$G$128)</f>
        <v>100</v>
      </c>
      <c r="S434" s="16">
        <f>LOOKUP(D434,DATA!$A$4:$A$128,DATA!$H$4:$H$128)</f>
        <v>100</v>
      </c>
      <c r="T434" s="16">
        <f>LOOKUP(D434,DATA!$A$4:$A$128,DATA!$I$4:$I$128)</f>
        <v>120</v>
      </c>
      <c r="U434" s="16">
        <f>LOOKUP(D434,DATA!$A$4:$A$128,DATA!$J$4:$J$128)</f>
        <v>120</v>
      </c>
      <c r="V434" s="16">
        <f>LOOKUP(D434,DATA!$A$4:$A$128,DATA!$K$4:$K$128)</f>
        <v>60</v>
      </c>
      <c r="W434" s="16">
        <f>LOOKUP(D434,DATA!$A$4:$A$128,DATA!$L$4:$L$128)</f>
        <v>15</v>
      </c>
      <c r="X434" s="16">
        <f>LOOKUP(D434,DATA!$A$4:$A$128,DATA!$M$4:$M$128)</f>
        <v>0</v>
      </c>
    </row>
    <row r="435" spans="1:24" ht="18.75" thickBot="1" x14ac:dyDescent="0.3">
      <c r="A435" s="67">
        <v>428</v>
      </c>
      <c r="B435" s="67" t="str">
        <f>+IF(E435="","",SUBTOTAL(3,E$8:E435))</f>
        <v/>
      </c>
      <c r="C435" s="68">
        <f t="shared" si="114"/>
        <v>48</v>
      </c>
      <c r="D435" s="69" t="str">
        <f>IF(E435&lt;&gt;"",VLOOKUP(E435,$AA$7:$AB$131,2,0)," NAME")</f>
        <v xml:space="preserve"> NAME</v>
      </c>
      <c r="E435" s="70"/>
      <c r="F435" s="71"/>
      <c r="G435" s="70"/>
      <c r="H435" s="69" t="str">
        <f>IF(G435&gt;=1,LOOKUP(G435,DATA!$C$4:$C$128,DATA!$D$4:$D$128),"ENTER CODE")</f>
        <v>ENTER CODE</v>
      </c>
      <c r="I435" s="70"/>
      <c r="J435" s="70" t="str">
        <f t="shared" si="109"/>
        <v>enter no</v>
      </c>
      <c r="K435" s="72"/>
      <c r="L435" s="73" t="str">
        <f t="shared" si="110"/>
        <v>NO TOTAL</v>
      </c>
      <c r="M435" s="56"/>
      <c r="N435" s="37"/>
      <c r="O435" s="29" t="str">
        <f t="shared" si="108"/>
        <v>enter no</v>
      </c>
      <c r="P435" s="16" t="e">
        <f>LOOKUP(D435,DATA!$A$4:$A$128,DATA!$E$4:$E$128)</f>
        <v>#N/A</v>
      </c>
      <c r="Q435" s="16" t="e">
        <f>LOOKUP(D435,DATA!$A$4:$A$128,DATA!$F$4:$F$128)</f>
        <v>#N/A</v>
      </c>
      <c r="R435" s="16" t="e">
        <f>LOOKUP(D435,DATA!$A$4:$A$128,DATA!$G$4:$G$128)</f>
        <v>#N/A</v>
      </c>
      <c r="S435" s="16" t="e">
        <f>LOOKUP(D435,DATA!$A$4:$A$128,DATA!$H$4:$H$128)</f>
        <v>#N/A</v>
      </c>
      <c r="T435" s="16" t="e">
        <f>LOOKUP(D435,DATA!$A$4:$A$128,DATA!$I$4:$I$128)</f>
        <v>#N/A</v>
      </c>
      <c r="U435" s="16" t="e">
        <f>LOOKUP(D435,DATA!$A$4:$A$128,DATA!$J$4:$J$128)</f>
        <v>#N/A</v>
      </c>
      <c r="V435" s="16" t="e">
        <f>LOOKUP(D435,DATA!$A$4:$A$128,DATA!$K$4:$K$128)</f>
        <v>#N/A</v>
      </c>
      <c r="W435" s="16" t="e">
        <f>LOOKUP(D435,DATA!$A$4:$A$128,DATA!$L$4:$L$128)</f>
        <v>#N/A</v>
      </c>
      <c r="X435" s="16" t="e">
        <f>LOOKUP(D435,DATA!$A$4:$A$128,DATA!$M$4:$M$128)</f>
        <v>#N/A</v>
      </c>
    </row>
    <row r="436" spans="1:24" ht="19.5" thickTop="1" thickBot="1" x14ac:dyDescent="0.3">
      <c r="A436" s="60">
        <v>429</v>
      </c>
      <c r="B436" s="67" t="str">
        <f>+IF(E436="","",SUBTOTAL(3,E$8:E436))</f>
        <v/>
      </c>
      <c r="C436" s="68">
        <f t="shared" si="114"/>
        <v>48</v>
      </c>
      <c r="D436" s="69" t="str">
        <f>IF(E436&lt;&gt;"",VLOOKUP(E436,$AA$7:$AB$131,2,0)," NAME")</f>
        <v xml:space="preserve"> NAME</v>
      </c>
      <c r="E436" s="70"/>
      <c r="F436" s="71"/>
      <c r="G436" s="70"/>
      <c r="H436" s="69" t="str">
        <f>IF(G436&gt;=1,LOOKUP(G436,DATA!$C$4:$C$128,DATA!$D$4:$D$128),"ENTER CODE")</f>
        <v>ENTER CODE</v>
      </c>
      <c r="I436" s="70"/>
      <c r="J436" s="70" t="str">
        <f t="shared" si="109"/>
        <v>enter no</v>
      </c>
      <c r="K436" s="72"/>
      <c r="L436" s="73" t="str">
        <f t="shared" si="110"/>
        <v>NO TOTAL</v>
      </c>
      <c r="M436" s="56"/>
      <c r="N436" s="37"/>
      <c r="O436" s="29" t="str">
        <f t="shared" si="108"/>
        <v>enter no</v>
      </c>
      <c r="P436" s="16" t="e">
        <f>LOOKUP(D436,DATA!$A$4:$A$128,DATA!$E$4:$E$128)</f>
        <v>#N/A</v>
      </c>
      <c r="Q436" s="16" t="e">
        <f>LOOKUP(D436,DATA!$A$4:$A$128,DATA!$F$4:$F$128)</f>
        <v>#N/A</v>
      </c>
      <c r="R436" s="16" t="e">
        <f>LOOKUP(D436,DATA!$A$4:$A$128,DATA!$G$4:$G$128)</f>
        <v>#N/A</v>
      </c>
      <c r="S436" s="16" t="e">
        <f>LOOKUP(D436,DATA!$A$4:$A$128,DATA!$H$4:$H$128)</f>
        <v>#N/A</v>
      </c>
      <c r="T436" s="16" t="e">
        <f>LOOKUP(D436,DATA!$A$4:$A$128,DATA!$I$4:$I$128)</f>
        <v>#N/A</v>
      </c>
      <c r="U436" s="16" t="e">
        <f>LOOKUP(D436,DATA!$A$4:$A$128,DATA!$J$4:$J$128)</f>
        <v>#N/A</v>
      </c>
      <c r="V436" s="16" t="e">
        <f>LOOKUP(D436,DATA!$A$4:$A$128,DATA!$K$4:$K$128)</f>
        <v>#N/A</v>
      </c>
      <c r="W436" s="16" t="e">
        <f>LOOKUP(D436,DATA!$A$4:$A$128,DATA!$L$4:$L$128)</f>
        <v>#N/A</v>
      </c>
      <c r="X436" s="16" t="e">
        <f>LOOKUP(D436,DATA!$A$4:$A$128,DATA!$M$4:$M$128)</f>
        <v>#N/A</v>
      </c>
    </row>
    <row r="437" spans="1:24" ht="18.75" thickBot="1" x14ac:dyDescent="0.3">
      <c r="A437" s="67">
        <v>430</v>
      </c>
      <c r="B437" s="67" t="str">
        <f>+IF(E437="","",SUBTOTAL(3,E$8:E437))</f>
        <v/>
      </c>
      <c r="C437" s="68">
        <f t="shared" si="114"/>
        <v>48</v>
      </c>
      <c r="D437" s="69" t="str">
        <f>IF(E437&lt;&gt;"",VLOOKUP(E437,$AA$7:$AB$131,2,0)," NAME")</f>
        <v xml:space="preserve"> NAME</v>
      </c>
      <c r="E437" s="70"/>
      <c r="F437" s="71"/>
      <c r="G437" s="70"/>
      <c r="H437" s="69" t="str">
        <f>IF(G437&gt;=1,LOOKUP(G437,DATA!$C$4:$C$128,DATA!$D$4:$D$128),"ENTER CODE")</f>
        <v>ENTER CODE</v>
      </c>
      <c r="I437" s="70"/>
      <c r="J437" s="70" t="str">
        <f t="shared" si="109"/>
        <v>enter no</v>
      </c>
      <c r="K437" s="72"/>
      <c r="L437" s="73" t="str">
        <f t="shared" si="110"/>
        <v>NO TOTAL</v>
      </c>
      <c r="M437" s="56"/>
      <c r="N437" s="37"/>
      <c r="O437" s="29" t="str">
        <f t="shared" si="108"/>
        <v>enter no</v>
      </c>
      <c r="P437" s="16" t="e">
        <f>LOOKUP(D437,DATA!$A$4:$A$128,DATA!$E$4:$E$128)</f>
        <v>#N/A</v>
      </c>
      <c r="Q437" s="16" t="e">
        <f>LOOKUP(D437,DATA!$A$4:$A$128,DATA!$F$4:$F$128)</f>
        <v>#N/A</v>
      </c>
      <c r="R437" s="16" t="e">
        <f>LOOKUP(D437,DATA!$A$4:$A$128,DATA!$G$4:$G$128)</f>
        <v>#N/A</v>
      </c>
      <c r="S437" s="16" t="e">
        <f>LOOKUP(D437,DATA!$A$4:$A$128,DATA!$H$4:$H$128)</f>
        <v>#N/A</v>
      </c>
      <c r="T437" s="16" t="e">
        <f>LOOKUP(D437,DATA!$A$4:$A$128,DATA!$I$4:$I$128)</f>
        <v>#N/A</v>
      </c>
      <c r="U437" s="16" t="e">
        <f>LOOKUP(D437,DATA!$A$4:$A$128,DATA!$J$4:$J$128)</f>
        <v>#N/A</v>
      </c>
      <c r="V437" s="16" t="e">
        <f>LOOKUP(D437,DATA!$A$4:$A$128,DATA!$K$4:$K$128)</f>
        <v>#N/A</v>
      </c>
      <c r="W437" s="16" t="e">
        <f>LOOKUP(D437,DATA!$A$4:$A$128,DATA!$L$4:$L$128)</f>
        <v>#N/A</v>
      </c>
      <c r="X437" s="16" t="e">
        <f>LOOKUP(D437,DATA!$A$4:$A$128,DATA!$M$4:$M$128)</f>
        <v>#N/A</v>
      </c>
    </row>
    <row r="438" spans="1:24" ht="19.5" thickTop="1" thickBot="1" x14ac:dyDescent="0.3">
      <c r="A438" s="60">
        <v>431</v>
      </c>
      <c r="B438" s="67" t="str">
        <f>+IF(E438="","",SUBTOTAL(3,E$8:E438))</f>
        <v/>
      </c>
      <c r="C438" s="68">
        <f t="shared" si="114"/>
        <v>48</v>
      </c>
      <c r="D438" s="69" t="str">
        <f>IF(E438&lt;&gt;"",VLOOKUP(E438,$AA$7:$AB$131,2,0)," NAME")</f>
        <v xml:space="preserve"> NAME</v>
      </c>
      <c r="E438" s="70"/>
      <c r="F438" s="71"/>
      <c r="G438" s="70"/>
      <c r="H438" s="69" t="str">
        <f>IF(G438&gt;=1,LOOKUP(G438,DATA!$C$4:$C$128,DATA!$D$4:$D$128),"ENTER CODE")</f>
        <v>ENTER CODE</v>
      </c>
      <c r="I438" s="70"/>
      <c r="J438" s="70" t="str">
        <f t="shared" si="109"/>
        <v>enter no</v>
      </c>
      <c r="K438" s="72"/>
      <c r="L438" s="73" t="str">
        <f t="shared" si="110"/>
        <v>NO TOTAL</v>
      </c>
      <c r="M438" s="56"/>
      <c r="N438" s="37"/>
      <c r="O438" s="29" t="str">
        <f t="shared" si="108"/>
        <v>enter no</v>
      </c>
      <c r="P438" s="16" t="e">
        <f>LOOKUP(D438,DATA!$A$4:$A$128,DATA!$E$4:$E$128)</f>
        <v>#N/A</v>
      </c>
      <c r="Q438" s="16" t="e">
        <f>LOOKUP(D438,DATA!$A$4:$A$128,DATA!$F$4:$F$128)</f>
        <v>#N/A</v>
      </c>
      <c r="R438" s="16" t="e">
        <f>LOOKUP(D438,DATA!$A$4:$A$128,DATA!$G$4:$G$128)</f>
        <v>#N/A</v>
      </c>
      <c r="S438" s="16" t="e">
        <f>LOOKUP(D438,DATA!$A$4:$A$128,DATA!$H$4:$H$128)</f>
        <v>#N/A</v>
      </c>
      <c r="T438" s="16" t="e">
        <f>LOOKUP(D438,DATA!$A$4:$A$128,DATA!$I$4:$I$128)</f>
        <v>#N/A</v>
      </c>
      <c r="U438" s="16" t="e">
        <f>LOOKUP(D438,DATA!$A$4:$A$128,DATA!$J$4:$J$128)</f>
        <v>#N/A</v>
      </c>
      <c r="V438" s="16" t="e">
        <f>LOOKUP(D438,DATA!$A$4:$A$128,DATA!$K$4:$K$128)</f>
        <v>#N/A</v>
      </c>
      <c r="W438" s="16" t="e">
        <f>LOOKUP(D438,DATA!$A$4:$A$128,DATA!$L$4:$L$128)</f>
        <v>#N/A</v>
      </c>
      <c r="X438" s="16" t="e">
        <f>LOOKUP(D438,DATA!$A$4:$A$128,DATA!$M$4:$M$128)</f>
        <v>#N/A</v>
      </c>
    </row>
    <row r="439" spans="1:24" ht="18.75" thickBot="1" x14ac:dyDescent="0.3">
      <c r="A439" s="67">
        <v>432</v>
      </c>
      <c r="B439" s="67" t="str">
        <f>+IF(E439="","",SUBTOTAL(3,E$8:E439))</f>
        <v/>
      </c>
      <c r="C439" s="68">
        <f t="shared" si="114"/>
        <v>48</v>
      </c>
      <c r="D439" s="69" t="str">
        <f>IF(E439&lt;&gt;"",VLOOKUP(E439,$AA$7:$AB$131,2,0)," NAME")</f>
        <v xml:space="preserve"> NAME</v>
      </c>
      <c r="E439" s="70"/>
      <c r="F439" s="71"/>
      <c r="G439" s="70"/>
      <c r="H439" s="69" t="str">
        <f>IF(G439&gt;=1,LOOKUP(G439,DATA!$C$4:$C$128,DATA!$D$4:$D$128),"ENTER CODE")</f>
        <v>ENTER CODE</v>
      </c>
      <c r="I439" s="70"/>
      <c r="J439" s="70" t="str">
        <f t="shared" si="109"/>
        <v>enter no</v>
      </c>
      <c r="K439" s="72"/>
      <c r="L439" s="73" t="str">
        <f t="shared" si="110"/>
        <v>NO TOTAL</v>
      </c>
      <c r="M439" s="56"/>
      <c r="N439" s="37"/>
      <c r="O439" s="29" t="str">
        <f t="shared" si="108"/>
        <v>enter no</v>
      </c>
      <c r="P439" s="16" t="e">
        <f>LOOKUP(D439,DATA!$A$4:$A$128,DATA!$E$4:$E$128)</f>
        <v>#N/A</v>
      </c>
      <c r="Q439" s="16" t="e">
        <f>LOOKUP(D439,DATA!$A$4:$A$128,DATA!$F$4:$F$128)</f>
        <v>#N/A</v>
      </c>
      <c r="R439" s="16" t="e">
        <f>LOOKUP(D439,DATA!$A$4:$A$128,DATA!$G$4:$G$128)</f>
        <v>#N/A</v>
      </c>
      <c r="S439" s="16" t="e">
        <f>LOOKUP(D439,DATA!$A$4:$A$128,DATA!$H$4:$H$128)</f>
        <v>#N/A</v>
      </c>
      <c r="T439" s="16" t="e">
        <f>LOOKUP(D439,DATA!$A$4:$A$128,DATA!$I$4:$I$128)</f>
        <v>#N/A</v>
      </c>
      <c r="U439" s="16" t="e">
        <f>LOOKUP(D439,DATA!$A$4:$A$128,DATA!$J$4:$J$128)</f>
        <v>#N/A</v>
      </c>
      <c r="V439" s="16" t="e">
        <f>LOOKUP(D439,DATA!$A$4:$A$128,DATA!$K$4:$K$128)</f>
        <v>#N/A</v>
      </c>
      <c r="W439" s="16" t="e">
        <f>LOOKUP(D439,DATA!$A$4:$A$128,DATA!$L$4:$L$128)</f>
        <v>#N/A</v>
      </c>
      <c r="X439" s="16" t="e">
        <f>LOOKUP(D439,DATA!$A$4:$A$128,DATA!$M$4:$M$128)</f>
        <v>#N/A</v>
      </c>
    </row>
    <row r="440" spans="1:24" ht="19.5" thickTop="1" thickBot="1" x14ac:dyDescent="0.3">
      <c r="A440" s="60">
        <v>433</v>
      </c>
      <c r="B440" s="67" t="str">
        <f>+IF(E440="","",SUBTOTAL(3,E$8:E440))</f>
        <v/>
      </c>
      <c r="C440" s="68">
        <f t="shared" ref="C440" si="121">C431+1</f>
        <v>49</v>
      </c>
      <c r="D440" s="69" t="str">
        <f>IF(E440&lt;&gt;"",VLOOKUP(E440,$AA$7:$AB$131,2,0)," NAME")</f>
        <v xml:space="preserve"> NAME</v>
      </c>
      <c r="E440" s="70"/>
      <c r="F440" s="71"/>
      <c r="G440" s="70"/>
      <c r="H440" s="69" t="str">
        <f>IF(G440&gt;=1,LOOKUP(G440,DATA!$C$4:$C$128,DATA!$D$4:$D$128),"ENTER CODE")</f>
        <v>ENTER CODE</v>
      </c>
      <c r="I440" s="70"/>
      <c r="J440" s="70" t="str">
        <f t="shared" si="109"/>
        <v>enter no</v>
      </c>
      <c r="K440" s="72"/>
      <c r="L440" s="73" t="str">
        <f t="shared" si="110"/>
        <v>NO TOTAL</v>
      </c>
      <c r="M440" s="56"/>
      <c r="N440" s="37"/>
      <c r="O440" s="29" t="str">
        <f t="shared" si="108"/>
        <v>enter no</v>
      </c>
      <c r="P440" s="16" t="e">
        <f>LOOKUP(D440,DATA!$A$4:$A$128,DATA!$E$4:$E$128)</f>
        <v>#N/A</v>
      </c>
      <c r="Q440" s="16" t="e">
        <f>LOOKUP(D440,DATA!$A$4:$A$128,DATA!$F$4:$F$128)</f>
        <v>#N/A</v>
      </c>
      <c r="R440" s="16" t="e">
        <f>LOOKUP(D440,DATA!$A$4:$A$128,DATA!$G$4:$G$128)</f>
        <v>#N/A</v>
      </c>
      <c r="S440" s="16" t="e">
        <f>LOOKUP(D440,DATA!$A$4:$A$128,DATA!$H$4:$H$128)</f>
        <v>#N/A</v>
      </c>
      <c r="T440" s="16" t="e">
        <f>LOOKUP(D440,DATA!$A$4:$A$128,DATA!$I$4:$I$128)</f>
        <v>#N/A</v>
      </c>
      <c r="U440" s="16" t="e">
        <f>LOOKUP(D440,DATA!$A$4:$A$128,DATA!$J$4:$J$128)</f>
        <v>#N/A</v>
      </c>
      <c r="V440" s="16" t="e">
        <f>LOOKUP(D440,DATA!$A$4:$A$128,DATA!$K$4:$K$128)</f>
        <v>#N/A</v>
      </c>
      <c r="W440" s="16" t="e">
        <f>LOOKUP(D440,DATA!$A$4:$A$128,DATA!$L$4:$L$128)</f>
        <v>#N/A</v>
      </c>
      <c r="X440" s="16" t="e">
        <f>LOOKUP(D440,DATA!$A$4:$A$128,DATA!$M$4:$M$128)</f>
        <v>#N/A</v>
      </c>
    </row>
    <row r="441" spans="1:24" ht="18.75" thickBot="1" x14ac:dyDescent="0.3">
      <c r="A441" s="67">
        <v>434</v>
      </c>
      <c r="B441" s="67">
        <f>+IF(E441="","",SUBTOTAL(3,E$8:E441))</f>
        <v>98</v>
      </c>
      <c r="C441" s="68">
        <f t="shared" ref="C441" si="122">C440</f>
        <v>49</v>
      </c>
      <c r="D441" s="69">
        <f>IF(E441&lt;&gt;"",VLOOKUP(E441,$AA$7:$AB$131,2,0)," NAME")</f>
        <v>15</v>
      </c>
      <c r="E441" s="70" t="s">
        <v>42</v>
      </c>
      <c r="F441" s="71">
        <v>41290</v>
      </c>
      <c r="G441" s="70">
        <v>2</v>
      </c>
      <c r="H441" s="69" t="str">
        <f>IF(G441&gt;=1,LOOKUP(G441,DATA!$C$4:$C$128,DATA!$D$4:$D$128),"ENTER CODE")</f>
        <v>H.D(CA)</v>
      </c>
      <c r="I441" s="70">
        <v>1</v>
      </c>
      <c r="J441" s="70">
        <f t="shared" si="109"/>
        <v>100</v>
      </c>
      <c r="K441" s="72"/>
      <c r="L441" s="73">
        <f t="shared" si="110"/>
        <v>100</v>
      </c>
      <c r="M441" s="56"/>
      <c r="N441" s="37"/>
      <c r="O441" s="29">
        <f t="shared" si="108"/>
        <v>100</v>
      </c>
      <c r="P441" s="16">
        <f>LOOKUP(D441,DATA!$A$4:$A$128,DATA!$E$4:$E$128)</f>
        <v>120</v>
      </c>
      <c r="Q441" s="16">
        <f>LOOKUP(D441,DATA!$A$4:$A$128,DATA!$F$4:$F$128)</f>
        <v>100</v>
      </c>
      <c r="R441" s="16">
        <f>LOOKUP(D441,DATA!$A$4:$A$128,DATA!$G$4:$G$128)</f>
        <v>120</v>
      </c>
      <c r="S441" s="16">
        <f>LOOKUP(D441,DATA!$A$4:$A$128,DATA!$H$4:$H$128)</f>
        <v>120</v>
      </c>
      <c r="T441" s="16">
        <f>LOOKUP(D441,DATA!$A$4:$A$128,DATA!$I$4:$I$128)</f>
        <v>120</v>
      </c>
      <c r="U441" s="16">
        <f>LOOKUP(D441,DATA!$A$4:$A$128,DATA!$J$4:$J$128)</f>
        <v>120</v>
      </c>
      <c r="V441" s="16">
        <f>LOOKUP(D441,DATA!$A$4:$A$128,DATA!$K$4:$K$128)</f>
        <v>60</v>
      </c>
      <c r="W441" s="16">
        <f>LOOKUP(D441,DATA!$A$4:$A$128,DATA!$L$4:$L$128)</f>
        <v>15</v>
      </c>
      <c r="X441" s="16">
        <f>LOOKUP(D441,DATA!$A$4:$A$128,DATA!$M$4:$M$128)</f>
        <v>0</v>
      </c>
    </row>
    <row r="442" spans="1:24" ht="19.5" thickTop="1" thickBot="1" x14ac:dyDescent="0.3">
      <c r="A442" s="60">
        <v>435</v>
      </c>
      <c r="B442" s="67">
        <f>+IF(E442="","",SUBTOTAL(3,E$8:E442))</f>
        <v>99</v>
      </c>
      <c r="C442" s="68">
        <f t="shared" si="114"/>
        <v>49</v>
      </c>
      <c r="D442" s="69">
        <f>IF(E442&lt;&gt;"",VLOOKUP(E442,$AA$7:$AB$131,2,0)," NAME")</f>
        <v>15</v>
      </c>
      <c r="E442" s="70" t="s">
        <v>42</v>
      </c>
      <c r="F442" s="71">
        <v>41291</v>
      </c>
      <c r="G442" s="70">
        <v>1</v>
      </c>
      <c r="H442" s="69" t="str">
        <f>IF(G442&gt;=1,LOOKUP(G442,DATA!$C$4:$C$128,DATA!$D$4:$D$128),"ENTER CODE")</f>
        <v>F.D(CA)</v>
      </c>
      <c r="I442" s="70">
        <v>1</v>
      </c>
      <c r="J442" s="70">
        <f t="shared" si="109"/>
        <v>120</v>
      </c>
      <c r="K442" s="72"/>
      <c r="L442" s="73">
        <f t="shared" si="110"/>
        <v>120</v>
      </c>
      <c r="M442" s="56"/>
      <c r="N442" s="37"/>
      <c r="O442" s="29">
        <f t="shared" si="108"/>
        <v>120</v>
      </c>
      <c r="P442" s="16">
        <f>LOOKUP(D442,DATA!$A$4:$A$128,DATA!$E$4:$E$128)</f>
        <v>120</v>
      </c>
      <c r="Q442" s="16">
        <f>LOOKUP(D442,DATA!$A$4:$A$128,DATA!$F$4:$F$128)</f>
        <v>100</v>
      </c>
      <c r="R442" s="16">
        <f>LOOKUP(D442,DATA!$A$4:$A$128,DATA!$G$4:$G$128)</f>
        <v>120</v>
      </c>
      <c r="S442" s="16">
        <f>LOOKUP(D442,DATA!$A$4:$A$128,DATA!$H$4:$H$128)</f>
        <v>120</v>
      </c>
      <c r="T442" s="16">
        <f>LOOKUP(D442,DATA!$A$4:$A$128,DATA!$I$4:$I$128)</f>
        <v>120</v>
      </c>
      <c r="U442" s="16">
        <f>LOOKUP(D442,DATA!$A$4:$A$128,DATA!$J$4:$J$128)</f>
        <v>120</v>
      </c>
      <c r="V442" s="16">
        <f>LOOKUP(D442,DATA!$A$4:$A$128,DATA!$K$4:$K$128)</f>
        <v>60</v>
      </c>
      <c r="W442" s="16">
        <f>LOOKUP(D442,DATA!$A$4:$A$128,DATA!$L$4:$L$128)</f>
        <v>15</v>
      </c>
      <c r="X442" s="16">
        <f>LOOKUP(D442,DATA!$A$4:$A$128,DATA!$M$4:$M$128)</f>
        <v>0</v>
      </c>
    </row>
    <row r="443" spans="1:24" ht="18.75" thickBot="1" x14ac:dyDescent="0.3">
      <c r="A443" s="67">
        <v>436</v>
      </c>
      <c r="B443" s="67">
        <f>+IF(E443="","",SUBTOTAL(3,E$8:E443))</f>
        <v>100</v>
      </c>
      <c r="C443" s="68">
        <f t="shared" si="114"/>
        <v>49</v>
      </c>
      <c r="D443" s="69">
        <f>IF(E443&lt;&gt;"",VLOOKUP(E443,$AA$7:$AB$131,2,0)," NAME")</f>
        <v>15</v>
      </c>
      <c r="E443" s="70" t="s">
        <v>42</v>
      </c>
      <c r="F443" s="71">
        <v>41292</v>
      </c>
      <c r="G443" s="70">
        <v>2</v>
      </c>
      <c r="H443" s="69" t="str">
        <f>IF(G443&gt;=1,LOOKUP(G443,DATA!$C$4:$C$128,DATA!$D$4:$D$128),"ENTER CODE")</f>
        <v>H.D(CA)</v>
      </c>
      <c r="I443" s="70">
        <v>1</v>
      </c>
      <c r="J443" s="70">
        <f t="shared" si="109"/>
        <v>100</v>
      </c>
      <c r="K443" s="72"/>
      <c r="L443" s="73">
        <f t="shared" si="110"/>
        <v>100</v>
      </c>
      <c r="M443" s="56"/>
      <c r="N443" s="37"/>
      <c r="O443" s="29">
        <f t="shared" si="108"/>
        <v>100</v>
      </c>
      <c r="P443" s="16">
        <f>LOOKUP(D443,DATA!$A$4:$A$128,DATA!$E$4:$E$128)</f>
        <v>120</v>
      </c>
      <c r="Q443" s="16">
        <f>LOOKUP(D443,DATA!$A$4:$A$128,DATA!$F$4:$F$128)</f>
        <v>100</v>
      </c>
      <c r="R443" s="16">
        <f>LOOKUP(D443,DATA!$A$4:$A$128,DATA!$G$4:$G$128)</f>
        <v>120</v>
      </c>
      <c r="S443" s="16">
        <f>LOOKUP(D443,DATA!$A$4:$A$128,DATA!$H$4:$H$128)</f>
        <v>120</v>
      </c>
      <c r="T443" s="16">
        <f>LOOKUP(D443,DATA!$A$4:$A$128,DATA!$I$4:$I$128)</f>
        <v>120</v>
      </c>
      <c r="U443" s="16">
        <f>LOOKUP(D443,DATA!$A$4:$A$128,DATA!$J$4:$J$128)</f>
        <v>120</v>
      </c>
      <c r="V443" s="16">
        <f>LOOKUP(D443,DATA!$A$4:$A$128,DATA!$K$4:$K$128)</f>
        <v>60</v>
      </c>
      <c r="W443" s="16">
        <f>LOOKUP(D443,DATA!$A$4:$A$128,DATA!$L$4:$L$128)</f>
        <v>15</v>
      </c>
      <c r="X443" s="16">
        <f>LOOKUP(D443,DATA!$A$4:$A$128,DATA!$M$4:$M$128)</f>
        <v>0</v>
      </c>
    </row>
    <row r="444" spans="1:24" ht="19.5" thickTop="1" thickBot="1" x14ac:dyDescent="0.3">
      <c r="A444" s="60">
        <v>437</v>
      </c>
      <c r="B444" s="67" t="str">
        <f>+IF(E444="","",SUBTOTAL(3,E$8:E444))</f>
        <v/>
      </c>
      <c r="C444" s="68">
        <f t="shared" si="114"/>
        <v>49</v>
      </c>
      <c r="D444" s="69" t="str">
        <f>IF(E444&lt;&gt;"",VLOOKUP(E444,$AA$7:$AB$131,2,0)," NAME")</f>
        <v xml:space="preserve"> NAME</v>
      </c>
      <c r="E444" s="70"/>
      <c r="F444" s="71"/>
      <c r="G444" s="70"/>
      <c r="H444" s="69" t="str">
        <f>IF(G444&gt;=1,LOOKUP(G444,DATA!$C$4:$C$128,DATA!$D$4:$D$128),"ENTER CODE")</f>
        <v>ENTER CODE</v>
      </c>
      <c r="I444" s="70"/>
      <c r="J444" s="70" t="str">
        <f t="shared" si="109"/>
        <v>enter no</v>
      </c>
      <c r="K444" s="72"/>
      <c r="L444" s="73" t="str">
        <f t="shared" si="110"/>
        <v>NO TOTAL</v>
      </c>
      <c r="M444" s="56"/>
      <c r="N444" s="37"/>
      <c r="O444" s="29" t="str">
        <f t="shared" si="108"/>
        <v>enter no</v>
      </c>
      <c r="P444" s="16" t="e">
        <f>LOOKUP(D444,DATA!$A$4:$A$128,DATA!$E$4:$E$128)</f>
        <v>#N/A</v>
      </c>
      <c r="Q444" s="16" t="e">
        <f>LOOKUP(D444,DATA!$A$4:$A$128,DATA!$F$4:$F$128)</f>
        <v>#N/A</v>
      </c>
      <c r="R444" s="16" t="e">
        <f>LOOKUP(D444,DATA!$A$4:$A$128,DATA!$G$4:$G$128)</f>
        <v>#N/A</v>
      </c>
      <c r="S444" s="16" t="e">
        <f>LOOKUP(D444,DATA!$A$4:$A$128,DATA!$H$4:$H$128)</f>
        <v>#N/A</v>
      </c>
      <c r="T444" s="16" t="e">
        <f>LOOKUP(D444,DATA!$A$4:$A$128,DATA!$I$4:$I$128)</f>
        <v>#N/A</v>
      </c>
      <c r="U444" s="16" t="e">
        <f>LOOKUP(D444,DATA!$A$4:$A$128,DATA!$J$4:$J$128)</f>
        <v>#N/A</v>
      </c>
      <c r="V444" s="16" t="e">
        <f>LOOKUP(D444,DATA!$A$4:$A$128,DATA!$K$4:$K$128)</f>
        <v>#N/A</v>
      </c>
      <c r="W444" s="16" t="e">
        <f>LOOKUP(D444,DATA!$A$4:$A$128,DATA!$L$4:$L$128)</f>
        <v>#N/A</v>
      </c>
      <c r="X444" s="16" t="e">
        <f>LOOKUP(D444,DATA!$A$4:$A$128,DATA!$M$4:$M$128)</f>
        <v>#N/A</v>
      </c>
    </row>
    <row r="445" spans="1:24" ht="18.75" thickBot="1" x14ac:dyDescent="0.3">
      <c r="A445" s="67">
        <v>438</v>
      </c>
      <c r="B445" s="67" t="str">
        <f>+IF(E445="","",SUBTOTAL(3,E$8:E445))</f>
        <v/>
      </c>
      <c r="C445" s="68">
        <f t="shared" si="114"/>
        <v>49</v>
      </c>
      <c r="D445" s="69" t="str">
        <f>IF(E445&lt;&gt;"",VLOOKUP(E445,$AA$7:$AB$131,2,0)," NAME")</f>
        <v xml:space="preserve"> NAME</v>
      </c>
      <c r="E445" s="70"/>
      <c r="F445" s="71"/>
      <c r="G445" s="70"/>
      <c r="H445" s="69" t="str">
        <f>IF(G445&gt;=1,LOOKUP(G445,DATA!$C$4:$C$128,DATA!$D$4:$D$128),"ENTER CODE")</f>
        <v>ENTER CODE</v>
      </c>
      <c r="I445" s="70"/>
      <c r="J445" s="70" t="str">
        <f t="shared" si="109"/>
        <v>enter no</v>
      </c>
      <c r="K445" s="72"/>
      <c r="L445" s="73" t="str">
        <f t="shared" si="110"/>
        <v>NO TOTAL</v>
      </c>
      <c r="M445" s="56"/>
      <c r="N445" s="37"/>
      <c r="O445" s="29" t="str">
        <f t="shared" si="108"/>
        <v>enter no</v>
      </c>
      <c r="P445" s="16" t="e">
        <f>LOOKUP(D445,DATA!$A$4:$A$128,DATA!$E$4:$E$128)</f>
        <v>#N/A</v>
      </c>
      <c r="Q445" s="16" t="e">
        <f>LOOKUP(D445,DATA!$A$4:$A$128,DATA!$F$4:$F$128)</f>
        <v>#N/A</v>
      </c>
      <c r="R445" s="16" t="e">
        <f>LOOKUP(D445,DATA!$A$4:$A$128,DATA!$G$4:$G$128)</f>
        <v>#N/A</v>
      </c>
      <c r="S445" s="16" t="e">
        <f>LOOKUP(D445,DATA!$A$4:$A$128,DATA!$H$4:$H$128)</f>
        <v>#N/A</v>
      </c>
      <c r="T445" s="16" t="e">
        <f>LOOKUP(D445,DATA!$A$4:$A$128,DATA!$I$4:$I$128)</f>
        <v>#N/A</v>
      </c>
      <c r="U445" s="16" t="e">
        <f>LOOKUP(D445,DATA!$A$4:$A$128,DATA!$J$4:$J$128)</f>
        <v>#N/A</v>
      </c>
      <c r="V445" s="16" t="e">
        <f>LOOKUP(D445,DATA!$A$4:$A$128,DATA!$K$4:$K$128)</f>
        <v>#N/A</v>
      </c>
      <c r="W445" s="16" t="e">
        <f>LOOKUP(D445,DATA!$A$4:$A$128,DATA!$L$4:$L$128)</f>
        <v>#N/A</v>
      </c>
      <c r="X445" s="16" t="e">
        <f>LOOKUP(D445,DATA!$A$4:$A$128,DATA!$M$4:$M$128)</f>
        <v>#N/A</v>
      </c>
    </row>
    <row r="446" spans="1:24" ht="19.5" thickTop="1" thickBot="1" x14ac:dyDescent="0.3">
      <c r="A446" s="60">
        <v>439</v>
      </c>
      <c r="B446" s="67" t="str">
        <f>+IF(E446="","",SUBTOTAL(3,E$8:E446))</f>
        <v/>
      </c>
      <c r="C446" s="68">
        <f t="shared" si="114"/>
        <v>49</v>
      </c>
      <c r="D446" s="69" t="str">
        <f>IF(E446&lt;&gt;"",VLOOKUP(E446,$AA$7:$AB$131,2,0)," NAME")</f>
        <v xml:space="preserve"> NAME</v>
      </c>
      <c r="E446" s="70"/>
      <c r="F446" s="71"/>
      <c r="G446" s="70"/>
      <c r="H446" s="69" t="str">
        <f>IF(G446&gt;=1,LOOKUP(G446,DATA!$C$4:$C$128,DATA!$D$4:$D$128),"ENTER CODE")</f>
        <v>ENTER CODE</v>
      </c>
      <c r="I446" s="70"/>
      <c r="J446" s="70" t="str">
        <f t="shared" si="109"/>
        <v>enter no</v>
      </c>
      <c r="K446" s="72"/>
      <c r="L446" s="73" t="str">
        <f t="shared" si="110"/>
        <v>NO TOTAL</v>
      </c>
      <c r="M446" s="56"/>
      <c r="N446" s="37"/>
      <c r="O446" s="29" t="str">
        <f t="shared" si="108"/>
        <v>enter no</v>
      </c>
      <c r="P446" s="16" t="e">
        <f>LOOKUP(D446,DATA!$A$4:$A$128,DATA!$E$4:$E$128)</f>
        <v>#N/A</v>
      </c>
      <c r="Q446" s="16" t="e">
        <f>LOOKUP(D446,DATA!$A$4:$A$128,DATA!$F$4:$F$128)</f>
        <v>#N/A</v>
      </c>
      <c r="R446" s="16" t="e">
        <f>LOOKUP(D446,DATA!$A$4:$A$128,DATA!$G$4:$G$128)</f>
        <v>#N/A</v>
      </c>
      <c r="S446" s="16" t="e">
        <f>LOOKUP(D446,DATA!$A$4:$A$128,DATA!$H$4:$H$128)</f>
        <v>#N/A</v>
      </c>
      <c r="T446" s="16" t="e">
        <f>LOOKUP(D446,DATA!$A$4:$A$128,DATA!$I$4:$I$128)</f>
        <v>#N/A</v>
      </c>
      <c r="U446" s="16" t="e">
        <f>LOOKUP(D446,DATA!$A$4:$A$128,DATA!$J$4:$J$128)</f>
        <v>#N/A</v>
      </c>
      <c r="V446" s="16" t="e">
        <f>LOOKUP(D446,DATA!$A$4:$A$128,DATA!$K$4:$K$128)</f>
        <v>#N/A</v>
      </c>
      <c r="W446" s="16" t="e">
        <f>LOOKUP(D446,DATA!$A$4:$A$128,DATA!$L$4:$L$128)</f>
        <v>#N/A</v>
      </c>
      <c r="X446" s="16" t="e">
        <f>LOOKUP(D446,DATA!$A$4:$A$128,DATA!$M$4:$M$128)</f>
        <v>#N/A</v>
      </c>
    </row>
    <row r="447" spans="1:24" ht="18.75" thickBot="1" x14ac:dyDescent="0.3">
      <c r="A447" s="67">
        <v>440</v>
      </c>
      <c r="B447" s="67" t="str">
        <f>+IF(E447="","",SUBTOTAL(3,E$8:E447))</f>
        <v/>
      </c>
      <c r="C447" s="68">
        <f t="shared" si="114"/>
        <v>49</v>
      </c>
      <c r="D447" s="69" t="str">
        <f>IF(E447&lt;&gt;"",VLOOKUP(E447,$AA$7:$AB$131,2,0)," NAME")</f>
        <v xml:space="preserve"> NAME</v>
      </c>
      <c r="E447" s="70"/>
      <c r="F447" s="71"/>
      <c r="G447" s="70"/>
      <c r="H447" s="69" t="str">
        <f>IF(G447&gt;=1,LOOKUP(G447,DATA!$C$4:$C$128,DATA!$D$4:$D$128),"ENTER CODE")</f>
        <v>ENTER CODE</v>
      </c>
      <c r="I447" s="70"/>
      <c r="J447" s="70" t="str">
        <f t="shared" si="109"/>
        <v>enter no</v>
      </c>
      <c r="K447" s="72"/>
      <c r="L447" s="73" t="str">
        <f t="shared" si="110"/>
        <v>NO TOTAL</v>
      </c>
      <c r="M447" s="56"/>
      <c r="N447" s="37"/>
      <c r="O447" s="29" t="str">
        <f t="shared" si="108"/>
        <v>enter no</v>
      </c>
      <c r="P447" s="16" t="e">
        <f>LOOKUP(D447,DATA!$A$4:$A$128,DATA!$E$4:$E$128)</f>
        <v>#N/A</v>
      </c>
      <c r="Q447" s="16" t="e">
        <f>LOOKUP(D447,DATA!$A$4:$A$128,DATA!$F$4:$F$128)</f>
        <v>#N/A</v>
      </c>
      <c r="R447" s="16" t="e">
        <f>LOOKUP(D447,DATA!$A$4:$A$128,DATA!$G$4:$G$128)</f>
        <v>#N/A</v>
      </c>
      <c r="S447" s="16" t="e">
        <f>LOOKUP(D447,DATA!$A$4:$A$128,DATA!$H$4:$H$128)</f>
        <v>#N/A</v>
      </c>
      <c r="T447" s="16" t="e">
        <f>LOOKUP(D447,DATA!$A$4:$A$128,DATA!$I$4:$I$128)</f>
        <v>#N/A</v>
      </c>
      <c r="U447" s="16" t="e">
        <f>LOOKUP(D447,DATA!$A$4:$A$128,DATA!$J$4:$J$128)</f>
        <v>#N/A</v>
      </c>
      <c r="V447" s="16" t="e">
        <f>LOOKUP(D447,DATA!$A$4:$A$128,DATA!$K$4:$K$128)</f>
        <v>#N/A</v>
      </c>
      <c r="W447" s="16" t="e">
        <f>LOOKUP(D447,DATA!$A$4:$A$128,DATA!$L$4:$L$128)</f>
        <v>#N/A</v>
      </c>
      <c r="X447" s="16" t="e">
        <f>LOOKUP(D447,DATA!$A$4:$A$128,DATA!$M$4:$M$128)</f>
        <v>#N/A</v>
      </c>
    </row>
    <row r="448" spans="1:24" ht="19.5" thickTop="1" thickBot="1" x14ac:dyDescent="0.3">
      <c r="A448" s="60">
        <v>441</v>
      </c>
      <c r="B448" s="67" t="str">
        <f>+IF(E448="","",SUBTOTAL(3,E$8:E448))</f>
        <v/>
      </c>
      <c r="C448" s="68">
        <f t="shared" si="114"/>
        <v>49</v>
      </c>
      <c r="D448" s="69" t="str">
        <f>IF(E448&lt;&gt;"",VLOOKUP(E448,$AA$7:$AB$131,2,0)," NAME")</f>
        <v xml:space="preserve"> NAME</v>
      </c>
      <c r="E448" s="70"/>
      <c r="F448" s="71"/>
      <c r="G448" s="70"/>
      <c r="H448" s="69" t="str">
        <f>IF(G448&gt;=1,LOOKUP(G448,DATA!$C$4:$C$128,DATA!$D$4:$D$128),"ENTER CODE")</f>
        <v>ENTER CODE</v>
      </c>
      <c r="I448" s="70"/>
      <c r="J448" s="70" t="str">
        <f t="shared" si="109"/>
        <v>enter no</v>
      </c>
      <c r="K448" s="72"/>
      <c r="L448" s="73" t="str">
        <f t="shared" si="110"/>
        <v>NO TOTAL</v>
      </c>
      <c r="M448" s="56"/>
      <c r="N448" s="37"/>
      <c r="O448" s="29" t="str">
        <f t="shared" si="108"/>
        <v>enter no</v>
      </c>
      <c r="P448" s="16" t="e">
        <f>LOOKUP(D448,DATA!$A$4:$A$128,DATA!$E$4:$E$128)</f>
        <v>#N/A</v>
      </c>
      <c r="Q448" s="16" t="e">
        <f>LOOKUP(D448,DATA!$A$4:$A$128,DATA!$F$4:$F$128)</f>
        <v>#N/A</v>
      </c>
      <c r="R448" s="16" t="e">
        <f>LOOKUP(D448,DATA!$A$4:$A$128,DATA!$G$4:$G$128)</f>
        <v>#N/A</v>
      </c>
      <c r="S448" s="16" t="e">
        <f>LOOKUP(D448,DATA!$A$4:$A$128,DATA!$H$4:$H$128)</f>
        <v>#N/A</v>
      </c>
      <c r="T448" s="16" t="e">
        <f>LOOKUP(D448,DATA!$A$4:$A$128,DATA!$I$4:$I$128)</f>
        <v>#N/A</v>
      </c>
      <c r="U448" s="16" t="e">
        <f>LOOKUP(D448,DATA!$A$4:$A$128,DATA!$J$4:$J$128)</f>
        <v>#N/A</v>
      </c>
      <c r="V448" s="16" t="e">
        <f>LOOKUP(D448,DATA!$A$4:$A$128,DATA!$K$4:$K$128)</f>
        <v>#N/A</v>
      </c>
      <c r="W448" s="16" t="e">
        <f>LOOKUP(D448,DATA!$A$4:$A$128,DATA!$L$4:$L$128)</f>
        <v>#N/A</v>
      </c>
      <c r="X448" s="16" t="e">
        <f>LOOKUP(D448,DATA!$A$4:$A$128,DATA!$M$4:$M$128)</f>
        <v>#N/A</v>
      </c>
    </row>
    <row r="449" spans="1:24" ht="18.75" thickBot="1" x14ac:dyDescent="0.3">
      <c r="A449" s="67">
        <v>442</v>
      </c>
      <c r="B449" s="67">
        <f>+IF(E449="","",SUBTOTAL(3,E$8:E449))</f>
        <v>101</v>
      </c>
      <c r="C449" s="68">
        <f t="shared" ref="C449" si="123">C440+1</f>
        <v>50</v>
      </c>
      <c r="D449" s="69">
        <f>IF(E449&lt;&gt;"",VLOOKUP(E449,$AA$7:$AB$131,2,0)," NAME")</f>
        <v>5</v>
      </c>
      <c r="E449" s="70" t="s">
        <v>38</v>
      </c>
      <c r="F449" s="71">
        <v>41296</v>
      </c>
      <c r="G449" s="70">
        <v>1</v>
      </c>
      <c r="H449" s="69" t="str">
        <f>IF(G449&gt;=1,LOOKUP(G449,DATA!$C$4:$C$128,DATA!$D$4:$D$128),"ENTER CODE")</f>
        <v>F.D(CA)</v>
      </c>
      <c r="I449" s="70">
        <v>1</v>
      </c>
      <c r="J449" s="70">
        <f t="shared" si="109"/>
        <v>80</v>
      </c>
      <c r="K449" s="72"/>
      <c r="L449" s="73">
        <f t="shared" si="110"/>
        <v>80</v>
      </c>
      <c r="M449" s="56"/>
      <c r="N449" s="37"/>
      <c r="O449" s="29">
        <f t="shared" si="108"/>
        <v>80</v>
      </c>
      <c r="P449" s="16">
        <f>LOOKUP(D449,DATA!$A$4:$A$128,DATA!$E$4:$E$128)</f>
        <v>80</v>
      </c>
      <c r="Q449" s="16">
        <f>LOOKUP(D449,DATA!$A$4:$A$128,DATA!$F$4:$F$128)</f>
        <v>60</v>
      </c>
      <c r="R449" s="16">
        <f>LOOKUP(D449,DATA!$A$4:$A$128,DATA!$G$4:$G$128)</f>
        <v>100</v>
      </c>
      <c r="S449" s="16">
        <f>LOOKUP(D449,DATA!$A$4:$A$128,DATA!$H$4:$H$128)</f>
        <v>100</v>
      </c>
      <c r="T449" s="16">
        <f>LOOKUP(D449,DATA!$A$4:$A$128,DATA!$I$4:$I$128)</f>
        <v>120</v>
      </c>
      <c r="U449" s="16">
        <f>LOOKUP(D449,DATA!$A$4:$A$128,DATA!$J$4:$J$128)</f>
        <v>120</v>
      </c>
      <c r="V449" s="16">
        <f>LOOKUP(D449,DATA!$A$4:$A$128,DATA!$K$4:$K$128)</f>
        <v>60</v>
      </c>
      <c r="W449" s="16">
        <f>LOOKUP(D449,DATA!$A$4:$A$128,DATA!$L$4:$L$128)</f>
        <v>15</v>
      </c>
      <c r="X449" s="16">
        <f>LOOKUP(D449,DATA!$A$4:$A$128,DATA!$M$4:$M$128)</f>
        <v>0</v>
      </c>
    </row>
    <row r="450" spans="1:24" ht="19.5" thickTop="1" thickBot="1" x14ac:dyDescent="0.3">
      <c r="A450" s="60">
        <v>443</v>
      </c>
      <c r="B450" s="67">
        <f>+IF(E450="","",SUBTOTAL(3,E$8:E450))</f>
        <v>102</v>
      </c>
      <c r="C450" s="68">
        <f t="shared" ref="C450" si="124">C449</f>
        <v>50</v>
      </c>
      <c r="D450" s="69">
        <f>IF(E450&lt;&gt;"",VLOOKUP(E450,$AA$7:$AB$131,2,0)," NAME")</f>
        <v>5</v>
      </c>
      <c r="E450" s="70" t="s">
        <v>38</v>
      </c>
      <c r="F450" s="71">
        <v>41297</v>
      </c>
      <c r="G450" s="70">
        <v>2</v>
      </c>
      <c r="H450" s="69" t="str">
        <f>IF(G450&gt;=1,LOOKUP(G450,DATA!$C$4:$C$128,DATA!$D$4:$D$128),"ENTER CODE")</f>
        <v>H.D(CA)</v>
      </c>
      <c r="I450" s="70">
        <v>1</v>
      </c>
      <c r="J450" s="70">
        <f t="shared" si="109"/>
        <v>60</v>
      </c>
      <c r="K450" s="72"/>
      <c r="L450" s="73">
        <f t="shared" si="110"/>
        <v>60</v>
      </c>
      <c r="M450" s="56"/>
      <c r="N450" s="37"/>
      <c r="O450" s="29">
        <f t="shared" si="108"/>
        <v>60</v>
      </c>
      <c r="P450" s="16">
        <f>LOOKUP(D450,DATA!$A$4:$A$128,DATA!$E$4:$E$128)</f>
        <v>80</v>
      </c>
      <c r="Q450" s="16">
        <f>LOOKUP(D450,DATA!$A$4:$A$128,DATA!$F$4:$F$128)</f>
        <v>60</v>
      </c>
      <c r="R450" s="16">
        <f>LOOKUP(D450,DATA!$A$4:$A$128,DATA!$G$4:$G$128)</f>
        <v>100</v>
      </c>
      <c r="S450" s="16">
        <f>LOOKUP(D450,DATA!$A$4:$A$128,DATA!$H$4:$H$128)</f>
        <v>100</v>
      </c>
      <c r="T450" s="16">
        <f>LOOKUP(D450,DATA!$A$4:$A$128,DATA!$I$4:$I$128)</f>
        <v>120</v>
      </c>
      <c r="U450" s="16">
        <f>LOOKUP(D450,DATA!$A$4:$A$128,DATA!$J$4:$J$128)</f>
        <v>120</v>
      </c>
      <c r="V450" s="16">
        <f>LOOKUP(D450,DATA!$A$4:$A$128,DATA!$K$4:$K$128)</f>
        <v>60</v>
      </c>
      <c r="W450" s="16">
        <f>LOOKUP(D450,DATA!$A$4:$A$128,DATA!$L$4:$L$128)</f>
        <v>15</v>
      </c>
      <c r="X450" s="16">
        <f>LOOKUP(D450,DATA!$A$4:$A$128,DATA!$M$4:$M$128)</f>
        <v>0</v>
      </c>
    </row>
    <row r="451" spans="1:24" ht="18.75" thickBot="1" x14ac:dyDescent="0.3">
      <c r="A451" s="67">
        <v>444</v>
      </c>
      <c r="B451" s="67">
        <f>+IF(E451="","",SUBTOTAL(3,E$8:E451))</f>
        <v>103</v>
      </c>
      <c r="C451" s="68">
        <f t="shared" si="114"/>
        <v>50</v>
      </c>
      <c r="D451" s="69">
        <f>IF(E451&lt;&gt;"",VLOOKUP(E451,$AA$7:$AB$131,2,0)," NAME")</f>
        <v>5</v>
      </c>
      <c r="E451" s="70" t="s">
        <v>38</v>
      </c>
      <c r="F451" s="71">
        <v>41298</v>
      </c>
      <c r="G451" s="70">
        <v>1</v>
      </c>
      <c r="H451" s="69" t="str">
        <f>IF(G451&gt;=1,LOOKUP(G451,DATA!$C$4:$C$128,DATA!$D$4:$D$128),"ENTER CODE")</f>
        <v>F.D(CA)</v>
      </c>
      <c r="I451" s="70">
        <v>1</v>
      </c>
      <c r="J451" s="70">
        <f t="shared" si="109"/>
        <v>80</v>
      </c>
      <c r="K451" s="72"/>
      <c r="L451" s="73">
        <f t="shared" si="110"/>
        <v>80</v>
      </c>
      <c r="M451" s="56"/>
      <c r="N451" s="37"/>
      <c r="O451" s="29">
        <f t="shared" si="108"/>
        <v>80</v>
      </c>
      <c r="P451" s="16">
        <f>LOOKUP(D451,DATA!$A$4:$A$128,DATA!$E$4:$E$128)</f>
        <v>80</v>
      </c>
      <c r="Q451" s="16">
        <f>LOOKUP(D451,DATA!$A$4:$A$128,DATA!$F$4:$F$128)</f>
        <v>60</v>
      </c>
      <c r="R451" s="16">
        <f>LOOKUP(D451,DATA!$A$4:$A$128,DATA!$G$4:$G$128)</f>
        <v>100</v>
      </c>
      <c r="S451" s="16">
        <f>LOOKUP(D451,DATA!$A$4:$A$128,DATA!$H$4:$H$128)</f>
        <v>100</v>
      </c>
      <c r="T451" s="16">
        <f>LOOKUP(D451,DATA!$A$4:$A$128,DATA!$I$4:$I$128)</f>
        <v>120</v>
      </c>
      <c r="U451" s="16">
        <f>LOOKUP(D451,DATA!$A$4:$A$128,DATA!$J$4:$J$128)</f>
        <v>120</v>
      </c>
      <c r="V451" s="16">
        <f>LOOKUP(D451,DATA!$A$4:$A$128,DATA!$K$4:$K$128)</f>
        <v>60</v>
      </c>
      <c r="W451" s="16">
        <f>LOOKUP(D451,DATA!$A$4:$A$128,DATA!$L$4:$L$128)</f>
        <v>15</v>
      </c>
      <c r="X451" s="16">
        <f>LOOKUP(D451,DATA!$A$4:$A$128,DATA!$M$4:$M$128)</f>
        <v>0</v>
      </c>
    </row>
    <row r="452" spans="1:24" ht="19.5" thickTop="1" thickBot="1" x14ac:dyDescent="0.3">
      <c r="A452" s="60">
        <v>445</v>
      </c>
      <c r="B452" s="67">
        <f>+IF(E452="","",SUBTOTAL(3,E$8:E452))</f>
        <v>104</v>
      </c>
      <c r="C452" s="68">
        <f t="shared" si="114"/>
        <v>50</v>
      </c>
      <c r="D452" s="69">
        <f>IF(E452&lt;&gt;"",VLOOKUP(E452,$AA$7:$AB$131,2,0)," NAME")</f>
        <v>5</v>
      </c>
      <c r="E452" s="70" t="s">
        <v>38</v>
      </c>
      <c r="F452" s="71">
        <v>41299</v>
      </c>
      <c r="G452" s="70">
        <v>2</v>
      </c>
      <c r="H452" s="69" t="str">
        <f>IF(G452&gt;=1,LOOKUP(G452,DATA!$C$4:$C$128,DATA!$D$4:$D$128),"ENTER CODE")</f>
        <v>H.D(CA)</v>
      </c>
      <c r="I452" s="70">
        <v>1</v>
      </c>
      <c r="J452" s="70">
        <f t="shared" si="109"/>
        <v>60</v>
      </c>
      <c r="K452" s="72"/>
      <c r="L452" s="73">
        <f t="shared" si="110"/>
        <v>60</v>
      </c>
      <c r="M452" s="56"/>
      <c r="N452" s="37"/>
      <c r="O452" s="29">
        <f t="shared" si="108"/>
        <v>60</v>
      </c>
      <c r="P452" s="16">
        <f>LOOKUP(D452,DATA!$A$4:$A$128,DATA!$E$4:$E$128)</f>
        <v>80</v>
      </c>
      <c r="Q452" s="16">
        <f>LOOKUP(D452,DATA!$A$4:$A$128,DATA!$F$4:$F$128)</f>
        <v>60</v>
      </c>
      <c r="R452" s="16">
        <f>LOOKUP(D452,DATA!$A$4:$A$128,DATA!$G$4:$G$128)</f>
        <v>100</v>
      </c>
      <c r="S452" s="16">
        <f>LOOKUP(D452,DATA!$A$4:$A$128,DATA!$H$4:$H$128)</f>
        <v>100</v>
      </c>
      <c r="T452" s="16">
        <f>LOOKUP(D452,DATA!$A$4:$A$128,DATA!$I$4:$I$128)</f>
        <v>120</v>
      </c>
      <c r="U452" s="16">
        <f>LOOKUP(D452,DATA!$A$4:$A$128,DATA!$J$4:$J$128)</f>
        <v>120</v>
      </c>
      <c r="V452" s="16">
        <f>LOOKUP(D452,DATA!$A$4:$A$128,DATA!$K$4:$K$128)</f>
        <v>60</v>
      </c>
      <c r="W452" s="16">
        <f>LOOKUP(D452,DATA!$A$4:$A$128,DATA!$L$4:$L$128)</f>
        <v>15</v>
      </c>
      <c r="X452" s="16">
        <f>LOOKUP(D452,DATA!$A$4:$A$128,DATA!$M$4:$M$128)</f>
        <v>0</v>
      </c>
    </row>
    <row r="453" spans="1:24" ht="18.75" thickBot="1" x14ac:dyDescent="0.3">
      <c r="A453" s="67">
        <v>446</v>
      </c>
      <c r="B453" s="67" t="str">
        <f>+IF(E453="","",SUBTOTAL(3,E$8:E453))</f>
        <v/>
      </c>
      <c r="C453" s="68">
        <f t="shared" si="114"/>
        <v>50</v>
      </c>
      <c r="D453" s="69" t="str">
        <f>IF(E453&lt;&gt;"",VLOOKUP(E453,$AA$7:$AB$131,2,0)," NAME")</f>
        <v xml:space="preserve"> NAME</v>
      </c>
      <c r="E453" s="70"/>
      <c r="F453" s="71"/>
      <c r="G453" s="70"/>
      <c r="H453" s="69" t="str">
        <f>IF(G453&gt;=1,LOOKUP(G453,DATA!$C$4:$C$128,DATA!$D$4:$D$128),"ENTER CODE")</f>
        <v>ENTER CODE</v>
      </c>
      <c r="I453" s="70"/>
      <c r="J453" s="70" t="str">
        <f t="shared" si="109"/>
        <v>enter no</v>
      </c>
      <c r="K453" s="72"/>
      <c r="L453" s="73" t="str">
        <f t="shared" si="110"/>
        <v>NO TOTAL</v>
      </c>
      <c r="M453" s="56"/>
      <c r="N453" s="37"/>
      <c r="O453" s="29" t="str">
        <f t="shared" si="108"/>
        <v>enter no</v>
      </c>
      <c r="P453" s="16" t="e">
        <f>LOOKUP(D453,DATA!$A$4:$A$128,DATA!$E$4:$E$128)</f>
        <v>#N/A</v>
      </c>
      <c r="Q453" s="16" t="e">
        <f>LOOKUP(D453,DATA!$A$4:$A$128,DATA!$F$4:$F$128)</f>
        <v>#N/A</v>
      </c>
      <c r="R453" s="16" t="e">
        <f>LOOKUP(D453,DATA!$A$4:$A$128,DATA!$G$4:$G$128)</f>
        <v>#N/A</v>
      </c>
      <c r="S453" s="16" t="e">
        <f>LOOKUP(D453,DATA!$A$4:$A$128,DATA!$H$4:$H$128)</f>
        <v>#N/A</v>
      </c>
      <c r="T453" s="16" t="e">
        <f>LOOKUP(D453,DATA!$A$4:$A$128,DATA!$I$4:$I$128)</f>
        <v>#N/A</v>
      </c>
      <c r="U453" s="16" t="e">
        <f>LOOKUP(D453,DATA!$A$4:$A$128,DATA!$J$4:$J$128)</f>
        <v>#N/A</v>
      </c>
      <c r="V453" s="16" t="e">
        <f>LOOKUP(D453,DATA!$A$4:$A$128,DATA!$K$4:$K$128)</f>
        <v>#N/A</v>
      </c>
      <c r="W453" s="16" t="e">
        <f>LOOKUP(D453,DATA!$A$4:$A$128,DATA!$L$4:$L$128)</f>
        <v>#N/A</v>
      </c>
      <c r="X453" s="16" t="e">
        <f>LOOKUP(D453,DATA!$A$4:$A$128,DATA!$M$4:$M$128)</f>
        <v>#N/A</v>
      </c>
    </row>
    <row r="454" spans="1:24" ht="19.5" thickTop="1" thickBot="1" x14ac:dyDescent="0.3">
      <c r="A454" s="60">
        <v>447</v>
      </c>
      <c r="B454" s="67" t="str">
        <f>+IF(E454="","",SUBTOTAL(3,E$8:E454))</f>
        <v/>
      </c>
      <c r="C454" s="68">
        <f t="shared" si="114"/>
        <v>50</v>
      </c>
      <c r="D454" s="69" t="str">
        <f>IF(E454&lt;&gt;"",VLOOKUP(E454,$AA$7:$AB$131,2,0)," NAME")</f>
        <v xml:space="preserve"> NAME</v>
      </c>
      <c r="E454" s="70"/>
      <c r="F454" s="71"/>
      <c r="G454" s="70"/>
      <c r="H454" s="69" t="str">
        <f>IF(G454&gt;=1,LOOKUP(G454,DATA!$C$4:$C$128,DATA!$D$4:$D$128),"ENTER CODE")</f>
        <v>ENTER CODE</v>
      </c>
      <c r="I454" s="70"/>
      <c r="J454" s="70" t="str">
        <f t="shared" si="109"/>
        <v>enter no</v>
      </c>
      <c r="K454" s="72"/>
      <c r="L454" s="73" t="str">
        <f t="shared" si="110"/>
        <v>NO TOTAL</v>
      </c>
      <c r="M454" s="56"/>
      <c r="N454" s="37"/>
      <c r="O454" s="29" t="str">
        <f t="shared" si="108"/>
        <v>enter no</v>
      </c>
      <c r="P454" s="16" t="e">
        <f>LOOKUP(D454,DATA!$A$4:$A$128,DATA!$E$4:$E$128)</f>
        <v>#N/A</v>
      </c>
      <c r="Q454" s="16" t="e">
        <f>LOOKUP(D454,DATA!$A$4:$A$128,DATA!$F$4:$F$128)</f>
        <v>#N/A</v>
      </c>
      <c r="R454" s="16" t="e">
        <f>LOOKUP(D454,DATA!$A$4:$A$128,DATA!$G$4:$G$128)</f>
        <v>#N/A</v>
      </c>
      <c r="S454" s="16" t="e">
        <f>LOOKUP(D454,DATA!$A$4:$A$128,DATA!$H$4:$H$128)</f>
        <v>#N/A</v>
      </c>
      <c r="T454" s="16" t="e">
        <f>LOOKUP(D454,DATA!$A$4:$A$128,DATA!$I$4:$I$128)</f>
        <v>#N/A</v>
      </c>
      <c r="U454" s="16" t="e">
        <f>LOOKUP(D454,DATA!$A$4:$A$128,DATA!$J$4:$J$128)</f>
        <v>#N/A</v>
      </c>
      <c r="V454" s="16" t="e">
        <f>LOOKUP(D454,DATA!$A$4:$A$128,DATA!$K$4:$K$128)</f>
        <v>#N/A</v>
      </c>
      <c r="W454" s="16" t="e">
        <f>LOOKUP(D454,DATA!$A$4:$A$128,DATA!$L$4:$L$128)</f>
        <v>#N/A</v>
      </c>
      <c r="X454" s="16" t="e">
        <f>LOOKUP(D454,DATA!$A$4:$A$128,DATA!$M$4:$M$128)</f>
        <v>#N/A</v>
      </c>
    </row>
    <row r="455" spans="1:24" ht="18.75" thickBot="1" x14ac:dyDescent="0.3">
      <c r="A455" s="67">
        <v>448</v>
      </c>
      <c r="B455" s="67" t="str">
        <f>+IF(E455="","",SUBTOTAL(3,E$8:E455))</f>
        <v/>
      </c>
      <c r="C455" s="68">
        <f t="shared" si="114"/>
        <v>50</v>
      </c>
      <c r="D455" s="69" t="str">
        <f>IF(E455&lt;&gt;"",VLOOKUP(E455,$AA$7:$AB$131,2,0)," NAME")</f>
        <v xml:space="preserve"> NAME</v>
      </c>
      <c r="E455" s="70"/>
      <c r="F455" s="71"/>
      <c r="G455" s="70"/>
      <c r="H455" s="69" t="str">
        <f>IF(G455&gt;=1,LOOKUP(G455,DATA!$C$4:$C$128,DATA!$D$4:$D$128),"ENTER CODE")</f>
        <v>ENTER CODE</v>
      </c>
      <c r="I455" s="70"/>
      <c r="J455" s="70" t="str">
        <f t="shared" si="109"/>
        <v>enter no</v>
      </c>
      <c r="K455" s="72"/>
      <c r="L455" s="73" t="str">
        <f t="shared" si="110"/>
        <v>NO TOTAL</v>
      </c>
      <c r="M455" s="56"/>
      <c r="N455" s="37"/>
      <c r="O455" s="29" t="str">
        <f t="shared" si="108"/>
        <v>enter no</v>
      </c>
      <c r="P455" s="16" t="e">
        <f>LOOKUP(D455,DATA!$A$4:$A$128,DATA!$E$4:$E$128)</f>
        <v>#N/A</v>
      </c>
      <c r="Q455" s="16" t="e">
        <f>LOOKUP(D455,DATA!$A$4:$A$128,DATA!$F$4:$F$128)</f>
        <v>#N/A</v>
      </c>
      <c r="R455" s="16" t="e">
        <f>LOOKUP(D455,DATA!$A$4:$A$128,DATA!$G$4:$G$128)</f>
        <v>#N/A</v>
      </c>
      <c r="S455" s="16" t="e">
        <f>LOOKUP(D455,DATA!$A$4:$A$128,DATA!$H$4:$H$128)</f>
        <v>#N/A</v>
      </c>
      <c r="T455" s="16" t="e">
        <f>LOOKUP(D455,DATA!$A$4:$A$128,DATA!$I$4:$I$128)</f>
        <v>#N/A</v>
      </c>
      <c r="U455" s="16" t="e">
        <f>LOOKUP(D455,DATA!$A$4:$A$128,DATA!$J$4:$J$128)</f>
        <v>#N/A</v>
      </c>
      <c r="V455" s="16" t="e">
        <f>LOOKUP(D455,DATA!$A$4:$A$128,DATA!$K$4:$K$128)</f>
        <v>#N/A</v>
      </c>
      <c r="W455" s="16" t="e">
        <f>LOOKUP(D455,DATA!$A$4:$A$128,DATA!$L$4:$L$128)</f>
        <v>#N/A</v>
      </c>
      <c r="X455" s="16" t="e">
        <f>LOOKUP(D455,DATA!$A$4:$A$128,DATA!$M$4:$M$128)</f>
        <v>#N/A</v>
      </c>
    </row>
    <row r="456" spans="1:24" ht="19.5" thickTop="1" thickBot="1" x14ac:dyDescent="0.3">
      <c r="A456" s="60">
        <v>449</v>
      </c>
      <c r="B456" s="67" t="str">
        <f>+IF(E456="","",SUBTOTAL(3,E$8:E456))</f>
        <v/>
      </c>
      <c r="C456" s="68">
        <f t="shared" si="114"/>
        <v>50</v>
      </c>
      <c r="D456" s="69" t="str">
        <f>IF(E456&lt;&gt;"",VLOOKUP(E456,$AA$7:$AB$131,2,0)," NAME")</f>
        <v xml:space="preserve"> NAME</v>
      </c>
      <c r="E456" s="70"/>
      <c r="F456" s="71"/>
      <c r="G456" s="70"/>
      <c r="H456" s="69" t="str">
        <f>IF(G456&gt;=1,LOOKUP(G456,DATA!$C$4:$C$128,DATA!$D$4:$D$128),"ENTER CODE")</f>
        <v>ENTER CODE</v>
      </c>
      <c r="I456" s="70"/>
      <c r="J456" s="70" t="str">
        <f t="shared" si="109"/>
        <v>enter no</v>
      </c>
      <c r="K456" s="72"/>
      <c r="L456" s="73" t="str">
        <f t="shared" si="110"/>
        <v>NO TOTAL</v>
      </c>
      <c r="M456" s="56"/>
      <c r="N456" s="37"/>
      <c r="O456" s="29" t="str">
        <f t="shared" ref="O456:O519" si="125">IF(I456&lt;&gt;"",LOOKUP(G456,$P$7:$X$7,P456:X456)*I456,"enter no")</f>
        <v>enter no</v>
      </c>
      <c r="P456" s="16" t="e">
        <f>LOOKUP(D456,DATA!$A$4:$A$128,DATA!$E$4:$E$128)</f>
        <v>#N/A</v>
      </c>
      <c r="Q456" s="16" t="e">
        <f>LOOKUP(D456,DATA!$A$4:$A$128,DATA!$F$4:$F$128)</f>
        <v>#N/A</v>
      </c>
      <c r="R456" s="16" t="e">
        <f>LOOKUP(D456,DATA!$A$4:$A$128,DATA!$G$4:$G$128)</f>
        <v>#N/A</v>
      </c>
      <c r="S456" s="16" t="e">
        <f>LOOKUP(D456,DATA!$A$4:$A$128,DATA!$H$4:$H$128)</f>
        <v>#N/A</v>
      </c>
      <c r="T456" s="16" t="e">
        <f>LOOKUP(D456,DATA!$A$4:$A$128,DATA!$I$4:$I$128)</f>
        <v>#N/A</v>
      </c>
      <c r="U456" s="16" t="e">
        <f>LOOKUP(D456,DATA!$A$4:$A$128,DATA!$J$4:$J$128)</f>
        <v>#N/A</v>
      </c>
      <c r="V456" s="16" t="e">
        <f>LOOKUP(D456,DATA!$A$4:$A$128,DATA!$K$4:$K$128)</f>
        <v>#N/A</v>
      </c>
      <c r="W456" s="16" t="e">
        <f>LOOKUP(D456,DATA!$A$4:$A$128,DATA!$L$4:$L$128)</f>
        <v>#N/A</v>
      </c>
      <c r="X456" s="16" t="e">
        <f>LOOKUP(D456,DATA!$A$4:$A$128,DATA!$M$4:$M$128)</f>
        <v>#N/A</v>
      </c>
    </row>
    <row r="457" spans="1:24" ht="18.75" thickBot="1" x14ac:dyDescent="0.3">
      <c r="A457" s="67">
        <v>450</v>
      </c>
      <c r="B457" s="67" t="str">
        <f>+IF(E457="","",SUBTOTAL(3,E$8:E457))</f>
        <v/>
      </c>
      <c r="C457" s="68">
        <f t="shared" si="114"/>
        <v>50</v>
      </c>
      <c r="D457" s="69" t="str">
        <f>IF(E457&lt;&gt;"",VLOOKUP(E457,$AA$7:$AB$131,2,0)," NAME")</f>
        <v xml:space="preserve"> NAME</v>
      </c>
      <c r="E457" s="70"/>
      <c r="F457" s="71"/>
      <c r="G457" s="70"/>
      <c r="H457" s="69" t="str">
        <f>IF(G457&gt;=1,LOOKUP(G457,DATA!$C$4:$C$128,DATA!$D$4:$D$128),"ENTER CODE")</f>
        <v>ENTER CODE</v>
      </c>
      <c r="I457" s="70"/>
      <c r="J457" s="70" t="str">
        <f t="shared" ref="J457:J520" si="126">IF(O457&lt;&gt;0,O457,"")</f>
        <v>enter no</v>
      </c>
      <c r="K457" s="72"/>
      <c r="L457" s="73" t="str">
        <f t="shared" si="110"/>
        <v>NO TOTAL</v>
      </c>
      <c r="M457" s="56"/>
      <c r="N457" s="37"/>
      <c r="O457" s="29" t="str">
        <f t="shared" si="125"/>
        <v>enter no</v>
      </c>
      <c r="P457" s="16" t="e">
        <f>LOOKUP(D457,DATA!$A$4:$A$128,DATA!$E$4:$E$128)</f>
        <v>#N/A</v>
      </c>
      <c r="Q457" s="16" t="e">
        <f>LOOKUP(D457,DATA!$A$4:$A$128,DATA!$F$4:$F$128)</f>
        <v>#N/A</v>
      </c>
      <c r="R457" s="16" t="e">
        <f>LOOKUP(D457,DATA!$A$4:$A$128,DATA!$G$4:$G$128)</f>
        <v>#N/A</v>
      </c>
      <c r="S457" s="16" t="e">
        <f>LOOKUP(D457,DATA!$A$4:$A$128,DATA!$H$4:$H$128)</f>
        <v>#N/A</v>
      </c>
      <c r="T457" s="16" t="e">
        <f>LOOKUP(D457,DATA!$A$4:$A$128,DATA!$I$4:$I$128)</f>
        <v>#N/A</v>
      </c>
      <c r="U457" s="16" t="e">
        <f>LOOKUP(D457,DATA!$A$4:$A$128,DATA!$J$4:$J$128)</f>
        <v>#N/A</v>
      </c>
      <c r="V457" s="16" t="e">
        <f>LOOKUP(D457,DATA!$A$4:$A$128,DATA!$K$4:$K$128)</f>
        <v>#N/A</v>
      </c>
      <c r="W457" s="16" t="e">
        <f>LOOKUP(D457,DATA!$A$4:$A$128,DATA!$L$4:$L$128)</f>
        <v>#N/A</v>
      </c>
      <c r="X457" s="16" t="e">
        <f>LOOKUP(D457,DATA!$A$4:$A$128,DATA!$M$4:$M$128)</f>
        <v>#N/A</v>
      </c>
    </row>
    <row r="458" spans="1:24" ht="19.5" thickTop="1" thickBot="1" x14ac:dyDescent="0.3">
      <c r="A458" s="60">
        <v>451</v>
      </c>
      <c r="B458" s="67" t="str">
        <f>+IF(E458="","",SUBTOTAL(3,E$8:E458))</f>
        <v/>
      </c>
      <c r="C458" s="68">
        <f t="shared" ref="C458" si="127">C449+1</f>
        <v>51</v>
      </c>
      <c r="D458" s="69" t="str">
        <f>IF(E458&lt;&gt;"",VLOOKUP(E458,$AA$7:$AB$131,2,0)," NAME")</f>
        <v xml:space="preserve"> NAME</v>
      </c>
      <c r="E458" s="70"/>
      <c r="F458" s="71"/>
      <c r="G458" s="70"/>
      <c r="H458" s="69" t="str">
        <f>IF(G458&gt;=1,LOOKUP(G458,DATA!$C$4:$C$128,DATA!$D$4:$D$128),"ENTER CODE")</f>
        <v>ENTER CODE</v>
      </c>
      <c r="I458" s="70"/>
      <c r="J458" s="70" t="str">
        <f t="shared" si="126"/>
        <v>enter no</v>
      </c>
      <c r="K458" s="72"/>
      <c r="L458" s="73" t="str">
        <f t="shared" ref="L458:L521" si="128">IF(J458="enter no","NO TOTAL",J458-K458)</f>
        <v>NO TOTAL</v>
      </c>
      <c r="M458" s="56"/>
      <c r="N458" s="37"/>
      <c r="O458" s="29" t="str">
        <f t="shared" si="125"/>
        <v>enter no</v>
      </c>
      <c r="P458" s="16" t="e">
        <f>LOOKUP(D458,DATA!$A$4:$A$128,DATA!$E$4:$E$128)</f>
        <v>#N/A</v>
      </c>
      <c r="Q458" s="16" t="e">
        <f>LOOKUP(D458,DATA!$A$4:$A$128,DATA!$F$4:$F$128)</f>
        <v>#N/A</v>
      </c>
      <c r="R458" s="16" t="e">
        <f>LOOKUP(D458,DATA!$A$4:$A$128,DATA!$G$4:$G$128)</f>
        <v>#N/A</v>
      </c>
      <c r="S458" s="16" t="e">
        <f>LOOKUP(D458,DATA!$A$4:$A$128,DATA!$H$4:$H$128)</f>
        <v>#N/A</v>
      </c>
      <c r="T458" s="16" t="e">
        <f>LOOKUP(D458,DATA!$A$4:$A$128,DATA!$I$4:$I$128)</f>
        <v>#N/A</v>
      </c>
      <c r="U458" s="16" t="e">
        <f>LOOKUP(D458,DATA!$A$4:$A$128,DATA!$J$4:$J$128)</f>
        <v>#N/A</v>
      </c>
      <c r="V458" s="16" t="e">
        <f>LOOKUP(D458,DATA!$A$4:$A$128,DATA!$K$4:$K$128)</f>
        <v>#N/A</v>
      </c>
      <c r="W458" s="16" t="e">
        <f>LOOKUP(D458,DATA!$A$4:$A$128,DATA!$L$4:$L$128)</f>
        <v>#N/A</v>
      </c>
      <c r="X458" s="16" t="e">
        <f>LOOKUP(D458,DATA!$A$4:$A$128,DATA!$M$4:$M$128)</f>
        <v>#N/A</v>
      </c>
    </row>
    <row r="459" spans="1:24" ht="18.75" thickBot="1" x14ac:dyDescent="0.3">
      <c r="A459" s="67">
        <v>452</v>
      </c>
      <c r="B459" s="67" t="str">
        <f>+IF(E459="","",SUBTOTAL(3,E$8:E459))</f>
        <v/>
      </c>
      <c r="C459" s="68">
        <f t="shared" ref="C459" si="129">C458</f>
        <v>51</v>
      </c>
      <c r="D459" s="69" t="str">
        <f>IF(E459&lt;&gt;"",VLOOKUP(E459,$AA$7:$AB$131,2,0)," NAME")</f>
        <v xml:space="preserve"> NAME</v>
      </c>
      <c r="E459" s="70"/>
      <c r="F459" s="71"/>
      <c r="G459" s="70"/>
      <c r="H459" s="69" t="str">
        <f>IF(G459&gt;=1,LOOKUP(G459,DATA!$C$4:$C$128,DATA!$D$4:$D$128),"ENTER CODE")</f>
        <v>ENTER CODE</v>
      </c>
      <c r="I459" s="70"/>
      <c r="J459" s="70" t="str">
        <f t="shared" si="126"/>
        <v>enter no</v>
      </c>
      <c r="K459" s="72"/>
      <c r="L459" s="73" t="str">
        <f t="shared" si="128"/>
        <v>NO TOTAL</v>
      </c>
      <c r="M459" s="56"/>
      <c r="N459" s="37"/>
      <c r="O459" s="29" t="str">
        <f t="shared" si="125"/>
        <v>enter no</v>
      </c>
      <c r="P459" s="16" t="e">
        <f>LOOKUP(D459,DATA!$A$4:$A$128,DATA!$E$4:$E$128)</f>
        <v>#N/A</v>
      </c>
      <c r="Q459" s="16" t="e">
        <f>LOOKUP(D459,DATA!$A$4:$A$128,DATA!$F$4:$F$128)</f>
        <v>#N/A</v>
      </c>
      <c r="R459" s="16" t="e">
        <f>LOOKUP(D459,DATA!$A$4:$A$128,DATA!$G$4:$G$128)</f>
        <v>#N/A</v>
      </c>
      <c r="S459" s="16" t="e">
        <f>LOOKUP(D459,DATA!$A$4:$A$128,DATA!$H$4:$H$128)</f>
        <v>#N/A</v>
      </c>
      <c r="T459" s="16" t="e">
        <f>LOOKUP(D459,DATA!$A$4:$A$128,DATA!$I$4:$I$128)</f>
        <v>#N/A</v>
      </c>
      <c r="U459" s="16" t="e">
        <f>LOOKUP(D459,DATA!$A$4:$A$128,DATA!$J$4:$J$128)</f>
        <v>#N/A</v>
      </c>
      <c r="V459" s="16" t="e">
        <f>LOOKUP(D459,DATA!$A$4:$A$128,DATA!$K$4:$K$128)</f>
        <v>#N/A</v>
      </c>
      <c r="W459" s="16" t="e">
        <f>LOOKUP(D459,DATA!$A$4:$A$128,DATA!$L$4:$L$128)</f>
        <v>#N/A</v>
      </c>
      <c r="X459" s="16" t="e">
        <f>LOOKUP(D459,DATA!$A$4:$A$128,DATA!$M$4:$M$128)</f>
        <v>#N/A</v>
      </c>
    </row>
    <row r="460" spans="1:24" ht="19.5" thickTop="1" thickBot="1" x14ac:dyDescent="0.3">
      <c r="A460" s="60">
        <v>453</v>
      </c>
      <c r="B460" s="67" t="str">
        <f>+IF(E460="","",SUBTOTAL(3,E$8:E460))</f>
        <v/>
      </c>
      <c r="C460" s="68">
        <f t="shared" si="114"/>
        <v>51</v>
      </c>
      <c r="D460" s="69" t="str">
        <f>IF(E460&lt;&gt;"",VLOOKUP(E460,$AA$7:$AB$131,2,0)," NAME")</f>
        <v xml:space="preserve"> NAME</v>
      </c>
      <c r="E460" s="70"/>
      <c r="F460" s="71"/>
      <c r="G460" s="70"/>
      <c r="H460" s="69" t="str">
        <f>IF(G460&gt;=1,LOOKUP(G460,DATA!$C$4:$C$128,DATA!$D$4:$D$128),"ENTER CODE")</f>
        <v>ENTER CODE</v>
      </c>
      <c r="I460" s="70"/>
      <c r="J460" s="70" t="str">
        <f t="shared" si="126"/>
        <v>enter no</v>
      </c>
      <c r="K460" s="72"/>
      <c r="L460" s="73" t="str">
        <f t="shared" si="128"/>
        <v>NO TOTAL</v>
      </c>
      <c r="M460" s="56"/>
      <c r="N460" s="37"/>
      <c r="O460" s="29" t="str">
        <f t="shared" si="125"/>
        <v>enter no</v>
      </c>
      <c r="P460" s="16" t="e">
        <f>LOOKUP(D460,DATA!$A$4:$A$128,DATA!$E$4:$E$128)</f>
        <v>#N/A</v>
      </c>
      <c r="Q460" s="16" t="e">
        <f>LOOKUP(D460,DATA!$A$4:$A$128,DATA!$F$4:$F$128)</f>
        <v>#N/A</v>
      </c>
      <c r="R460" s="16" t="e">
        <f>LOOKUP(D460,DATA!$A$4:$A$128,DATA!$G$4:$G$128)</f>
        <v>#N/A</v>
      </c>
      <c r="S460" s="16" t="e">
        <f>LOOKUP(D460,DATA!$A$4:$A$128,DATA!$H$4:$H$128)</f>
        <v>#N/A</v>
      </c>
      <c r="T460" s="16" t="e">
        <f>LOOKUP(D460,DATA!$A$4:$A$128,DATA!$I$4:$I$128)</f>
        <v>#N/A</v>
      </c>
      <c r="U460" s="16" t="e">
        <f>LOOKUP(D460,DATA!$A$4:$A$128,DATA!$J$4:$J$128)</f>
        <v>#N/A</v>
      </c>
      <c r="V460" s="16" t="e">
        <f>LOOKUP(D460,DATA!$A$4:$A$128,DATA!$K$4:$K$128)</f>
        <v>#N/A</v>
      </c>
      <c r="W460" s="16" t="e">
        <f>LOOKUP(D460,DATA!$A$4:$A$128,DATA!$L$4:$L$128)</f>
        <v>#N/A</v>
      </c>
      <c r="X460" s="16" t="e">
        <f>LOOKUP(D460,DATA!$A$4:$A$128,DATA!$M$4:$M$128)</f>
        <v>#N/A</v>
      </c>
    </row>
    <row r="461" spans="1:24" ht="18.75" thickBot="1" x14ac:dyDescent="0.3">
      <c r="A461" s="67">
        <v>454</v>
      </c>
      <c r="B461" s="67" t="str">
        <f>+IF(E461="","",SUBTOTAL(3,E$8:E461))</f>
        <v/>
      </c>
      <c r="C461" s="68">
        <f t="shared" si="114"/>
        <v>51</v>
      </c>
      <c r="D461" s="69" t="str">
        <f>IF(E461&lt;&gt;"",VLOOKUP(E461,$AA$7:$AB$131,2,0)," NAME")</f>
        <v xml:space="preserve"> NAME</v>
      </c>
      <c r="E461" s="70"/>
      <c r="F461" s="71"/>
      <c r="G461" s="70"/>
      <c r="H461" s="69" t="str">
        <f>IF(G461&gt;=1,LOOKUP(G461,DATA!$C$4:$C$128,DATA!$D$4:$D$128),"ENTER CODE")</f>
        <v>ENTER CODE</v>
      </c>
      <c r="I461" s="70"/>
      <c r="J461" s="70" t="str">
        <f t="shared" si="126"/>
        <v>enter no</v>
      </c>
      <c r="K461" s="72"/>
      <c r="L461" s="73" t="str">
        <f t="shared" si="128"/>
        <v>NO TOTAL</v>
      </c>
      <c r="M461" s="56"/>
      <c r="N461" s="37"/>
      <c r="O461" s="29" t="str">
        <f t="shared" si="125"/>
        <v>enter no</v>
      </c>
      <c r="P461" s="16" t="e">
        <f>LOOKUP(D461,DATA!$A$4:$A$128,DATA!$E$4:$E$128)</f>
        <v>#N/A</v>
      </c>
      <c r="Q461" s="16" t="e">
        <f>LOOKUP(D461,DATA!$A$4:$A$128,DATA!$F$4:$F$128)</f>
        <v>#N/A</v>
      </c>
      <c r="R461" s="16" t="e">
        <f>LOOKUP(D461,DATA!$A$4:$A$128,DATA!$G$4:$G$128)</f>
        <v>#N/A</v>
      </c>
      <c r="S461" s="16" t="e">
        <f>LOOKUP(D461,DATA!$A$4:$A$128,DATA!$H$4:$H$128)</f>
        <v>#N/A</v>
      </c>
      <c r="T461" s="16" t="e">
        <f>LOOKUP(D461,DATA!$A$4:$A$128,DATA!$I$4:$I$128)</f>
        <v>#N/A</v>
      </c>
      <c r="U461" s="16" t="e">
        <f>LOOKUP(D461,DATA!$A$4:$A$128,DATA!$J$4:$J$128)</f>
        <v>#N/A</v>
      </c>
      <c r="V461" s="16" t="e">
        <f>LOOKUP(D461,DATA!$A$4:$A$128,DATA!$K$4:$K$128)</f>
        <v>#N/A</v>
      </c>
      <c r="W461" s="16" t="e">
        <f>LOOKUP(D461,DATA!$A$4:$A$128,DATA!$L$4:$L$128)</f>
        <v>#N/A</v>
      </c>
      <c r="X461" s="16" t="e">
        <f>LOOKUP(D461,DATA!$A$4:$A$128,DATA!$M$4:$M$128)</f>
        <v>#N/A</v>
      </c>
    </row>
    <row r="462" spans="1:24" ht="19.5" thickTop="1" thickBot="1" x14ac:dyDescent="0.3">
      <c r="A462" s="60">
        <v>455</v>
      </c>
      <c r="B462" s="67" t="str">
        <f>+IF(E462="","",SUBTOTAL(3,E$8:E462))</f>
        <v/>
      </c>
      <c r="C462" s="68">
        <f t="shared" si="114"/>
        <v>51</v>
      </c>
      <c r="D462" s="69" t="str">
        <f>IF(E462&lt;&gt;"",VLOOKUP(E462,$AA$7:$AB$131,2,0)," NAME")</f>
        <v xml:space="preserve"> NAME</v>
      </c>
      <c r="E462" s="70"/>
      <c r="F462" s="71"/>
      <c r="G462" s="70"/>
      <c r="H462" s="69" t="str">
        <f>IF(G462&gt;=1,LOOKUP(G462,DATA!$C$4:$C$128,DATA!$D$4:$D$128),"ENTER CODE")</f>
        <v>ENTER CODE</v>
      </c>
      <c r="I462" s="70"/>
      <c r="J462" s="70" t="str">
        <f t="shared" si="126"/>
        <v>enter no</v>
      </c>
      <c r="K462" s="72"/>
      <c r="L462" s="73" t="str">
        <f t="shared" si="128"/>
        <v>NO TOTAL</v>
      </c>
      <c r="M462" s="56"/>
      <c r="N462" s="37"/>
      <c r="O462" s="29" t="str">
        <f t="shared" si="125"/>
        <v>enter no</v>
      </c>
      <c r="P462" s="16" t="e">
        <f>LOOKUP(D462,DATA!$A$4:$A$128,DATA!$E$4:$E$128)</f>
        <v>#N/A</v>
      </c>
      <c r="Q462" s="16" t="e">
        <f>LOOKUP(D462,DATA!$A$4:$A$128,DATA!$F$4:$F$128)</f>
        <v>#N/A</v>
      </c>
      <c r="R462" s="16" t="e">
        <f>LOOKUP(D462,DATA!$A$4:$A$128,DATA!$G$4:$G$128)</f>
        <v>#N/A</v>
      </c>
      <c r="S462" s="16" t="e">
        <f>LOOKUP(D462,DATA!$A$4:$A$128,DATA!$H$4:$H$128)</f>
        <v>#N/A</v>
      </c>
      <c r="T462" s="16" t="e">
        <f>LOOKUP(D462,DATA!$A$4:$A$128,DATA!$I$4:$I$128)</f>
        <v>#N/A</v>
      </c>
      <c r="U462" s="16" t="e">
        <f>LOOKUP(D462,DATA!$A$4:$A$128,DATA!$J$4:$J$128)</f>
        <v>#N/A</v>
      </c>
      <c r="V462" s="16" t="e">
        <f>LOOKUP(D462,DATA!$A$4:$A$128,DATA!$K$4:$K$128)</f>
        <v>#N/A</v>
      </c>
      <c r="W462" s="16" t="e">
        <f>LOOKUP(D462,DATA!$A$4:$A$128,DATA!$L$4:$L$128)</f>
        <v>#N/A</v>
      </c>
      <c r="X462" s="16" t="e">
        <f>LOOKUP(D462,DATA!$A$4:$A$128,DATA!$M$4:$M$128)</f>
        <v>#N/A</v>
      </c>
    </row>
    <row r="463" spans="1:24" ht="18.75" thickBot="1" x14ac:dyDescent="0.3">
      <c r="A463" s="67">
        <v>456</v>
      </c>
      <c r="B463" s="67" t="str">
        <f>+IF(E463="","",SUBTOTAL(3,E$8:E463))</f>
        <v/>
      </c>
      <c r="C463" s="68">
        <f t="shared" si="114"/>
        <v>51</v>
      </c>
      <c r="D463" s="69" t="str">
        <f>IF(E463&lt;&gt;"",VLOOKUP(E463,$AA$7:$AB$131,2,0)," NAME")</f>
        <v xml:space="preserve"> NAME</v>
      </c>
      <c r="E463" s="70"/>
      <c r="F463" s="71"/>
      <c r="G463" s="70"/>
      <c r="H463" s="69" t="str">
        <f>IF(G463&gt;=1,LOOKUP(G463,DATA!$C$4:$C$128,DATA!$D$4:$D$128),"ENTER CODE")</f>
        <v>ENTER CODE</v>
      </c>
      <c r="I463" s="70"/>
      <c r="J463" s="70" t="str">
        <f t="shared" si="126"/>
        <v>enter no</v>
      </c>
      <c r="K463" s="72"/>
      <c r="L463" s="73" t="str">
        <f t="shared" si="128"/>
        <v>NO TOTAL</v>
      </c>
      <c r="M463" s="56"/>
      <c r="N463" s="37"/>
      <c r="O463" s="29" t="str">
        <f t="shared" si="125"/>
        <v>enter no</v>
      </c>
      <c r="P463" s="16" t="e">
        <f>LOOKUP(D463,DATA!$A$4:$A$128,DATA!$E$4:$E$128)</f>
        <v>#N/A</v>
      </c>
      <c r="Q463" s="16" t="e">
        <f>LOOKUP(D463,DATA!$A$4:$A$128,DATA!$F$4:$F$128)</f>
        <v>#N/A</v>
      </c>
      <c r="R463" s="16" t="e">
        <f>LOOKUP(D463,DATA!$A$4:$A$128,DATA!$G$4:$G$128)</f>
        <v>#N/A</v>
      </c>
      <c r="S463" s="16" t="e">
        <f>LOOKUP(D463,DATA!$A$4:$A$128,DATA!$H$4:$H$128)</f>
        <v>#N/A</v>
      </c>
      <c r="T463" s="16" t="e">
        <f>LOOKUP(D463,DATA!$A$4:$A$128,DATA!$I$4:$I$128)</f>
        <v>#N/A</v>
      </c>
      <c r="U463" s="16" t="e">
        <f>LOOKUP(D463,DATA!$A$4:$A$128,DATA!$J$4:$J$128)</f>
        <v>#N/A</v>
      </c>
      <c r="V463" s="16" t="e">
        <f>LOOKUP(D463,DATA!$A$4:$A$128,DATA!$K$4:$K$128)</f>
        <v>#N/A</v>
      </c>
      <c r="W463" s="16" t="e">
        <f>LOOKUP(D463,DATA!$A$4:$A$128,DATA!$L$4:$L$128)</f>
        <v>#N/A</v>
      </c>
      <c r="X463" s="16" t="e">
        <f>LOOKUP(D463,DATA!$A$4:$A$128,DATA!$M$4:$M$128)</f>
        <v>#N/A</v>
      </c>
    </row>
    <row r="464" spans="1:24" ht="19.5" thickTop="1" thickBot="1" x14ac:dyDescent="0.3">
      <c r="A464" s="60">
        <v>457</v>
      </c>
      <c r="B464" s="67" t="str">
        <f>+IF(E464="","",SUBTOTAL(3,E$8:E464))</f>
        <v/>
      </c>
      <c r="C464" s="68">
        <f t="shared" si="114"/>
        <v>51</v>
      </c>
      <c r="D464" s="69" t="str">
        <f>IF(E464&lt;&gt;"",VLOOKUP(E464,$AA$7:$AB$131,2,0)," NAME")</f>
        <v xml:space="preserve"> NAME</v>
      </c>
      <c r="E464" s="70"/>
      <c r="F464" s="71"/>
      <c r="G464" s="70"/>
      <c r="H464" s="69" t="str">
        <f>IF(G464&gt;=1,LOOKUP(G464,DATA!$C$4:$C$128,DATA!$D$4:$D$128),"ENTER CODE")</f>
        <v>ENTER CODE</v>
      </c>
      <c r="I464" s="70"/>
      <c r="J464" s="70" t="str">
        <f t="shared" si="126"/>
        <v>enter no</v>
      </c>
      <c r="K464" s="72"/>
      <c r="L464" s="73" t="str">
        <f t="shared" si="128"/>
        <v>NO TOTAL</v>
      </c>
      <c r="M464" s="56"/>
      <c r="N464" s="37"/>
      <c r="O464" s="29" t="str">
        <f t="shared" si="125"/>
        <v>enter no</v>
      </c>
      <c r="P464" s="16" t="e">
        <f>LOOKUP(D464,DATA!$A$4:$A$128,DATA!$E$4:$E$128)</f>
        <v>#N/A</v>
      </c>
      <c r="Q464" s="16" t="e">
        <f>LOOKUP(D464,DATA!$A$4:$A$128,DATA!$F$4:$F$128)</f>
        <v>#N/A</v>
      </c>
      <c r="R464" s="16" t="e">
        <f>LOOKUP(D464,DATA!$A$4:$A$128,DATA!$G$4:$G$128)</f>
        <v>#N/A</v>
      </c>
      <c r="S464" s="16" t="e">
        <f>LOOKUP(D464,DATA!$A$4:$A$128,DATA!$H$4:$H$128)</f>
        <v>#N/A</v>
      </c>
      <c r="T464" s="16" t="e">
        <f>LOOKUP(D464,DATA!$A$4:$A$128,DATA!$I$4:$I$128)</f>
        <v>#N/A</v>
      </c>
      <c r="U464" s="16" t="e">
        <f>LOOKUP(D464,DATA!$A$4:$A$128,DATA!$J$4:$J$128)</f>
        <v>#N/A</v>
      </c>
      <c r="V464" s="16" t="e">
        <f>LOOKUP(D464,DATA!$A$4:$A$128,DATA!$K$4:$K$128)</f>
        <v>#N/A</v>
      </c>
      <c r="W464" s="16" t="e">
        <f>LOOKUP(D464,DATA!$A$4:$A$128,DATA!$L$4:$L$128)</f>
        <v>#N/A</v>
      </c>
      <c r="X464" s="16" t="e">
        <f>LOOKUP(D464,DATA!$A$4:$A$128,DATA!$M$4:$M$128)</f>
        <v>#N/A</v>
      </c>
    </row>
    <row r="465" spans="1:24" ht="18.75" thickBot="1" x14ac:dyDescent="0.3">
      <c r="A465" s="67">
        <v>458</v>
      </c>
      <c r="B465" s="67" t="str">
        <f>+IF(E465="","",SUBTOTAL(3,E$8:E465))</f>
        <v/>
      </c>
      <c r="C465" s="68">
        <f t="shared" si="114"/>
        <v>51</v>
      </c>
      <c r="D465" s="69" t="str">
        <f>IF(E465&lt;&gt;"",VLOOKUP(E465,$AA$7:$AB$131,2,0)," NAME")</f>
        <v xml:space="preserve"> NAME</v>
      </c>
      <c r="E465" s="70"/>
      <c r="F465" s="71"/>
      <c r="G465" s="70"/>
      <c r="H465" s="69" t="str">
        <f>IF(G465&gt;=1,LOOKUP(G465,DATA!$C$4:$C$128,DATA!$D$4:$D$128),"ENTER CODE")</f>
        <v>ENTER CODE</v>
      </c>
      <c r="I465" s="70"/>
      <c r="J465" s="70" t="str">
        <f t="shared" si="126"/>
        <v>enter no</v>
      </c>
      <c r="K465" s="72"/>
      <c r="L465" s="73" t="str">
        <f t="shared" si="128"/>
        <v>NO TOTAL</v>
      </c>
      <c r="M465" s="56"/>
      <c r="N465" s="37"/>
      <c r="O465" s="29" t="str">
        <f t="shared" si="125"/>
        <v>enter no</v>
      </c>
      <c r="P465" s="16" t="e">
        <f>LOOKUP(D465,DATA!$A$4:$A$128,DATA!$E$4:$E$128)</f>
        <v>#N/A</v>
      </c>
      <c r="Q465" s="16" t="e">
        <f>LOOKUP(D465,DATA!$A$4:$A$128,DATA!$F$4:$F$128)</f>
        <v>#N/A</v>
      </c>
      <c r="R465" s="16" t="e">
        <f>LOOKUP(D465,DATA!$A$4:$A$128,DATA!$G$4:$G$128)</f>
        <v>#N/A</v>
      </c>
      <c r="S465" s="16" t="e">
        <f>LOOKUP(D465,DATA!$A$4:$A$128,DATA!$H$4:$H$128)</f>
        <v>#N/A</v>
      </c>
      <c r="T465" s="16" t="e">
        <f>LOOKUP(D465,DATA!$A$4:$A$128,DATA!$I$4:$I$128)</f>
        <v>#N/A</v>
      </c>
      <c r="U465" s="16" t="e">
        <f>LOOKUP(D465,DATA!$A$4:$A$128,DATA!$J$4:$J$128)</f>
        <v>#N/A</v>
      </c>
      <c r="V465" s="16" t="e">
        <f>LOOKUP(D465,DATA!$A$4:$A$128,DATA!$K$4:$K$128)</f>
        <v>#N/A</v>
      </c>
      <c r="W465" s="16" t="e">
        <f>LOOKUP(D465,DATA!$A$4:$A$128,DATA!$L$4:$L$128)</f>
        <v>#N/A</v>
      </c>
      <c r="X465" s="16" t="e">
        <f>LOOKUP(D465,DATA!$A$4:$A$128,DATA!$M$4:$M$128)</f>
        <v>#N/A</v>
      </c>
    </row>
    <row r="466" spans="1:24" ht="19.5" thickTop="1" thickBot="1" x14ac:dyDescent="0.3">
      <c r="A466" s="60">
        <v>459</v>
      </c>
      <c r="B466" s="67" t="str">
        <f>+IF(E466="","",SUBTOTAL(3,E$8:E466))</f>
        <v/>
      </c>
      <c r="C466" s="68">
        <f t="shared" si="114"/>
        <v>51</v>
      </c>
      <c r="D466" s="69" t="str">
        <f>IF(E466&lt;&gt;"",VLOOKUP(E466,$AA$7:$AB$131,2,0)," NAME")</f>
        <v xml:space="preserve"> NAME</v>
      </c>
      <c r="E466" s="70"/>
      <c r="F466" s="71"/>
      <c r="G466" s="70"/>
      <c r="H466" s="69" t="str">
        <f>IF(G466&gt;=1,LOOKUP(G466,DATA!$C$4:$C$128,DATA!$D$4:$D$128),"ENTER CODE")</f>
        <v>ENTER CODE</v>
      </c>
      <c r="I466" s="70"/>
      <c r="J466" s="70" t="str">
        <f t="shared" si="126"/>
        <v>enter no</v>
      </c>
      <c r="K466" s="72"/>
      <c r="L466" s="73" t="str">
        <f t="shared" si="128"/>
        <v>NO TOTAL</v>
      </c>
      <c r="M466" s="56"/>
      <c r="N466" s="37"/>
      <c r="O466" s="29" t="str">
        <f t="shared" si="125"/>
        <v>enter no</v>
      </c>
      <c r="P466" s="16" t="e">
        <f>LOOKUP(D466,DATA!$A$4:$A$128,DATA!$E$4:$E$128)</f>
        <v>#N/A</v>
      </c>
      <c r="Q466" s="16" t="e">
        <f>LOOKUP(D466,DATA!$A$4:$A$128,DATA!$F$4:$F$128)</f>
        <v>#N/A</v>
      </c>
      <c r="R466" s="16" t="e">
        <f>LOOKUP(D466,DATA!$A$4:$A$128,DATA!$G$4:$G$128)</f>
        <v>#N/A</v>
      </c>
      <c r="S466" s="16" t="e">
        <f>LOOKUP(D466,DATA!$A$4:$A$128,DATA!$H$4:$H$128)</f>
        <v>#N/A</v>
      </c>
      <c r="T466" s="16" t="e">
        <f>LOOKUP(D466,DATA!$A$4:$A$128,DATA!$I$4:$I$128)</f>
        <v>#N/A</v>
      </c>
      <c r="U466" s="16" t="e">
        <f>LOOKUP(D466,DATA!$A$4:$A$128,DATA!$J$4:$J$128)</f>
        <v>#N/A</v>
      </c>
      <c r="V466" s="16" t="e">
        <f>LOOKUP(D466,DATA!$A$4:$A$128,DATA!$K$4:$K$128)</f>
        <v>#N/A</v>
      </c>
      <c r="W466" s="16" t="e">
        <f>LOOKUP(D466,DATA!$A$4:$A$128,DATA!$L$4:$L$128)</f>
        <v>#N/A</v>
      </c>
      <c r="X466" s="16" t="e">
        <f>LOOKUP(D466,DATA!$A$4:$A$128,DATA!$M$4:$M$128)</f>
        <v>#N/A</v>
      </c>
    </row>
    <row r="467" spans="1:24" ht="18.75" thickBot="1" x14ac:dyDescent="0.3">
      <c r="A467" s="67">
        <v>460</v>
      </c>
      <c r="B467" s="67" t="str">
        <f>+IF(E467="","",SUBTOTAL(3,E$8:E467))</f>
        <v/>
      </c>
      <c r="C467" s="68">
        <f t="shared" ref="C467" si="130">C458+1</f>
        <v>52</v>
      </c>
      <c r="D467" s="69" t="str">
        <f>IF(E467&lt;&gt;"",VLOOKUP(E467,$AA$7:$AB$131,2,0)," NAME")</f>
        <v xml:space="preserve"> NAME</v>
      </c>
      <c r="E467" s="70"/>
      <c r="F467" s="71"/>
      <c r="G467" s="70"/>
      <c r="H467" s="69" t="str">
        <f>IF(G467&gt;=1,LOOKUP(G467,DATA!$C$4:$C$128,DATA!$D$4:$D$128),"ENTER CODE")</f>
        <v>ENTER CODE</v>
      </c>
      <c r="I467" s="70"/>
      <c r="J467" s="70" t="str">
        <f t="shared" si="126"/>
        <v>enter no</v>
      </c>
      <c r="K467" s="72"/>
      <c r="L467" s="73" t="str">
        <f t="shared" si="128"/>
        <v>NO TOTAL</v>
      </c>
      <c r="M467" s="56"/>
      <c r="N467" s="37"/>
      <c r="O467" s="29" t="str">
        <f t="shared" si="125"/>
        <v>enter no</v>
      </c>
      <c r="P467" s="16" t="e">
        <f>LOOKUP(D467,DATA!$A$4:$A$128,DATA!$E$4:$E$128)</f>
        <v>#N/A</v>
      </c>
      <c r="Q467" s="16" t="e">
        <f>LOOKUP(D467,DATA!$A$4:$A$128,DATA!$F$4:$F$128)</f>
        <v>#N/A</v>
      </c>
      <c r="R467" s="16" t="e">
        <f>LOOKUP(D467,DATA!$A$4:$A$128,DATA!$G$4:$G$128)</f>
        <v>#N/A</v>
      </c>
      <c r="S467" s="16" t="e">
        <f>LOOKUP(D467,DATA!$A$4:$A$128,DATA!$H$4:$H$128)</f>
        <v>#N/A</v>
      </c>
      <c r="T467" s="16" t="e">
        <f>LOOKUP(D467,DATA!$A$4:$A$128,DATA!$I$4:$I$128)</f>
        <v>#N/A</v>
      </c>
      <c r="U467" s="16" t="e">
        <f>LOOKUP(D467,DATA!$A$4:$A$128,DATA!$J$4:$J$128)</f>
        <v>#N/A</v>
      </c>
      <c r="V467" s="16" t="e">
        <f>LOOKUP(D467,DATA!$A$4:$A$128,DATA!$K$4:$K$128)</f>
        <v>#N/A</v>
      </c>
      <c r="W467" s="16" t="e">
        <f>LOOKUP(D467,DATA!$A$4:$A$128,DATA!$L$4:$L$128)</f>
        <v>#N/A</v>
      </c>
      <c r="X467" s="16" t="e">
        <f>LOOKUP(D467,DATA!$A$4:$A$128,DATA!$M$4:$M$128)</f>
        <v>#N/A</v>
      </c>
    </row>
    <row r="468" spans="1:24" ht="19.5" thickTop="1" thickBot="1" x14ac:dyDescent="0.3">
      <c r="A468" s="60">
        <v>461</v>
      </c>
      <c r="B468" s="67" t="str">
        <f>+IF(E468="","",SUBTOTAL(3,E$8:E468))</f>
        <v/>
      </c>
      <c r="C468" s="68">
        <f t="shared" ref="C468:C529" si="131">C467</f>
        <v>52</v>
      </c>
      <c r="D468" s="69" t="str">
        <f>IF(E468&lt;&gt;"",VLOOKUP(E468,$AA$7:$AB$131,2,0)," NAME")</f>
        <v xml:space="preserve"> NAME</v>
      </c>
      <c r="E468" s="70"/>
      <c r="F468" s="71"/>
      <c r="G468" s="70"/>
      <c r="H468" s="69" t="str">
        <f>IF(G468&gt;=1,LOOKUP(G468,DATA!$C$4:$C$128,DATA!$D$4:$D$128),"ENTER CODE")</f>
        <v>ENTER CODE</v>
      </c>
      <c r="I468" s="70"/>
      <c r="J468" s="70" t="str">
        <f t="shared" si="126"/>
        <v>enter no</v>
      </c>
      <c r="K468" s="72"/>
      <c r="L468" s="73" t="str">
        <f t="shared" si="128"/>
        <v>NO TOTAL</v>
      </c>
      <c r="M468" s="56"/>
      <c r="N468" s="37"/>
      <c r="O468" s="29" t="str">
        <f t="shared" si="125"/>
        <v>enter no</v>
      </c>
      <c r="P468" s="16" t="e">
        <f>LOOKUP(D468,DATA!$A$4:$A$128,DATA!$E$4:$E$128)</f>
        <v>#N/A</v>
      </c>
      <c r="Q468" s="16" t="e">
        <f>LOOKUP(D468,DATA!$A$4:$A$128,DATA!$F$4:$F$128)</f>
        <v>#N/A</v>
      </c>
      <c r="R468" s="16" t="e">
        <f>LOOKUP(D468,DATA!$A$4:$A$128,DATA!$G$4:$G$128)</f>
        <v>#N/A</v>
      </c>
      <c r="S468" s="16" t="e">
        <f>LOOKUP(D468,DATA!$A$4:$A$128,DATA!$H$4:$H$128)</f>
        <v>#N/A</v>
      </c>
      <c r="T468" s="16" t="e">
        <f>LOOKUP(D468,DATA!$A$4:$A$128,DATA!$I$4:$I$128)</f>
        <v>#N/A</v>
      </c>
      <c r="U468" s="16" t="e">
        <f>LOOKUP(D468,DATA!$A$4:$A$128,DATA!$J$4:$J$128)</f>
        <v>#N/A</v>
      </c>
      <c r="V468" s="16" t="e">
        <f>LOOKUP(D468,DATA!$A$4:$A$128,DATA!$K$4:$K$128)</f>
        <v>#N/A</v>
      </c>
      <c r="W468" s="16" t="e">
        <f>LOOKUP(D468,DATA!$A$4:$A$128,DATA!$L$4:$L$128)</f>
        <v>#N/A</v>
      </c>
      <c r="X468" s="16" t="e">
        <f>LOOKUP(D468,DATA!$A$4:$A$128,DATA!$M$4:$M$128)</f>
        <v>#N/A</v>
      </c>
    </row>
    <row r="469" spans="1:24" ht="18.75" thickBot="1" x14ac:dyDescent="0.3">
      <c r="A469" s="67">
        <v>462</v>
      </c>
      <c r="B469" s="67" t="str">
        <f>+IF(E469="","",SUBTOTAL(3,E$8:E469))</f>
        <v/>
      </c>
      <c r="C469" s="68">
        <f t="shared" si="131"/>
        <v>52</v>
      </c>
      <c r="D469" s="69" t="str">
        <f>IF(E469&lt;&gt;"",VLOOKUP(E469,$AA$7:$AB$131,2,0)," NAME")</f>
        <v xml:space="preserve"> NAME</v>
      </c>
      <c r="E469" s="70"/>
      <c r="F469" s="71"/>
      <c r="G469" s="70"/>
      <c r="H469" s="69" t="str">
        <f>IF(G469&gt;=1,LOOKUP(G469,DATA!$C$4:$C$128,DATA!$D$4:$D$128),"ENTER CODE")</f>
        <v>ENTER CODE</v>
      </c>
      <c r="I469" s="70"/>
      <c r="J469" s="70" t="str">
        <f t="shared" si="126"/>
        <v>enter no</v>
      </c>
      <c r="K469" s="72"/>
      <c r="L469" s="73" t="str">
        <f t="shared" si="128"/>
        <v>NO TOTAL</v>
      </c>
      <c r="M469" s="56"/>
      <c r="N469" s="37"/>
      <c r="O469" s="29" t="str">
        <f t="shared" si="125"/>
        <v>enter no</v>
      </c>
      <c r="P469" s="16" t="e">
        <f>LOOKUP(D469,DATA!$A$4:$A$128,DATA!$E$4:$E$128)</f>
        <v>#N/A</v>
      </c>
      <c r="Q469" s="16" t="e">
        <f>LOOKUP(D469,DATA!$A$4:$A$128,DATA!$F$4:$F$128)</f>
        <v>#N/A</v>
      </c>
      <c r="R469" s="16" t="e">
        <f>LOOKUP(D469,DATA!$A$4:$A$128,DATA!$G$4:$G$128)</f>
        <v>#N/A</v>
      </c>
      <c r="S469" s="16" t="e">
        <f>LOOKUP(D469,DATA!$A$4:$A$128,DATA!$H$4:$H$128)</f>
        <v>#N/A</v>
      </c>
      <c r="T469" s="16" t="e">
        <f>LOOKUP(D469,DATA!$A$4:$A$128,DATA!$I$4:$I$128)</f>
        <v>#N/A</v>
      </c>
      <c r="U469" s="16" t="e">
        <f>LOOKUP(D469,DATA!$A$4:$A$128,DATA!$J$4:$J$128)</f>
        <v>#N/A</v>
      </c>
      <c r="V469" s="16" t="e">
        <f>LOOKUP(D469,DATA!$A$4:$A$128,DATA!$K$4:$K$128)</f>
        <v>#N/A</v>
      </c>
      <c r="W469" s="16" t="e">
        <f>LOOKUP(D469,DATA!$A$4:$A$128,DATA!$L$4:$L$128)</f>
        <v>#N/A</v>
      </c>
      <c r="X469" s="16" t="e">
        <f>LOOKUP(D469,DATA!$A$4:$A$128,DATA!$M$4:$M$128)</f>
        <v>#N/A</v>
      </c>
    </row>
    <row r="470" spans="1:24" ht="19.5" thickTop="1" thickBot="1" x14ac:dyDescent="0.3">
      <c r="A470" s="60">
        <v>463</v>
      </c>
      <c r="B470" s="67" t="str">
        <f>+IF(E470="","",SUBTOTAL(3,E$8:E470))</f>
        <v/>
      </c>
      <c r="C470" s="68">
        <f t="shared" si="131"/>
        <v>52</v>
      </c>
      <c r="D470" s="69" t="str">
        <f>IF(E470&lt;&gt;"",VLOOKUP(E470,$AA$7:$AB$131,2,0)," NAME")</f>
        <v xml:space="preserve"> NAME</v>
      </c>
      <c r="E470" s="70"/>
      <c r="F470" s="71"/>
      <c r="G470" s="70"/>
      <c r="H470" s="69" t="str">
        <f>IF(G470&gt;=1,LOOKUP(G470,DATA!$C$4:$C$128,DATA!$D$4:$D$128),"ENTER CODE")</f>
        <v>ENTER CODE</v>
      </c>
      <c r="I470" s="70"/>
      <c r="J470" s="70" t="str">
        <f t="shared" si="126"/>
        <v>enter no</v>
      </c>
      <c r="K470" s="72"/>
      <c r="L470" s="73" t="str">
        <f t="shared" si="128"/>
        <v>NO TOTAL</v>
      </c>
      <c r="M470" s="56"/>
      <c r="N470" s="37"/>
      <c r="O470" s="29" t="str">
        <f t="shared" si="125"/>
        <v>enter no</v>
      </c>
      <c r="P470" s="16" t="e">
        <f>LOOKUP(D470,DATA!$A$4:$A$128,DATA!$E$4:$E$128)</f>
        <v>#N/A</v>
      </c>
      <c r="Q470" s="16" t="e">
        <f>LOOKUP(D470,DATA!$A$4:$A$128,DATA!$F$4:$F$128)</f>
        <v>#N/A</v>
      </c>
      <c r="R470" s="16" t="e">
        <f>LOOKUP(D470,DATA!$A$4:$A$128,DATA!$G$4:$G$128)</f>
        <v>#N/A</v>
      </c>
      <c r="S470" s="16" t="e">
        <f>LOOKUP(D470,DATA!$A$4:$A$128,DATA!$H$4:$H$128)</f>
        <v>#N/A</v>
      </c>
      <c r="T470" s="16" t="e">
        <f>LOOKUP(D470,DATA!$A$4:$A$128,DATA!$I$4:$I$128)</f>
        <v>#N/A</v>
      </c>
      <c r="U470" s="16" t="e">
        <f>LOOKUP(D470,DATA!$A$4:$A$128,DATA!$J$4:$J$128)</f>
        <v>#N/A</v>
      </c>
      <c r="V470" s="16" t="e">
        <f>LOOKUP(D470,DATA!$A$4:$A$128,DATA!$K$4:$K$128)</f>
        <v>#N/A</v>
      </c>
      <c r="W470" s="16" t="e">
        <f>LOOKUP(D470,DATA!$A$4:$A$128,DATA!$L$4:$L$128)</f>
        <v>#N/A</v>
      </c>
      <c r="X470" s="16" t="e">
        <f>LOOKUP(D470,DATA!$A$4:$A$128,DATA!$M$4:$M$128)</f>
        <v>#N/A</v>
      </c>
    </row>
    <row r="471" spans="1:24" ht="18.75" thickBot="1" x14ac:dyDescent="0.3">
      <c r="A471" s="67">
        <v>464</v>
      </c>
      <c r="B471" s="67" t="str">
        <f>+IF(E471="","",SUBTOTAL(3,E$8:E471))</f>
        <v/>
      </c>
      <c r="C471" s="68">
        <f t="shared" si="131"/>
        <v>52</v>
      </c>
      <c r="D471" s="69" t="str">
        <f>IF(E471&lt;&gt;"",VLOOKUP(E471,$AA$7:$AB$131,2,0)," NAME")</f>
        <v xml:space="preserve"> NAME</v>
      </c>
      <c r="E471" s="70"/>
      <c r="F471" s="71"/>
      <c r="G471" s="70"/>
      <c r="H471" s="69" t="str">
        <f>IF(G471&gt;=1,LOOKUP(G471,DATA!$C$4:$C$128,DATA!$D$4:$D$128),"ENTER CODE")</f>
        <v>ENTER CODE</v>
      </c>
      <c r="I471" s="70"/>
      <c r="J471" s="70" t="str">
        <f t="shared" si="126"/>
        <v>enter no</v>
      </c>
      <c r="K471" s="72"/>
      <c r="L471" s="73" t="str">
        <f t="shared" si="128"/>
        <v>NO TOTAL</v>
      </c>
      <c r="M471" s="56"/>
      <c r="N471" s="37"/>
      <c r="O471" s="29" t="str">
        <f t="shared" si="125"/>
        <v>enter no</v>
      </c>
      <c r="P471" s="16" t="e">
        <f>LOOKUP(D471,DATA!$A$4:$A$128,DATA!$E$4:$E$128)</f>
        <v>#N/A</v>
      </c>
      <c r="Q471" s="16" t="e">
        <f>LOOKUP(D471,DATA!$A$4:$A$128,DATA!$F$4:$F$128)</f>
        <v>#N/A</v>
      </c>
      <c r="R471" s="16" t="e">
        <f>LOOKUP(D471,DATA!$A$4:$A$128,DATA!$G$4:$G$128)</f>
        <v>#N/A</v>
      </c>
      <c r="S471" s="16" t="e">
        <f>LOOKUP(D471,DATA!$A$4:$A$128,DATA!$H$4:$H$128)</f>
        <v>#N/A</v>
      </c>
      <c r="T471" s="16" t="e">
        <f>LOOKUP(D471,DATA!$A$4:$A$128,DATA!$I$4:$I$128)</f>
        <v>#N/A</v>
      </c>
      <c r="U471" s="16" t="e">
        <f>LOOKUP(D471,DATA!$A$4:$A$128,DATA!$J$4:$J$128)</f>
        <v>#N/A</v>
      </c>
      <c r="V471" s="16" t="e">
        <f>LOOKUP(D471,DATA!$A$4:$A$128,DATA!$K$4:$K$128)</f>
        <v>#N/A</v>
      </c>
      <c r="W471" s="16" t="e">
        <f>LOOKUP(D471,DATA!$A$4:$A$128,DATA!$L$4:$L$128)</f>
        <v>#N/A</v>
      </c>
      <c r="X471" s="16" t="e">
        <f>LOOKUP(D471,DATA!$A$4:$A$128,DATA!$M$4:$M$128)</f>
        <v>#N/A</v>
      </c>
    </row>
    <row r="472" spans="1:24" ht="19.5" thickTop="1" thickBot="1" x14ac:dyDescent="0.3">
      <c r="A472" s="60">
        <v>465</v>
      </c>
      <c r="B472" s="67" t="str">
        <f>+IF(E472="","",SUBTOTAL(3,E$8:E472))</f>
        <v/>
      </c>
      <c r="C472" s="68">
        <f t="shared" si="131"/>
        <v>52</v>
      </c>
      <c r="D472" s="69" t="str">
        <f>IF(E472&lt;&gt;"",VLOOKUP(E472,$AA$7:$AB$131,2,0)," NAME")</f>
        <v xml:space="preserve"> NAME</v>
      </c>
      <c r="E472" s="70"/>
      <c r="F472" s="71"/>
      <c r="G472" s="70"/>
      <c r="H472" s="69" t="str">
        <f>IF(G472&gt;=1,LOOKUP(G472,DATA!$C$4:$C$128,DATA!$D$4:$D$128),"ENTER CODE")</f>
        <v>ENTER CODE</v>
      </c>
      <c r="I472" s="70"/>
      <c r="J472" s="70" t="str">
        <f t="shared" si="126"/>
        <v>enter no</v>
      </c>
      <c r="K472" s="72"/>
      <c r="L472" s="73" t="str">
        <f t="shared" si="128"/>
        <v>NO TOTAL</v>
      </c>
      <c r="M472" s="56"/>
      <c r="N472" s="37"/>
      <c r="O472" s="29" t="str">
        <f t="shared" si="125"/>
        <v>enter no</v>
      </c>
      <c r="P472" s="16" t="e">
        <f>LOOKUP(D472,DATA!$A$4:$A$128,DATA!$E$4:$E$128)</f>
        <v>#N/A</v>
      </c>
      <c r="Q472" s="16" t="e">
        <f>LOOKUP(D472,DATA!$A$4:$A$128,DATA!$F$4:$F$128)</f>
        <v>#N/A</v>
      </c>
      <c r="R472" s="16" t="e">
        <f>LOOKUP(D472,DATA!$A$4:$A$128,DATA!$G$4:$G$128)</f>
        <v>#N/A</v>
      </c>
      <c r="S472" s="16" t="e">
        <f>LOOKUP(D472,DATA!$A$4:$A$128,DATA!$H$4:$H$128)</f>
        <v>#N/A</v>
      </c>
      <c r="T472" s="16" t="e">
        <f>LOOKUP(D472,DATA!$A$4:$A$128,DATA!$I$4:$I$128)</f>
        <v>#N/A</v>
      </c>
      <c r="U472" s="16" t="e">
        <f>LOOKUP(D472,DATA!$A$4:$A$128,DATA!$J$4:$J$128)</f>
        <v>#N/A</v>
      </c>
      <c r="V472" s="16" t="e">
        <f>LOOKUP(D472,DATA!$A$4:$A$128,DATA!$K$4:$K$128)</f>
        <v>#N/A</v>
      </c>
      <c r="W472" s="16" t="e">
        <f>LOOKUP(D472,DATA!$A$4:$A$128,DATA!$L$4:$L$128)</f>
        <v>#N/A</v>
      </c>
      <c r="X472" s="16" t="e">
        <f>LOOKUP(D472,DATA!$A$4:$A$128,DATA!$M$4:$M$128)</f>
        <v>#N/A</v>
      </c>
    </row>
    <row r="473" spans="1:24" ht="18.75" thickBot="1" x14ac:dyDescent="0.3">
      <c r="A473" s="67">
        <v>466</v>
      </c>
      <c r="B473" s="67" t="str">
        <f>+IF(E473="","",SUBTOTAL(3,E$8:E473))</f>
        <v/>
      </c>
      <c r="C473" s="68">
        <f t="shared" si="131"/>
        <v>52</v>
      </c>
      <c r="D473" s="69" t="str">
        <f>IF(E473&lt;&gt;"",VLOOKUP(E473,$AA$7:$AB$131,2,0)," NAME")</f>
        <v xml:space="preserve"> NAME</v>
      </c>
      <c r="E473" s="70"/>
      <c r="F473" s="71"/>
      <c r="G473" s="70"/>
      <c r="H473" s="69" t="str">
        <f>IF(G473&gt;=1,LOOKUP(G473,DATA!$C$4:$C$128,DATA!$D$4:$D$128),"ENTER CODE")</f>
        <v>ENTER CODE</v>
      </c>
      <c r="I473" s="70"/>
      <c r="J473" s="70" t="str">
        <f t="shared" si="126"/>
        <v>enter no</v>
      </c>
      <c r="K473" s="72"/>
      <c r="L473" s="73" t="str">
        <f t="shared" si="128"/>
        <v>NO TOTAL</v>
      </c>
      <c r="M473" s="56"/>
      <c r="N473" s="37"/>
      <c r="O473" s="29" t="str">
        <f t="shared" si="125"/>
        <v>enter no</v>
      </c>
      <c r="P473" s="16" t="e">
        <f>LOOKUP(D473,DATA!$A$4:$A$128,DATA!$E$4:$E$128)</f>
        <v>#N/A</v>
      </c>
      <c r="Q473" s="16" t="e">
        <f>LOOKUP(D473,DATA!$A$4:$A$128,DATA!$F$4:$F$128)</f>
        <v>#N/A</v>
      </c>
      <c r="R473" s="16" t="e">
        <f>LOOKUP(D473,DATA!$A$4:$A$128,DATA!$G$4:$G$128)</f>
        <v>#N/A</v>
      </c>
      <c r="S473" s="16" t="e">
        <f>LOOKUP(D473,DATA!$A$4:$A$128,DATA!$H$4:$H$128)</f>
        <v>#N/A</v>
      </c>
      <c r="T473" s="16" t="e">
        <f>LOOKUP(D473,DATA!$A$4:$A$128,DATA!$I$4:$I$128)</f>
        <v>#N/A</v>
      </c>
      <c r="U473" s="16" t="e">
        <f>LOOKUP(D473,DATA!$A$4:$A$128,DATA!$J$4:$J$128)</f>
        <v>#N/A</v>
      </c>
      <c r="V473" s="16" t="e">
        <f>LOOKUP(D473,DATA!$A$4:$A$128,DATA!$K$4:$K$128)</f>
        <v>#N/A</v>
      </c>
      <c r="W473" s="16" t="e">
        <f>LOOKUP(D473,DATA!$A$4:$A$128,DATA!$L$4:$L$128)</f>
        <v>#N/A</v>
      </c>
      <c r="X473" s="16" t="e">
        <f>LOOKUP(D473,DATA!$A$4:$A$128,DATA!$M$4:$M$128)</f>
        <v>#N/A</v>
      </c>
    </row>
    <row r="474" spans="1:24" ht="19.5" thickTop="1" thickBot="1" x14ac:dyDescent="0.3">
      <c r="A474" s="60">
        <v>467</v>
      </c>
      <c r="B474" s="67" t="str">
        <f>+IF(E474="","",SUBTOTAL(3,E$8:E474))</f>
        <v/>
      </c>
      <c r="C474" s="68">
        <f t="shared" si="131"/>
        <v>52</v>
      </c>
      <c r="D474" s="69" t="str">
        <f>IF(E474&lt;&gt;"",VLOOKUP(E474,$AA$7:$AB$131,2,0)," NAME")</f>
        <v xml:space="preserve"> NAME</v>
      </c>
      <c r="E474" s="70"/>
      <c r="F474" s="71"/>
      <c r="G474" s="70"/>
      <c r="H474" s="69" t="str">
        <f>IF(G474&gt;=1,LOOKUP(G474,DATA!$C$4:$C$128,DATA!$D$4:$D$128),"ENTER CODE")</f>
        <v>ENTER CODE</v>
      </c>
      <c r="I474" s="70"/>
      <c r="J474" s="70" t="str">
        <f t="shared" si="126"/>
        <v>enter no</v>
      </c>
      <c r="K474" s="72"/>
      <c r="L474" s="73" t="str">
        <f t="shared" si="128"/>
        <v>NO TOTAL</v>
      </c>
      <c r="M474" s="56"/>
      <c r="N474" s="37"/>
      <c r="O474" s="29" t="str">
        <f t="shared" si="125"/>
        <v>enter no</v>
      </c>
      <c r="P474" s="16" t="e">
        <f>LOOKUP(D474,DATA!$A$4:$A$128,DATA!$E$4:$E$128)</f>
        <v>#N/A</v>
      </c>
      <c r="Q474" s="16" t="e">
        <f>LOOKUP(D474,DATA!$A$4:$A$128,DATA!$F$4:$F$128)</f>
        <v>#N/A</v>
      </c>
      <c r="R474" s="16" t="e">
        <f>LOOKUP(D474,DATA!$A$4:$A$128,DATA!$G$4:$G$128)</f>
        <v>#N/A</v>
      </c>
      <c r="S474" s="16" t="e">
        <f>LOOKUP(D474,DATA!$A$4:$A$128,DATA!$H$4:$H$128)</f>
        <v>#N/A</v>
      </c>
      <c r="T474" s="16" t="e">
        <f>LOOKUP(D474,DATA!$A$4:$A$128,DATA!$I$4:$I$128)</f>
        <v>#N/A</v>
      </c>
      <c r="U474" s="16" t="e">
        <f>LOOKUP(D474,DATA!$A$4:$A$128,DATA!$J$4:$J$128)</f>
        <v>#N/A</v>
      </c>
      <c r="V474" s="16" t="e">
        <f>LOOKUP(D474,DATA!$A$4:$A$128,DATA!$K$4:$K$128)</f>
        <v>#N/A</v>
      </c>
      <c r="W474" s="16" t="e">
        <f>LOOKUP(D474,DATA!$A$4:$A$128,DATA!$L$4:$L$128)</f>
        <v>#N/A</v>
      </c>
      <c r="X474" s="16" t="e">
        <f>LOOKUP(D474,DATA!$A$4:$A$128,DATA!$M$4:$M$128)</f>
        <v>#N/A</v>
      </c>
    </row>
    <row r="475" spans="1:24" ht="18.75" thickBot="1" x14ac:dyDescent="0.3">
      <c r="A475" s="67">
        <v>468</v>
      </c>
      <c r="B475" s="67" t="str">
        <f>+IF(E475="","",SUBTOTAL(3,E$8:E475))</f>
        <v/>
      </c>
      <c r="C475" s="68">
        <f t="shared" si="131"/>
        <v>52</v>
      </c>
      <c r="D475" s="69" t="str">
        <f>IF(E475&lt;&gt;"",VLOOKUP(E475,$AA$7:$AB$131,2,0)," NAME")</f>
        <v xml:space="preserve"> NAME</v>
      </c>
      <c r="E475" s="70"/>
      <c r="F475" s="71"/>
      <c r="G475" s="70"/>
      <c r="H475" s="69" t="str">
        <f>IF(G475&gt;=1,LOOKUP(G475,DATA!$C$4:$C$128,DATA!$D$4:$D$128),"ENTER CODE")</f>
        <v>ENTER CODE</v>
      </c>
      <c r="I475" s="70"/>
      <c r="J475" s="70" t="str">
        <f t="shared" si="126"/>
        <v>enter no</v>
      </c>
      <c r="K475" s="72"/>
      <c r="L475" s="73" t="str">
        <f t="shared" si="128"/>
        <v>NO TOTAL</v>
      </c>
      <c r="M475" s="56"/>
      <c r="N475" s="37"/>
      <c r="O475" s="29" t="str">
        <f t="shared" si="125"/>
        <v>enter no</v>
      </c>
      <c r="P475" s="16" t="e">
        <f>LOOKUP(D475,DATA!$A$4:$A$128,DATA!$E$4:$E$128)</f>
        <v>#N/A</v>
      </c>
      <c r="Q475" s="16" t="e">
        <f>LOOKUP(D475,DATA!$A$4:$A$128,DATA!$F$4:$F$128)</f>
        <v>#N/A</v>
      </c>
      <c r="R475" s="16" t="e">
        <f>LOOKUP(D475,DATA!$A$4:$A$128,DATA!$G$4:$G$128)</f>
        <v>#N/A</v>
      </c>
      <c r="S475" s="16" t="e">
        <f>LOOKUP(D475,DATA!$A$4:$A$128,DATA!$H$4:$H$128)</f>
        <v>#N/A</v>
      </c>
      <c r="T475" s="16" t="e">
        <f>LOOKUP(D475,DATA!$A$4:$A$128,DATA!$I$4:$I$128)</f>
        <v>#N/A</v>
      </c>
      <c r="U475" s="16" t="e">
        <f>LOOKUP(D475,DATA!$A$4:$A$128,DATA!$J$4:$J$128)</f>
        <v>#N/A</v>
      </c>
      <c r="V475" s="16" t="e">
        <f>LOOKUP(D475,DATA!$A$4:$A$128,DATA!$K$4:$K$128)</f>
        <v>#N/A</v>
      </c>
      <c r="W475" s="16" t="e">
        <f>LOOKUP(D475,DATA!$A$4:$A$128,DATA!$L$4:$L$128)</f>
        <v>#N/A</v>
      </c>
      <c r="X475" s="16" t="e">
        <f>LOOKUP(D475,DATA!$A$4:$A$128,DATA!$M$4:$M$128)</f>
        <v>#N/A</v>
      </c>
    </row>
    <row r="476" spans="1:24" ht="19.5" thickTop="1" thickBot="1" x14ac:dyDescent="0.3">
      <c r="A476" s="60">
        <v>469</v>
      </c>
      <c r="B476" s="67">
        <f>+IF(E476="","",SUBTOTAL(3,E$8:E476))</f>
        <v>105</v>
      </c>
      <c r="C476" s="68">
        <f t="shared" ref="C476" si="132">C467+1</f>
        <v>53</v>
      </c>
      <c r="D476" s="69">
        <f>IF(E476&lt;&gt;"",VLOOKUP(E476,$AA$7:$AB$131,2,0)," NAME")</f>
        <v>5</v>
      </c>
      <c r="E476" s="70" t="s">
        <v>38</v>
      </c>
      <c r="F476" s="71">
        <v>41277</v>
      </c>
      <c r="G476" s="70">
        <v>2</v>
      </c>
      <c r="H476" s="69" t="str">
        <f>IF(G476&gt;=1,LOOKUP(G476,DATA!$C$4:$C$128,DATA!$D$4:$D$128),"ENTER CODE")</f>
        <v>H.D(CA)</v>
      </c>
      <c r="I476" s="70">
        <v>1</v>
      </c>
      <c r="J476" s="70">
        <f>60/4*2</f>
        <v>30</v>
      </c>
      <c r="K476" s="72"/>
      <c r="L476" s="73">
        <f t="shared" si="128"/>
        <v>30</v>
      </c>
      <c r="M476" s="56"/>
      <c r="N476" s="37"/>
      <c r="O476" s="29">
        <f t="shared" si="125"/>
        <v>60</v>
      </c>
      <c r="P476" s="16">
        <f>LOOKUP(D476,DATA!$A$4:$A$128,DATA!$E$4:$E$128)</f>
        <v>80</v>
      </c>
      <c r="Q476" s="16">
        <f>LOOKUP(D476,DATA!$A$4:$A$128,DATA!$F$4:$F$128)</f>
        <v>60</v>
      </c>
      <c r="R476" s="16">
        <f>LOOKUP(D476,DATA!$A$4:$A$128,DATA!$G$4:$G$128)</f>
        <v>100</v>
      </c>
      <c r="S476" s="16">
        <f>LOOKUP(D476,DATA!$A$4:$A$128,DATA!$H$4:$H$128)</f>
        <v>100</v>
      </c>
      <c r="T476" s="16">
        <f>LOOKUP(D476,DATA!$A$4:$A$128,DATA!$I$4:$I$128)</f>
        <v>120</v>
      </c>
      <c r="U476" s="16">
        <f>LOOKUP(D476,DATA!$A$4:$A$128,DATA!$J$4:$J$128)</f>
        <v>120</v>
      </c>
      <c r="V476" s="16">
        <f>LOOKUP(D476,DATA!$A$4:$A$128,DATA!$K$4:$K$128)</f>
        <v>60</v>
      </c>
      <c r="W476" s="16">
        <f>LOOKUP(D476,DATA!$A$4:$A$128,DATA!$L$4:$L$128)</f>
        <v>15</v>
      </c>
      <c r="X476" s="16">
        <f>LOOKUP(D476,DATA!$A$4:$A$128,DATA!$M$4:$M$128)</f>
        <v>0</v>
      </c>
    </row>
    <row r="477" spans="1:24" ht="18.75" thickBot="1" x14ac:dyDescent="0.3">
      <c r="A477" s="67">
        <v>470</v>
      </c>
      <c r="B477" s="67">
        <f>+IF(E477="","",SUBTOTAL(3,E$8:E477))</f>
        <v>106</v>
      </c>
      <c r="C477" s="68">
        <f t="shared" ref="C477" si="133">C476</f>
        <v>53</v>
      </c>
      <c r="D477" s="69">
        <f>IF(E477&lt;&gt;"",VLOOKUP(E477,$AA$7:$AB$131,2,0)," NAME")</f>
        <v>5</v>
      </c>
      <c r="E477" s="70" t="s">
        <v>38</v>
      </c>
      <c r="F477" s="71">
        <v>41278</v>
      </c>
      <c r="G477" s="70">
        <v>1</v>
      </c>
      <c r="H477" s="69" t="str">
        <f>IF(G477&gt;=1,LOOKUP(G477,DATA!$C$4:$C$128,DATA!$D$4:$D$128),"ENTER CODE")</f>
        <v>F.D(CA)</v>
      </c>
      <c r="I477" s="70">
        <v>1</v>
      </c>
      <c r="J477" s="70">
        <f>80/4*2</f>
        <v>40</v>
      </c>
      <c r="K477" s="72"/>
      <c r="L477" s="73">
        <f t="shared" si="128"/>
        <v>40</v>
      </c>
      <c r="M477" s="56"/>
      <c r="N477" s="37"/>
      <c r="O477" s="29">
        <f t="shared" si="125"/>
        <v>80</v>
      </c>
      <c r="P477" s="16">
        <f>LOOKUP(D477,DATA!$A$4:$A$128,DATA!$E$4:$E$128)</f>
        <v>80</v>
      </c>
      <c r="Q477" s="16">
        <f>LOOKUP(D477,DATA!$A$4:$A$128,DATA!$F$4:$F$128)</f>
        <v>60</v>
      </c>
      <c r="R477" s="16">
        <f>LOOKUP(D477,DATA!$A$4:$A$128,DATA!$G$4:$G$128)</f>
        <v>100</v>
      </c>
      <c r="S477" s="16">
        <f>LOOKUP(D477,DATA!$A$4:$A$128,DATA!$H$4:$H$128)</f>
        <v>100</v>
      </c>
      <c r="T477" s="16">
        <f>LOOKUP(D477,DATA!$A$4:$A$128,DATA!$I$4:$I$128)</f>
        <v>120</v>
      </c>
      <c r="U477" s="16">
        <f>LOOKUP(D477,DATA!$A$4:$A$128,DATA!$J$4:$J$128)</f>
        <v>120</v>
      </c>
      <c r="V477" s="16">
        <f>LOOKUP(D477,DATA!$A$4:$A$128,DATA!$K$4:$K$128)</f>
        <v>60</v>
      </c>
      <c r="W477" s="16">
        <f>LOOKUP(D477,DATA!$A$4:$A$128,DATA!$L$4:$L$128)</f>
        <v>15</v>
      </c>
      <c r="X477" s="16">
        <f>LOOKUP(D477,DATA!$A$4:$A$128,DATA!$M$4:$M$128)</f>
        <v>0</v>
      </c>
    </row>
    <row r="478" spans="1:24" ht="19.5" thickTop="1" thickBot="1" x14ac:dyDescent="0.3">
      <c r="A478" s="60">
        <v>471</v>
      </c>
      <c r="B478" s="67" t="str">
        <f>+IF(E478="","",SUBTOTAL(3,E$8:E478))</f>
        <v/>
      </c>
      <c r="C478" s="68">
        <f t="shared" si="131"/>
        <v>53</v>
      </c>
      <c r="D478" s="69" t="str">
        <f>IF(E478&lt;&gt;"",VLOOKUP(E478,$AA$7:$AB$131,2,0)," NAME")</f>
        <v xml:space="preserve"> NAME</v>
      </c>
      <c r="E478" s="70"/>
      <c r="F478" s="71"/>
      <c r="G478" s="70"/>
      <c r="H478" s="69" t="str">
        <f>IF(G478&gt;=1,LOOKUP(G478,DATA!$C$4:$C$128,DATA!$D$4:$D$128),"ENTER CODE")</f>
        <v>ENTER CODE</v>
      </c>
      <c r="I478" s="70"/>
      <c r="J478" s="70" t="str">
        <f t="shared" si="126"/>
        <v>enter no</v>
      </c>
      <c r="K478" s="72"/>
      <c r="L478" s="73" t="str">
        <f t="shared" si="128"/>
        <v>NO TOTAL</v>
      </c>
      <c r="M478" s="56"/>
      <c r="N478" s="37"/>
      <c r="O478" s="29" t="str">
        <f t="shared" si="125"/>
        <v>enter no</v>
      </c>
      <c r="P478" s="16" t="e">
        <f>LOOKUP(D478,DATA!$A$4:$A$128,DATA!$E$4:$E$128)</f>
        <v>#N/A</v>
      </c>
      <c r="Q478" s="16" t="e">
        <f>LOOKUP(D478,DATA!$A$4:$A$128,DATA!$F$4:$F$128)</f>
        <v>#N/A</v>
      </c>
      <c r="R478" s="16" t="e">
        <f>LOOKUP(D478,DATA!$A$4:$A$128,DATA!$G$4:$G$128)</f>
        <v>#N/A</v>
      </c>
      <c r="S478" s="16" t="e">
        <f>LOOKUP(D478,DATA!$A$4:$A$128,DATA!$H$4:$H$128)</f>
        <v>#N/A</v>
      </c>
      <c r="T478" s="16" t="e">
        <f>LOOKUP(D478,DATA!$A$4:$A$128,DATA!$I$4:$I$128)</f>
        <v>#N/A</v>
      </c>
      <c r="U478" s="16" t="e">
        <f>LOOKUP(D478,DATA!$A$4:$A$128,DATA!$J$4:$J$128)</f>
        <v>#N/A</v>
      </c>
      <c r="V478" s="16" t="e">
        <f>LOOKUP(D478,DATA!$A$4:$A$128,DATA!$K$4:$K$128)</f>
        <v>#N/A</v>
      </c>
      <c r="W478" s="16" t="e">
        <f>LOOKUP(D478,DATA!$A$4:$A$128,DATA!$L$4:$L$128)</f>
        <v>#N/A</v>
      </c>
      <c r="X478" s="16" t="e">
        <f>LOOKUP(D478,DATA!$A$4:$A$128,DATA!$M$4:$M$128)</f>
        <v>#N/A</v>
      </c>
    </row>
    <row r="479" spans="1:24" ht="18.75" thickBot="1" x14ac:dyDescent="0.3">
      <c r="A479" s="67">
        <v>472</v>
      </c>
      <c r="B479" s="67" t="str">
        <f>+IF(E479="","",SUBTOTAL(3,E$8:E479))</f>
        <v/>
      </c>
      <c r="C479" s="68">
        <f t="shared" si="131"/>
        <v>53</v>
      </c>
      <c r="D479" s="69" t="str">
        <f>IF(E479&lt;&gt;"",VLOOKUP(E479,$AA$7:$AB$131,2,0)," NAME")</f>
        <v xml:space="preserve"> NAME</v>
      </c>
      <c r="E479" s="70"/>
      <c r="F479" s="71"/>
      <c r="G479" s="70"/>
      <c r="H479" s="69" t="str">
        <f>IF(G479&gt;=1,LOOKUP(G479,DATA!$C$4:$C$128,DATA!$D$4:$D$128),"ENTER CODE")</f>
        <v>ENTER CODE</v>
      </c>
      <c r="I479" s="70"/>
      <c r="J479" s="70" t="str">
        <f t="shared" si="126"/>
        <v>enter no</v>
      </c>
      <c r="K479" s="72"/>
      <c r="L479" s="73" t="str">
        <f t="shared" si="128"/>
        <v>NO TOTAL</v>
      </c>
      <c r="M479" s="56"/>
      <c r="N479" s="37"/>
      <c r="O479" s="29" t="str">
        <f t="shared" si="125"/>
        <v>enter no</v>
      </c>
      <c r="P479" s="16" t="e">
        <f>LOOKUP(D479,DATA!$A$4:$A$128,DATA!$E$4:$E$128)</f>
        <v>#N/A</v>
      </c>
      <c r="Q479" s="16" t="e">
        <f>LOOKUP(D479,DATA!$A$4:$A$128,DATA!$F$4:$F$128)</f>
        <v>#N/A</v>
      </c>
      <c r="R479" s="16" t="e">
        <f>LOOKUP(D479,DATA!$A$4:$A$128,DATA!$G$4:$G$128)</f>
        <v>#N/A</v>
      </c>
      <c r="S479" s="16" t="e">
        <f>LOOKUP(D479,DATA!$A$4:$A$128,DATA!$H$4:$H$128)</f>
        <v>#N/A</v>
      </c>
      <c r="T479" s="16" t="e">
        <f>LOOKUP(D479,DATA!$A$4:$A$128,DATA!$I$4:$I$128)</f>
        <v>#N/A</v>
      </c>
      <c r="U479" s="16" t="e">
        <f>LOOKUP(D479,DATA!$A$4:$A$128,DATA!$J$4:$J$128)</f>
        <v>#N/A</v>
      </c>
      <c r="V479" s="16" t="e">
        <f>LOOKUP(D479,DATA!$A$4:$A$128,DATA!$K$4:$K$128)</f>
        <v>#N/A</v>
      </c>
      <c r="W479" s="16" t="e">
        <f>LOOKUP(D479,DATA!$A$4:$A$128,DATA!$L$4:$L$128)</f>
        <v>#N/A</v>
      </c>
      <c r="X479" s="16" t="e">
        <f>LOOKUP(D479,DATA!$A$4:$A$128,DATA!$M$4:$M$128)</f>
        <v>#N/A</v>
      </c>
    </row>
    <row r="480" spans="1:24" ht="19.5" thickTop="1" thickBot="1" x14ac:dyDescent="0.3">
      <c r="A480" s="60">
        <v>473</v>
      </c>
      <c r="B480" s="67" t="str">
        <f>+IF(E480="","",SUBTOTAL(3,E$8:E480))</f>
        <v/>
      </c>
      <c r="C480" s="68">
        <f t="shared" si="131"/>
        <v>53</v>
      </c>
      <c r="D480" s="69" t="str">
        <f>IF(E480&lt;&gt;"",VLOOKUP(E480,$AA$7:$AB$131,2,0)," NAME")</f>
        <v xml:space="preserve"> NAME</v>
      </c>
      <c r="E480" s="70"/>
      <c r="F480" s="71"/>
      <c r="G480" s="70"/>
      <c r="H480" s="69" t="str">
        <f>IF(G480&gt;=1,LOOKUP(G480,DATA!$C$4:$C$128,DATA!$D$4:$D$128),"ENTER CODE")</f>
        <v>ENTER CODE</v>
      </c>
      <c r="I480" s="70"/>
      <c r="J480" s="70" t="str">
        <f t="shared" si="126"/>
        <v>enter no</v>
      </c>
      <c r="K480" s="72"/>
      <c r="L480" s="73" t="str">
        <f t="shared" si="128"/>
        <v>NO TOTAL</v>
      </c>
      <c r="M480" s="56"/>
      <c r="N480" s="37"/>
      <c r="O480" s="29" t="str">
        <f t="shared" si="125"/>
        <v>enter no</v>
      </c>
      <c r="P480" s="16" t="e">
        <f>LOOKUP(D480,DATA!$A$4:$A$128,DATA!$E$4:$E$128)</f>
        <v>#N/A</v>
      </c>
      <c r="Q480" s="16" t="e">
        <f>LOOKUP(D480,DATA!$A$4:$A$128,DATA!$F$4:$F$128)</f>
        <v>#N/A</v>
      </c>
      <c r="R480" s="16" t="e">
        <f>LOOKUP(D480,DATA!$A$4:$A$128,DATA!$G$4:$G$128)</f>
        <v>#N/A</v>
      </c>
      <c r="S480" s="16" t="e">
        <f>LOOKUP(D480,DATA!$A$4:$A$128,DATA!$H$4:$H$128)</f>
        <v>#N/A</v>
      </c>
      <c r="T480" s="16" t="e">
        <f>LOOKUP(D480,DATA!$A$4:$A$128,DATA!$I$4:$I$128)</f>
        <v>#N/A</v>
      </c>
      <c r="U480" s="16" t="e">
        <f>LOOKUP(D480,DATA!$A$4:$A$128,DATA!$J$4:$J$128)</f>
        <v>#N/A</v>
      </c>
      <c r="V480" s="16" t="e">
        <f>LOOKUP(D480,DATA!$A$4:$A$128,DATA!$K$4:$K$128)</f>
        <v>#N/A</v>
      </c>
      <c r="W480" s="16" t="e">
        <f>LOOKUP(D480,DATA!$A$4:$A$128,DATA!$L$4:$L$128)</f>
        <v>#N/A</v>
      </c>
      <c r="X480" s="16" t="e">
        <f>LOOKUP(D480,DATA!$A$4:$A$128,DATA!$M$4:$M$128)</f>
        <v>#N/A</v>
      </c>
    </row>
    <row r="481" spans="1:24" ht="18.75" thickBot="1" x14ac:dyDescent="0.3">
      <c r="A481" s="67">
        <v>474</v>
      </c>
      <c r="B481" s="67" t="str">
        <f>+IF(E481="","",SUBTOTAL(3,E$8:E481))</f>
        <v/>
      </c>
      <c r="C481" s="68">
        <f t="shared" si="131"/>
        <v>53</v>
      </c>
      <c r="D481" s="69" t="str">
        <f>IF(E481&lt;&gt;"",VLOOKUP(E481,$AA$7:$AB$131,2,0)," NAME")</f>
        <v xml:space="preserve"> NAME</v>
      </c>
      <c r="E481" s="70"/>
      <c r="F481" s="71"/>
      <c r="G481" s="70"/>
      <c r="H481" s="69" t="str">
        <f>IF(G481&gt;=1,LOOKUP(G481,DATA!$C$4:$C$128,DATA!$D$4:$D$128),"ENTER CODE")</f>
        <v>ENTER CODE</v>
      </c>
      <c r="I481" s="70"/>
      <c r="J481" s="70" t="str">
        <f t="shared" si="126"/>
        <v>enter no</v>
      </c>
      <c r="K481" s="72"/>
      <c r="L481" s="73" t="str">
        <f t="shared" si="128"/>
        <v>NO TOTAL</v>
      </c>
      <c r="M481" s="56"/>
      <c r="N481" s="37"/>
      <c r="O481" s="29" t="str">
        <f t="shared" si="125"/>
        <v>enter no</v>
      </c>
      <c r="P481" s="16" t="e">
        <f>LOOKUP(D481,DATA!$A$4:$A$128,DATA!$E$4:$E$128)</f>
        <v>#N/A</v>
      </c>
      <c r="Q481" s="16" t="e">
        <f>LOOKUP(D481,DATA!$A$4:$A$128,DATA!$F$4:$F$128)</f>
        <v>#N/A</v>
      </c>
      <c r="R481" s="16" t="e">
        <f>LOOKUP(D481,DATA!$A$4:$A$128,DATA!$G$4:$G$128)</f>
        <v>#N/A</v>
      </c>
      <c r="S481" s="16" t="e">
        <f>LOOKUP(D481,DATA!$A$4:$A$128,DATA!$H$4:$H$128)</f>
        <v>#N/A</v>
      </c>
      <c r="T481" s="16" t="e">
        <f>LOOKUP(D481,DATA!$A$4:$A$128,DATA!$I$4:$I$128)</f>
        <v>#N/A</v>
      </c>
      <c r="U481" s="16" t="e">
        <f>LOOKUP(D481,DATA!$A$4:$A$128,DATA!$J$4:$J$128)</f>
        <v>#N/A</v>
      </c>
      <c r="V481" s="16" t="e">
        <f>LOOKUP(D481,DATA!$A$4:$A$128,DATA!$K$4:$K$128)</f>
        <v>#N/A</v>
      </c>
      <c r="W481" s="16" t="e">
        <f>LOOKUP(D481,DATA!$A$4:$A$128,DATA!$L$4:$L$128)</f>
        <v>#N/A</v>
      </c>
      <c r="X481" s="16" t="e">
        <f>LOOKUP(D481,DATA!$A$4:$A$128,DATA!$M$4:$M$128)</f>
        <v>#N/A</v>
      </c>
    </row>
    <row r="482" spans="1:24" ht="19.5" thickTop="1" thickBot="1" x14ac:dyDescent="0.3">
      <c r="A482" s="60">
        <v>475</v>
      </c>
      <c r="B482" s="67" t="str">
        <f>+IF(E482="","",SUBTOTAL(3,E$8:E482))</f>
        <v/>
      </c>
      <c r="C482" s="68">
        <f t="shared" si="131"/>
        <v>53</v>
      </c>
      <c r="D482" s="69" t="str">
        <f>IF(E482&lt;&gt;"",VLOOKUP(E482,$AA$7:$AB$131,2,0)," NAME")</f>
        <v xml:space="preserve"> NAME</v>
      </c>
      <c r="E482" s="70"/>
      <c r="F482" s="71"/>
      <c r="G482" s="70"/>
      <c r="H482" s="69" t="str">
        <f>IF(G482&gt;=1,LOOKUP(G482,DATA!$C$4:$C$128,DATA!$D$4:$D$128),"ENTER CODE")</f>
        <v>ENTER CODE</v>
      </c>
      <c r="I482" s="70"/>
      <c r="J482" s="70" t="str">
        <f t="shared" si="126"/>
        <v>enter no</v>
      </c>
      <c r="K482" s="72"/>
      <c r="L482" s="73" t="str">
        <f t="shared" si="128"/>
        <v>NO TOTAL</v>
      </c>
      <c r="M482" s="56"/>
      <c r="N482" s="37"/>
      <c r="O482" s="29" t="str">
        <f t="shared" si="125"/>
        <v>enter no</v>
      </c>
      <c r="P482" s="16" t="e">
        <f>LOOKUP(D482,DATA!$A$4:$A$128,DATA!$E$4:$E$128)</f>
        <v>#N/A</v>
      </c>
      <c r="Q482" s="16" t="e">
        <f>LOOKUP(D482,DATA!$A$4:$A$128,DATA!$F$4:$F$128)</f>
        <v>#N/A</v>
      </c>
      <c r="R482" s="16" t="e">
        <f>LOOKUP(D482,DATA!$A$4:$A$128,DATA!$G$4:$G$128)</f>
        <v>#N/A</v>
      </c>
      <c r="S482" s="16" t="e">
        <f>LOOKUP(D482,DATA!$A$4:$A$128,DATA!$H$4:$H$128)</f>
        <v>#N/A</v>
      </c>
      <c r="T482" s="16" t="e">
        <f>LOOKUP(D482,DATA!$A$4:$A$128,DATA!$I$4:$I$128)</f>
        <v>#N/A</v>
      </c>
      <c r="U482" s="16" t="e">
        <f>LOOKUP(D482,DATA!$A$4:$A$128,DATA!$J$4:$J$128)</f>
        <v>#N/A</v>
      </c>
      <c r="V482" s="16" t="e">
        <f>LOOKUP(D482,DATA!$A$4:$A$128,DATA!$K$4:$K$128)</f>
        <v>#N/A</v>
      </c>
      <c r="W482" s="16" t="e">
        <f>LOOKUP(D482,DATA!$A$4:$A$128,DATA!$L$4:$L$128)</f>
        <v>#N/A</v>
      </c>
      <c r="X482" s="16" t="e">
        <f>LOOKUP(D482,DATA!$A$4:$A$128,DATA!$M$4:$M$128)</f>
        <v>#N/A</v>
      </c>
    </row>
    <row r="483" spans="1:24" ht="18.75" thickBot="1" x14ac:dyDescent="0.3">
      <c r="A483" s="67">
        <v>476</v>
      </c>
      <c r="B483" s="67" t="str">
        <f>+IF(E483="","",SUBTOTAL(3,E$8:E483))</f>
        <v/>
      </c>
      <c r="C483" s="68">
        <f t="shared" si="131"/>
        <v>53</v>
      </c>
      <c r="D483" s="69" t="str">
        <f>IF(E483&lt;&gt;"",VLOOKUP(E483,$AA$7:$AB$131,2,0)," NAME")</f>
        <v xml:space="preserve"> NAME</v>
      </c>
      <c r="E483" s="70"/>
      <c r="F483" s="71"/>
      <c r="G483" s="70"/>
      <c r="H483" s="69" t="str">
        <f>IF(G483&gt;=1,LOOKUP(G483,DATA!$C$4:$C$128,DATA!$D$4:$D$128),"ENTER CODE")</f>
        <v>ENTER CODE</v>
      </c>
      <c r="I483" s="70"/>
      <c r="J483" s="70" t="str">
        <f t="shared" si="126"/>
        <v>enter no</v>
      </c>
      <c r="K483" s="72"/>
      <c r="L483" s="73" t="str">
        <f t="shared" si="128"/>
        <v>NO TOTAL</v>
      </c>
      <c r="M483" s="56"/>
      <c r="N483" s="37"/>
      <c r="O483" s="29" t="str">
        <f t="shared" si="125"/>
        <v>enter no</v>
      </c>
      <c r="P483" s="16" t="e">
        <f>LOOKUP(D483,DATA!$A$4:$A$128,DATA!$E$4:$E$128)</f>
        <v>#N/A</v>
      </c>
      <c r="Q483" s="16" t="e">
        <f>LOOKUP(D483,DATA!$A$4:$A$128,DATA!$F$4:$F$128)</f>
        <v>#N/A</v>
      </c>
      <c r="R483" s="16" t="e">
        <f>LOOKUP(D483,DATA!$A$4:$A$128,DATA!$G$4:$G$128)</f>
        <v>#N/A</v>
      </c>
      <c r="S483" s="16" t="e">
        <f>LOOKUP(D483,DATA!$A$4:$A$128,DATA!$H$4:$H$128)</f>
        <v>#N/A</v>
      </c>
      <c r="T483" s="16" t="e">
        <f>LOOKUP(D483,DATA!$A$4:$A$128,DATA!$I$4:$I$128)</f>
        <v>#N/A</v>
      </c>
      <c r="U483" s="16" t="e">
        <f>LOOKUP(D483,DATA!$A$4:$A$128,DATA!$J$4:$J$128)</f>
        <v>#N/A</v>
      </c>
      <c r="V483" s="16" t="e">
        <f>LOOKUP(D483,DATA!$A$4:$A$128,DATA!$K$4:$K$128)</f>
        <v>#N/A</v>
      </c>
      <c r="W483" s="16" t="e">
        <f>LOOKUP(D483,DATA!$A$4:$A$128,DATA!$L$4:$L$128)</f>
        <v>#N/A</v>
      </c>
      <c r="X483" s="16" t="e">
        <f>LOOKUP(D483,DATA!$A$4:$A$128,DATA!$M$4:$M$128)</f>
        <v>#N/A</v>
      </c>
    </row>
    <row r="484" spans="1:24" ht="19.5" thickTop="1" thickBot="1" x14ac:dyDescent="0.3">
      <c r="A484" s="60">
        <v>477</v>
      </c>
      <c r="B484" s="67" t="str">
        <f>+IF(E484="","",SUBTOTAL(3,E$8:E484))</f>
        <v/>
      </c>
      <c r="C484" s="68">
        <f t="shared" si="131"/>
        <v>53</v>
      </c>
      <c r="D484" s="69" t="str">
        <f>IF(E484&lt;&gt;"",VLOOKUP(E484,$AA$7:$AB$131,2,0)," NAME")</f>
        <v xml:space="preserve"> NAME</v>
      </c>
      <c r="E484" s="70"/>
      <c r="F484" s="71"/>
      <c r="G484" s="70"/>
      <c r="H484" s="69" t="str">
        <f>IF(G484&gt;=1,LOOKUP(G484,DATA!$C$4:$C$128,DATA!$D$4:$D$128),"ENTER CODE")</f>
        <v>ENTER CODE</v>
      </c>
      <c r="I484" s="70"/>
      <c r="J484" s="70" t="str">
        <f t="shared" si="126"/>
        <v>enter no</v>
      </c>
      <c r="K484" s="72"/>
      <c r="L484" s="73" t="str">
        <f t="shared" si="128"/>
        <v>NO TOTAL</v>
      </c>
      <c r="M484" s="56"/>
      <c r="N484" s="37"/>
      <c r="O484" s="29" t="str">
        <f t="shared" si="125"/>
        <v>enter no</v>
      </c>
      <c r="P484" s="16" t="e">
        <f>LOOKUP(D484,DATA!$A$4:$A$128,DATA!$E$4:$E$128)</f>
        <v>#N/A</v>
      </c>
      <c r="Q484" s="16" t="e">
        <f>LOOKUP(D484,DATA!$A$4:$A$128,DATA!$F$4:$F$128)</f>
        <v>#N/A</v>
      </c>
      <c r="R484" s="16" t="e">
        <f>LOOKUP(D484,DATA!$A$4:$A$128,DATA!$G$4:$G$128)</f>
        <v>#N/A</v>
      </c>
      <c r="S484" s="16" t="e">
        <f>LOOKUP(D484,DATA!$A$4:$A$128,DATA!$H$4:$H$128)</f>
        <v>#N/A</v>
      </c>
      <c r="T484" s="16" t="e">
        <f>LOOKUP(D484,DATA!$A$4:$A$128,DATA!$I$4:$I$128)</f>
        <v>#N/A</v>
      </c>
      <c r="U484" s="16" t="e">
        <f>LOOKUP(D484,DATA!$A$4:$A$128,DATA!$J$4:$J$128)</f>
        <v>#N/A</v>
      </c>
      <c r="V484" s="16" t="e">
        <f>LOOKUP(D484,DATA!$A$4:$A$128,DATA!$K$4:$K$128)</f>
        <v>#N/A</v>
      </c>
      <c r="W484" s="16" t="e">
        <f>LOOKUP(D484,DATA!$A$4:$A$128,DATA!$L$4:$L$128)</f>
        <v>#N/A</v>
      </c>
      <c r="X484" s="16" t="e">
        <f>LOOKUP(D484,DATA!$A$4:$A$128,DATA!$M$4:$M$128)</f>
        <v>#N/A</v>
      </c>
    </row>
    <row r="485" spans="1:24" ht="18.75" thickBot="1" x14ac:dyDescent="0.3">
      <c r="A485" s="67">
        <v>478</v>
      </c>
      <c r="B485" s="67" t="str">
        <f>+IF(E485="","",SUBTOTAL(3,E$8:E485))</f>
        <v/>
      </c>
      <c r="C485" s="68">
        <f t="shared" ref="C485" si="134">C476+1</f>
        <v>54</v>
      </c>
      <c r="D485" s="69" t="str">
        <f>IF(E485&lt;&gt;"",VLOOKUP(E485,$AA$7:$AB$131,2,0)," NAME")</f>
        <v xml:space="preserve"> NAME</v>
      </c>
      <c r="E485" s="70"/>
      <c r="F485" s="71"/>
      <c r="G485" s="70"/>
      <c r="H485" s="69" t="str">
        <f>IF(G485&gt;=1,LOOKUP(G485,DATA!$C$4:$C$128,DATA!$D$4:$D$128),"ENTER CODE")</f>
        <v>ENTER CODE</v>
      </c>
      <c r="I485" s="70"/>
      <c r="J485" s="70" t="str">
        <f t="shared" si="126"/>
        <v>enter no</v>
      </c>
      <c r="K485" s="72"/>
      <c r="L485" s="73" t="str">
        <f t="shared" si="128"/>
        <v>NO TOTAL</v>
      </c>
      <c r="M485" s="56"/>
      <c r="N485" s="37"/>
      <c r="O485" s="29" t="str">
        <f t="shared" si="125"/>
        <v>enter no</v>
      </c>
      <c r="P485" s="16" t="e">
        <f>LOOKUP(D485,DATA!$A$4:$A$128,DATA!$E$4:$E$128)</f>
        <v>#N/A</v>
      </c>
      <c r="Q485" s="16" t="e">
        <f>LOOKUP(D485,DATA!$A$4:$A$128,DATA!$F$4:$F$128)</f>
        <v>#N/A</v>
      </c>
      <c r="R485" s="16" t="e">
        <f>LOOKUP(D485,DATA!$A$4:$A$128,DATA!$G$4:$G$128)</f>
        <v>#N/A</v>
      </c>
      <c r="S485" s="16" t="e">
        <f>LOOKUP(D485,DATA!$A$4:$A$128,DATA!$H$4:$H$128)</f>
        <v>#N/A</v>
      </c>
      <c r="T485" s="16" t="e">
        <f>LOOKUP(D485,DATA!$A$4:$A$128,DATA!$I$4:$I$128)</f>
        <v>#N/A</v>
      </c>
      <c r="U485" s="16" t="e">
        <f>LOOKUP(D485,DATA!$A$4:$A$128,DATA!$J$4:$J$128)</f>
        <v>#N/A</v>
      </c>
      <c r="V485" s="16" t="e">
        <f>LOOKUP(D485,DATA!$A$4:$A$128,DATA!$K$4:$K$128)</f>
        <v>#N/A</v>
      </c>
      <c r="W485" s="16" t="e">
        <f>LOOKUP(D485,DATA!$A$4:$A$128,DATA!$L$4:$L$128)</f>
        <v>#N/A</v>
      </c>
      <c r="X485" s="16" t="e">
        <f>LOOKUP(D485,DATA!$A$4:$A$128,DATA!$M$4:$M$128)</f>
        <v>#N/A</v>
      </c>
    </row>
    <row r="486" spans="1:24" ht="19.5" thickTop="1" thickBot="1" x14ac:dyDescent="0.3">
      <c r="A486" s="60">
        <v>479</v>
      </c>
      <c r="B486" s="67" t="str">
        <f>+IF(E486="","",SUBTOTAL(3,E$8:E486))</f>
        <v/>
      </c>
      <c r="C486" s="68">
        <f t="shared" ref="C486" si="135">C485</f>
        <v>54</v>
      </c>
      <c r="D486" s="69" t="str">
        <f>IF(E486&lt;&gt;"",VLOOKUP(E486,$AA$7:$AB$131,2,0)," NAME")</f>
        <v xml:space="preserve"> NAME</v>
      </c>
      <c r="E486" s="70"/>
      <c r="F486" s="71"/>
      <c r="G486" s="70"/>
      <c r="H486" s="69" t="str">
        <f>IF(G486&gt;=1,LOOKUP(G486,DATA!$C$4:$C$128,DATA!$D$4:$D$128),"ENTER CODE")</f>
        <v>ENTER CODE</v>
      </c>
      <c r="I486" s="70"/>
      <c r="J486" s="70" t="str">
        <f t="shared" si="126"/>
        <v>enter no</v>
      </c>
      <c r="K486" s="72"/>
      <c r="L486" s="73" t="str">
        <f t="shared" si="128"/>
        <v>NO TOTAL</v>
      </c>
      <c r="M486" s="56"/>
      <c r="N486" s="37"/>
      <c r="O486" s="29" t="str">
        <f t="shared" si="125"/>
        <v>enter no</v>
      </c>
      <c r="P486" s="16" t="e">
        <f>LOOKUP(D486,DATA!$A$4:$A$128,DATA!$E$4:$E$128)</f>
        <v>#N/A</v>
      </c>
      <c r="Q486" s="16" t="e">
        <f>LOOKUP(D486,DATA!$A$4:$A$128,DATA!$F$4:$F$128)</f>
        <v>#N/A</v>
      </c>
      <c r="R486" s="16" t="e">
        <f>LOOKUP(D486,DATA!$A$4:$A$128,DATA!$G$4:$G$128)</f>
        <v>#N/A</v>
      </c>
      <c r="S486" s="16" t="e">
        <f>LOOKUP(D486,DATA!$A$4:$A$128,DATA!$H$4:$H$128)</f>
        <v>#N/A</v>
      </c>
      <c r="T486" s="16" t="e">
        <f>LOOKUP(D486,DATA!$A$4:$A$128,DATA!$I$4:$I$128)</f>
        <v>#N/A</v>
      </c>
      <c r="U486" s="16" t="e">
        <f>LOOKUP(D486,DATA!$A$4:$A$128,DATA!$J$4:$J$128)</f>
        <v>#N/A</v>
      </c>
      <c r="V486" s="16" t="e">
        <f>LOOKUP(D486,DATA!$A$4:$A$128,DATA!$K$4:$K$128)</f>
        <v>#N/A</v>
      </c>
      <c r="W486" s="16" t="e">
        <f>LOOKUP(D486,DATA!$A$4:$A$128,DATA!$L$4:$L$128)</f>
        <v>#N/A</v>
      </c>
      <c r="X486" s="16" t="e">
        <f>LOOKUP(D486,DATA!$A$4:$A$128,DATA!$M$4:$M$128)</f>
        <v>#N/A</v>
      </c>
    </row>
    <row r="487" spans="1:24" ht="18.75" thickBot="1" x14ac:dyDescent="0.3">
      <c r="A487" s="67">
        <v>480</v>
      </c>
      <c r="B487" s="67" t="str">
        <f>+IF(E487="","",SUBTOTAL(3,E$8:E487))</f>
        <v/>
      </c>
      <c r="C487" s="68">
        <f t="shared" si="131"/>
        <v>54</v>
      </c>
      <c r="D487" s="69" t="str">
        <f>IF(E487&lt;&gt;"",VLOOKUP(E487,$AA$7:$AB$131,2,0)," NAME")</f>
        <v xml:space="preserve"> NAME</v>
      </c>
      <c r="E487" s="70"/>
      <c r="F487" s="71"/>
      <c r="G487" s="70"/>
      <c r="H487" s="69" t="str">
        <f>IF(G487&gt;=1,LOOKUP(G487,DATA!$C$4:$C$128,DATA!$D$4:$D$128),"ENTER CODE")</f>
        <v>ENTER CODE</v>
      </c>
      <c r="I487" s="70"/>
      <c r="J487" s="70" t="str">
        <f t="shared" si="126"/>
        <v>enter no</v>
      </c>
      <c r="K487" s="72"/>
      <c r="L487" s="73" t="str">
        <f t="shared" si="128"/>
        <v>NO TOTAL</v>
      </c>
      <c r="M487" s="56"/>
      <c r="N487" s="37"/>
      <c r="O487" s="29" t="str">
        <f t="shared" si="125"/>
        <v>enter no</v>
      </c>
      <c r="P487" s="16" t="e">
        <f>LOOKUP(D487,DATA!$A$4:$A$128,DATA!$E$4:$E$128)</f>
        <v>#N/A</v>
      </c>
      <c r="Q487" s="16" t="e">
        <f>LOOKUP(D487,DATA!$A$4:$A$128,DATA!$F$4:$F$128)</f>
        <v>#N/A</v>
      </c>
      <c r="R487" s="16" t="e">
        <f>LOOKUP(D487,DATA!$A$4:$A$128,DATA!$G$4:$G$128)</f>
        <v>#N/A</v>
      </c>
      <c r="S487" s="16" t="e">
        <f>LOOKUP(D487,DATA!$A$4:$A$128,DATA!$H$4:$H$128)</f>
        <v>#N/A</v>
      </c>
      <c r="T487" s="16" t="e">
        <f>LOOKUP(D487,DATA!$A$4:$A$128,DATA!$I$4:$I$128)</f>
        <v>#N/A</v>
      </c>
      <c r="U487" s="16" t="e">
        <f>LOOKUP(D487,DATA!$A$4:$A$128,DATA!$J$4:$J$128)</f>
        <v>#N/A</v>
      </c>
      <c r="V487" s="16" t="e">
        <f>LOOKUP(D487,DATA!$A$4:$A$128,DATA!$K$4:$K$128)</f>
        <v>#N/A</v>
      </c>
      <c r="W487" s="16" t="e">
        <f>LOOKUP(D487,DATA!$A$4:$A$128,DATA!$L$4:$L$128)</f>
        <v>#N/A</v>
      </c>
      <c r="X487" s="16" t="e">
        <f>LOOKUP(D487,DATA!$A$4:$A$128,DATA!$M$4:$M$128)</f>
        <v>#N/A</v>
      </c>
    </row>
    <row r="488" spans="1:24" ht="19.5" thickTop="1" thickBot="1" x14ac:dyDescent="0.3">
      <c r="A488" s="60">
        <v>481</v>
      </c>
      <c r="B488" s="67" t="str">
        <f>+IF(E488="","",SUBTOTAL(3,E$8:E488))</f>
        <v/>
      </c>
      <c r="C488" s="68">
        <f t="shared" si="131"/>
        <v>54</v>
      </c>
      <c r="D488" s="69" t="str">
        <f>IF(E488&lt;&gt;"",VLOOKUP(E488,$AA$7:$AB$131,2,0)," NAME")</f>
        <v xml:space="preserve"> NAME</v>
      </c>
      <c r="E488" s="70"/>
      <c r="F488" s="71"/>
      <c r="G488" s="70"/>
      <c r="H488" s="69" t="str">
        <f>IF(G488&gt;=1,LOOKUP(G488,DATA!$C$4:$C$128,DATA!$D$4:$D$128),"ENTER CODE")</f>
        <v>ENTER CODE</v>
      </c>
      <c r="I488" s="70"/>
      <c r="J488" s="70" t="str">
        <f t="shared" si="126"/>
        <v>enter no</v>
      </c>
      <c r="K488" s="72"/>
      <c r="L488" s="73" t="str">
        <f t="shared" si="128"/>
        <v>NO TOTAL</v>
      </c>
      <c r="M488" s="56"/>
      <c r="N488" s="37"/>
      <c r="O488" s="29" t="str">
        <f t="shared" si="125"/>
        <v>enter no</v>
      </c>
      <c r="P488" s="16" t="e">
        <f>LOOKUP(D488,DATA!$A$4:$A$128,DATA!$E$4:$E$128)</f>
        <v>#N/A</v>
      </c>
      <c r="Q488" s="16" t="e">
        <f>LOOKUP(D488,DATA!$A$4:$A$128,DATA!$F$4:$F$128)</f>
        <v>#N/A</v>
      </c>
      <c r="R488" s="16" t="e">
        <f>LOOKUP(D488,DATA!$A$4:$A$128,DATA!$G$4:$G$128)</f>
        <v>#N/A</v>
      </c>
      <c r="S488" s="16" t="e">
        <f>LOOKUP(D488,DATA!$A$4:$A$128,DATA!$H$4:$H$128)</f>
        <v>#N/A</v>
      </c>
      <c r="T488" s="16" t="e">
        <f>LOOKUP(D488,DATA!$A$4:$A$128,DATA!$I$4:$I$128)</f>
        <v>#N/A</v>
      </c>
      <c r="U488" s="16" t="e">
        <f>LOOKUP(D488,DATA!$A$4:$A$128,DATA!$J$4:$J$128)</f>
        <v>#N/A</v>
      </c>
      <c r="V488" s="16" t="e">
        <f>LOOKUP(D488,DATA!$A$4:$A$128,DATA!$K$4:$K$128)</f>
        <v>#N/A</v>
      </c>
      <c r="W488" s="16" t="e">
        <f>LOOKUP(D488,DATA!$A$4:$A$128,DATA!$L$4:$L$128)</f>
        <v>#N/A</v>
      </c>
      <c r="X488" s="16" t="e">
        <f>LOOKUP(D488,DATA!$A$4:$A$128,DATA!$M$4:$M$128)</f>
        <v>#N/A</v>
      </c>
    </row>
    <row r="489" spans="1:24" ht="18.75" thickBot="1" x14ac:dyDescent="0.3">
      <c r="A489" s="67">
        <v>482</v>
      </c>
      <c r="B489" s="67" t="str">
        <f>+IF(E489="","",SUBTOTAL(3,E$8:E489))</f>
        <v/>
      </c>
      <c r="C489" s="68">
        <f t="shared" si="131"/>
        <v>54</v>
      </c>
      <c r="D489" s="69" t="str">
        <f>IF(E489&lt;&gt;"",VLOOKUP(E489,$AA$7:$AB$131,2,0)," NAME")</f>
        <v xml:space="preserve"> NAME</v>
      </c>
      <c r="E489" s="70"/>
      <c r="F489" s="71"/>
      <c r="G489" s="70"/>
      <c r="H489" s="69" t="str">
        <f>IF(G489&gt;=1,LOOKUP(G489,DATA!$C$4:$C$128,DATA!$D$4:$D$128),"ENTER CODE")</f>
        <v>ENTER CODE</v>
      </c>
      <c r="I489" s="70"/>
      <c r="J489" s="70" t="str">
        <f t="shared" si="126"/>
        <v>enter no</v>
      </c>
      <c r="K489" s="72"/>
      <c r="L489" s="73" t="str">
        <f t="shared" si="128"/>
        <v>NO TOTAL</v>
      </c>
      <c r="M489" s="56"/>
      <c r="N489" s="37"/>
      <c r="O489" s="29" t="str">
        <f t="shared" si="125"/>
        <v>enter no</v>
      </c>
      <c r="P489" s="16" t="e">
        <f>LOOKUP(D489,DATA!$A$4:$A$128,DATA!$E$4:$E$128)</f>
        <v>#N/A</v>
      </c>
      <c r="Q489" s="16" t="e">
        <f>LOOKUP(D489,DATA!$A$4:$A$128,DATA!$F$4:$F$128)</f>
        <v>#N/A</v>
      </c>
      <c r="R489" s="16" t="e">
        <f>LOOKUP(D489,DATA!$A$4:$A$128,DATA!$G$4:$G$128)</f>
        <v>#N/A</v>
      </c>
      <c r="S489" s="16" t="e">
        <f>LOOKUP(D489,DATA!$A$4:$A$128,DATA!$H$4:$H$128)</f>
        <v>#N/A</v>
      </c>
      <c r="T489" s="16" t="e">
        <f>LOOKUP(D489,DATA!$A$4:$A$128,DATA!$I$4:$I$128)</f>
        <v>#N/A</v>
      </c>
      <c r="U489" s="16" t="e">
        <f>LOOKUP(D489,DATA!$A$4:$A$128,DATA!$J$4:$J$128)</f>
        <v>#N/A</v>
      </c>
      <c r="V489" s="16" t="e">
        <f>LOOKUP(D489,DATA!$A$4:$A$128,DATA!$K$4:$K$128)</f>
        <v>#N/A</v>
      </c>
      <c r="W489" s="16" t="e">
        <f>LOOKUP(D489,DATA!$A$4:$A$128,DATA!$L$4:$L$128)</f>
        <v>#N/A</v>
      </c>
      <c r="X489" s="16" t="e">
        <f>LOOKUP(D489,DATA!$A$4:$A$128,DATA!$M$4:$M$128)</f>
        <v>#N/A</v>
      </c>
    </row>
    <row r="490" spans="1:24" ht="19.5" thickTop="1" thickBot="1" x14ac:dyDescent="0.3">
      <c r="A490" s="60">
        <v>483</v>
      </c>
      <c r="B490" s="67" t="str">
        <f>+IF(E490="","",SUBTOTAL(3,E$8:E490))</f>
        <v/>
      </c>
      <c r="C490" s="68">
        <f t="shared" si="131"/>
        <v>54</v>
      </c>
      <c r="D490" s="69" t="str">
        <f>IF(E490&lt;&gt;"",VLOOKUP(E490,$AA$7:$AB$131,2,0)," NAME")</f>
        <v xml:space="preserve"> NAME</v>
      </c>
      <c r="E490" s="70"/>
      <c r="F490" s="71"/>
      <c r="G490" s="70"/>
      <c r="H490" s="69" t="str">
        <f>IF(G490&gt;=1,LOOKUP(G490,DATA!$C$4:$C$128,DATA!$D$4:$D$128),"ENTER CODE")</f>
        <v>ENTER CODE</v>
      </c>
      <c r="I490" s="70"/>
      <c r="J490" s="70" t="str">
        <f t="shared" si="126"/>
        <v>enter no</v>
      </c>
      <c r="K490" s="72"/>
      <c r="L490" s="73" t="str">
        <f t="shared" si="128"/>
        <v>NO TOTAL</v>
      </c>
      <c r="M490" s="56"/>
      <c r="N490" s="37"/>
      <c r="O490" s="29" t="str">
        <f t="shared" si="125"/>
        <v>enter no</v>
      </c>
      <c r="P490" s="16" t="e">
        <f>LOOKUP(D490,DATA!$A$4:$A$128,DATA!$E$4:$E$128)</f>
        <v>#N/A</v>
      </c>
      <c r="Q490" s="16" t="e">
        <f>LOOKUP(D490,DATA!$A$4:$A$128,DATA!$F$4:$F$128)</f>
        <v>#N/A</v>
      </c>
      <c r="R490" s="16" t="e">
        <f>LOOKUP(D490,DATA!$A$4:$A$128,DATA!$G$4:$G$128)</f>
        <v>#N/A</v>
      </c>
      <c r="S490" s="16" t="e">
        <f>LOOKUP(D490,DATA!$A$4:$A$128,DATA!$H$4:$H$128)</f>
        <v>#N/A</v>
      </c>
      <c r="T490" s="16" t="e">
        <f>LOOKUP(D490,DATA!$A$4:$A$128,DATA!$I$4:$I$128)</f>
        <v>#N/A</v>
      </c>
      <c r="U490" s="16" t="e">
        <f>LOOKUP(D490,DATA!$A$4:$A$128,DATA!$J$4:$J$128)</f>
        <v>#N/A</v>
      </c>
      <c r="V490" s="16" t="e">
        <f>LOOKUP(D490,DATA!$A$4:$A$128,DATA!$K$4:$K$128)</f>
        <v>#N/A</v>
      </c>
      <c r="W490" s="16" t="e">
        <f>LOOKUP(D490,DATA!$A$4:$A$128,DATA!$L$4:$L$128)</f>
        <v>#N/A</v>
      </c>
      <c r="X490" s="16" t="e">
        <f>LOOKUP(D490,DATA!$A$4:$A$128,DATA!$M$4:$M$128)</f>
        <v>#N/A</v>
      </c>
    </row>
    <row r="491" spans="1:24" ht="18.75" thickBot="1" x14ac:dyDescent="0.3">
      <c r="A491" s="67">
        <v>484</v>
      </c>
      <c r="B491" s="67" t="str">
        <f>+IF(E491="","",SUBTOTAL(3,E$8:E491))</f>
        <v/>
      </c>
      <c r="C491" s="68">
        <f t="shared" si="131"/>
        <v>54</v>
      </c>
      <c r="D491" s="69" t="str">
        <f>IF(E491&lt;&gt;"",VLOOKUP(E491,$AA$7:$AB$131,2,0)," NAME")</f>
        <v xml:space="preserve"> NAME</v>
      </c>
      <c r="E491" s="70"/>
      <c r="F491" s="71"/>
      <c r="G491" s="70"/>
      <c r="H491" s="69" t="str">
        <f>IF(G491&gt;=1,LOOKUP(G491,DATA!$C$4:$C$128,DATA!$D$4:$D$128),"ENTER CODE")</f>
        <v>ENTER CODE</v>
      </c>
      <c r="I491" s="70"/>
      <c r="J491" s="70" t="str">
        <f t="shared" si="126"/>
        <v>enter no</v>
      </c>
      <c r="K491" s="72"/>
      <c r="L491" s="73" t="str">
        <f t="shared" si="128"/>
        <v>NO TOTAL</v>
      </c>
      <c r="M491" s="56"/>
      <c r="N491" s="37"/>
      <c r="O491" s="29" t="str">
        <f t="shared" si="125"/>
        <v>enter no</v>
      </c>
      <c r="P491" s="16" t="e">
        <f>LOOKUP(D491,DATA!$A$4:$A$128,DATA!$E$4:$E$128)</f>
        <v>#N/A</v>
      </c>
      <c r="Q491" s="16" t="e">
        <f>LOOKUP(D491,DATA!$A$4:$A$128,DATA!$F$4:$F$128)</f>
        <v>#N/A</v>
      </c>
      <c r="R491" s="16" t="e">
        <f>LOOKUP(D491,DATA!$A$4:$A$128,DATA!$G$4:$G$128)</f>
        <v>#N/A</v>
      </c>
      <c r="S491" s="16" t="e">
        <f>LOOKUP(D491,DATA!$A$4:$A$128,DATA!$H$4:$H$128)</f>
        <v>#N/A</v>
      </c>
      <c r="T491" s="16" t="e">
        <f>LOOKUP(D491,DATA!$A$4:$A$128,DATA!$I$4:$I$128)</f>
        <v>#N/A</v>
      </c>
      <c r="U491" s="16" t="e">
        <f>LOOKUP(D491,DATA!$A$4:$A$128,DATA!$J$4:$J$128)</f>
        <v>#N/A</v>
      </c>
      <c r="V491" s="16" t="e">
        <f>LOOKUP(D491,DATA!$A$4:$A$128,DATA!$K$4:$K$128)</f>
        <v>#N/A</v>
      </c>
      <c r="W491" s="16" t="e">
        <f>LOOKUP(D491,DATA!$A$4:$A$128,DATA!$L$4:$L$128)</f>
        <v>#N/A</v>
      </c>
      <c r="X491" s="16" t="e">
        <f>LOOKUP(D491,DATA!$A$4:$A$128,DATA!$M$4:$M$128)</f>
        <v>#N/A</v>
      </c>
    </row>
    <row r="492" spans="1:24" ht="19.5" thickTop="1" thickBot="1" x14ac:dyDescent="0.3">
      <c r="A492" s="60">
        <v>485</v>
      </c>
      <c r="B492" s="67" t="str">
        <f>+IF(E492="","",SUBTOTAL(3,E$8:E492))</f>
        <v/>
      </c>
      <c r="C492" s="68">
        <f t="shared" si="131"/>
        <v>54</v>
      </c>
      <c r="D492" s="69" t="str">
        <f>IF(E492&lt;&gt;"",VLOOKUP(E492,$AA$7:$AB$131,2,0)," NAME")</f>
        <v xml:space="preserve"> NAME</v>
      </c>
      <c r="E492" s="70"/>
      <c r="F492" s="71"/>
      <c r="G492" s="70"/>
      <c r="H492" s="69" t="str">
        <f>IF(G492&gt;=1,LOOKUP(G492,DATA!$C$4:$C$128,DATA!$D$4:$D$128),"ENTER CODE")</f>
        <v>ENTER CODE</v>
      </c>
      <c r="I492" s="70"/>
      <c r="J492" s="70" t="str">
        <f t="shared" si="126"/>
        <v>enter no</v>
      </c>
      <c r="K492" s="72"/>
      <c r="L492" s="73" t="str">
        <f t="shared" si="128"/>
        <v>NO TOTAL</v>
      </c>
      <c r="M492" s="56"/>
      <c r="N492" s="37"/>
      <c r="O492" s="29" t="str">
        <f t="shared" si="125"/>
        <v>enter no</v>
      </c>
      <c r="P492" s="16" t="e">
        <f>LOOKUP(D492,DATA!$A$4:$A$128,DATA!$E$4:$E$128)</f>
        <v>#N/A</v>
      </c>
      <c r="Q492" s="16" t="e">
        <f>LOOKUP(D492,DATA!$A$4:$A$128,DATA!$F$4:$F$128)</f>
        <v>#N/A</v>
      </c>
      <c r="R492" s="16" t="e">
        <f>LOOKUP(D492,DATA!$A$4:$A$128,DATA!$G$4:$G$128)</f>
        <v>#N/A</v>
      </c>
      <c r="S492" s="16" t="e">
        <f>LOOKUP(D492,DATA!$A$4:$A$128,DATA!$H$4:$H$128)</f>
        <v>#N/A</v>
      </c>
      <c r="T492" s="16" t="e">
        <f>LOOKUP(D492,DATA!$A$4:$A$128,DATA!$I$4:$I$128)</f>
        <v>#N/A</v>
      </c>
      <c r="U492" s="16" t="e">
        <f>LOOKUP(D492,DATA!$A$4:$A$128,DATA!$J$4:$J$128)</f>
        <v>#N/A</v>
      </c>
      <c r="V492" s="16" t="e">
        <f>LOOKUP(D492,DATA!$A$4:$A$128,DATA!$K$4:$K$128)</f>
        <v>#N/A</v>
      </c>
      <c r="W492" s="16" t="e">
        <f>LOOKUP(D492,DATA!$A$4:$A$128,DATA!$L$4:$L$128)</f>
        <v>#N/A</v>
      </c>
      <c r="X492" s="16" t="e">
        <f>LOOKUP(D492,DATA!$A$4:$A$128,DATA!$M$4:$M$128)</f>
        <v>#N/A</v>
      </c>
    </row>
    <row r="493" spans="1:24" ht="18.75" thickBot="1" x14ac:dyDescent="0.3">
      <c r="A493" s="67">
        <v>486</v>
      </c>
      <c r="B493" s="67" t="str">
        <f>+IF(E493="","",SUBTOTAL(3,E$8:E493))</f>
        <v/>
      </c>
      <c r="C493" s="68">
        <f t="shared" si="131"/>
        <v>54</v>
      </c>
      <c r="D493" s="69" t="str">
        <f>IF(E493&lt;&gt;"",VLOOKUP(E493,$AA$7:$AB$131,2,0)," NAME")</f>
        <v xml:space="preserve"> NAME</v>
      </c>
      <c r="E493" s="70"/>
      <c r="F493" s="71"/>
      <c r="G493" s="70"/>
      <c r="H493" s="69" t="str">
        <f>IF(G493&gt;=1,LOOKUP(G493,DATA!$C$4:$C$128,DATA!$D$4:$D$128),"ENTER CODE")</f>
        <v>ENTER CODE</v>
      </c>
      <c r="I493" s="70"/>
      <c r="J493" s="70" t="str">
        <f t="shared" si="126"/>
        <v>enter no</v>
      </c>
      <c r="K493" s="72"/>
      <c r="L493" s="73" t="str">
        <f t="shared" si="128"/>
        <v>NO TOTAL</v>
      </c>
      <c r="M493" s="56"/>
      <c r="N493" s="37"/>
      <c r="O493" s="29" t="str">
        <f t="shared" si="125"/>
        <v>enter no</v>
      </c>
      <c r="P493" s="16" t="e">
        <f>LOOKUP(D493,DATA!$A$4:$A$128,DATA!$E$4:$E$128)</f>
        <v>#N/A</v>
      </c>
      <c r="Q493" s="16" t="e">
        <f>LOOKUP(D493,DATA!$A$4:$A$128,DATA!$F$4:$F$128)</f>
        <v>#N/A</v>
      </c>
      <c r="R493" s="16" t="e">
        <f>LOOKUP(D493,DATA!$A$4:$A$128,DATA!$G$4:$G$128)</f>
        <v>#N/A</v>
      </c>
      <c r="S493" s="16" t="e">
        <f>LOOKUP(D493,DATA!$A$4:$A$128,DATA!$H$4:$H$128)</f>
        <v>#N/A</v>
      </c>
      <c r="T493" s="16" t="e">
        <f>LOOKUP(D493,DATA!$A$4:$A$128,DATA!$I$4:$I$128)</f>
        <v>#N/A</v>
      </c>
      <c r="U493" s="16" t="e">
        <f>LOOKUP(D493,DATA!$A$4:$A$128,DATA!$J$4:$J$128)</f>
        <v>#N/A</v>
      </c>
      <c r="V493" s="16" t="e">
        <f>LOOKUP(D493,DATA!$A$4:$A$128,DATA!$K$4:$K$128)</f>
        <v>#N/A</v>
      </c>
      <c r="W493" s="16" t="e">
        <f>LOOKUP(D493,DATA!$A$4:$A$128,DATA!$L$4:$L$128)</f>
        <v>#N/A</v>
      </c>
      <c r="X493" s="16" t="e">
        <f>LOOKUP(D493,DATA!$A$4:$A$128,DATA!$M$4:$M$128)</f>
        <v>#N/A</v>
      </c>
    </row>
    <row r="494" spans="1:24" ht="19.5" thickTop="1" thickBot="1" x14ac:dyDescent="0.3">
      <c r="A494" s="60">
        <v>487</v>
      </c>
      <c r="B494" s="67" t="str">
        <f>+IF(E494="","",SUBTOTAL(3,E$8:E494))</f>
        <v/>
      </c>
      <c r="C494" s="68">
        <f t="shared" ref="C494" si="136">C485+1</f>
        <v>55</v>
      </c>
      <c r="D494" s="69" t="str">
        <f>IF(E494&lt;&gt;"",VLOOKUP(E494,$AA$7:$AB$131,2,0)," NAME")</f>
        <v xml:space="preserve"> NAME</v>
      </c>
      <c r="E494" s="70"/>
      <c r="F494" s="71"/>
      <c r="G494" s="70"/>
      <c r="H494" s="69" t="str">
        <f>IF(G494&gt;=1,LOOKUP(G494,DATA!$C$4:$C$128,DATA!$D$4:$D$128),"ENTER CODE")</f>
        <v>ENTER CODE</v>
      </c>
      <c r="I494" s="70"/>
      <c r="J494" s="70" t="str">
        <f t="shared" si="126"/>
        <v>enter no</v>
      </c>
      <c r="K494" s="72"/>
      <c r="L494" s="73" t="str">
        <f t="shared" si="128"/>
        <v>NO TOTAL</v>
      </c>
      <c r="M494" s="56"/>
      <c r="N494" s="37"/>
      <c r="O494" s="29" t="str">
        <f t="shared" si="125"/>
        <v>enter no</v>
      </c>
      <c r="P494" s="16" t="e">
        <f>LOOKUP(D494,DATA!$A$4:$A$128,DATA!$E$4:$E$128)</f>
        <v>#N/A</v>
      </c>
      <c r="Q494" s="16" t="e">
        <f>LOOKUP(D494,DATA!$A$4:$A$128,DATA!$F$4:$F$128)</f>
        <v>#N/A</v>
      </c>
      <c r="R494" s="16" t="e">
        <f>LOOKUP(D494,DATA!$A$4:$A$128,DATA!$G$4:$G$128)</f>
        <v>#N/A</v>
      </c>
      <c r="S494" s="16" t="e">
        <f>LOOKUP(D494,DATA!$A$4:$A$128,DATA!$H$4:$H$128)</f>
        <v>#N/A</v>
      </c>
      <c r="T494" s="16" t="e">
        <f>LOOKUP(D494,DATA!$A$4:$A$128,DATA!$I$4:$I$128)</f>
        <v>#N/A</v>
      </c>
      <c r="U494" s="16" t="e">
        <f>LOOKUP(D494,DATA!$A$4:$A$128,DATA!$J$4:$J$128)</f>
        <v>#N/A</v>
      </c>
      <c r="V494" s="16" t="e">
        <f>LOOKUP(D494,DATA!$A$4:$A$128,DATA!$K$4:$K$128)</f>
        <v>#N/A</v>
      </c>
      <c r="W494" s="16" t="e">
        <f>LOOKUP(D494,DATA!$A$4:$A$128,DATA!$L$4:$L$128)</f>
        <v>#N/A</v>
      </c>
      <c r="X494" s="16" t="e">
        <f>LOOKUP(D494,DATA!$A$4:$A$128,DATA!$M$4:$M$128)</f>
        <v>#N/A</v>
      </c>
    </row>
    <row r="495" spans="1:24" ht="18.75" thickBot="1" x14ac:dyDescent="0.3">
      <c r="A495" s="67">
        <v>488</v>
      </c>
      <c r="B495" s="67" t="str">
        <f>+IF(E495="","",SUBTOTAL(3,E$8:E495))</f>
        <v/>
      </c>
      <c r="C495" s="68">
        <f t="shared" ref="C495" si="137">C494</f>
        <v>55</v>
      </c>
      <c r="D495" s="69" t="str">
        <f>IF(E495&lt;&gt;"",VLOOKUP(E495,$AA$7:$AB$131,2,0)," NAME")</f>
        <v xml:space="preserve"> NAME</v>
      </c>
      <c r="E495" s="70"/>
      <c r="F495" s="71"/>
      <c r="G495" s="70"/>
      <c r="H495" s="69" t="str">
        <f>IF(G495&gt;=1,LOOKUP(G495,DATA!$C$4:$C$128,DATA!$D$4:$D$128),"ENTER CODE")</f>
        <v>ENTER CODE</v>
      </c>
      <c r="I495" s="70"/>
      <c r="J495" s="70" t="str">
        <f t="shared" si="126"/>
        <v>enter no</v>
      </c>
      <c r="K495" s="72"/>
      <c r="L495" s="73" t="str">
        <f t="shared" si="128"/>
        <v>NO TOTAL</v>
      </c>
      <c r="M495" s="56"/>
      <c r="N495" s="37"/>
      <c r="O495" s="29" t="str">
        <f t="shared" si="125"/>
        <v>enter no</v>
      </c>
      <c r="P495" s="16" t="e">
        <f>LOOKUP(D495,DATA!$A$4:$A$128,DATA!$E$4:$E$128)</f>
        <v>#N/A</v>
      </c>
      <c r="Q495" s="16" t="e">
        <f>LOOKUP(D495,DATA!$A$4:$A$128,DATA!$F$4:$F$128)</f>
        <v>#N/A</v>
      </c>
      <c r="R495" s="16" t="e">
        <f>LOOKUP(D495,DATA!$A$4:$A$128,DATA!$G$4:$G$128)</f>
        <v>#N/A</v>
      </c>
      <c r="S495" s="16" t="e">
        <f>LOOKUP(D495,DATA!$A$4:$A$128,DATA!$H$4:$H$128)</f>
        <v>#N/A</v>
      </c>
      <c r="T495" s="16" t="e">
        <f>LOOKUP(D495,DATA!$A$4:$A$128,DATA!$I$4:$I$128)</f>
        <v>#N/A</v>
      </c>
      <c r="U495" s="16" t="e">
        <f>LOOKUP(D495,DATA!$A$4:$A$128,DATA!$J$4:$J$128)</f>
        <v>#N/A</v>
      </c>
      <c r="V495" s="16" t="e">
        <f>LOOKUP(D495,DATA!$A$4:$A$128,DATA!$K$4:$K$128)</f>
        <v>#N/A</v>
      </c>
      <c r="W495" s="16" t="e">
        <f>LOOKUP(D495,DATA!$A$4:$A$128,DATA!$L$4:$L$128)</f>
        <v>#N/A</v>
      </c>
      <c r="X495" s="16" t="e">
        <f>LOOKUP(D495,DATA!$A$4:$A$128,DATA!$M$4:$M$128)</f>
        <v>#N/A</v>
      </c>
    </row>
    <row r="496" spans="1:24" ht="19.5" thickTop="1" thickBot="1" x14ac:dyDescent="0.3">
      <c r="A496" s="60">
        <v>489</v>
      </c>
      <c r="B496" s="67" t="str">
        <f>+IF(E496="","",SUBTOTAL(3,E$8:E496))</f>
        <v/>
      </c>
      <c r="C496" s="68">
        <f t="shared" si="131"/>
        <v>55</v>
      </c>
      <c r="D496" s="69" t="str">
        <f>IF(E496&lt;&gt;"",VLOOKUP(E496,$AA$7:$AB$131,2,0)," NAME")</f>
        <v xml:space="preserve"> NAME</v>
      </c>
      <c r="E496" s="70"/>
      <c r="F496" s="71"/>
      <c r="G496" s="70"/>
      <c r="H496" s="69" t="str">
        <f>IF(G496&gt;=1,LOOKUP(G496,DATA!$C$4:$C$128,DATA!$D$4:$D$128),"ENTER CODE")</f>
        <v>ENTER CODE</v>
      </c>
      <c r="I496" s="70"/>
      <c r="J496" s="70" t="str">
        <f t="shared" si="126"/>
        <v>enter no</v>
      </c>
      <c r="K496" s="72"/>
      <c r="L496" s="73" t="str">
        <f t="shared" si="128"/>
        <v>NO TOTAL</v>
      </c>
      <c r="M496" s="56"/>
      <c r="N496" s="37"/>
      <c r="O496" s="29" t="str">
        <f t="shared" si="125"/>
        <v>enter no</v>
      </c>
      <c r="P496" s="16" t="e">
        <f>LOOKUP(D496,DATA!$A$4:$A$128,DATA!$E$4:$E$128)</f>
        <v>#N/A</v>
      </c>
      <c r="Q496" s="16" t="e">
        <f>LOOKUP(D496,DATA!$A$4:$A$128,DATA!$F$4:$F$128)</f>
        <v>#N/A</v>
      </c>
      <c r="R496" s="16" t="e">
        <f>LOOKUP(D496,DATA!$A$4:$A$128,DATA!$G$4:$G$128)</f>
        <v>#N/A</v>
      </c>
      <c r="S496" s="16" t="e">
        <f>LOOKUP(D496,DATA!$A$4:$A$128,DATA!$H$4:$H$128)</f>
        <v>#N/A</v>
      </c>
      <c r="T496" s="16" t="e">
        <f>LOOKUP(D496,DATA!$A$4:$A$128,DATA!$I$4:$I$128)</f>
        <v>#N/A</v>
      </c>
      <c r="U496" s="16" t="e">
        <f>LOOKUP(D496,DATA!$A$4:$A$128,DATA!$J$4:$J$128)</f>
        <v>#N/A</v>
      </c>
      <c r="V496" s="16" t="e">
        <f>LOOKUP(D496,DATA!$A$4:$A$128,DATA!$K$4:$K$128)</f>
        <v>#N/A</v>
      </c>
      <c r="W496" s="16" t="e">
        <f>LOOKUP(D496,DATA!$A$4:$A$128,DATA!$L$4:$L$128)</f>
        <v>#N/A</v>
      </c>
      <c r="X496" s="16" t="e">
        <f>LOOKUP(D496,DATA!$A$4:$A$128,DATA!$M$4:$M$128)</f>
        <v>#N/A</v>
      </c>
    </row>
    <row r="497" spans="1:24" ht="18.75" thickBot="1" x14ac:dyDescent="0.3">
      <c r="A497" s="67">
        <v>490</v>
      </c>
      <c r="B497" s="67" t="str">
        <f>+IF(E497="","",SUBTOTAL(3,E$8:E497))</f>
        <v/>
      </c>
      <c r="C497" s="68">
        <f t="shared" si="131"/>
        <v>55</v>
      </c>
      <c r="D497" s="69" t="str">
        <f>IF(E497&lt;&gt;"",VLOOKUP(E497,$AA$7:$AB$131,2,0)," NAME")</f>
        <v xml:space="preserve"> NAME</v>
      </c>
      <c r="E497" s="70"/>
      <c r="F497" s="71"/>
      <c r="G497" s="70"/>
      <c r="H497" s="69" t="str">
        <f>IF(G497&gt;=1,LOOKUP(G497,DATA!$C$4:$C$128,DATA!$D$4:$D$128),"ENTER CODE")</f>
        <v>ENTER CODE</v>
      </c>
      <c r="I497" s="70"/>
      <c r="J497" s="70" t="str">
        <f t="shared" si="126"/>
        <v>enter no</v>
      </c>
      <c r="K497" s="72"/>
      <c r="L497" s="73" t="str">
        <f t="shared" si="128"/>
        <v>NO TOTAL</v>
      </c>
      <c r="M497" s="56"/>
      <c r="N497" s="37"/>
      <c r="O497" s="29" t="str">
        <f t="shared" si="125"/>
        <v>enter no</v>
      </c>
      <c r="P497" s="16" t="e">
        <f>LOOKUP(D497,DATA!$A$4:$A$128,DATA!$E$4:$E$128)</f>
        <v>#N/A</v>
      </c>
      <c r="Q497" s="16" t="e">
        <f>LOOKUP(D497,DATA!$A$4:$A$128,DATA!$F$4:$F$128)</f>
        <v>#N/A</v>
      </c>
      <c r="R497" s="16" t="e">
        <f>LOOKUP(D497,DATA!$A$4:$A$128,DATA!$G$4:$G$128)</f>
        <v>#N/A</v>
      </c>
      <c r="S497" s="16" t="e">
        <f>LOOKUP(D497,DATA!$A$4:$A$128,DATA!$H$4:$H$128)</f>
        <v>#N/A</v>
      </c>
      <c r="T497" s="16" t="e">
        <f>LOOKUP(D497,DATA!$A$4:$A$128,DATA!$I$4:$I$128)</f>
        <v>#N/A</v>
      </c>
      <c r="U497" s="16" t="e">
        <f>LOOKUP(D497,DATA!$A$4:$A$128,DATA!$J$4:$J$128)</f>
        <v>#N/A</v>
      </c>
      <c r="V497" s="16" t="e">
        <f>LOOKUP(D497,DATA!$A$4:$A$128,DATA!$K$4:$K$128)</f>
        <v>#N/A</v>
      </c>
      <c r="W497" s="16" t="e">
        <f>LOOKUP(D497,DATA!$A$4:$A$128,DATA!$L$4:$L$128)</f>
        <v>#N/A</v>
      </c>
      <c r="X497" s="16" t="e">
        <f>LOOKUP(D497,DATA!$A$4:$A$128,DATA!$M$4:$M$128)</f>
        <v>#N/A</v>
      </c>
    </row>
    <row r="498" spans="1:24" ht="19.5" thickTop="1" thickBot="1" x14ac:dyDescent="0.3">
      <c r="A498" s="60">
        <v>491</v>
      </c>
      <c r="B498" s="67" t="str">
        <f>+IF(E498="","",SUBTOTAL(3,E$8:E498))</f>
        <v/>
      </c>
      <c r="C498" s="68">
        <f t="shared" si="131"/>
        <v>55</v>
      </c>
      <c r="D498" s="69" t="str">
        <f>IF(E498&lt;&gt;"",VLOOKUP(E498,$AA$7:$AB$131,2,0)," NAME")</f>
        <v xml:space="preserve"> NAME</v>
      </c>
      <c r="E498" s="70"/>
      <c r="F498" s="71"/>
      <c r="G498" s="70"/>
      <c r="H498" s="69" t="str">
        <f>IF(G498&gt;=1,LOOKUP(G498,DATA!$C$4:$C$128,DATA!$D$4:$D$128),"ENTER CODE")</f>
        <v>ENTER CODE</v>
      </c>
      <c r="I498" s="70"/>
      <c r="J498" s="70" t="str">
        <f t="shared" si="126"/>
        <v>enter no</v>
      </c>
      <c r="K498" s="72"/>
      <c r="L498" s="73" t="str">
        <f t="shared" si="128"/>
        <v>NO TOTAL</v>
      </c>
      <c r="M498" s="56"/>
      <c r="N498" s="37"/>
      <c r="O498" s="29" t="str">
        <f t="shared" si="125"/>
        <v>enter no</v>
      </c>
      <c r="P498" s="16" t="e">
        <f>LOOKUP(D498,DATA!$A$4:$A$128,DATA!$E$4:$E$128)</f>
        <v>#N/A</v>
      </c>
      <c r="Q498" s="16" t="e">
        <f>LOOKUP(D498,DATA!$A$4:$A$128,DATA!$F$4:$F$128)</f>
        <v>#N/A</v>
      </c>
      <c r="R498" s="16" t="e">
        <f>LOOKUP(D498,DATA!$A$4:$A$128,DATA!$G$4:$G$128)</f>
        <v>#N/A</v>
      </c>
      <c r="S498" s="16" t="e">
        <f>LOOKUP(D498,DATA!$A$4:$A$128,DATA!$H$4:$H$128)</f>
        <v>#N/A</v>
      </c>
      <c r="T498" s="16" t="e">
        <f>LOOKUP(D498,DATA!$A$4:$A$128,DATA!$I$4:$I$128)</f>
        <v>#N/A</v>
      </c>
      <c r="U498" s="16" t="e">
        <f>LOOKUP(D498,DATA!$A$4:$A$128,DATA!$J$4:$J$128)</f>
        <v>#N/A</v>
      </c>
      <c r="V498" s="16" t="e">
        <f>LOOKUP(D498,DATA!$A$4:$A$128,DATA!$K$4:$K$128)</f>
        <v>#N/A</v>
      </c>
      <c r="W498" s="16" t="e">
        <f>LOOKUP(D498,DATA!$A$4:$A$128,DATA!$L$4:$L$128)</f>
        <v>#N/A</v>
      </c>
      <c r="X498" s="16" t="e">
        <f>LOOKUP(D498,DATA!$A$4:$A$128,DATA!$M$4:$M$128)</f>
        <v>#N/A</v>
      </c>
    </row>
    <row r="499" spans="1:24" ht="18.75" thickBot="1" x14ac:dyDescent="0.3">
      <c r="A499" s="67">
        <v>492</v>
      </c>
      <c r="B499" s="67" t="str">
        <f>+IF(E499="","",SUBTOTAL(3,E$8:E499))</f>
        <v/>
      </c>
      <c r="C499" s="68">
        <f t="shared" si="131"/>
        <v>55</v>
      </c>
      <c r="D499" s="69" t="str">
        <f>IF(E499&lt;&gt;"",VLOOKUP(E499,$AA$7:$AB$131,2,0)," NAME")</f>
        <v xml:space="preserve"> NAME</v>
      </c>
      <c r="E499" s="70"/>
      <c r="F499" s="71"/>
      <c r="G499" s="70"/>
      <c r="H499" s="69" t="str">
        <f>IF(G499&gt;=1,LOOKUP(G499,DATA!$C$4:$C$128,DATA!$D$4:$D$128),"ENTER CODE")</f>
        <v>ENTER CODE</v>
      </c>
      <c r="I499" s="70"/>
      <c r="J499" s="70" t="str">
        <f t="shared" si="126"/>
        <v>enter no</v>
      </c>
      <c r="K499" s="72"/>
      <c r="L499" s="73" t="str">
        <f t="shared" si="128"/>
        <v>NO TOTAL</v>
      </c>
      <c r="M499" s="56"/>
      <c r="N499" s="37"/>
      <c r="O499" s="29" t="str">
        <f t="shared" si="125"/>
        <v>enter no</v>
      </c>
      <c r="P499" s="16" t="e">
        <f>LOOKUP(D499,DATA!$A$4:$A$128,DATA!$E$4:$E$128)</f>
        <v>#N/A</v>
      </c>
      <c r="Q499" s="16" t="e">
        <f>LOOKUP(D499,DATA!$A$4:$A$128,DATA!$F$4:$F$128)</f>
        <v>#N/A</v>
      </c>
      <c r="R499" s="16" t="e">
        <f>LOOKUP(D499,DATA!$A$4:$A$128,DATA!$G$4:$G$128)</f>
        <v>#N/A</v>
      </c>
      <c r="S499" s="16" t="e">
        <f>LOOKUP(D499,DATA!$A$4:$A$128,DATA!$H$4:$H$128)</f>
        <v>#N/A</v>
      </c>
      <c r="T499" s="16" t="e">
        <f>LOOKUP(D499,DATA!$A$4:$A$128,DATA!$I$4:$I$128)</f>
        <v>#N/A</v>
      </c>
      <c r="U499" s="16" t="e">
        <f>LOOKUP(D499,DATA!$A$4:$A$128,DATA!$J$4:$J$128)</f>
        <v>#N/A</v>
      </c>
      <c r="V499" s="16" t="e">
        <f>LOOKUP(D499,DATA!$A$4:$A$128,DATA!$K$4:$K$128)</f>
        <v>#N/A</v>
      </c>
      <c r="W499" s="16" t="e">
        <f>LOOKUP(D499,DATA!$A$4:$A$128,DATA!$L$4:$L$128)</f>
        <v>#N/A</v>
      </c>
      <c r="X499" s="16" t="e">
        <f>LOOKUP(D499,DATA!$A$4:$A$128,DATA!$M$4:$M$128)</f>
        <v>#N/A</v>
      </c>
    </row>
    <row r="500" spans="1:24" ht="19.5" thickTop="1" thickBot="1" x14ac:dyDescent="0.3">
      <c r="A500" s="60">
        <v>493</v>
      </c>
      <c r="B500" s="67" t="str">
        <f>+IF(E500="","",SUBTOTAL(3,E$8:E500))</f>
        <v/>
      </c>
      <c r="C500" s="68">
        <f t="shared" si="131"/>
        <v>55</v>
      </c>
      <c r="D500" s="69" t="str">
        <f>IF(E500&lt;&gt;"",VLOOKUP(E500,$AA$7:$AB$131,2,0)," NAME")</f>
        <v xml:space="preserve"> NAME</v>
      </c>
      <c r="E500" s="70"/>
      <c r="F500" s="71"/>
      <c r="G500" s="70"/>
      <c r="H500" s="69" t="str">
        <f>IF(G500&gt;=1,LOOKUP(G500,DATA!$C$4:$C$128,DATA!$D$4:$D$128),"ENTER CODE")</f>
        <v>ENTER CODE</v>
      </c>
      <c r="I500" s="70"/>
      <c r="J500" s="70" t="str">
        <f t="shared" si="126"/>
        <v>enter no</v>
      </c>
      <c r="K500" s="72"/>
      <c r="L500" s="73" t="str">
        <f t="shared" si="128"/>
        <v>NO TOTAL</v>
      </c>
      <c r="M500" s="56"/>
      <c r="N500" s="37"/>
      <c r="O500" s="29" t="str">
        <f t="shared" si="125"/>
        <v>enter no</v>
      </c>
      <c r="P500" s="16" t="e">
        <f>LOOKUP(D500,DATA!$A$4:$A$128,DATA!$E$4:$E$128)</f>
        <v>#N/A</v>
      </c>
      <c r="Q500" s="16" t="e">
        <f>LOOKUP(D500,DATA!$A$4:$A$128,DATA!$F$4:$F$128)</f>
        <v>#N/A</v>
      </c>
      <c r="R500" s="16" t="e">
        <f>LOOKUP(D500,DATA!$A$4:$A$128,DATA!$G$4:$G$128)</f>
        <v>#N/A</v>
      </c>
      <c r="S500" s="16" t="e">
        <f>LOOKUP(D500,DATA!$A$4:$A$128,DATA!$H$4:$H$128)</f>
        <v>#N/A</v>
      </c>
      <c r="T500" s="16" t="e">
        <f>LOOKUP(D500,DATA!$A$4:$A$128,DATA!$I$4:$I$128)</f>
        <v>#N/A</v>
      </c>
      <c r="U500" s="16" t="e">
        <f>LOOKUP(D500,DATA!$A$4:$A$128,DATA!$J$4:$J$128)</f>
        <v>#N/A</v>
      </c>
      <c r="V500" s="16" t="e">
        <f>LOOKUP(D500,DATA!$A$4:$A$128,DATA!$K$4:$K$128)</f>
        <v>#N/A</v>
      </c>
      <c r="W500" s="16" t="e">
        <f>LOOKUP(D500,DATA!$A$4:$A$128,DATA!$L$4:$L$128)</f>
        <v>#N/A</v>
      </c>
      <c r="X500" s="16" t="e">
        <f>LOOKUP(D500,DATA!$A$4:$A$128,DATA!$M$4:$M$128)</f>
        <v>#N/A</v>
      </c>
    </row>
    <row r="501" spans="1:24" ht="18.75" thickBot="1" x14ac:dyDescent="0.3">
      <c r="A501" s="67">
        <v>494</v>
      </c>
      <c r="B501" s="67" t="str">
        <f>+IF(E501="","",SUBTOTAL(3,E$8:E501))</f>
        <v/>
      </c>
      <c r="C501" s="68">
        <f t="shared" si="131"/>
        <v>55</v>
      </c>
      <c r="D501" s="69" t="str">
        <f>IF(E501&lt;&gt;"",VLOOKUP(E501,$AA$7:$AB$131,2,0)," NAME")</f>
        <v xml:space="preserve"> NAME</v>
      </c>
      <c r="E501" s="70"/>
      <c r="F501" s="71"/>
      <c r="G501" s="70"/>
      <c r="H501" s="69" t="str">
        <f>IF(G501&gt;=1,LOOKUP(G501,DATA!$C$4:$C$128,DATA!$D$4:$D$128),"ENTER CODE")</f>
        <v>ENTER CODE</v>
      </c>
      <c r="I501" s="70"/>
      <c r="J501" s="70" t="str">
        <f t="shared" si="126"/>
        <v>enter no</v>
      </c>
      <c r="K501" s="72"/>
      <c r="L501" s="73" t="str">
        <f t="shared" si="128"/>
        <v>NO TOTAL</v>
      </c>
      <c r="M501" s="56"/>
      <c r="N501" s="37"/>
      <c r="O501" s="29" t="str">
        <f t="shared" si="125"/>
        <v>enter no</v>
      </c>
      <c r="P501" s="16" t="e">
        <f>LOOKUP(D501,DATA!$A$4:$A$128,DATA!$E$4:$E$128)</f>
        <v>#N/A</v>
      </c>
      <c r="Q501" s="16" t="e">
        <f>LOOKUP(D501,DATA!$A$4:$A$128,DATA!$F$4:$F$128)</f>
        <v>#N/A</v>
      </c>
      <c r="R501" s="16" t="e">
        <f>LOOKUP(D501,DATA!$A$4:$A$128,DATA!$G$4:$G$128)</f>
        <v>#N/A</v>
      </c>
      <c r="S501" s="16" t="e">
        <f>LOOKUP(D501,DATA!$A$4:$A$128,DATA!$H$4:$H$128)</f>
        <v>#N/A</v>
      </c>
      <c r="T501" s="16" t="e">
        <f>LOOKUP(D501,DATA!$A$4:$A$128,DATA!$I$4:$I$128)</f>
        <v>#N/A</v>
      </c>
      <c r="U501" s="16" t="e">
        <f>LOOKUP(D501,DATA!$A$4:$A$128,DATA!$J$4:$J$128)</f>
        <v>#N/A</v>
      </c>
      <c r="V501" s="16" t="e">
        <f>LOOKUP(D501,DATA!$A$4:$A$128,DATA!$K$4:$K$128)</f>
        <v>#N/A</v>
      </c>
      <c r="W501" s="16" t="e">
        <f>LOOKUP(D501,DATA!$A$4:$A$128,DATA!$L$4:$L$128)</f>
        <v>#N/A</v>
      </c>
      <c r="X501" s="16" t="e">
        <f>LOOKUP(D501,DATA!$A$4:$A$128,DATA!$M$4:$M$128)</f>
        <v>#N/A</v>
      </c>
    </row>
    <row r="502" spans="1:24" ht="19.5" thickTop="1" thickBot="1" x14ac:dyDescent="0.3">
      <c r="A502" s="60">
        <v>495</v>
      </c>
      <c r="B502" s="67" t="str">
        <f>+IF(E502="","",SUBTOTAL(3,E$8:E502))</f>
        <v/>
      </c>
      <c r="C502" s="68">
        <f t="shared" si="131"/>
        <v>55</v>
      </c>
      <c r="D502" s="69" t="str">
        <f>IF(E502&lt;&gt;"",VLOOKUP(E502,$AA$7:$AB$131,2,0)," NAME")</f>
        <v xml:space="preserve"> NAME</v>
      </c>
      <c r="E502" s="70"/>
      <c r="F502" s="71"/>
      <c r="G502" s="70"/>
      <c r="H502" s="69" t="str">
        <f>IF(G502&gt;=1,LOOKUP(G502,DATA!$C$4:$C$128,DATA!$D$4:$D$128),"ENTER CODE")</f>
        <v>ENTER CODE</v>
      </c>
      <c r="I502" s="70"/>
      <c r="J502" s="70" t="str">
        <f t="shared" si="126"/>
        <v>enter no</v>
      </c>
      <c r="K502" s="72"/>
      <c r="L502" s="73" t="str">
        <f t="shared" si="128"/>
        <v>NO TOTAL</v>
      </c>
      <c r="M502" s="56"/>
      <c r="N502" s="37"/>
      <c r="O502" s="29" t="str">
        <f t="shared" si="125"/>
        <v>enter no</v>
      </c>
      <c r="P502" s="16" t="e">
        <f>LOOKUP(D502,DATA!$A$4:$A$128,DATA!$E$4:$E$128)</f>
        <v>#N/A</v>
      </c>
      <c r="Q502" s="16" t="e">
        <f>LOOKUP(D502,DATA!$A$4:$A$128,DATA!$F$4:$F$128)</f>
        <v>#N/A</v>
      </c>
      <c r="R502" s="16" t="e">
        <f>LOOKUP(D502,DATA!$A$4:$A$128,DATA!$G$4:$G$128)</f>
        <v>#N/A</v>
      </c>
      <c r="S502" s="16" t="e">
        <f>LOOKUP(D502,DATA!$A$4:$A$128,DATA!$H$4:$H$128)</f>
        <v>#N/A</v>
      </c>
      <c r="T502" s="16" t="e">
        <f>LOOKUP(D502,DATA!$A$4:$A$128,DATA!$I$4:$I$128)</f>
        <v>#N/A</v>
      </c>
      <c r="U502" s="16" t="e">
        <f>LOOKUP(D502,DATA!$A$4:$A$128,DATA!$J$4:$J$128)</f>
        <v>#N/A</v>
      </c>
      <c r="V502" s="16" t="e">
        <f>LOOKUP(D502,DATA!$A$4:$A$128,DATA!$K$4:$K$128)</f>
        <v>#N/A</v>
      </c>
      <c r="W502" s="16" t="e">
        <f>LOOKUP(D502,DATA!$A$4:$A$128,DATA!$L$4:$L$128)</f>
        <v>#N/A</v>
      </c>
      <c r="X502" s="16" t="e">
        <f>LOOKUP(D502,DATA!$A$4:$A$128,DATA!$M$4:$M$128)</f>
        <v>#N/A</v>
      </c>
    </row>
    <row r="503" spans="1:24" ht="18.75" thickBot="1" x14ac:dyDescent="0.3">
      <c r="A503" s="67">
        <v>496</v>
      </c>
      <c r="B503" s="67">
        <f>+IF(E503="","",SUBTOTAL(3,E$8:E503))</f>
        <v>107</v>
      </c>
      <c r="C503" s="68">
        <f t="shared" ref="C503" si="138">C494+1</f>
        <v>56</v>
      </c>
      <c r="D503" s="69">
        <f>IF(E503&lt;&gt;"",VLOOKUP(E503,$AA$7:$AB$131,2,0)," NAME")</f>
        <v>44</v>
      </c>
      <c r="E503" s="70" t="s">
        <v>71</v>
      </c>
      <c r="F503" s="71">
        <v>41275</v>
      </c>
      <c r="G503" s="70">
        <v>1</v>
      </c>
      <c r="H503" s="69" t="str">
        <f>IF(G503&gt;=1,LOOKUP(G503,DATA!$C$4:$C$128,DATA!$D$4:$D$128),"ENTER CODE")</f>
        <v>F.D(CA)</v>
      </c>
      <c r="I503" s="70">
        <v>1</v>
      </c>
      <c r="J503" s="70">
        <f t="shared" si="126"/>
        <v>120</v>
      </c>
      <c r="K503" s="72"/>
      <c r="L503" s="73">
        <f t="shared" si="128"/>
        <v>120</v>
      </c>
      <c r="M503" s="56"/>
      <c r="N503" s="37"/>
      <c r="O503" s="29">
        <f t="shared" si="125"/>
        <v>120</v>
      </c>
      <c r="P503" s="16">
        <f>LOOKUP(D503,DATA!$A$4:$A$128,DATA!$E$4:$E$128)</f>
        <v>120</v>
      </c>
      <c r="Q503" s="16">
        <f>LOOKUP(D503,DATA!$A$4:$A$128,DATA!$F$4:$F$128)</f>
        <v>100</v>
      </c>
      <c r="R503" s="16">
        <f>LOOKUP(D503,DATA!$A$4:$A$128,DATA!$G$4:$G$128)</f>
        <v>120</v>
      </c>
      <c r="S503" s="16">
        <f>LOOKUP(D503,DATA!$A$4:$A$128,DATA!$H$4:$H$128)</f>
        <v>120</v>
      </c>
      <c r="T503" s="16">
        <f>LOOKUP(D503,DATA!$A$4:$A$128,DATA!$I$4:$I$128)</f>
        <v>120</v>
      </c>
      <c r="U503" s="16">
        <f>LOOKUP(D503,DATA!$A$4:$A$128,DATA!$J$4:$J$128)</f>
        <v>120</v>
      </c>
      <c r="V503" s="16">
        <f>LOOKUP(D503,DATA!$A$4:$A$128,DATA!$K$4:$K$128)</f>
        <v>60</v>
      </c>
      <c r="W503" s="16">
        <f>LOOKUP(D503,DATA!$A$4:$A$128,DATA!$L$4:$L$128)</f>
        <v>15</v>
      </c>
      <c r="X503" s="16">
        <f>LOOKUP(D503,DATA!$A$4:$A$128,DATA!$M$4:$M$128)</f>
        <v>0</v>
      </c>
    </row>
    <row r="504" spans="1:24" ht="19.5" thickTop="1" thickBot="1" x14ac:dyDescent="0.3">
      <c r="A504" s="60">
        <v>497</v>
      </c>
      <c r="B504" s="67">
        <f>+IF(E504="","",SUBTOTAL(3,E$8:E504))</f>
        <v>108</v>
      </c>
      <c r="C504" s="68">
        <f t="shared" ref="C504" si="139">C503</f>
        <v>56</v>
      </c>
      <c r="D504" s="69">
        <f>IF(E504&lt;&gt;"",VLOOKUP(E504,$AA$7:$AB$131,2,0)," NAME")</f>
        <v>44</v>
      </c>
      <c r="E504" s="70" t="s">
        <v>71</v>
      </c>
      <c r="F504" s="71">
        <v>41276</v>
      </c>
      <c r="G504" s="70">
        <v>5</v>
      </c>
      <c r="H504" s="69" t="str">
        <f>IF(G504&gt;=1,LOOKUP(G504,DATA!$C$4:$C$128,DATA!$D$4:$D$128),"ENTER CODE")</f>
        <v>LX/AS</v>
      </c>
      <c r="I504" s="70">
        <v>1</v>
      </c>
      <c r="J504" s="70">
        <f t="shared" si="126"/>
        <v>120</v>
      </c>
      <c r="K504" s="72"/>
      <c r="L504" s="73">
        <f t="shared" si="128"/>
        <v>120</v>
      </c>
      <c r="M504" s="56"/>
      <c r="N504" s="37"/>
      <c r="O504" s="29">
        <f t="shared" si="125"/>
        <v>120</v>
      </c>
      <c r="P504" s="16">
        <f>LOOKUP(D504,DATA!$A$4:$A$128,DATA!$E$4:$E$128)</f>
        <v>120</v>
      </c>
      <c r="Q504" s="16">
        <f>LOOKUP(D504,DATA!$A$4:$A$128,DATA!$F$4:$F$128)</f>
        <v>100</v>
      </c>
      <c r="R504" s="16">
        <f>LOOKUP(D504,DATA!$A$4:$A$128,DATA!$G$4:$G$128)</f>
        <v>120</v>
      </c>
      <c r="S504" s="16">
        <f>LOOKUP(D504,DATA!$A$4:$A$128,DATA!$H$4:$H$128)</f>
        <v>120</v>
      </c>
      <c r="T504" s="16">
        <f>LOOKUP(D504,DATA!$A$4:$A$128,DATA!$I$4:$I$128)</f>
        <v>120</v>
      </c>
      <c r="U504" s="16">
        <f>LOOKUP(D504,DATA!$A$4:$A$128,DATA!$J$4:$J$128)</f>
        <v>120</v>
      </c>
      <c r="V504" s="16">
        <f>LOOKUP(D504,DATA!$A$4:$A$128,DATA!$K$4:$K$128)</f>
        <v>60</v>
      </c>
      <c r="W504" s="16">
        <f>LOOKUP(D504,DATA!$A$4:$A$128,DATA!$L$4:$L$128)</f>
        <v>15</v>
      </c>
      <c r="X504" s="16">
        <f>LOOKUP(D504,DATA!$A$4:$A$128,DATA!$M$4:$M$128)</f>
        <v>0</v>
      </c>
    </row>
    <row r="505" spans="1:24" ht="18.75" thickBot="1" x14ac:dyDescent="0.3">
      <c r="A505" s="67">
        <v>498</v>
      </c>
      <c r="B505" s="67">
        <f>+IF(E505="","",SUBTOTAL(3,E$8:E505))</f>
        <v>109</v>
      </c>
      <c r="C505" s="68">
        <f t="shared" si="131"/>
        <v>56</v>
      </c>
      <c r="D505" s="69">
        <f>IF(E505&lt;&gt;"",VLOOKUP(E505,$AA$7:$AB$131,2,0)," NAME")</f>
        <v>44</v>
      </c>
      <c r="E505" s="70" t="s">
        <v>71</v>
      </c>
      <c r="F505" s="71">
        <v>41277</v>
      </c>
      <c r="G505" s="70">
        <v>5</v>
      </c>
      <c r="H505" s="69" t="str">
        <f>IF(G505&gt;=1,LOOKUP(G505,DATA!$C$4:$C$128,DATA!$D$4:$D$128),"ENTER CODE")</f>
        <v>LX/AS</v>
      </c>
      <c r="I505" s="70">
        <v>1</v>
      </c>
      <c r="J505" s="70">
        <f t="shared" si="126"/>
        <v>120</v>
      </c>
      <c r="K505" s="72"/>
      <c r="L505" s="73">
        <f t="shared" si="128"/>
        <v>120</v>
      </c>
      <c r="M505" s="56"/>
      <c r="N505" s="37"/>
      <c r="O505" s="29">
        <f t="shared" si="125"/>
        <v>120</v>
      </c>
      <c r="P505" s="16">
        <f>LOOKUP(D505,DATA!$A$4:$A$128,DATA!$E$4:$E$128)</f>
        <v>120</v>
      </c>
      <c r="Q505" s="16">
        <f>LOOKUP(D505,DATA!$A$4:$A$128,DATA!$F$4:$F$128)</f>
        <v>100</v>
      </c>
      <c r="R505" s="16">
        <f>LOOKUP(D505,DATA!$A$4:$A$128,DATA!$G$4:$G$128)</f>
        <v>120</v>
      </c>
      <c r="S505" s="16">
        <f>LOOKUP(D505,DATA!$A$4:$A$128,DATA!$H$4:$H$128)</f>
        <v>120</v>
      </c>
      <c r="T505" s="16">
        <f>LOOKUP(D505,DATA!$A$4:$A$128,DATA!$I$4:$I$128)</f>
        <v>120</v>
      </c>
      <c r="U505" s="16">
        <f>LOOKUP(D505,DATA!$A$4:$A$128,DATA!$J$4:$J$128)</f>
        <v>120</v>
      </c>
      <c r="V505" s="16">
        <f>LOOKUP(D505,DATA!$A$4:$A$128,DATA!$K$4:$K$128)</f>
        <v>60</v>
      </c>
      <c r="W505" s="16">
        <f>LOOKUP(D505,DATA!$A$4:$A$128,DATA!$L$4:$L$128)</f>
        <v>15</v>
      </c>
      <c r="X505" s="16">
        <f>LOOKUP(D505,DATA!$A$4:$A$128,DATA!$M$4:$M$128)</f>
        <v>0</v>
      </c>
    </row>
    <row r="506" spans="1:24" ht="19.5" thickTop="1" thickBot="1" x14ac:dyDescent="0.3">
      <c r="A506" s="60">
        <v>499</v>
      </c>
      <c r="B506" s="67">
        <f>+IF(E506="","",SUBTOTAL(3,E$8:E506))</f>
        <v>110</v>
      </c>
      <c r="C506" s="68">
        <f t="shared" si="131"/>
        <v>56</v>
      </c>
      <c r="D506" s="69">
        <f>IF(E506&lt;&gt;"",VLOOKUP(E506,$AA$7:$AB$131,2,0)," NAME")</f>
        <v>44</v>
      </c>
      <c r="E506" s="70" t="s">
        <v>71</v>
      </c>
      <c r="F506" s="71">
        <v>41278</v>
      </c>
      <c r="G506" s="70">
        <v>5</v>
      </c>
      <c r="H506" s="69" t="str">
        <f>IF(G506&gt;=1,LOOKUP(G506,DATA!$C$4:$C$128,DATA!$D$4:$D$128),"ENTER CODE")</f>
        <v>LX/AS</v>
      </c>
      <c r="I506" s="70">
        <v>1</v>
      </c>
      <c r="J506" s="70">
        <f t="shared" si="126"/>
        <v>120</v>
      </c>
      <c r="K506" s="72"/>
      <c r="L506" s="73">
        <f t="shared" si="128"/>
        <v>120</v>
      </c>
      <c r="M506" s="56"/>
      <c r="N506" s="37"/>
      <c r="O506" s="29">
        <f t="shared" si="125"/>
        <v>120</v>
      </c>
      <c r="P506" s="16">
        <f>LOOKUP(D506,DATA!$A$4:$A$128,DATA!$E$4:$E$128)</f>
        <v>120</v>
      </c>
      <c r="Q506" s="16">
        <f>LOOKUP(D506,DATA!$A$4:$A$128,DATA!$F$4:$F$128)</f>
        <v>100</v>
      </c>
      <c r="R506" s="16">
        <f>LOOKUP(D506,DATA!$A$4:$A$128,DATA!$G$4:$G$128)</f>
        <v>120</v>
      </c>
      <c r="S506" s="16">
        <f>LOOKUP(D506,DATA!$A$4:$A$128,DATA!$H$4:$H$128)</f>
        <v>120</v>
      </c>
      <c r="T506" s="16">
        <f>LOOKUP(D506,DATA!$A$4:$A$128,DATA!$I$4:$I$128)</f>
        <v>120</v>
      </c>
      <c r="U506" s="16">
        <f>LOOKUP(D506,DATA!$A$4:$A$128,DATA!$J$4:$J$128)</f>
        <v>120</v>
      </c>
      <c r="V506" s="16">
        <f>LOOKUP(D506,DATA!$A$4:$A$128,DATA!$K$4:$K$128)</f>
        <v>60</v>
      </c>
      <c r="W506" s="16">
        <f>LOOKUP(D506,DATA!$A$4:$A$128,DATA!$L$4:$L$128)</f>
        <v>15</v>
      </c>
      <c r="X506" s="16">
        <f>LOOKUP(D506,DATA!$A$4:$A$128,DATA!$M$4:$M$128)</f>
        <v>0</v>
      </c>
    </row>
    <row r="507" spans="1:24" ht="18.75" thickBot="1" x14ac:dyDescent="0.3">
      <c r="A507" s="67">
        <v>500</v>
      </c>
      <c r="B507" s="67">
        <f>+IF(E507="","",SUBTOTAL(3,E$8:E507))</f>
        <v>111</v>
      </c>
      <c r="C507" s="68">
        <f t="shared" si="131"/>
        <v>56</v>
      </c>
      <c r="D507" s="69">
        <f>IF(E507&lt;&gt;"",VLOOKUP(E507,$AA$7:$AB$131,2,0)," NAME")</f>
        <v>44</v>
      </c>
      <c r="E507" s="70" t="s">
        <v>71</v>
      </c>
      <c r="F507" s="71">
        <v>41279</v>
      </c>
      <c r="G507" s="70">
        <v>5</v>
      </c>
      <c r="H507" s="69" t="str">
        <f>IF(G507&gt;=1,LOOKUP(G507,DATA!$C$4:$C$128,DATA!$D$4:$D$128),"ENTER CODE")</f>
        <v>LX/AS</v>
      </c>
      <c r="I507" s="70">
        <v>1</v>
      </c>
      <c r="J507" s="70">
        <f t="shared" si="126"/>
        <v>120</v>
      </c>
      <c r="K507" s="72"/>
      <c r="L507" s="73">
        <f t="shared" si="128"/>
        <v>120</v>
      </c>
      <c r="M507" s="56"/>
      <c r="N507" s="37"/>
      <c r="O507" s="29">
        <f t="shared" si="125"/>
        <v>120</v>
      </c>
      <c r="P507" s="16">
        <f>LOOKUP(D507,DATA!$A$4:$A$128,DATA!$E$4:$E$128)</f>
        <v>120</v>
      </c>
      <c r="Q507" s="16">
        <f>LOOKUP(D507,DATA!$A$4:$A$128,DATA!$F$4:$F$128)</f>
        <v>100</v>
      </c>
      <c r="R507" s="16">
        <f>LOOKUP(D507,DATA!$A$4:$A$128,DATA!$G$4:$G$128)</f>
        <v>120</v>
      </c>
      <c r="S507" s="16">
        <f>LOOKUP(D507,DATA!$A$4:$A$128,DATA!$H$4:$H$128)</f>
        <v>120</v>
      </c>
      <c r="T507" s="16">
        <f>LOOKUP(D507,DATA!$A$4:$A$128,DATA!$I$4:$I$128)</f>
        <v>120</v>
      </c>
      <c r="U507" s="16">
        <f>LOOKUP(D507,DATA!$A$4:$A$128,DATA!$J$4:$J$128)</f>
        <v>120</v>
      </c>
      <c r="V507" s="16">
        <f>LOOKUP(D507,DATA!$A$4:$A$128,DATA!$K$4:$K$128)</f>
        <v>60</v>
      </c>
      <c r="W507" s="16">
        <f>LOOKUP(D507,DATA!$A$4:$A$128,DATA!$L$4:$L$128)</f>
        <v>15</v>
      </c>
      <c r="X507" s="16">
        <f>LOOKUP(D507,DATA!$A$4:$A$128,DATA!$M$4:$M$128)</f>
        <v>0</v>
      </c>
    </row>
    <row r="508" spans="1:24" ht="19.5" thickTop="1" thickBot="1" x14ac:dyDescent="0.3">
      <c r="A508" s="60">
        <v>501</v>
      </c>
      <c r="B508" s="67">
        <f>+IF(E508="","",SUBTOTAL(3,E$8:E508))</f>
        <v>112</v>
      </c>
      <c r="C508" s="68">
        <f t="shared" si="131"/>
        <v>56</v>
      </c>
      <c r="D508" s="69">
        <f>IF(E508&lt;&gt;"",VLOOKUP(E508,$AA$7:$AB$131,2,0)," NAME")</f>
        <v>44</v>
      </c>
      <c r="E508" s="70" t="s">
        <v>71</v>
      </c>
      <c r="F508" s="71" t="s">
        <v>113</v>
      </c>
      <c r="G508" s="70">
        <v>8</v>
      </c>
      <c r="H508" s="69" t="str">
        <f>IF(G508&gt;=1,LOOKUP(G508,DATA!$C$4:$C$128,DATA!$D$4:$D$128),"ENTER CODE")</f>
        <v>L/D</v>
      </c>
      <c r="I508" s="70">
        <v>3</v>
      </c>
      <c r="J508" s="70">
        <f t="shared" si="126"/>
        <v>45</v>
      </c>
      <c r="K508" s="72"/>
      <c r="L508" s="73">
        <f t="shared" si="128"/>
        <v>45</v>
      </c>
      <c r="M508" s="56"/>
      <c r="N508" s="37"/>
      <c r="O508" s="29">
        <f t="shared" si="125"/>
        <v>45</v>
      </c>
      <c r="P508" s="16">
        <f>LOOKUP(D508,DATA!$A$4:$A$128,DATA!$E$4:$E$128)</f>
        <v>120</v>
      </c>
      <c r="Q508" s="16">
        <f>LOOKUP(D508,DATA!$A$4:$A$128,DATA!$F$4:$F$128)</f>
        <v>100</v>
      </c>
      <c r="R508" s="16">
        <f>LOOKUP(D508,DATA!$A$4:$A$128,DATA!$G$4:$G$128)</f>
        <v>120</v>
      </c>
      <c r="S508" s="16">
        <f>LOOKUP(D508,DATA!$A$4:$A$128,DATA!$H$4:$H$128)</f>
        <v>120</v>
      </c>
      <c r="T508" s="16">
        <f>LOOKUP(D508,DATA!$A$4:$A$128,DATA!$I$4:$I$128)</f>
        <v>120</v>
      </c>
      <c r="U508" s="16">
        <f>LOOKUP(D508,DATA!$A$4:$A$128,DATA!$J$4:$J$128)</f>
        <v>120</v>
      </c>
      <c r="V508" s="16">
        <f>LOOKUP(D508,DATA!$A$4:$A$128,DATA!$K$4:$K$128)</f>
        <v>60</v>
      </c>
      <c r="W508" s="16">
        <f>LOOKUP(D508,DATA!$A$4:$A$128,DATA!$L$4:$L$128)</f>
        <v>15</v>
      </c>
      <c r="X508" s="16">
        <f>LOOKUP(D508,DATA!$A$4:$A$128,DATA!$M$4:$M$128)</f>
        <v>0</v>
      </c>
    </row>
    <row r="509" spans="1:24" ht="18.75" thickBot="1" x14ac:dyDescent="0.3">
      <c r="A509" s="67">
        <v>502</v>
      </c>
      <c r="B509" s="67" t="str">
        <f>+IF(E509="","",SUBTOTAL(3,E$8:E509))</f>
        <v/>
      </c>
      <c r="C509" s="68">
        <f t="shared" si="131"/>
        <v>56</v>
      </c>
      <c r="D509" s="69" t="str">
        <f>IF(E509&lt;&gt;"",VLOOKUP(E509,$AA$7:$AB$131,2,0)," NAME")</f>
        <v xml:space="preserve"> NAME</v>
      </c>
      <c r="E509" s="70"/>
      <c r="F509" s="71"/>
      <c r="G509" s="70"/>
      <c r="H509" s="69" t="str">
        <f>IF(G509&gt;=1,LOOKUP(G509,DATA!$C$4:$C$128,DATA!$D$4:$D$128),"ENTER CODE")</f>
        <v>ENTER CODE</v>
      </c>
      <c r="I509" s="70"/>
      <c r="J509" s="70" t="str">
        <f t="shared" si="126"/>
        <v>enter no</v>
      </c>
      <c r="K509" s="72"/>
      <c r="L509" s="73" t="str">
        <f t="shared" si="128"/>
        <v>NO TOTAL</v>
      </c>
      <c r="M509" s="56"/>
      <c r="N509" s="37"/>
      <c r="O509" s="29" t="str">
        <f t="shared" si="125"/>
        <v>enter no</v>
      </c>
      <c r="P509" s="16" t="e">
        <f>LOOKUP(D509,DATA!$A$4:$A$128,DATA!$E$4:$E$128)</f>
        <v>#N/A</v>
      </c>
      <c r="Q509" s="16" t="e">
        <f>LOOKUP(D509,DATA!$A$4:$A$128,DATA!$F$4:$F$128)</f>
        <v>#N/A</v>
      </c>
      <c r="R509" s="16" t="e">
        <f>LOOKUP(D509,DATA!$A$4:$A$128,DATA!$G$4:$G$128)</f>
        <v>#N/A</v>
      </c>
      <c r="S509" s="16" t="e">
        <f>LOOKUP(D509,DATA!$A$4:$A$128,DATA!$H$4:$H$128)</f>
        <v>#N/A</v>
      </c>
      <c r="T509" s="16" t="e">
        <f>LOOKUP(D509,DATA!$A$4:$A$128,DATA!$I$4:$I$128)</f>
        <v>#N/A</v>
      </c>
      <c r="U509" s="16" t="e">
        <f>LOOKUP(D509,DATA!$A$4:$A$128,DATA!$J$4:$J$128)</f>
        <v>#N/A</v>
      </c>
      <c r="V509" s="16" t="e">
        <f>LOOKUP(D509,DATA!$A$4:$A$128,DATA!$K$4:$K$128)</f>
        <v>#N/A</v>
      </c>
      <c r="W509" s="16" t="e">
        <f>LOOKUP(D509,DATA!$A$4:$A$128,DATA!$L$4:$L$128)</f>
        <v>#N/A</v>
      </c>
      <c r="X509" s="16" t="e">
        <f>LOOKUP(D509,DATA!$A$4:$A$128,DATA!$M$4:$M$128)</f>
        <v>#N/A</v>
      </c>
    </row>
    <row r="510" spans="1:24" ht="19.5" thickTop="1" thickBot="1" x14ac:dyDescent="0.3">
      <c r="A510" s="60">
        <v>503</v>
      </c>
      <c r="B510" s="67" t="str">
        <f>+IF(E510="","",SUBTOTAL(3,E$8:E510))</f>
        <v/>
      </c>
      <c r="C510" s="68">
        <f t="shared" si="131"/>
        <v>56</v>
      </c>
      <c r="D510" s="69" t="str">
        <f>IF(E510&lt;&gt;"",VLOOKUP(E510,$AA$7:$AB$131,2,0)," NAME")</f>
        <v xml:space="preserve"> NAME</v>
      </c>
      <c r="E510" s="70"/>
      <c r="F510" s="71"/>
      <c r="G510" s="70"/>
      <c r="H510" s="69" t="str">
        <f>IF(G510&gt;=1,LOOKUP(G510,DATA!$C$4:$C$128,DATA!$D$4:$D$128),"ENTER CODE")</f>
        <v>ENTER CODE</v>
      </c>
      <c r="I510" s="70"/>
      <c r="J510" s="70" t="str">
        <f t="shared" si="126"/>
        <v>enter no</v>
      </c>
      <c r="K510" s="72"/>
      <c r="L510" s="73" t="str">
        <f t="shared" si="128"/>
        <v>NO TOTAL</v>
      </c>
      <c r="M510" s="56"/>
      <c r="N510" s="37"/>
      <c r="O510" s="29" t="str">
        <f t="shared" si="125"/>
        <v>enter no</v>
      </c>
      <c r="P510" s="16" t="e">
        <f>LOOKUP(D510,DATA!$A$4:$A$128,DATA!$E$4:$E$128)</f>
        <v>#N/A</v>
      </c>
      <c r="Q510" s="16" t="e">
        <f>LOOKUP(D510,DATA!$A$4:$A$128,DATA!$F$4:$F$128)</f>
        <v>#N/A</v>
      </c>
      <c r="R510" s="16" t="e">
        <f>LOOKUP(D510,DATA!$A$4:$A$128,DATA!$G$4:$G$128)</f>
        <v>#N/A</v>
      </c>
      <c r="S510" s="16" t="e">
        <f>LOOKUP(D510,DATA!$A$4:$A$128,DATA!$H$4:$H$128)</f>
        <v>#N/A</v>
      </c>
      <c r="T510" s="16" t="e">
        <f>LOOKUP(D510,DATA!$A$4:$A$128,DATA!$I$4:$I$128)</f>
        <v>#N/A</v>
      </c>
      <c r="U510" s="16" t="e">
        <f>LOOKUP(D510,DATA!$A$4:$A$128,DATA!$J$4:$J$128)</f>
        <v>#N/A</v>
      </c>
      <c r="V510" s="16" t="e">
        <f>LOOKUP(D510,DATA!$A$4:$A$128,DATA!$K$4:$K$128)</f>
        <v>#N/A</v>
      </c>
      <c r="W510" s="16" t="e">
        <f>LOOKUP(D510,DATA!$A$4:$A$128,DATA!$L$4:$L$128)</f>
        <v>#N/A</v>
      </c>
      <c r="X510" s="16" t="e">
        <f>LOOKUP(D510,DATA!$A$4:$A$128,DATA!$M$4:$M$128)</f>
        <v>#N/A</v>
      </c>
    </row>
    <row r="511" spans="1:24" ht="18.75" thickBot="1" x14ac:dyDescent="0.3">
      <c r="A511" s="67">
        <v>504</v>
      </c>
      <c r="B511" s="67" t="str">
        <f>+IF(E511="","",SUBTOTAL(3,E$8:E511))</f>
        <v/>
      </c>
      <c r="C511" s="68">
        <f t="shared" si="131"/>
        <v>56</v>
      </c>
      <c r="D511" s="69" t="str">
        <f>IF(E511&lt;&gt;"",VLOOKUP(E511,$AA$7:$AB$131,2,0)," NAME")</f>
        <v xml:space="preserve"> NAME</v>
      </c>
      <c r="E511" s="70"/>
      <c r="F511" s="71"/>
      <c r="G511" s="70"/>
      <c r="H511" s="69" t="str">
        <f>IF(G511&gt;=1,LOOKUP(G511,DATA!$C$4:$C$128,DATA!$D$4:$D$128),"ENTER CODE")</f>
        <v>ENTER CODE</v>
      </c>
      <c r="I511" s="70"/>
      <c r="J511" s="70" t="str">
        <f t="shared" si="126"/>
        <v>enter no</v>
      </c>
      <c r="K511" s="72"/>
      <c r="L511" s="73" t="str">
        <f t="shared" si="128"/>
        <v>NO TOTAL</v>
      </c>
      <c r="M511" s="56"/>
      <c r="N511" s="37"/>
      <c r="O511" s="29" t="str">
        <f t="shared" si="125"/>
        <v>enter no</v>
      </c>
      <c r="P511" s="16" t="e">
        <f>LOOKUP(D511,DATA!$A$4:$A$128,DATA!$E$4:$E$128)</f>
        <v>#N/A</v>
      </c>
      <c r="Q511" s="16" t="e">
        <f>LOOKUP(D511,DATA!$A$4:$A$128,DATA!$F$4:$F$128)</f>
        <v>#N/A</v>
      </c>
      <c r="R511" s="16" t="e">
        <f>LOOKUP(D511,DATA!$A$4:$A$128,DATA!$G$4:$G$128)</f>
        <v>#N/A</v>
      </c>
      <c r="S511" s="16" t="e">
        <f>LOOKUP(D511,DATA!$A$4:$A$128,DATA!$H$4:$H$128)</f>
        <v>#N/A</v>
      </c>
      <c r="T511" s="16" t="e">
        <f>LOOKUP(D511,DATA!$A$4:$A$128,DATA!$I$4:$I$128)</f>
        <v>#N/A</v>
      </c>
      <c r="U511" s="16" t="e">
        <f>LOOKUP(D511,DATA!$A$4:$A$128,DATA!$J$4:$J$128)</f>
        <v>#N/A</v>
      </c>
      <c r="V511" s="16" t="e">
        <f>LOOKUP(D511,DATA!$A$4:$A$128,DATA!$K$4:$K$128)</f>
        <v>#N/A</v>
      </c>
      <c r="W511" s="16" t="e">
        <f>LOOKUP(D511,DATA!$A$4:$A$128,DATA!$L$4:$L$128)</f>
        <v>#N/A</v>
      </c>
      <c r="X511" s="16" t="e">
        <f>LOOKUP(D511,DATA!$A$4:$A$128,DATA!$M$4:$M$128)</f>
        <v>#N/A</v>
      </c>
    </row>
    <row r="512" spans="1:24" ht="19.5" thickTop="1" thickBot="1" x14ac:dyDescent="0.3">
      <c r="A512" s="60">
        <v>505</v>
      </c>
      <c r="B512" s="67" t="str">
        <f>+IF(E512="","",SUBTOTAL(3,E$8:E512))</f>
        <v/>
      </c>
      <c r="C512" s="68">
        <f t="shared" ref="C512" si="140">C503+1</f>
        <v>57</v>
      </c>
      <c r="D512" s="69" t="str">
        <f>IF(E512&lt;&gt;"",VLOOKUP(E512,$AA$7:$AB$131,2,0)," NAME")</f>
        <v xml:space="preserve"> NAME</v>
      </c>
      <c r="E512" s="70"/>
      <c r="F512" s="71"/>
      <c r="G512" s="70"/>
      <c r="H512" s="69" t="str">
        <f>IF(G512&gt;=1,LOOKUP(G512,DATA!$C$4:$C$128,DATA!$D$4:$D$128),"ENTER CODE")</f>
        <v>ENTER CODE</v>
      </c>
      <c r="I512" s="70"/>
      <c r="J512" s="70" t="str">
        <f t="shared" si="126"/>
        <v>enter no</v>
      </c>
      <c r="K512" s="72"/>
      <c r="L512" s="73" t="str">
        <f t="shared" si="128"/>
        <v>NO TOTAL</v>
      </c>
      <c r="M512" s="56"/>
      <c r="N512" s="37"/>
      <c r="O512" s="29" t="str">
        <f t="shared" si="125"/>
        <v>enter no</v>
      </c>
      <c r="P512" s="16" t="e">
        <f>LOOKUP(D512,DATA!$A$4:$A$128,DATA!$E$4:$E$128)</f>
        <v>#N/A</v>
      </c>
      <c r="Q512" s="16" t="e">
        <f>LOOKUP(D512,DATA!$A$4:$A$128,DATA!$F$4:$F$128)</f>
        <v>#N/A</v>
      </c>
      <c r="R512" s="16" t="e">
        <f>LOOKUP(D512,DATA!$A$4:$A$128,DATA!$G$4:$G$128)</f>
        <v>#N/A</v>
      </c>
      <c r="S512" s="16" t="e">
        <f>LOOKUP(D512,DATA!$A$4:$A$128,DATA!$H$4:$H$128)</f>
        <v>#N/A</v>
      </c>
      <c r="T512" s="16" t="e">
        <f>LOOKUP(D512,DATA!$A$4:$A$128,DATA!$I$4:$I$128)</f>
        <v>#N/A</v>
      </c>
      <c r="U512" s="16" t="e">
        <f>LOOKUP(D512,DATA!$A$4:$A$128,DATA!$J$4:$J$128)</f>
        <v>#N/A</v>
      </c>
      <c r="V512" s="16" t="e">
        <f>LOOKUP(D512,DATA!$A$4:$A$128,DATA!$K$4:$K$128)</f>
        <v>#N/A</v>
      </c>
      <c r="W512" s="16" t="e">
        <f>LOOKUP(D512,DATA!$A$4:$A$128,DATA!$L$4:$L$128)</f>
        <v>#N/A</v>
      </c>
      <c r="X512" s="16" t="e">
        <f>LOOKUP(D512,DATA!$A$4:$A$128,DATA!$M$4:$M$128)</f>
        <v>#N/A</v>
      </c>
    </row>
    <row r="513" spans="1:24" ht="18.75" thickBot="1" x14ac:dyDescent="0.3">
      <c r="A513" s="67">
        <v>506</v>
      </c>
      <c r="B513" s="67" t="str">
        <f>+IF(E513="","",SUBTOTAL(3,E$8:E513))</f>
        <v/>
      </c>
      <c r="C513" s="68">
        <f t="shared" ref="C513" si="141">C512</f>
        <v>57</v>
      </c>
      <c r="D513" s="69" t="str">
        <f>IF(E513&lt;&gt;"",VLOOKUP(E513,$AA$7:$AB$131,2,0)," NAME")</f>
        <v xml:space="preserve"> NAME</v>
      </c>
      <c r="E513" s="70"/>
      <c r="F513" s="71"/>
      <c r="G513" s="70"/>
      <c r="H513" s="69" t="str">
        <f>IF(G513&gt;=1,LOOKUP(G513,DATA!$C$4:$C$128,DATA!$D$4:$D$128),"ENTER CODE")</f>
        <v>ENTER CODE</v>
      </c>
      <c r="I513" s="70"/>
      <c r="J513" s="70" t="str">
        <f t="shared" si="126"/>
        <v>enter no</v>
      </c>
      <c r="K513" s="72"/>
      <c r="L513" s="73" t="str">
        <f t="shared" si="128"/>
        <v>NO TOTAL</v>
      </c>
      <c r="M513" s="56"/>
      <c r="N513" s="37"/>
      <c r="O513" s="29" t="str">
        <f t="shared" si="125"/>
        <v>enter no</v>
      </c>
      <c r="P513" s="16" t="e">
        <f>LOOKUP(D513,DATA!$A$4:$A$128,DATA!$E$4:$E$128)</f>
        <v>#N/A</v>
      </c>
      <c r="Q513" s="16" t="e">
        <f>LOOKUP(D513,DATA!$A$4:$A$128,DATA!$F$4:$F$128)</f>
        <v>#N/A</v>
      </c>
      <c r="R513" s="16" t="e">
        <f>LOOKUP(D513,DATA!$A$4:$A$128,DATA!$G$4:$G$128)</f>
        <v>#N/A</v>
      </c>
      <c r="S513" s="16" t="e">
        <f>LOOKUP(D513,DATA!$A$4:$A$128,DATA!$H$4:$H$128)</f>
        <v>#N/A</v>
      </c>
      <c r="T513" s="16" t="e">
        <f>LOOKUP(D513,DATA!$A$4:$A$128,DATA!$I$4:$I$128)</f>
        <v>#N/A</v>
      </c>
      <c r="U513" s="16" t="e">
        <f>LOOKUP(D513,DATA!$A$4:$A$128,DATA!$J$4:$J$128)</f>
        <v>#N/A</v>
      </c>
      <c r="V513" s="16" t="e">
        <f>LOOKUP(D513,DATA!$A$4:$A$128,DATA!$K$4:$K$128)</f>
        <v>#N/A</v>
      </c>
      <c r="W513" s="16" t="e">
        <f>LOOKUP(D513,DATA!$A$4:$A$128,DATA!$L$4:$L$128)</f>
        <v>#N/A</v>
      </c>
      <c r="X513" s="16" t="e">
        <f>LOOKUP(D513,DATA!$A$4:$A$128,DATA!$M$4:$M$128)</f>
        <v>#N/A</v>
      </c>
    </row>
    <row r="514" spans="1:24" ht="19.5" thickTop="1" thickBot="1" x14ac:dyDescent="0.3">
      <c r="A514" s="60">
        <v>507</v>
      </c>
      <c r="B514" s="67" t="str">
        <f>+IF(E514="","",SUBTOTAL(3,E$8:E514))</f>
        <v/>
      </c>
      <c r="C514" s="68">
        <f t="shared" si="131"/>
        <v>57</v>
      </c>
      <c r="D514" s="69" t="str">
        <f>IF(E514&lt;&gt;"",VLOOKUP(E514,$AA$7:$AB$131,2,0)," NAME")</f>
        <v xml:space="preserve"> NAME</v>
      </c>
      <c r="E514" s="70"/>
      <c r="F514" s="71"/>
      <c r="G514" s="70"/>
      <c r="H514" s="69" t="str">
        <f>IF(G514&gt;=1,LOOKUP(G514,DATA!$C$4:$C$128,DATA!$D$4:$D$128),"ENTER CODE")</f>
        <v>ENTER CODE</v>
      </c>
      <c r="I514" s="70"/>
      <c r="J514" s="70" t="str">
        <f t="shared" si="126"/>
        <v>enter no</v>
      </c>
      <c r="K514" s="72"/>
      <c r="L514" s="73" t="str">
        <f t="shared" si="128"/>
        <v>NO TOTAL</v>
      </c>
      <c r="M514" s="56"/>
      <c r="N514" s="37"/>
      <c r="O514" s="29" t="str">
        <f t="shared" si="125"/>
        <v>enter no</v>
      </c>
      <c r="P514" s="16" t="e">
        <f>LOOKUP(D514,DATA!$A$4:$A$128,DATA!$E$4:$E$128)</f>
        <v>#N/A</v>
      </c>
      <c r="Q514" s="16" t="e">
        <f>LOOKUP(D514,DATA!$A$4:$A$128,DATA!$F$4:$F$128)</f>
        <v>#N/A</v>
      </c>
      <c r="R514" s="16" t="e">
        <f>LOOKUP(D514,DATA!$A$4:$A$128,DATA!$G$4:$G$128)</f>
        <v>#N/A</v>
      </c>
      <c r="S514" s="16" t="e">
        <f>LOOKUP(D514,DATA!$A$4:$A$128,DATA!$H$4:$H$128)</f>
        <v>#N/A</v>
      </c>
      <c r="T514" s="16" t="e">
        <f>LOOKUP(D514,DATA!$A$4:$A$128,DATA!$I$4:$I$128)</f>
        <v>#N/A</v>
      </c>
      <c r="U514" s="16" t="e">
        <f>LOOKUP(D514,DATA!$A$4:$A$128,DATA!$J$4:$J$128)</f>
        <v>#N/A</v>
      </c>
      <c r="V514" s="16" t="e">
        <f>LOOKUP(D514,DATA!$A$4:$A$128,DATA!$K$4:$K$128)</f>
        <v>#N/A</v>
      </c>
      <c r="W514" s="16" t="e">
        <f>LOOKUP(D514,DATA!$A$4:$A$128,DATA!$L$4:$L$128)</f>
        <v>#N/A</v>
      </c>
      <c r="X514" s="16" t="e">
        <f>LOOKUP(D514,DATA!$A$4:$A$128,DATA!$M$4:$M$128)</f>
        <v>#N/A</v>
      </c>
    </row>
    <row r="515" spans="1:24" ht="18.75" thickBot="1" x14ac:dyDescent="0.3">
      <c r="A515" s="67">
        <v>508</v>
      </c>
      <c r="B515" s="67" t="str">
        <f>+IF(E515="","",SUBTOTAL(3,E$8:E515))</f>
        <v/>
      </c>
      <c r="C515" s="68">
        <f t="shared" si="131"/>
        <v>57</v>
      </c>
      <c r="D515" s="69" t="str">
        <f>IF(E515&lt;&gt;"",VLOOKUP(E515,$AA$7:$AB$131,2,0)," NAME")</f>
        <v xml:space="preserve"> NAME</v>
      </c>
      <c r="E515" s="70"/>
      <c r="F515" s="71"/>
      <c r="G515" s="70"/>
      <c r="H515" s="69" t="str">
        <f>IF(G515&gt;=1,LOOKUP(G515,DATA!$C$4:$C$128,DATA!$D$4:$D$128),"ENTER CODE")</f>
        <v>ENTER CODE</v>
      </c>
      <c r="I515" s="70"/>
      <c r="J515" s="70" t="str">
        <f t="shared" si="126"/>
        <v>enter no</v>
      </c>
      <c r="K515" s="72"/>
      <c r="L515" s="73" t="str">
        <f t="shared" si="128"/>
        <v>NO TOTAL</v>
      </c>
      <c r="M515" s="56"/>
      <c r="N515" s="37"/>
      <c r="O515" s="29" t="str">
        <f t="shared" si="125"/>
        <v>enter no</v>
      </c>
      <c r="P515" s="16" t="e">
        <f>LOOKUP(D515,DATA!$A$4:$A$128,DATA!$E$4:$E$128)</f>
        <v>#N/A</v>
      </c>
      <c r="Q515" s="16" t="e">
        <f>LOOKUP(D515,DATA!$A$4:$A$128,DATA!$F$4:$F$128)</f>
        <v>#N/A</v>
      </c>
      <c r="R515" s="16" t="e">
        <f>LOOKUP(D515,DATA!$A$4:$A$128,DATA!$G$4:$G$128)</f>
        <v>#N/A</v>
      </c>
      <c r="S515" s="16" t="e">
        <f>LOOKUP(D515,DATA!$A$4:$A$128,DATA!$H$4:$H$128)</f>
        <v>#N/A</v>
      </c>
      <c r="T515" s="16" t="e">
        <f>LOOKUP(D515,DATA!$A$4:$A$128,DATA!$I$4:$I$128)</f>
        <v>#N/A</v>
      </c>
      <c r="U515" s="16" t="e">
        <f>LOOKUP(D515,DATA!$A$4:$A$128,DATA!$J$4:$J$128)</f>
        <v>#N/A</v>
      </c>
      <c r="V515" s="16" t="e">
        <f>LOOKUP(D515,DATA!$A$4:$A$128,DATA!$K$4:$K$128)</f>
        <v>#N/A</v>
      </c>
      <c r="W515" s="16" t="e">
        <f>LOOKUP(D515,DATA!$A$4:$A$128,DATA!$L$4:$L$128)</f>
        <v>#N/A</v>
      </c>
      <c r="X515" s="16" t="e">
        <f>LOOKUP(D515,DATA!$A$4:$A$128,DATA!$M$4:$M$128)</f>
        <v>#N/A</v>
      </c>
    </row>
    <row r="516" spans="1:24" ht="23.25" customHeight="1" thickTop="1" thickBot="1" x14ac:dyDescent="0.3">
      <c r="A516" s="60">
        <v>509</v>
      </c>
      <c r="B516" s="67" t="str">
        <f>+IF(E516="","",SUBTOTAL(3,E$8:E516))</f>
        <v/>
      </c>
      <c r="C516" s="68">
        <f t="shared" si="131"/>
        <v>57</v>
      </c>
      <c r="D516" s="69" t="str">
        <f>IF(E516&lt;&gt;"",VLOOKUP(E516,$AA$7:$AB$131,2,0)," NAME")</f>
        <v xml:space="preserve"> NAME</v>
      </c>
      <c r="E516" s="70"/>
      <c r="F516" s="71"/>
      <c r="G516" s="70"/>
      <c r="H516" s="69" t="str">
        <f>IF(G516&gt;=1,LOOKUP(G516,DATA!$C$4:$C$128,DATA!$D$4:$D$128),"ENTER CODE")</f>
        <v>ENTER CODE</v>
      </c>
      <c r="I516" s="70"/>
      <c r="J516" s="70" t="str">
        <f t="shared" si="126"/>
        <v>enter no</v>
      </c>
      <c r="K516" s="72"/>
      <c r="L516" s="73" t="str">
        <f t="shared" si="128"/>
        <v>NO TOTAL</v>
      </c>
      <c r="M516" s="56"/>
      <c r="N516" s="37"/>
      <c r="O516" s="29" t="str">
        <f t="shared" si="125"/>
        <v>enter no</v>
      </c>
      <c r="P516" s="16" t="e">
        <f>LOOKUP(D516,DATA!$A$4:$A$128,DATA!$E$4:$E$128)</f>
        <v>#N/A</v>
      </c>
      <c r="Q516" s="16" t="e">
        <f>LOOKUP(D516,DATA!$A$4:$A$128,DATA!$F$4:$F$128)</f>
        <v>#N/A</v>
      </c>
      <c r="R516" s="16" t="e">
        <f>LOOKUP(D516,DATA!$A$4:$A$128,DATA!$G$4:$G$128)</f>
        <v>#N/A</v>
      </c>
      <c r="S516" s="16" t="e">
        <f>LOOKUP(D516,DATA!$A$4:$A$128,DATA!$H$4:$H$128)</f>
        <v>#N/A</v>
      </c>
      <c r="T516" s="16" t="e">
        <f>LOOKUP(D516,DATA!$A$4:$A$128,DATA!$I$4:$I$128)</f>
        <v>#N/A</v>
      </c>
      <c r="U516" s="16" t="e">
        <f>LOOKUP(D516,DATA!$A$4:$A$128,DATA!$J$4:$J$128)</f>
        <v>#N/A</v>
      </c>
      <c r="V516" s="16" t="e">
        <f>LOOKUP(D516,DATA!$A$4:$A$128,DATA!$K$4:$K$128)</f>
        <v>#N/A</v>
      </c>
      <c r="W516" s="16" t="e">
        <f>LOOKUP(D516,DATA!$A$4:$A$128,DATA!$L$4:$L$128)</f>
        <v>#N/A</v>
      </c>
      <c r="X516" s="16" t="e">
        <f>LOOKUP(D516,DATA!$A$4:$A$128,DATA!$M$4:$M$128)</f>
        <v>#N/A</v>
      </c>
    </row>
    <row r="517" spans="1:24" ht="18.75" thickBot="1" x14ac:dyDescent="0.3">
      <c r="A517" s="67">
        <v>510</v>
      </c>
      <c r="B517" s="67" t="str">
        <f>+IF(E517="","",SUBTOTAL(3,E$8:E517))</f>
        <v/>
      </c>
      <c r="C517" s="68">
        <f t="shared" si="131"/>
        <v>57</v>
      </c>
      <c r="D517" s="69" t="str">
        <f>IF(E517&lt;&gt;"",VLOOKUP(E517,$AA$7:$AB$131,2,0)," NAME")</f>
        <v xml:space="preserve"> NAME</v>
      </c>
      <c r="E517" s="70"/>
      <c r="F517" s="71"/>
      <c r="G517" s="70"/>
      <c r="H517" s="69" t="str">
        <f>IF(G517&gt;=1,LOOKUP(G517,DATA!$C$4:$C$128,DATA!$D$4:$D$128),"ENTER CODE")</f>
        <v>ENTER CODE</v>
      </c>
      <c r="I517" s="70"/>
      <c r="J517" s="70" t="str">
        <f t="shared" si="126"/>
        <v>enter no</v>
      </c>
      <c r="K517" s="72"/>
      <c r="L517" s="73" t="str">
        <f t="shared" si="128"/>
        <v>NO TOTAL</v>
      </c>
      <c r="M517" s="56"/>
      <c r="N517" s="37"/>
      <c r="O517" s="29" t="str">
        <f t="shared" si="125"/>
        <v>enter no</v>
      </c>
      <c r="P517" s="16" t="e">
        <f>LOOKUP(D517,DATA!$A$4:$A$128,DATA!$E$4:$E$128)</f>
        <v>#N/A</v>
      </c>
      <c r="Q517" s="16" t="e">
        <f>LOOKUP(D517,DATA!$A$4:$A$128,DATA!$F$4:$F$128)</f>
        <v>#N/A</v>
      </c>
      <c r="R517" s="16" t="e">
        <f>LOOKUP(D517,DATA!$A$4:$A$128,DATA!$G$4:$G$128)</f>
        <v>#N/A</v>
      </c>
      <c r="S517" s="16" t="e">
        <f>LOOKUP(D517,DATA!$A$4:$A$128,DATA!$H$4:$H$128)</f>
        <v>#N/A</v>
      </c>
      <c r="T517" s="16" t="e">
        <f>LOOKUP(D517,DATA!$A$4:$A$128,DATA!$I$4:$I$128)</f>
        <v>#N/A</v>
      </c>
      <c r="U517" s="16" t="e">
        <f>LOOKUP(D517,DATA!$A$4:$A$128,DATA!$J$4:$J$128)</f>
        <v>#N/A</v>
      </c>
      <c r="V517" s="16" t="e">
        <f>LOOKUP(D517,DATA!$A$4:$A$128,DATA!$K$4:$K$128)</f>
        <v>#N/A</v>
      </c>
      <c r="W517" s="16" t="e">
        <f>LOOKUP(D517,DATA!$A$4:$A$128,DATA!$L$4:$L$128)</f>
        <v>#N/A</v>
      </c>
      <c r="X517" s="16" t="e">
        <f>LOOKUP(D517,DATA!$A$4:$A$128,DATA!$M$4:$M$128)</f>
        <v>#N/A</v>
      </c>
    </row>
    <row r="518" spans="1:24" ht="19.5" thickTop="1" thickBot="1" x14ac:dyDescent="0.3">
      <c r="A518" s="60">
        <v>511</v>
      </c>
      <c r="B518" s="67" t="str">
        <f>+IF(E518="","",SUBTOTAL(3,E$8:E518))</f>
        <v/>
      </c>
      <c r="C518" s="68">
        <f t="shared" si="131"/>
        <v>57</v>
      </c>
      <c r="D518" s="69" t="str">
        <f>IF(E518&lt;&gt;"",VLOOKUP(E518,$AA$7:$AB$131,2,0)," NAME")</f>
        <v xml:space="preserve"> NAME</v>
      </c>
      <c r="E518" s="70"/>
      <c r="F518" s="71"/>
      <c r="G518" s="70"/>
      <c r="H518" s="69" t="str">
        <f>IF(G518&gt;=1,LOOKUP(G518,DATA!$C$4:$C$128,DATA!$D$4:$D$128),"ENTER CODE")</f>
        <v>ENTER CODE</v>
      </c>
      <c r="I518" s="70"/>
      <c r="J518" s="70" t="str">
        <f t="shared" si="126"/>
        <v>enter no</v>
      </c>
      <c r="K518" s="72"/>
      <c r="L518" s="73" t="str">
        <f t="shared" si="128"/>
        <v>NO TOTAL</v>
      </c>
      <c r="M518" s="56"/>
      <c r="N518" s="37"/>
      <c r="O518" s="29" t="str">
        <f t="shared" si="125"/>
        <v>enter no</v>
      </c>
      <c r="P518" s="16" t="e">
        <f>LOOKUP(D518,DATA!$A$4:$A$128,DATA!$E$4:$E$128)</f>
        <v>#N/A</v>
      </c>
      <c r="Q518" s="16" t="e">
        <f>LOOKUP(D518,DATA!$A$4:$A$128,DATA!$F$4:$F$128)</f>
        <v>#N/A</v>
      </c>
      <c r="R518" s="16" t="e">
        <f>LOOKUP(D518,DATA!$A$4:$A$128,DATA!$G$4:$G$128)</f>
        <v>#N/A</v>
      </c>
      <c r="S518" s="16" t="e">
        <f>LOOKUP(D518,DATA!$A$4:$A$128,DATA!$H$4:$H$128)</f>
        <v>#N/A</v>
      </c>
      <c r="T518" s="16" t="e">
        <f>LOOKUP(D518,DATA!$A$4:$A$128,DATA!$I$4:$I$128)</f>
        <v>#N/A</v>
      </c>
      <c r="U518" s="16" t="e">
        <f>LOOKUP(D518,DATA!$A$4:$A$128,DATA!$J$4:$J$128)</f>
        <v>#N/A</v>
      </c>
      <c r="V518" s="16" t="e">
        <f>LOOKUP(D518,DATA!$A$4:$A$128,DATA!$K$4:$K$128)</f>
        <v>#N/A</v>
      </c>
      <c r="W518" s="16" t="e">
        <f>LOOKUP(D518,DATA!$A$4:$A$128,DATA!$L$4:$L$128)</f>
        <v>#N/A</v>
      </c>
      <c r="X518" s="16" t="e">
        <f>LOOKUP(D518,DATA!$A$4:$A$128,DATA!$M$4:$M$128)</f>
        <v>#N/A</v>
      </c>
    </row>
    <row r="519" spans="1:24" ht="18.75" thickBot="1" x14ac:dyDescent="0.3">
      <c r="A519" s="67">
        <v>512</v>
      </c>
      <c r="B519" s="67" t="str">
        <f>+IF(E519="","",SUBTOTAL(3,E$8:E519))</f>
        <v/>
      </c>
      <c r="C519" s="68">
        <f t="shared" si="131"/>
        <v>57</v>
      </c>
      <c r="D519" s="69" t="str">
        <f>IF(E519&lt;&gt;"",VLOOKUP(E519,$AA$7:$AB$131,2,0)," NAME")</f>
        <v xml:space="preserve"> NAME</v>
      </c>
      <c r="E519" s="70"/>
      <c r="F519" s="71"/>
      <c r="G519" s="70"/>
      <c r="H519" s="69" t="str">
        <f>IF(G519&gt;=1,LOOKUP(G519,DATA!$C$4:$C$128,DATA!$D$4:$D$128),"ENTER CODE")</f>
        <v>ENTER CODE</v>
      </c>
      <c r="I519" s="70"/>
      <c r="J519" s="70" t="str">
        <f t="shared" si="126"/>
        <v>enter no</v>
      </c>
      <c r="K519" s="72"/>
      <c r="L519" s="73" t="str">
        <f t="shared" si="128"/>
        <v>NO TOTAL</v>
      </c>
      <c r="M519" s="56"/>
      <c r="N519" s="37"/>
      <c r="O519" s="29" t="str">
        <f t="shared" si="125"/>
        <v>enter no</v>
      </c>
      <c r="P519" s="16" t="e">
        <f>LOOKUP(D519,DATA!$A$4:$A$128,DATA!$E$4:$E$128)</f>
        <v>#N/A</v>
      </c>
      <c r="Q519" s="16" t="e">
        <f>LOOKUP(D519,DATA!$A$4:$A$128,DATA!$F$4:$F$128)</f>
        <v>#N/A</v>
      </c>
      <c r="R519" s="16" t="e">
        <f>LOOKUP(D519,DATA!$A$4:$A$128,DATA!$G$4:$G$128)</f>
        <v>#N/A</v>
      </c>
      <c r="S519" s="16" t="e">
        <f>LOOKUP(D519,DATA!$A$4:$A$128,DATA!$H$4:$H$128)</f>
        <v>#N/A</v>
      </c>
      <c r="T519" s="16" t="e">
        <f>LOOKUP(D519,DATA!$A$4:$A$128,DATA!$I$4:$I$128)</f>
        <v>#N/A</v>
      </c>
      <c r="U519" s="16" t="e">
        <f>LOOKUP(D519,DATA!$A$4:$A$128,DATA!$J$4:$J$128)</f>
        <v>#N/A</v>
      </c>
      <c r="V519" s="16" t="e">
        <f>LOOKUP(D519,DATA!$A$4:$A$128,DATA!$K$4:$K$128)</f>
        <v>#N/A</v>
      </c>
      <c r="W519" s="16" t="e">
        <f>LOOKUP(D519,DATA!$A$4:$A$128,DATA!$L$4:$L$128)</f>
        <v>#N/A</v>
      </c>
      <c r="X519" s="16" t="e">
        <f>LOOKUP(D519,DATA!$A$4:$A$128,DATA!$M$4:$M$128)</f>
        <v>#N/A</v>
      </c>
    </row>
    <row r="520" spans="1:24" ht="19.5" thickTop="1" thickBot="1" x14ac:dyDescent="0.3">
      <c r="A520" s="60">
        <v>513</v>
      </c>
      <c r="B520" s="67" t="str">
        <f>+IF(E520="","",SUBTOTAL(3,E$8:E520))</f>
        <v/>
      </c>
      <c r="C520" s="68">
        <f t="shared" si="131"/>
        <v>57</v>
      </c>
      <c r="D520" s="69" t="str">
        <f>IF(E520&lt;&gt;"",VLOOKUP(E520,$AA$7:$AB$131,2,0)," NAME")</f>
        <v xml:space="preserve"> NAME</v>
      </c>
      <c r="E520" s="70"/>
      <c r="F520" s="71"/>
      <c r="G520" s="70"/>
      <c r="H520" s="69" t="str">
        <f>IF(G520&gt;=1,LOOKUP(G520,DATA!$C$4:$C$128,DATA!$D$4:$D$128),"ENTER CODE")</f>
        <v>ENTER CODE</v>
      </c>
      <c r="I520" s="70"/>
      <c r="J520" s="70" t="str">
        <f t="shared" si="126"/>
        <v>enter no</v>
      </c>
      <c r="K520" s="72"/>
      <c r="L520" s="73" t="str">
        <f t="shared" si="128"/>
        <v>NO TOTAL</v>
      </c>
      <c r="M520" s="56"/>
      <c r="N520" s="37"/>
      <c r="O520" s="29" t="str">
        <f t="shared" ref="O520:O583" si="142">IF(I520&lt;&gt;"",LOOKUP(G520,$P$7:$X$7,P520:X520)*I520,"enter no")</f>
        <v>enter no</v>
      </c>
      <c r="P520" s="16" t="e">
        <f>LOOKUP(D520,DATA!$A$4:$A$128,DATA!$E$4:$E$128)</f>
        <v>#N/A</v>
      </c>
      <c r="Q520" s="16" t="e">
        <f>LOOKUP(D520,DATA!$A$4:$A$128,DATA!$F$4:$F$128)</f>
        <v>#N/A</v>
      </c>
      <c r="R520" s="16" t="e">
        <f>LOOKUP(D520,DATA!$A$4:$A$128,DATA!$G$4:$G$128)</f>
        <v>#N/A</v>
      </c>
      <c r="S520" s="16" t="e">
        <f>LOOKUP(D520,DATA!$A$4:$A$128,DATA!$H$4:$H$128)</f>
        <v>#N/A</v>
      </c>
      <c r="T520" s="16" t="e">
        <f>LOOKUP(D520,DATA!$A$4:$A$128,DATA!$I$4:$I$128)</f>
        <v>#N/A</v>
      </c>
      <c r="U520" s="16" t="e">
        <f>LOOKUP(D520,DATA!$A$4:$A$128,DATA!$J$4:$J$128)</f>
        <v>#N/A</v>
      </c>
      <c r="V520" s="16" t="e">
        <f>LOOKUP(D520,DATA!$A$4:$A$128,DATA!$K$4:$K$128)</f>
        <v>#N/A</v>
      </c>
      <c r="W520" s="16" t="e">
        <f>LOOKUP(D520,DATA!$A$4:$A$128,DATA!$L$4:$L$128)</f>
        <v>#N/A</v>
      </c>
      <c r="X520" s="16" t="e">
        <f>LOOKUP(D520,DATA!$A$4:$A$128,DATA!$M$4:$M$128)</f>
        <v>#N/A</v>
      </c>
    </row>
    <row r="521" spans="1:24" ht="18.75" thickBot="1" x14ac:dyDescent="0.3">
      <c r="A521" s="67">
        <v>514</v>
      </c>
      <c r="B521" s="67" t="str">
        <f>+IF(E521="","",SUBTOTAL(3,E$8:E521))</f>
        <v/>
      </c>
      <c r="C521" s="68">
        <f t="shared" ref="C521" si="143">C512+1</f>
        <v>58</v>
      </c>
      <c r="D521" s="69" t="str">
        <f>IF(E521&lt;&gt;"",VLOOKUP(E521,$AA$7:$AB$131,2,0)," NAME")</f>
        <v xml:space="preserve"> NAME</v>
      </c>
      <c r="E521" s="70"/>
      <c r="F521" s="71"/>
      <c r="G521" s="70"/>
      <c r="H521" s="69" t="str">
        <f>IF(G521&gt;=1,LOOKUP(G521,DATA!$C$4:$C$128,DATA!$D$4:$D$128),"ENTER CODE")</f>
        <v>ENTER CODE</v>
      </c>
      <c r="I521" s="70"/>
      <c r="J521" s="70" t="str">
        <f t="shared" ref="J521" si="144">IF(O521&lt;&gt;0,O521,"")</f>
        <v>enter no</v>
      </c>
      <c r="K521" s="72"/>
      <c r="L521" s="73" t="str">
        <f t="shared" si="128"/>
        <v>NO TOTAL</v>
      </c>
      <c r="M521" s="56"/>
      <c r="N521" s="37"/>
      <c r="O521" s="29" t="str">
        <f t="shared" si="142"/>
        <v>enter no</v>
      </c>
      <c r="P521" s="16" t="e">
        <f>LOOKUP(D521,DATA!$A$4:$A$128,DATA!$E$4:$E$128)</f>
        <v>#N/A</v>
      </c>
      <c r="Q521" s="16" t="e">
        <f>LOOKUP(D521,DATA!$A$4:$A$128,DATA!$F$4:$F$128)</f>
        <v>#N/A</v>
      </c>
      <c r="R521" s="16" t="e">
        <f>LOOKUP(D521,DATA!$A$4:$A$128,DATA!$G$4:$G$128)</f>
        <v>#N/A</v>
      </c>
      <c r="S521" s="16" t="e">
        <f>LOOKUP(D521,DATA!$A$4:$A$128,DATA!$H$4:$H$128)</f>
        <v>#N/A</v>
      </c>
      <c r="T521" s="16" t="e">
        <f>LOOKUP(D521,DATA!$A$4:$A$128,DATA!$I$4:$I$128)</f>
        <v>#N/A</v>
      </c>
      <c r="U521" s="16" t="e">
        <f>LOOKUP(D521,DATA!$A$4:$A$128,DATA!$J$4:$J$128)</f>
        <v>#N/A</v>
      </c>
      <c r="V521" s="16" t="e">
        <f>LOOKUP(D521,DATA!$A$4:$A$128,DATA!$K$4:$K$128)</f>
        <v>#N/A</v>
      </c>
      <c r="W521" s="16" t="e">
        <f>LOOKUP(D521,DATA!$A$4:$A$128,DATA!$L$4:$L$128)</f>
        <v>#N/A</v>
      </c>
      <c r="X521" s="16" t="e">
        <f>LOOKUP(D521,DATA!$A$4:$A$128,DATA!$M$4:$M$128)</f>
        <v>#N/A</v>
      </c>
    </row>
    <row r="522" spans="1:24" ht="19.5" thickTop="1" thickBot="1" x14ac:dyDescent="0.3">
      <c r="A522" s="60">
        <v>515</v>
      </c>
      <c r="B522" s="67" t="str">
        <f>+IF(E522="","",SUBTOTAL(3,E$8:E522))</f>
        <v/>
      </c>
      <c r="C522" s="68">
        <f t="shared" ref="C522" si="145">C521</f>
        <v>58</v>
      </c>
      <c r="D522" s="69" t="str">
        <f>IF(E522&lt;&gt;"",VLOOKUP(E522,$AA$7:$AB$131,2,0)," NAME")</f>
        <v xml:space="preserve"> NAME</v>
      </c>
      <c r="E522" s="70"/>
      <c r="F522" s="71"/>
      <c r="G522" s="70"/>
      <c r="H522" s="69" t="str">
        <f>IF(G522&gt;=1,LOOKUP(G522,DATA!$C$4:$C$128,DATA!$D$4:$D$128),"ENTER CODE")</f>
        <v>ENTER CODE</v>
      </c>
      <c r="I522" s="70"/>
      <c r="J522" s="70" t="str">
        <f t="shared" ref="J522:J584" si="146">IF(O522&lt;&gt;0,O522,"")</f>
        <v>enter no</v>
      </c>
      <c r="K522" s="72"/>
      <c r="L522" s="73" t="str">
        <f t="shared" ref="L522:L585" si="147">IF(J522="enter no","NO TOTAL",J522-K522)</f>
        <v>NO TOTAL</v>
      </c>
      <c r="M522" s="56"/>
      <c r="N522" s="37"/>
      <c r="O522" s="29" t="str">
        <f t="shared" si="142"/>
        <v>enter no</v>
      </c>
      <c r="P522" s="16" t="e">
        <f>LOOKUP(D522,DATA!$A$4:$A$128,DATA!$E$4:$E$128)</f>
        <v>#N/A</v>
      </c>
      <c r="Q522" s="16" t="e">
        <f>LOOKUP(D522,DATA!$A$4:$A$128,DATA!$F$4:$F$128)</f>
        <v>#N/A</v>
      </c>
      <c r="R522" s="16" t="e">
        <f>LOOKUP(D522,DATA!$A$4:$A$128,DATA!$G$4:$G$128)</f>
        <v>#N/A</v>
      </c>
      <c r="S522" s="16" t="e">
        <f>LOOKUP(D522,DATA!$A$4:$A$128,DATA!$H$4:$H$128)</f>
        <v>#N/A</v>
      </c>
      <c r="T522" s="16" t="e">
        <f>LOOKUP(D522,DATA!$A$4:$A$128,DATA!$I$4:$I$128)</f>
        <v>#N/A</v>
      </c>
      <c r="U522" s="16" t="e">
        <f>LOOKUP(D522,DATA!$A$4:$A$128,DATA!$J$4:$J$128)</f>
        <v>#N/A</v>
      </c>
      <c r="V522" s="16" t="e">
        <f>LOOKUP(D522,DATA!$A$4:$A$128,DATA!$K$4:$K$128)</f>
        <v>#N/A</v>
      </c>
      <c r="W522" s="16" t="e">
        <f>LOOKUP(D522,DATA!$A$4:$A$128,DATA!$L$4:$L$128)</f>
        <v>#N/A</v>
      </c>
      <c r="X522" s="16" t="e">
        <f>LOOKUP(D522,DATA!$A$4:$A$128,DATA!$M$4:$M$128)</f>
        <v>#N/A</v>
      </c>
    </row>
    <row r="523" spans="1:24" ht="18.75" thickBot="1" x14ac:dyDescent="0.3">
      <c r="A523" s="67">
        <v>516</v>
      </c>
      <c r="B523" s="67" t="str">
        <f>+IF(E523="","",SUBTOTAL(3,E$8:E523))</f>
        <v/>
      </c>
      <c r="C523" s="68">
        <f t="shared" si="131"/>
        <v>58</v>
      </c>
      <c r="D523" s="69" t="str">
        <f>IF(E523&lt;&gt;"",VLOOKUP(E523,$AA$7:$AB$131,2,0)," NAME")</f>
        <v xml:space="preserve"> NAME</v>
      </c>
      <c r="E523" s="70"/>
      <c r="F523" s="71"/>
      <c r="G523" s="70"/>
      <c r="H523" s="69" t="str">
        <f>IF(G523&gt;=1,LOOKUP(G523,DATA!$C$4:$C$128,DATA!$D$4:$D$128),"ENTER CODE")</f>
        <v>ENTER CODE</v>
      </c>
      <c r="I523" s="70"/>
      <c r="J523" s="70" t="str">
        <f t="shared" si="146"/>
        <v>enter no</v>
      </c>
      <c r="K523" s="72"/>
      <c r="L523" s="73" t="str">
        <f t="shared" si="147"/>
        <v>NO TOTAL</v>
      </c>
      <c r="M523" s="56"/>
      <c r="N523" s="37"/>
      <c r="O523" s="29" t="str">
        <f t="shared" si="142"/>
        <v>enter no</v>
      </c>
      <c r="P523" s="16" t="e">
        <f>LOOKUP(D523,DATA!$A$4:$A$128,DATA!$E$4:$E$128)</f>
        <v>#N/A</v>
      </c>
      <c r="Q523" s="16" t="e">
        <f>LOOKUP(D523,DATA!$A$4:$A$128,DATA!$F$4:$F$128)</f>
        <v>#N/A</v>
      </c>
      <c r="R523" s="16" t="e">
        <f>LOOKUP(D523,DATA!$A$4:$A$128,DATA!$G$4:$G$128)</f>
        <v>#N/A</v>
      </c>
      <c r="S523" s="16" t="e">
        <f>LOOKUP(D523,DATA!$A$4:$A$128,DATA!$H$4:$H$128)</f>
        <v>#N/A</v>
      </c>
      <c r="T523" s="16" t="e">
        <f>LOOKUP(D523,DATA!$A$4:$A$128,DATA!$I$4:$I$128)</f>
        <v>#N/A</v>
      </c>
      <c r="U523" s="16" t="e">
        <f>LOOKUP(D523,DATA!$A$4:$A$128,DATA!$J$4:$J$128)</f>
        <v>#N/A</v>
      </c>
      <c r="V523" s="16" t="e">
        <f>LOOKUP(D523,DATA!$A$4:$A$128,DATA!$K$4:$K$128)</f>
        <v>#N/A</v>
      </c>
      <c r="W523" s="16" t="e">
        <f>LOOKUP(D523,DATA!$A$4:$A$128,DATA!$L$4:$L$128)</f>
        <v>#N/A</v>
      </c>
      <c r="X523" s="16" t="e">
        <f>LOOKUP(D523,DATA!$A$4:$A$128,DATA!$M$4:$M$128)</f>
        <v>#N/A</v>
      </c>
    </row>
    <row r="524" spans="1:24" ht="19.5" thickTop="1" thickBot="1" x14ac:dyDescent="0.3">
      <c r="A524" s="60">
        <v>517</v>
      </c>
      <c r="B524" s="67" t="str">
        <f>+IF(E524="","",SUBTOTAL(3,E$8:E524))</f>
        <v/>
      </c>
      <c r="C524" s="68">
        <f t="shared" si="131"/>
        <v>58</v>
      </c>
      <c r="D524" s="69" t="str">
        <f>IF(E524&lt;&gt;"",VLOOKUP(E524,$AA$7:$AB$131,2,0)," NAME")</f>
        <v xml:space="preserve"> NAME</v>
      </c>
      <c r="E524" s="70"/>
      <c r="F524" s="71"/>
      <c r="G524" s="70"/>
      <c r="H524" s="69" t="str">
        <f>IF(G524&gt;=1,LOOKUP(G524,DATA!$C$4:$C$128,DATA!$D$4:$D$128),"ENTER CODE")</f>
        <v>ENTER CODE</v>
      </c>
      <c r="I524" s="70"/>
      <c r="J524" s="70" t="str">
        <f t="shared" si="146"/>
        <v>enter no</v>
      </c>
      <c r="K524" s="72"/>
      <c r="L524" s="73" t="str">
        <f t="shared" si="147"/>
        <v>NO TOTAL</v>
      </c>
      <c r="M524" s="56"/>
      <c r="N524" s="37"/>
      <c r="O524" s="29" t="str">
        <f t="shared" si="142"/>
        <v>enter no</v>
      </c>
      <c r="P524" s="16" t="e">
        <f>LOOKUP(D524,DATA!$A$4:$A$128,DATA!$E$4:$E$128)</f>
        <v>#N/A</v>
      </c>
      <c r="Q524" s="16" t="e">
        <f>LOOKUP(D524,DATA!$A$4:$A$128,DATA!$F$4:$F$128)</f>
        <v>#N/A</v>
      </c>
      <c r="R524" s="16" t="e">
        <f>LOOKUP(D524,DATA!$A$4:$A$128,DATA!$G$4:$G$128)</f>
        <v>#N/A</v>
      </c>
      <c r="S524" s="16" t="e">
        <f>LOOKUP(D524,DATA!$A$4:$A$128,DATA!$H$4:$H$128)</f>
        <v>#N/A</v>
      </c>
      <c r="T524" s="16" t="e">
        <f>LOOKUP(D524,DATA!$A$4:$A$128,DATA!$I$4:$I$128)</f>
        <v>#N/A</v>
      </c>
      <c r="U524" s="16" t="e">
        <f>LOOKUP(D524,DATA!$A$4:$A$128,DATA!$J$4:$J$128)</f>
        <v>#N/A</v>
      </c>
      <c r="V524" s="16" t="e">
        <f>LOOKUP(D524,DATA!$A$4:$A$128,DATA!$K$4:$K$128)</f>
        <v>#N/A</v>
      </c>
      <c r="W524" s="16" t="e">
        <f>LOOKUP(D524,DATA!$A$4:$A$128,DATA!$L$4:$L$128)</f>
        <v>#N/A</v>
      </c>
      <c r="X524" s="16" t="e">
        <f>LOOKUP(D524,DATA!$A$4:$A$128,DATA!$M$4:$M$128)</f>
        <v>#N/A</v>
      </c>
    </row>
    <row r="525" spans="1:24" ht="18.75" thickBot="1" x14ac:dyDescent="0.3">
      <c r="A525" s="67">
        <v>518</v>
      </c>
      <c r="B525" s="67" t="str">
        <f>+IF(E525="","",SUBTOTAL(3,E$8:E525))</f>
        <v/>
      </c>
      <c r="C525" s="68">
        <f t="shared" si="131"/>
        <v>58</v>
      </c>
      <c r="D525" s="69" t="str">
        <f>IF(E525&lt;&gt;"",VLOOKUP(E525,$AA$7:$AB$131,2,0)," NAME")</f>
        <v xml:space="preserve"> NAME</v>
      </c>
      <c r="E525" s="70"/>
      <c r="F525" s="71"/>
      <c r="G525" s="70"/>
      <c r="H525" s="69" t="str">
        <f>IF(G525&gt;=1,LOOKUP(G525,DATA!$C$4:$C$128,DATA!$D$4:$D$128),"ENTER CODE")</f>
        <v>ENTER CODE</v>
      </c>
      <c r="I525" s="70"/>
      <c r="J525" s="70" t="str">
        <f t="shared" si="146"/>
        <v>enter no</v>
      </c>
      <c r="K525" s="72"/>
      <c r="L525" s="73" t="str">
        <f t="shared" si="147"/>
        <v>NO TOTAL</v>
      </c>
      <c r="M525" s="56"/>
      <c r="N525" s="37"/>
      <c r="O525" s="29" t="str">
        <f t="shared" si="142"/>
        <v>enter no</v>
      </c>
      <c r="P525" s="16" t="e">
        <f>LOOKUP(D525,DATA!$A$4:$A$128,DATA!$E$4:$E$128)</f>
        <v>#N/A</v>
      </c>
      <c r="Q525" s="16" t="e">
        <f>LOOKUP(D525,DATA!$A$4:$A$128,DATA!$F$4:$F$128)</f>
        <v>#N/A</v>
      </c>
      <c r="R525" s="16" t="e">
        <f>LOOKUP(D525,DATA!$A$4:$A$128,DATA!$G$4:$G$128)</f>
        <v>#N/A</v>
      </c>
      <c r="S525" s="16" t="e">
        <f>LOOKUP(D525,DATA!$A$4:$A$128,DATA!$H$4:$H$128)</f>
        <v>#N/A</v>
      </c>
      <c r="T525" s="16" t="e">
        <f>LOOKUP(D525,DATA!$A$4:$A$128,DATA!$I$4:$I$128)</f>
        <v>#N/A</v>
      </c>
      <c r="U525" s="16" t="e">
        <f>LOOKUP(D525,DATA!$A$4:$A$128,DATA!$J$4:$J$128)</f>
        <v>#N/A</v>
      </c>
      <c r="V525" s="16" t="e">
        <f>LOOKUP(D525,DATA!$A$4:$A$128,DATA!$K$4:$K$128)</f>
        <v>#N/A</v>
      </c>
      <c r="W525" s="16" t="e">
        <f>LOOKUP(D525,DATA!$A$4:$A$128,DATA!$L$4:$L$128)</f>
        <v>#N/A</v>
      </c>
      <c r="X525" s="16" t="e">
        <f>LOOKUP(D525,DATA!$A$4:$A$128,DATA!$M$4:$M$128)</f>
        <v>#N/A</v>
      </c>
    </row>
    <row r="526" spans="1:24" ht="19.5" thickTop="1" thickBot="1" x14ac:dyDescent="0.3">
      <c r="A526" s="60">
        <v>519</v>
      </c>
      <c r="B526" s="67" t="str">
        <f>+IF(E526="","",SUBTOTAL(3,E$8:E526))</f>
        <v/>
      </c>
      <c r="C526" s="68">
        <f t="shared" si="131"/>
        <v>58</v>
      </c>
      <c r="D526" s="69" t="str">
        <f>IF(E526&lt;&gt;"",VLOOKUP(E526,$AA$7:$AB$131,2,0)," NAME")</f>
        <v xml:space="preserve"> NAME</v>
      </c>
      <c r="E526" s="70"/>
      <c r="F526" s="71"/>
      <c r="G526" s="70"/>
      <c r="H526" s="69" t="str">
        <f>IF(G526&gt;=1,LOOKUP(G526,DATA!$C$4:$C$128,DATA!$D$4:$D$128),"ENTER CODE")</f>
        <v>ENTER CODE</v>
      </c>
      <c r="I526" s="70"/>
      <c r="J526" s="70" t="str">
        <f t="shared" si="146"/>
        <v>enter no</v>
      </c>
      <c r="K526" s="72"/>
      <c r="L526" s="73" t="str">
        <f t="shared" si="147"/>
        <v>NO TOTAL</v>
      </c>
      <c r="M526" s="56"/>
      <c r="N526" s="37"/>
      <c r="O526" s="29" t="str">
        <f t="shared" si="142"/>
        <v>enter no</v>
      </c>
      <c r="P526" s="16" t="e">
        <f>LOOKUP(D526,DATA!$A$4:$A$128,DATA!$E$4:$E$128)</f>
        <v>#N/A</v>
      </c>
      <c r="Q526" s="16" t="e">
        <f>LOOKUP(D526,DATA!$A$4:$A$128,DATA!$F$4:$F$128)</f>
        <v>#N/A</v>
      </c>
      <c r="R526" s="16" t="e">
        <f>LOOKUP(D526,DATA!$A$4:$A$128,DATA!$G$4:$G$128)</f>
        <v>#N/A</v>
      </c>
      <c r="S526" s="16" t="e">
        <f>LOOKUP(D526,DATA!$A$4:$A$128,DATA!$H$4:$H$128)</f>
        <v>#N/A</v>
      </c>
      <c r="T526" s="16" t="e">
        <f>LOOKUP(D526,DATA!$A$4:$A$128,DATA!$I$4:$I$128)</f>
        <v>#N/A</v>
      </c>
      <c r="U526" s="16" t="e">
        <f>LOOKUP(D526,DATA!$A$4:$A$128,DATA!$J$4:$J$128)</f>
        <v>#N/A</v>
      </c>
      <c r="V526" s="16" t="e">
        <f>LOOKUP(D526,DATA!$A$4:$A$128,DATA!$K$4:$K$128)</f>
        <v>#N/A</v>
      </c>
      <c r="W526" s="16" t="e">
        <f>LOOKUP(D526,DATA!$A$4:$A$128,DATA!$L$4:$L$128)</f>
        <v>#N/A</v>
      </c>
      <c r="X526" s="16" t="e">
        <f>LOOKUP(D526,DATA!$A$4:$A$128,DATA!$M$4:$M$128)</f>
        <v>#N/A</v>
      </c>
    </row>
    <row r="527" spans="1:24" ht="18.75" thickBot="1" x14ac:dyDescent="0.3">
      <c r="A527" s="67">
        <v>520</v>
      </c>
      <c r="B527" s="67" t="str">
        <f>+IF(E527="","",SUBTOTAL(3,E$8:E527))</f>
        <v/>
      </c>
      <c r="C527" s="68">
        <f t="shared" si="131"/>
        <v>58</v>
      </c>
      <c r="D527" s="69" t="str">
        <f>IF(E527&lt;&gt;"",VLOOKUP(E527,$AA$7:$AB$131,2,0)," NAME")</f>
        <v xml:space="preserve"> NAME</v>
      </c>
      <c r="E527" s="70"/>
      <c r="F527" s="71"/>
      <c r="G527" s="70"/>
      <c r="H527" s="69" t="str">
        <f>IF(G527&gt;=1,LOOKUP(G527,DATA!$C$4:$C$128,DATA!$D$4:$D$128),"ENTER CODE")</f>
        <v>ENTER CODE</v>
      </c>
      <c r="I527" s="70"/>
      <c r="J527" s="70" t="str">
        <f t="shared" si="146"/>
        <v>enter no</v>
      </c>
      <c r="K527" s="72"/>
      <c r="L527" s="73" t="str">
        <f t="shared" si="147"/>
        <v>NO TOTAL</v>
      </c>
      <c r="M527" s="56"/>
      <c r="N527" s="37"/>
      <c r="O527" s="29" t="str">
        <f t="shared" si="142"/>
        <v>enter no</v>
      </c>
      <c r="P527" s="16" t="e">
        <f>LOOKUP(D527,DATA!$A$4:$A$128,DATA!$E$4:$E$128)</f>
        <v>#N/A</v>
      </c>
      <c r="Q527" s="16" t="e">
        <f>LOOKUP(D527,DATA!$A$4:$A$128,DATA!$F$4:$F$128)</f>
        <v>#N/A</v>
      </c>
      <c r="R527" s="16" t="e">
        <f>LOOKUP(D527,DATA!$A$4:$A$128,DATA!$G$4:$G$128)</f>
        <v>#N/A</v>
      </c>
      <c r="S527" s="16" t="e">
        <f>LOOKUP(D527,DATA!$A$4:$A$128,DATA!$H$4:$H$128)</f>
        <v>#N/A</v>
      </c>
      <c r="T527" s="16" t="e">
        <f>LOOKUP(D527,DATA!$A$4:$A$128,DATA!$I$4:$I$128)</f>
        <v>#N/A</v>
      </c>
      <c r="U527" s="16" t="e">
        <f>LOOKUP(D527,DATA!$A$4:$A$128,DATA!$J$4:$J$128)</f>
        <v>#N/A</v>
      </c>
      <c r="V527" s="16" t="e">
        <f>LOOKUP(D527,DATA!$A$4:$A$128,DATA!$K$4:$K$128)</f>
        <v>#N/A</v>
      </c>
      <c r="W527" s="16" t="e">
        <f>LOOKUP(D527,DATA!$A$4:$A$128,DATA!$L$4:$L$128)</f>
        <v>#N/A</v>
      </c>
      <c r="X527" s="16" t="e">
        <f>LOOKUP(D527,DATA!$A$4:$A$128,DATA!$M$4:$M$128)</f>
        <v>#N/A</v>
      </c>
    </row>
    <row r="528" spans="1:24" ht="19.5" thickTop="1" thickBot="1" x14ac:dyDescent="0.3">
      <c r="A528" s="60">
        <v>521</v>
      </c>
      <c r="B528" s="67" t="str">
        <f>+IF(E528="","",SUBTOTAL(3,E$8:E528))</f>
        <v/>
      </c>
      <c r="C528" s="68">
        <f t="shared" si="131"/>
        <v>58</v>
      </c>
      <c r="D528" s="69" t="str">
        <f>IF(E528&lt;&gt;"",VLOOKUP(E528,$AA$7:$AB$131,2,0)," NAME")</f>
        <v xml:space="preserve"> NAME</v>
      </c>
      <c r="E528" s="70"/>
      <c r="F528" s="71"/>
      <c r="G528" s="70"/>
      <c r="H528" s="69" t="str">
        <f>IF(G528&gt;=1,LOOKUP(G528,DATA!$C$4:$C$128,DATA!$D$4:$D$128),"ENTER CODE")</f>
        <v>ENTER CODE</v>
      </c>
      <c r="I528" s="70"/>
      <c r="J528" s="70" t="str">
        <f t="shared" si="146"/>
        <v>enter no</v>
      </c>
      <c r="K528" s="72"/>
      <c r="L528" s="73" t="str">
        <f t="shared" si="147"/>
        <v>NO TOTAL</v>
      </c>
      <c r="M528" s="56"/>
      <c r="N528" s="37"/>
      <c r="O528" s="29" t="str">
        <f t="shared" si="142"/>
        <v>enter no</v>
      </c>
      <c r="P528" s="16" t="e">
        <f>LOOKUP(D528,DATA!$A$4:$A$128,DATA!$E$4:$E$128)</f>
        <v>#N/A</v>
      </c>
      <c r="Q528" s="16" t="e">
        <f>LOOKUP(D528,DATA!$A$4:$A$128,DATA!$F$4:$F$128)</f>
        <v>#N/A</v>
      </c>
      <c r="R528" s="16" t="e">
        <f>LOOKUP(D528,DATA!$A$4:$A$128,DATA!$G$4:$G$128)</f>
        <v>#N/A</v>
      </c>
      <c r="S528" s="16" t="e">
        <f>LOOKUP(D528,DATA!$A$4:$A$128,DATA!$H$4:$H$128)</f>
        <v>#N/A</v>
      </c>
      <c r="T528" s="16" t="e">
        <f>LOOKUP(D528,DATA!$A$4:$A$128,DATA!$I$4:$I$128)</f>
        <v>#N/A</v>
      </c>
      <c r="U528" s="16" t="e">
        <f>LOOKUP(D528,DATA!$A$4:$A$128,DATA!$J$4:$J$128)</f>
        <v>#N/A</v>
      </c>
      <c r="V528" s="16" t="e">
        <f>LOOKUP(D528,DATA!$A$4:$A$128,DATA!$K$4:$K$128)</f>
        <v>#N/A</v>
      </c>
      <c r="W528" s="16" t="e">
        <f>LOOKUP(D528,DATA!$A$4:$A$128,DATA!$L$4:$L$128)</f>
        <v>#N/A</v>
      </c>
      <c r="X528" s="16" t="e">
        <f>LOOKUP(D528,DATA!$A$4:$A$128,DATA!$M$4:$M$128)</f>
        <v>#N/A</v>
      </c>
    </row>
    <row r="529" spans="1:24" ht="18.75" thickBot="1" x14ac:dyDescent="0.3">
      <c r="A529" s="67">
        <v>522</v>
      </c>
      <c r="B529" s="67" t="str">
        <f>+IF(E529="","",SUBTOTAL(3,E$8:E529))</f>
        <v/>
      </c>
      <c r="C529" s="68">
        <f t="shared" si="131"/>
        <v>58</v>
      </c>
      <c r="D529" s="69" t="str">
        <f>IF(E529&lt;&gt;"",VLOOKUP(E529,$AA$7:$AB$131,2,0)," NAME")</f>
        <v xml:space="preserve"> NAME</v>
      </c>
      <c r="E529" s="70"/>
      <c r="F529" s="71"/>
      <c r="G529" s="70"/>
      <c r="H529" s="69" t="str">
        <f>IF(G529&gt;=1,LOOKUP(G529,DATA!$C$4:$C$128,DATA!$D$4:$D$128),"ENTER CODE")</f>
        <v>ENTER CODE</v>
      </c>
      <c r="I529" s="70"/>
      <c r="J529" s="70" t="str">
        <f t="shared" si="146"/>
        <v>enter no</v>
      </c>
      <c r="K529" s="72"/>
      <c r="L529" s="73" t="str">
        <f t="shared" si="147"/>
        <v>NO TOTAL</v>
      </c>
      <c r="M529" s="56"/>
      <c r="N529" s="37"/>
      <c r="O529" s="29" t="str">
        <f t="shared" si="142"/>
        <v>enter no</v>
      </c>
      <c r="P529" s="16" t="e">
        <f>LOOKUP(D529,DATA!$A$4:$A$128,DATA!$E$4:$E$128)</f>
        <v>#N/A</v>
      </c>
      <c r="Q529" s="16" t="e">
        <f>LOOKUP(D529,DATA!$A$4:$A$128,DATA!$F$4:$F$128)</f>
        <v>#N/A</v>
      </c>
      <c r="R529" s="16" t="e">
        <f>LOOKUP(D529,DATA!$A$4:$A$128,DATA!$G$4:$G$128)</f>
        <v>#N/A</v>
      </c>
      <c r="S529" s="16" t="e">
        <f>LOOKUP(D529,DATA!$A$4:$A$128,DATA!$H$4:$H$128)</f>
        <v>#N/A</v>
      </c>
      <c r="T529" s="16" t="e">
        <f>LOOKUP(D529,DATA!$A$4:$A$128,DATA!$I$4:$I$128)</f>
        <v>#N/A</v>
      </c>
      <c r="U529" s="16" t="e">
        <f>LOOKUP(D529,DATA!$A$4:$A$128,DATA!$J$4:$J$128)</f>
        <v>#N/A</v>
      </c>
      <c r="V529" s="16" t="e">
        <f>LOOKUP(D529,DATA!$A$4:$A$128,DATA!$K$4:$K$128)</f>
        <v>#N/A</v>
      </c>
      <c r="W529" s="16" t="e">
        <f>LOOKUP(D529,DATA!$A$4:$A$128,DATA!$L$4:$L$128)</f>
        <v>#N/A</v>
      </c>
      <c r="X529" s="16" t="e">
        <f>LOOKUP(D529,DATA!$A$4:$A$128,DATA!$M$4:$M$128)</f>
        <v>#N/A</v>
      </c>
    </row>
    <row r="530" spans="1:24" ht="19.5" thickTop="1" thickBot="1" x14ac:dyDescent="0.3">
      <c r="A530" s="60">
        <v>523</v>
      </c>
      <c r="B530" s="67">
        <f>+IF(E530="","",SUBTOTAL(3,E$8:E530))</f>
        <v>113</v>
      </c>
      <c r="C530" s="68">
        <f t="shared" ref="C530" si="148">C521+1</f>
        <v>59</v>
      </c>
      <c r="D530" s="69">
        <f>IF(E530&lt;&gt;"",VLOOKUP(E530,$AA$7:$AB$131,2,0)," NAME")</f>
        <v>85</v>
      </c>
      <c r="E530" s="70" t="s">
        <v>114</v>
      </c>
      <c r="F530" s="71">
        <v>41277</v>
      </c>
      <c r="G530" s="70">
        <v>1</v>
      </c>
      <c r="H530" s="69" t="str">
        <f>IF(G530&gt;=1,LOOKUP(G530,DATA!$C$4:$C$128,DATA!$D$4:$D$128),"ENTER CODE")</f>
        <v>F.D(CA)</v>
      </c>
      <c r="I530" s="70">
        <v>1</v>
      </c>
      <c r="J530" s="70">
        <f t="shared" si="146"/>
        <v>120</v>
      </c>
      <c r="K530" s="72"/>
      <c r="L530" s="73">
        <f t="shared" si="147"/>
        <v>120</v>
      </c>
      <c r="M530" s="56"/>
      <c r="N530" s="37"/>
      <c r="O530" s="29">
        <f t="shared" si="142"/>
        <v>120</v>
      </c>
      <c r="P530" s="16">
        <f>LOOKUP(D530,DATA!$A$4:$A$128,DATA!$E$4:$E$128)</f>
        <v>120</v>
      </c>
      <c r="Q530" s="16">
        <f>LOOKUP(D530,DATA!$A$4:$A$128,DATA!$F$4:$F$128)</f>
        <v>100</v>
      </c>
      <c r="R530" s="16">
        <f>LOOKUP(D530,DATA!$A$4:$A$128,DATA!$G$4:$G$128)</f>
        <v>120</v>
      </c>
      <c r="S530" s="16">
        <f>LOOKUP(D530,DATA!$A$4:$A$128,DATA!$H$4:$H$128)</f>
        <v>120</v>
      </c>
      <c r="T530" s="16">
        <f>LOOKUP(D530,DATA!$A$4:$A$128,DATA!$I$4:$I$128)</f>
        <v>120</v>
      </c>
      <c r="U530" s="16">
        <f>LOOKUP(D530,DATA!$A$4:$A$128,DATA!$J$4:$J$128)</f>
        <v>120</v>
      </c>
      <c r="V530" s="16">
        <f>LOOKUP(D530,DATA!$A$4:$A$128,DATA!$K$4:$K$128)</f>
        <v>60</v>
      </c>
      <c r="W530" s="16">
        <f>LOOKUP(D530,DATA!$A$4:$A$128,DATA!$L$4:$L$128)</f>
        <v>15</v>
      </c>
      <c r="X530" s="16">
        <f>LOOKUP(D530,DATA!$A$4:$A$128,DATA!$M$4:$M$128)</f>
        <v>0</v>
      </c>
    </row>
    <row r="531" spans="1:24" ht="18.75" thickBot="1" x14ac:dyDescent="0.3">
      <c r="A531" s="67">
        <v>524</v>
      </c>
      <c r="B531" s="67">
        <f>+IF(E531="","",SUBTOTAL(3,E$8:E531))</f>
        <v>114</v>
      </c>
      <c r="C531" s="68">
        <f t="shared" ref="C531:C592" si="149">C530</f>
        <v>59</v>
      </c>
      <c r="D531" s="69">
        <f>IF(E531&lt;&gt;"",VLOOKUP(E531,$AA$7:$AB$131,2,0)," NAME")</f>
        <v>85</v>
      </c>
      <c r="E531" s="70" t="s">
        <v>114</v>
      </c>
      <c r="F531" s="71">
        <v>41278</v>
      </c>
      <c r="G531" s="70">
        <v>2</v>
      </c>
      <c r="H531" s="69" t="str">
        <f>IF(G531&gt;=1,LOOKUP(G531,DATA!$C$4:$C$128,DATA!$D$4:$D$128),"ENTER CODE")</f>
        <v>H.D(CA)</v>
      </c>
      <c r="I531" s="70">
        <v>1</v>
      </c>
      <c r="J531" s="70">
        <f t="shared" si="146"/>
        <v>100</v>
      </c>
      <c r="K531" s="72"/>
      <c r="L531" s="73">
        <f t="shared" si="147"/>
        <v>100</v>
      </c>
      <c r="M531" s="56"/>
      <c r="N531" s="37"/>
      <c r="O531" s="29">
        <f t="shared" si="142"/>
        <v>100</v>
      </c>
      <c r="P531" s="16">
        <f>LOOKUP(D531,DATA!$A$4:$A$128,DATA!$E$4:$E$128)</f>
        <v>120</v>
      </c>
      <c r="Q531" s="16">
        <f>LOOKUP(D531,DATA!$A$4:$A$128,DATA!$F$4:$F$128)</f>
        <v>100</v>
      </c>
      <c r="R531" s="16">
        <f>LOOKUP(D531,DATA!$A$4:$A$128,DATA!$G$4:$G$128)</f>
        <v>120</v>
      </c>
      <c r="S531" s="16">
        <f>LOOKUP(D531,DATA!$A$4:$A$128,DATA!$H$4:$H$128)</f>
        <v>120</v>
      </c>
      <c r="T531" s="16">
        <f>LOOKUP(D531,DATA!$A$4:$A$128,DATA!$I$4:$I$128)</f>
        <v>120</v>
      </c>
      <c r="U531" s="16">
        <f>LOOKUP(D531,DATA!$A$4:$A$128,DATA!$J$4:$J$128)</f>
        <v>120</v>
      </c>
      <c r="V531" s="16">
        <f>LOOKUP(D531,DATA!$A$4:$A$128,DATA!$K$4:$K$128)</f>
        <v>60</v>
      </c>
      <c r="W531" s="16">
        <f>LOOKUP(D531,DATA!$A$4:$A$128,DATA!$L$4:$L$128)</f>
        <v>15</v>
      </c>
      <c r="X531" s="16">
        <f>LOOKUP(D531,DATA!$A$4:$A$128,DATA!$M$4:$M$128)</f>
        <v>0</v>
      </c>
    </row>
    <row r="532" spans="1:24" ht="19.5" thickTop="1" thickBot="1" x14ac:dyDescent="0.3">
      <c r="A532" s="60">
        <v>525</v>
      </c>
      <c r="B532" s="67" t="str">
        <f>+IF(E532="","",SUBTOTAL(3,E$8:E532))</f>
        <v/>
      </c>
      <c r="C532" s="68">
        <f t="shared" si="149"/>
        <v>59</v>
      </c>
      <c r="D532" s="69" t="str">
        <f>IF(E532&lt;&gt;"",VLOOKUP(E532,$AA$7:$AB$131,2,0)," NAME")</f>
        <v xml:space="preserve"> NAME</v>
      </c>
      <c r="E532" s="70"/>
      <c r="F532" s="71"/>
      <c r="G532" s="70"/>
      <c r="H532" s="69" t="str">
        <f>IF(G532&gt;=1,LOOKUP(G532,DATA!$C$4:$C$128,DATA!$D$4:$D$128),"ENTER CODE")</f>
        <v>ENTER CODE</v>
      </c>
      <c r="I532" s="70"/>
      <c r="J532" s="70" t="str">
        <f t="shared" si="146"/>
        <v>enter no</v>
      </c>
      <c r="K532" s="72"/>
      <c r="L532" s="73" t="str">
        <f t="shared" si="147"/>
        <v>NO TOTAL</v>
      </c>
      <c r="M532" s="56"/>
      <c r="N532" s="37"/>
      <c r="O532" s="29" t="str">
        <f t="shared" si="142"/>
        <v>enter no</v>
      </c>
      <c r="P532" s="16" t="e">
        <f>LOOKUP(D532,DATA!$A$4:$A$128,DATA!$E$4:$E$128)</f>
        <v>#N/A</v>
      </c>
      <c r="Q532" s="16" t="e">
        <f>LOOKUP(D532,DATA!$A$4:$A$128,DATA!$F$4:$F$128)</f>
        <v>#N/A</v>
      </c>
      <c r="R532" s="16" t="e">
        <f>LOOKUP(D532,DATA!$A$4:$A$128,DATA!$G$4:$G$128)</f>
        <v>#N/A</v>
      </c>
      <c r="S532" s="16" t="e">
        <f>LOOKUP(D532,DATA!$A$4:$A$128,DATA!$H$4:$H$128)</f>
        <v>#N/A</v>
      </c>
      <c r="T532" s="16" t="e">
        <f>LOOKUP(D532,DATA!$A$4:$A$128,DATA!$I$4:$I$128)</f>
        <v>#N/A</v>
      </c>
      <c r="U532" s="16" t="e">
        <f>LOOKUP(D532,DATA!$A$4:$A$128,DATA!$J$4:$J$128)</f>
        <v>#N/A</v>
      </c>
      <c r="V532" s="16" t="e">
        <f>LOOKUP(D532,DATA!$A$4:$A$128,DATA!$K$4:$K$128)</f>
        <v>#N/A</v>
      </c>
      <c r="W532" s="16" t="e">
        <f>LOOKUP(D532,DATA!$A$4:$A$128,DATA!$L$4:$L$128)</f>
        <v>#N/A</v>
      </c>
      <c r="X532" s="16" t="e">
        <f>LOOKUP(D532,DATA!$A$4:$A$128,DATA!$M$4:$M$128)</f>
        <v>#N/A</v>
      </c>
    </row>
    <row r="533" spans="1:24" ht="18.75" thickBot="1" x14ac:dyDescent="0.3">
      <c r="A533" s="67">
        <v>526</v>
      </c>
      <c r="B533" s="67" t="str">
        <f>+IF(E533="","",SUBTOTAL(3,E$8:E533))</f>
        <v/>
      </c>
      <c r="C533" s="68">
        <f t="shared" si="149"/>
        <v>59</v>
      </c>
      <c r="D533" s="69" t="str">
        <f>IF(E533&lt;&gt;"",VLOOKUP(E533,$AA$7:$AB$131,2,0)," NAME")</f>
        <v xml:space="preserve"> NAME</v>
      </c>
      <c r="E533" s="70"/>
      <c r="F533" s="71"/>
      <c r="G533" s="70"/>
      <c r="H533" s="69" t="str">
        <f>IF(G533&gt;=1,LOOKUP(G533,DATA!$C$4:$C$128,DATA!$D$4:$D$128),"ENTER CODE")</f>
        <v>ENTER CODE</v>
      </c>
      <c r="I533" s="70"/>
      <c r="J533" s="70" t="str">
        <f t="shared" si="146"/>
        <v>enter no</v>
      </c>
      <c r="K533" s="72"/>
      <c r="L533" s="73" t="str">
        <f t="shared" si="147"/>
        <v>NO TOTAL</v>
      </c>
      <c r="M533" s="56"/>
      <c r="N533" s="37"/>
      <c r="O533" s="29" t="str">
        <f t="shared" si="142"/>
        <v>enter no</v>
      </c>
      <c r="P533" s="16" t="e">
        <f>LOOKUP(D533,DATA!$A$4:$A$128,DATA!$E$4:$E$128)</f>
        <v>#N/A</v>
      </c>
      <c r="Q533" s="16" t="e">
        <f>LOOKUP(D533,DATA!$A$4:$A$128,DATA!$F$4:$F$128)</f>
        <v>#N/A</v>
      </c>
      <c r="R533" s="16" t="e">
        <f>LOOKUP(D533,DATA!$A$4:$A$128,DATA!$G$4:$G$128)</f>
        <v>#N/A</v>
      </c>
      <c r="S533" s="16" t="e">
        <f>LOOKUP(D533,DATA!$A$4:$A$128,DATA!$H$4:$H$128)</f>
        <v>#N/A</v>
      </c>
      <c r="T533" s="16" t="e">
        <f>LOOKUP(D533,DATA!$A$4:$A$128,DATA!$I$4:$I$128)</f>
        <v>#N/A</v>
      </c>
      <c r="U533" s="16" t="e">
        <f>LOOKUP(D533,DATA!$A$4:$A$128,DATA!$J$4:$J$128)</f>
        <v>#N/A</v>
      </c>
      <c r="V533" s="16" t="e">
        <f>LOOKUP(D533,DATA!$A$4:$A$128,DATA!$K$4:$K$128)</f>
        <v>#N/A</v>
      </c>
      <c r="W533" s="16" t="e">
        <f>LOOKUP(D533,DATA!$A$4:$A$128,DATA!$L$4:$L$128)</f>
        <v>#N/A</v>
      </c>
      <c r="X533" s="16" t="e">
        <f>LOOKUP(D533,DATA!$A$4:$A$128,DATA!$M$4:$M$128)</f>
        <v>#N/A</v>
      </c>
    </row>
    <row r="534" spans="1:24" ht="19.5" thickTop="1" thickBot="1" x14ac:dyDescent="0.3">
      <c r="A534" s="60">
        <v>527</v>
      </c>
      <c r="B534" s="67" t="str">
        <f>+IF(E534="","",SUBTOTAL(3,E$8:E534))</f>
        <v/>
      </c>
      <c r="C534" s="68">
        <f t="shared" si="149"/>
        <v>59</v>
      </c>
      <c r="D534" s="69" t="str">
        <f>IF(E534&lt;&gt;"",VLOOKUP(E534,$AA$7:$AB$131,2,0)," NAME")</f>
        <v xml:space="preserve"> NAME</v>
      </c>
      <c r="E534" s="70"/>
      <c r="F534" s="71"/>
      <c r="G534" s="70"/>
      <c r="H534" s="69" t="str">
        <f>IF(G534&gt;=1,LOOKUP(G534,DATA!$C$4:$C$128,DATA!$D$4:$D$128),"ENTER CODE")</f>
        <v>ENTER CODE</v>
      </c>
      <c r="I534" s="70"/>
      <c r="J534" s="70" t="str">
        <f t="shared" si="146"/>
        <v>enter no</v>
      </c>
      <c r="K534" s="72"/>
      <c r="L534" s="73" t="str">
        <f t="shared" si="147"/>
        <v>NO TOTAL</v>
      </c>
      <c r="M534" s="56"/>
      <c r="N534" s="37"/>
      <c r="O534" s="29" t="str">
        <f t="shared" si="142"/>
        <v>enter no</v>
      </c>
      <c r="P534" s="16" t="e">
        <f>LOOKUP(D534,DATA!$A$4:$A$128,DATA!$E$4:$E$128)</f>
        <v>#N/A</v>
      </c>
      <c r="Q534" s="16" t="e">
        <f>LOOKUP(D534,DATA!$A$4:$A$128,DATA!$F$4:$F$128)</f>
        <v>#N/A</v>
      </c>
      <c r="R534" s="16" t="e">
        <f>LOOKUP(D534,DATA!$A$4:$A$128,DATA!$G$4:$G$128)</f>
        <v>#N/A</v>
      </c>
      <c r="S534" s="16" t="e">
        <f>LOOKUP(D534,DATA!$A$4:$A$128,DATA!$H$4:$H$128)</f>
        <v>#N/A</v>
      </c>
      <c r="T534" s="16" t="e">
        <f>LOOKUP(D534,DATA!$A$4:$A$128,DATA!$I$4:$I$128)</f>
        <v>#N/A</v>
      </c>
      <c r="U534" s="16" t="e">
        <f>LOOKUP(D534,DATA!$A$4:$A$128,DATA!$J$4:$J$128)</f>
        <v>#N/A</v>
      </c>
      <c r="V534" s="16" t="e">
        <f>LOOKUP(D534,DATA!$A$4:$A$128,DATA!$K$4:$K$128)</f>
        <v>#N/A</v>
      </c>
      <c r="W534" s="16" t="e">
        <f>LOOKUP(D534,DATA!$A$4:$A$128,DATA!$L$4:$L$128)</f>
        <v>#N/A</v>
      </c>
      <c r="X534" s="16" t="e">
        <f>LOOKUP(D534,DATA!$A$4:$A$128,DATA!$M$4:$M$128)</f>
        <v>#N/A</v>
      </c>
    </row>
    <row r="535" spans="1:24" ht="18.75" thickBot="1" x14ac:dyDescent="0.3">
      <c r="A535" s="67">
        <v>528</v>
      </c>
      <c r="B535" s="67" t="str">
        <f>+IF(E535="","",SUBTOTAL(3,E$8:E535))</f>
        <v/>
      </c>
      <c r="C535" s="68">
        <f t="shared" si="149"/>
        <v>59</v>
      </c>
      <c r="D535" s="69" t="str">
        <f>IF(E535&lt;&gt;"",VLOOKUP(E535,$AA$7:$AB$131,2,0)," NAME")</f>
        <v xml:space="preserve"> NAME</v>
      </c>
      <c r="E535" s="70"/>
      <c r="F535" s="71"/>
      <c r="G535" s="70"/>
      <c r="H535" s="69" t="str">
        <f>IF(G535&gt;=1,LOOKUP(G535,DATA!$C$4:$C$128,DATA!$D$4:$D$128),"ENTER CODE")</f>
        <v>ENTER CODE</v>
      </c>
      <c r="I535" s="70"/>
      <c r="J535" s="70" t="str">
        <f t="shared" si="146"/>
        <v>enter no</v>
      </c>
      <c r="K535" s="72"/>
      <c r="L535" s="73" t="str">
        <f t="shared" si="147"/>
        <v>NO TOTAL</v>
      </c>
      <c r="M535" s="56"/>
      <c r="N535" s="37"/>
      <c r="O535" s="29" t="str">
        <f t="shared" si="142"/>
        <v>enter no</v>
      </c>
      <c r="P535" s="16" t="e">
        <f>LOOKUP(D535,DATA!$A$4:$A$128,DATA!$E$4:$E$128)</f>
        <v>#N/A</v>
      </c>
      <c r="Q535" s="16" t="e">
        <f>LOOKUP(D535,DATA!$A$4:$A$128,DATA!$F$4:$F$128)</f>
        <v>#N/A</v>
      </c>
      <c r="R535" s="16" t="e">
        <f>LOOKUP(D535,DATA!$A$4:$A$128,DATA!$G$4:$G$128)</f>
        <v>#N/A</v>
      </c>
      <c r="S535" s="16" t="e">
        <f>LOOKUP(D535,DATA!$A$4:$A$128,DATA!$H$4:$H$128)</f>
        <v>#N/A</v>
      </c>
      <c r="T535" s="16" t="e">
        <f>LOOKUP(D535,DATA!$A$4:$A$128,DATA!$I$4:$I$128)</f>
        <v>#N/A</v>
      </c>
      <c r="U535" s="16" t="e">
        <f>LOOKUP(D535,DATA!$A$4:$A$128,DATA!$J$4:$J$128)</f>
        <v>#N/A</v>
      </c>
      <c r="V535" s="16" t="e">
        <f>LOOKUP(D535,DATA!$A$4:$A$128,DATA!$K$4:$K$128)</f>
        <v>#N/A</v>
      </c>
      <c r="W535" s="16" t="e">
        <f>LOOKUP(D535,DATA!$A$4:$A$128,DATA!$L$4:$L$128)</f>
        <v>#N/A</v>
      </c>
      <c r="X535" s="16" t="e">
        <f>LOOKUP(D535,DATA!$A$4:$A$128,DATA!$M$4:$M$128)</f>
        <v>#N/A</v>
      </c>
    </row>
    <row r="536" spans="1:24" ht="19.5" thickTop="1" thickBot="1" x14ac:dyDescent="0.3">
      <c r="A536" s="60">
        <v>529</v>
      </c>
      <c r="B536" s="67" t="str">
        <f>+IF(E536="","",SUBTOTAL(3,E$8:E536))</f>
        <v/>
      </c>
      <c r="C536" s="68">
        <f t="shared" si="149"/>
        <v>59</v>
      </c>
      <c r="D536" s="69" t="str">
        <f>IF(E536&lt;&gt;"",VLOOKUP(E536,$AA$7:$AB$131,2,0)," NAME")</f>
        <v xml:space="preserve"> NAME</v>
      </c>
      <c r="E536" s="70"/>
      <c r="F536" s="71"/>
      <c r="G536" s="70"/>
      <c r="H536" s="69" t="str">
        <f>IF(G536&gt;=1,LOOKUP(G536,DATA!$C$4:$C$128,DATA!$D$4:$D$128),"ENTER CODE")</f>
        <v>ENTER CODE</v>
      </c>
      <c r="I536" s="70"/>
      <c r="J536" s="70" t="str">
        <f t="shared" si="146"/>
        <v>enter no</v>
      </c>
      <c r="K536" s="72"/>
      <c r="L536" s="73" t="str">
        <f t="shared" si="147"/>
        <v>NO TOTAL</v>
      </c>
      <c r="M536" s="56"/>
      <c r="N536" s="37"/>
      <c r="O536" s="29" t="str">
        <f t="shared" si="142"/>
        <v>enter no</v>
      </c>
      <c r="P536" s="16" t="e">
        <f>LOOKUP(D536,DATA!$A$4:$A$128,DATA!$E$4:$E$128)</f>
        <v>#N/A</v>
      </c>
      <c r="Q536" s="16" t="e">
        <f>LOOKUP(D536,DATA!$A$4:$A$128,DATA!$F$4:$F$128)</f>
        <v>#N/A</v>
      </c>
      <c r="R536" s="16" t="e">
        <f>LOOKUP(D536,DATA!$A$4:$A$128,DATA!$G$4:$G$128)</f>
        <v>#N/A</v>
      </c>
      <c r="S536" s="16" t="e">
        <f>LOOKUP(D536,DATA!$A$4:$A$128,DATA!$H$4:$H$128)</f>
        <v>#N/A</v>
      </c>
      <c r="T536" s="16" t="e">
        <f>LOOKUP(D536,DATA!$A$4:$A$128,DATA!$I$4:$I$128)</f>
        <v>#N/A</v>
      </c>
      <c r="U536" s="16" t="e">
        <f>LOOKUP(D536,DATA!$A$4:$A$128,DATA!$J$4:$J$128)</f>
        <v>#N/A</v>
      </c>
      <c r="V536" s="16" t="e">
        <f>LOOKUP(D536,DATA!$A$4:$A$128,DATA!$K$4:$K$128)</f>
        <v>#N/A</v>
      </c>
      <c r="W536" s="16" t="e">
        <f>LOOKUP(D536,DATA!$A$4:$A$128,DATA!$L$4:$L$128)</f>
        <v>#N/A</v>
      </c>
      <c r="X536" s="16" t="e">
        <f>LOOKUP(D536,DATA!$A$4:$A$128,DATA!$M$4:$M$128)</f>
        <v>#N/A</v>
      </c>
    </row>
    <row r="537" spans="1:24" ht="18.75" thickBot="1" x14ac:dyDescent="0.3">
      <c r="A537" s="67">
        <v>530</v>
      </c>
      <c r="B537" s="67" t="str">
        <f>+IF(E537="","",SUBTOTAL(3,E$8:E537))</f>
        <v/>
      </c>
      <c r="C537" s="68">
        <f t="shared" si="149"/>
        <v>59</v>
      </c>
      <c r="D537" s="69" t="str">
        <f>IF(E537&lt;&gt;"",VLOOKUP(E537,$AA$7:$AB$131,2,0)," NAME")</f>
        <v xml:space="preserve"> NAME</v>
      </c>
      <c r="E537" s="70"/>
      <c r="F537" s="71"/>
      <c r="G537" s="70"/>
      <c r="H537" s="69" t="str">
        <f>IF(G537&gt;=1,LOOKUP(G537,DATA!$C$4:$C$128,DATA!$D$4:$D$128),"ENTER CODE")</f>
        <v>ENTER CODE</v>
      </c>
      <c r="I537" s="70"/>
      <c r="J537" s="70" t="str">
        <f t="shared" si="146"/>
        <v>enter no</v>
      </c>
      <c r="K537" s="72"/>
      <c r="L537" s="73" t="str">
        <f t="shared" si="147"/>
        <v>NO TOTAL</v>
      </c>
      <c r="M537" s="56"/>
      <c r="N537" s="37"/>
      <c r="O537" s="29" t="str">
        <f t="shared" si="142"/>
        <v>enter no</v>
      </c>
      <c r="P537" s="16" t="e">
        <f>LOOKUP(D537,DATA!$A$4:$A$128,DATA!$E$4:$E$128)</f>
        <v>#N/A</v>
      </c>
      <c r="Q537" s="16" t="e">
        <f>LOOKUP(D537,DATA!$A$4:$A$128,DATA!$F$4:$F$128)</f>
        <v>#N/A</v>
      </c>
      <c r="R537" s="16" t="e">
        <f>LOOKUP(D537,DATA!$A$4:$A$128,DATA!$G$4:$G$128)</f>
        <v>#N/A</v>
      </c>
      <c r="S537" s="16" t="e">
        <f>LOOKUP(D537,DATA!$A$4:$A$128,DATA!$H$4:$H$128)</f>
        <v>#N/A</v>
      </c>
      <c r="T537" s="16" t="e">
        <f>LOOKUP(D537,DATA!$A$4:$A$128,DATA!$I$4:$I$128)</f>
        <v>#N/A</v>
      </c>
      <c r="U537" s="16" t="e">
        <f>LOOKUP(D537,DATA!$A$4:$A$128,DATA!$J$4:$J$128)</f>
        <v>#N/A</v>
      </c>
      <c r="V537" s="16" t="e">
        <f>LOOKUP(D537,DATA!$A$4:$A$128,DATA!$K$4:$K$128)</f>
        <v>#N/A</v>
      </c>
      <c r="W537" s="16" t="e">
        <f>LOOKUP(D537,DATA!$A$4:$A$128,DATA!$L$4:$L$128)</f>
        <v>#N/A</v>
      </c>
      <c r="X537" s="16" t="e">
        <f>LOOKUP(D537,DATA!$A$4:$A$128,DATA!$M$4:$M$128)</f>
        <v>#N/A</v>
      </c>
    </row>
    <row r="538" spans="1:24" ht="19.5" thickTop="1" thickBot="1" x14ac:dyDescent="0.3">
      <c r="A538" s="60">
        <v>531</v>
      </c>
      <c r="B538" s="67" t="str">
        <f>+IF(E538="","",SUBTOTAL(3,E$8:E538))</f>
        <v/>
      </c>
      <c r="C538" s="68">
        <f t="shared" si="149"/>
        <v>59</v>
      </c>
      <c r="D538" s="69" t="str">
        <f>IF(E538&lt;&gt;"",VLOOKUP(E538,$AA$7:$AB$131,2,0)," NAME")</f>
        <v xml:space="preserve"> NAME</v>
      </c>
      <c r="E538" s="70"/>
      <c r="F538" s="71"/>
      <c r="G538" s="70"/>
      <c r="H538" s="69" t="str">
        <f>IF(G538&gt;=1,LOOKUP(G538,DATA!$C$4:$C$128,DATA!$D$4:$D$128),"ENTER CODE")</f>
        <v>ENTER CODE</v>
      </c>
      <c r="I538" s="70"/>
      <c r="J538" s="70" t="str">
        <f t="shared" si="146"/>
        <v>enter no</v>
      </c>
      <c r="K538" s="72"/>
      <c r="L538" s="73" t="str">
        <f t="shared" si="147"/>
        <v>NO TOTAL</v>
      </c>
      <c r="M538" s="56"/>
      <c r="N538" s="37"/>
      <c r="O538" s="29" t="str">
        <f t="shared" si="142"/>
        <v>enter no</v>
      </c>
      <c r="P538" s="16" t="e">
        <f>LOOKUP(D538,DATA!$A$4:$A$128,DATA!$E$4:$E$128)</f>
        <v>#N/A</v>
      </c>
      <c r="Q538" s="16" t="e">
        <f>LOOKUP(D538,DATA!$A$4:$A$128,DATA!$F$4:$F$128)</f>
        <v>#N/A</v>
      </c>
      <c r="R538" s="16" t="e">
        <f>LOOKUP(D538,DATA!$A$4:$A$128,DATA!$G$4:$G$128)</f>
        <v>#N/A</v>
      </c>
      <c r="S538" s="16" t="e">
        <f>LOOKUP(D538,DATA!$A$4:$A$128,DATA!$H$4:$H$128)</f>
        <v>#N/A</v>
      </c>
      <c r="T538" s="16" t="e">
        <f>LOOKUP(D538,DATA!$A$4:$A$128,DATA!$I$4:$I$128)</f>
        <v>#N/A</v>
      </c>
      <c r="U538" s="16" t="e">
        <f>LOOKUP(D538,DATA!$A$4:$A$128,DATA!$J$4:$J$128)</f>
        <v>#N/A</v>
      </c>
      <c r="V538" s="16" t="e">
        <f>LOOKUP(D538,DATA!$A$4:$A$128,DATA!$K$4:$K$128)</f>
        <v>#N/A</v>
      </c>
      <c r="W538" s="16" t="e">
        <f>LOOKUP(D538,DATA!$A$4:$A$128,DATA!$L$4:$L$128)</f>
        <v>#N/A</v>
      </c>
      <c r="X538" s="16" t="e">
        <f>LOOKUP(D538,DATA!$A$4:$A$128,DATA!$M$4:$M$128)</f>
        <v>#N/A</v>
      </c>
    </row>
    <row r="539" spans="1:24" ht="18.75" thickBot="1" x14ac:dyDescent="0.3">
      <c r="A539" s="67">
        <v>532</v>
      </c>
      <c r="B539" s="67" t="str">
        <f>+IF(E539="","",SUBTOTAL(3,E$8:E539))</f>
        <v/>
      </c>
      <c r="C539" s="68">
        <f t="shared" ref="C539" si="150">C530+1</f>
        <v>60</v>
      </c>
      <c r="D539" s="69" t="str">
        <f>IF(E539&lt;&gt;"",VLOOKUP(E539,$AA$7:$AB$131,2,0)," NAME")</f>
        <v xml:space="preserve"> NAME</v>
      </c>
      <c r="E539" s="70"/>
      <c r="F539" s="71"/>
      <c r="G539" s="70"/>
      <c r="H539" s="69" t="str">
        <f>IF(G539&gt;=1,LOOKUP(G539,DATA!$C$4:$C$128,DATA!$D$4:$D$128),"ENTER CODE")</f>
        <v>ENTER CODE</v>
      </c>
      <c r="I539" s="70"/>
      <c r="J539" s="70" t="str">
        <f t="shared" si="146"/>
        <v>enter no</v>
      </c>
      <c r="K539" s="72"/>
      <c r="L539" s="73" t="str">
        <f t="shared" si="147"/>
        <v>NO TOTAL</v>
      </c>
      <c r="M539" s="56"/>
      <c r="N539" s="37"/>
      <c r="O539" s="29" t="str">
        <f t="shared" si="142"/>
        <v>enter no</v>
      </c>
      <c r="P539" s="16" t="e">
        <f>LOOKUP(D539,DATA!$A$4:$A$128,DATA!$E$4:$E$128)</f>
        <v>#N/A</v>
      </c>
      <c r="Q539" s="16" t="e">
        <f>LOOKUP(D539,DATA!$A$4:$A$128,DATA!$F$4:$F$128)</f>
        <v>#N/A</v>
      </c>
      <c r="R539" s="16" t="e">
        <f>LOOKUP(D539,DATA!$A$4:$A$128,DATA!$G$4:$G$128)</f>
        <v>#N/A</v>
      </c>
      <c r="S539" s="16" t="e">
        <f>LOOKUP(D539,DATA!$A$4:$A$128,DATA!$H$4:$H$128)</f>
        <v>#N/A</v>
      </c>
      <c r="T539" s="16" t="e">
        <f>LOOKUP(D539,DATA!$A$4:$A$128,DATA!$I$4:$I$128)</f>
        <v>#N/A</v>
      </c>
      <c r="U539" s="16" t="e">
        <f>LOOKUP(D539,DATA!$A$4:$A$128,DATA!$J$4:$J$128)</f>
        <v>#N/A</v>
      </c>
      <c r="V539" s="16" t="e">
        <f>LOOKUP(D539,DATA!$A$4:$A$128,DATA!$K$4:$K$128)</f>
        <v>#N/A</v>
      </c>
      <c r="W539" s="16" t="e">
        <f>LOOKUP(D539,DATA!$A$4:$A$128,DATA!$L$4:$L$128)</f>
        <v>#N/A</v>
      </c>
      <c r="X539" s="16" t="e">
        <f>LOOKUP(D539,DATA!$A$4:$A$128,DATA!$M$4:$M$128)</f>
        <v>#N/A</v>
      </c>
    </row>
    <row r="540" spans="1:24" ht="19.5" thickTop="1" thickBot="1" x14ac:dyDescent="0.3">
      <c r="A540" s="60">
        <v>533</v>
      </c>
      <c r="B540" s="67" t="str">
        <f>+IF(E540="","",SUBTOTAL(3,E$8:E540))</f>
        <v/>
      </c>
      <c r="C540" s="68">
        <f t="shared" ref="C540" si="151">C539</f>
        <v>60</v>
      </c>
      <c r="D540" s="69" t="str">
        <f>IF(E540&lt;&gt;"",VLOOKUP(E540,$AA$7:$AB$131,2,0)," NAME")</f>
        <v xml:space="preserve"> NAME</v>
      </c>
      <c r="E540" s="70"/>
      <c r="F540" s="71"/>
      <c r="G540" s="70"/>
      <c r="H540" s="69" t="str">
        <f>IF(G540&gt;=1,LOOKUP(G540,DATA!$C$4:$C$128,DATA!$D$4:$D$128),"ENTER CODE")</f>
        <v>ENTER CODE</v>
      </c>
      <c r="I540" s="70"/>
      <c r="J540" s="70" t="str">
        <f t="shared" si="146"/>
        <v>enter no</v>
      </c>
      <c r="K540" s="72"/>
      <c r="L540" s="73" t="str">
        <f t="shared" si="147"/>
        <v>NO TOTAL</v>
      </c>
      <c r="M540" s="56"/>
      <c r="N540" s="37"/>
      <c r="O540" s="29" t="str">
        <f t="shared" si="142"/>
        <v>enter no</v>
      </c>
      <c r="P540" s="16" t="e">
        <f>LOOKUP(D540,DATA!$A$4:$A$128,DATA!$E$4:$E$128)</f>
        <v>#N/A</v>
      </c>
      <c r="Q540" s="16" t="e">
        <f>LOOKUP(D540,DATA!$A$4:$A$128,DATA!$F$4:$F$128)</f>
        <v>#N/A</v>
      </c>
      <c r="R540" s="16" t="e">
        <f>LOOKUP(D540,DATA!$A$4:$A$128,DATA!$G$4:$G$128)</f>
        <v>#N/A</v>
      </c>
      <c r="S540" s="16" t="e">
        <f>LOOKUP(D540,DATA!$A$4:$A$128,DATA!$H$4:$H$128)</f>
        <v>#N/A</v>
      </c>
      <c r="T540" s="16" t="e">
        <f>LOOKUP(D540,DATA!$A$4:$A$128,DATA!$I$4:$I$128)</f>
        <v>#N/A</v>
      </c>
      <c r="U540" s="16" t="e">
        <f>LOOKUP(D540,DATA!$A$4:$A$128,DATA!$J$4:$J$128)</f>
        <v>#N/A</v>
      </c>
      <c r="V540" s="16" t="e">
        <f>LOOKUP(D540,DATA!$A$4:$A$128,DATA!$K$4:$K$128)</f>
        <v>#N/A</v>
      </c>
      <c r="W540" s="16" t="e">
        <f>LOOKUP(D540,DATA!$A$4:$A$128,DATA!$L$4:$L$128)</f>
        <v>#N/A</v>
      </c>
      <c r="X540" s="16" t="e">
        <f>LOOKUP(D540,DATA!$A$4:$A$128,DATA!$M$4:$M$128)</f>
        <v>#N/A</v>
      </c>
    </row>
    <row r="541" spans="1:24" ht="18.75" thickBot="1" x14ac:dyDescent="0.3">
      <c r="A541" s="67">
        <v>534</v>
      </c>
      <c r="B541" s="67" t="str">
        <f>+IF(E541="","",SUBTOTAL(3,E$8:E541))</f>
        <v/>
      </c>
      <c r="C541" s="68">
        <f t="shared" si="149"/>
        <v>60</v>
      </c>
      <c r="D541" s="69" t="str">
        <f>IF(E541&lt;&gt;"",VLOOKUP(E541,$AA$7:$AB$131,2,0)," NAME")</f>
        <v xml:space="preserve"> NAME</v>
      </c>
      <c r="E541" s="70"/>
      <c r="F541" s="71"/>
      <c r="G541" s="70"/>
      <c r="H541" s="69" t="str">
        <f>IF(G541&gt;=1,LOOKUP(G541,DATA!$C$4:$C$128,DATA!$D$4:$D$128),"ENTER CODE")</f>
        <v>ENTER CODE</v>
      </c>
      <c r="I541" s="70"/>
      <c r="J541" s="70" t="str">
        <f t="shared" si="146"/>
        <v>enter no</v>
      </c>
      <c r="K541" s="72"/>
      <c r="L541" s="73" t="str">
        <f t="shared" si="147"/>
        <v>NO TOTAL</v>
      </c>
      <c r="M541" s="56"/>
      <c r="N541" s="37"/>
      <c r="O541" s="29" t="str">
        <f t="shared" si="142"/>
        <v>enter no</v>
      </c>
      <c r="P541" s="16" t="e">
        <f>LOOKUP(D541,DATA!$A$4:$A$128,DATA!$E$4:$E$128)</f>
        <v>#N/A</v>
      </c>
      <c r="Q541" s="16" t="e">
        <f>LOOKUP(D541,DATA!$A$4:$A$128,DATA!$F$4:$F$128)</f>
        <v>#N/A</v>
      </c>
      <c r="R541" s="16" t="e">
        <f>LOOKUP(D541,DATA!$A$4:$A$128,DATA!$G$4:$G$128)</f>
        <v>#N/A</v>
      </c>
      <c r="S541" s="16" t="e">
        <f>LOOKUP(D541,DATA!$A$4:$A$128,DATA!$H$4:$H$128)</f>
        <v>#N/A</v>
      </c>
      <c r="T541" s="16" t="e">
        <f>LOOKUP(D541,DATA!$A$4:$A$128,DATA!$I$4:$I$128)</f>
        <v>#N/A</v>
      </c>
      <c r="U541" s="16" t="e">
        <f>LOOKUP(D541,DATA!$A$4:$A$128,DATA!$J$4:$J$128)</f>
        <v>#N/A</v>
      </c>
      <c r="V541" s="16" t="e">
        <f>LOOKUP(D541,DATA!$A$4:$A$128,DATA!$K$4:$K$128)</f>
        <v>#N/A</v>
      </c>
      <c r="W541" s="16" t="e">
        <f>LOOKUP(D541,DATA!$A$4:$A$128,DATA!$L$4:$L$128)</f>
        <v>#N/A</v>
      </c>
      <c r="X541" s="16" t="e">
        <f>LOOKUP(D541,DATA!$A$4:$A$128,DATA!$M$4:$M$128)</f>
        <v>#N/A</v>
      </c>
    </row>
    <row r="542" spans="1:24" ht="19.5" thickTop="1" thickBot="1" x14ac:dyDescent="0.3">
      <c r="A542" s="60">
        <v>535</v>
      </c>
      <c r="B542" s="67" t="str">
        <f>+IF(E542="","",SUBTOTAL(3,E$8:E542))</f>
        <v/>
      </c>
      <c r="C542" s="68">
        <f t="shared" si="149"/>
        <v>60</v>
      </c>
      <c r="D542" s="69" t="str">
        <f>IF(E542&lt;&gt;"",VLOOKUP(E542,$AA$7:$AB$131,2,0)," NAME")</f>
        <v xml:space="preserve"> NAME</v>
      </c>
      <c r="E542" s="70"/>
      <c r="F542" s="71"/>
      <c r="G542" s="70"/>
      <c r="H542" s="69" t="str">
        <f>IF(G542&gt;=1,LOOKUP(G542,DATA!$C$4:$C$128,DATA!$D$4:$D$128),"ENTER CODE")</f>
        <v>ENTER CODE</v>
      </c>
      <c r="I542" s="70"/>
      <c r="J542" s="70" t="str">
        <f t="shared" si="146"/>
        <v>enter no</v>
      </c>
      <c r="K542" s="72"/>
      <c r="L542" s="73" t="str">
        <f t="shared" si="147"/>
        <v>NO TOTAL</v>
      </c>
      <c r="M542" s="56"/>
      <c r="N542" s="37"/>
      <c r="O542" s="29" t="str">
        <f t="shared" si="142"/>
        <v>enter no</v>
      </c>
      <c r="P542" s="16" t="e">
        <f>LOOKUP(D542,DATA!$A$4:$A$128,DATA!$E$4:$E$128)</f>
        <v>#N/A</v>
      </c>
      <c r="Q542" s="16" t="e">
        <f>LOOKUP(D542,DATA!$A$4:$A$128,DATA!$F$4:$F$128)</f>
        <v>#N/A</v>
      </c>
      <c r="R542" s="16" t="e">
        <f>LOOKUP(D542,DATA!$A$4:$A$128,DATA!$G$4:$G$128)</f>
        <v>#N/A</v>
      </c>
      <c r="S542" s="16" t="e">
        <f>LOOKUP(D542,DATA!$A$4:$A$128,DATA!$H$4:$H$128)</f>
        <v>#N/A</v>
      </c>
      <c r="T542" s="16" t="e">
        <f>LOOKUP(D542,DATA!$A$4:$A$128,DATA!$I$4:$I$128)</f>
        <v>#N/A</v>
      </c>
      <c r="U542" s="16" t="e">
        <f>LOOKUP(D542,DATA!$A$4:$A$128,DATA!$J$4:$J$128)</f>
        <v>#N/A</v>
      </c>
      <c r="V542" s="16" t="e">
        <f>LOOKUP(D542,DATA!$A$4:$A$128,DATA!$K$4:$K$128)</f>
        <v>#N/A</v>
      </c>
      <c r="W542" s="16" t="e">
        <f>LOOKUP(D542,DATA!$A$4:$A$128,DATA!$L$4:$L$128)</f>
        <v>#N/A</v>
      </c>
      <c r="X542" s="16" t="e">
        <f>LOOKUP(D542,DATA!$A$4:$A$128,DATA!$M$4:$M$128)</f>
        <v>#N/A</v>
      </c>
    </row>
    <row r="543" spans="1:24" ht="18.75" thickBot="1" x14ac:dyDescent="0.3">
      <c r="A543" s="67">
        <v>536</v>
      </c>
      <c r="B543" s="67" t="str">
        <f>+IF(E543="","",SUBTOTAL(3,E$8:E543))</f>
        <v/>
      </c>
      <c r="C543" s="68">
        <f t="shared" si="149"/>
        <v>60</v>
      </c>
      <c r="D543" s="69" t="str">
        <f>IF(E543&lt;&gt;"",VLOOKUP(E543,$AA$7:$AB$131,2,0)," NAME")</f>
        <v xml:space="preserve"> NAME</v>
      </c>
      <c r="E543" s="70"/>
      <c r="F543" s="71"/>
      <c r="G543" s="70"/>
      <c r="H543" s="69" t="str">
        <f>IF(G543&gt;=1,LOOKUP(G543,DATA!$C$4:$C$128,DATA!$D$4:$D$128),"ENTER CODE")</f>
        <v>ENTER CODE</v>
      </c>
      <c r="I543" s="70"/>
      <c r="J543" s="70" t="str">
        <f t="shared" si="146"/>
        <v>enter no</v>
      </c>
      <c r="K543" s="72"/>
      <c r="L543" s="73" t="str">
        <f t="shared" si="147"/>
        <v>NO TOTAL</v>
      </c>
      <c r="M543" s="56"/>
      <c r="N543" s="37"/>
      <c r="O543" s="29" t="str">
        <f t="shared" si="142"/>
        <v>enter no</v>
      </c>
      <c r="P543" s="16" t="e">
        <f>LOOKUP(D543,DATA!$A$4:$A$128,DATA!$E$4:$E$128)</f>
        <v>#N/A</v>
      </c>
      <c r="Q543" s="16" t="e">
        <f>LOOKUP(D543,DATA!$A$4:$A$128,DATA!$F$4:$F$128)</f>
        <v>#N/A</v>
      </c>
      <c r="R543" s="16" t="e">
        <f>LOOKUP(D543,DATA!$A$4:$A$128,DATA!$G$4:$G$128)</f>
        <v>#N/A</v>
      </c>
      <c r="S543" s="16" t="e">
        <f>LOOKUP(D543,DATA!$A$4:$A$128,DATA!$H$4:$H$128)</f>
        <v>#N/A</v>
      </c>
      <c r="T543" s="16" t="e">
        <f>LOOKUP(D543,DATA!$A$4:$A$128,DATA!$I$4:$I$128)</f>
        <v>#N/A</v>
      </c>
      <c r="U543" s="16" t="e">
        <f>LOOKUP(D543,DATA!$A$4:$A$128,DATA!$J$4:$J$128)</f>
        <v>#N/A</v>
      </c>
      <c r="V543" s="16" t="e">
        <f>LOOKUP(D543,DATA!$A$4:$A$128,DATA!$K$4:$K$128)</f>
        <v>#N/A</v>
      </c>
      <c r="W543" s="16" t="e">
        <f>LOOKUP(D543,DATA!$A$4:$A$128,DATA!$L$4:$L$128)</f>
        <v>#N/A</v>
      </c>
      <c r="X543" s="16" t="e">
        <f>LOOKUP(D543,DATA!$A$4:$A$128,DATA!$M$4:$M$128)</f>
        <v>#N/A</v>
      </c>
    </row>
    <row r="544" spans="1:24" ht="19.5" thickTop="1" thickBot="1" x14ac:dyDescent="0.3">
      <c r="A544" s="60">
        <v>537</v>
      </c>
      <c r="B544" s="67" t="str">
        <f>+IF(E544="","",SUBTOTAL(3,E$8:E544))</f>
        <v/>
      </c>
      <c r="C544" s="68">
        <f t="shared" si="149"/>
        <v>60</v>
      </c>
      <c r="D544" s="69" t="str">
        <f>IF(E544&lt;&gt;"",VLOOKUP(E544,$AA$7:$AB$131,2,0)," NAME")</f>
        <v xml:space="preserve"> NAME</v>
      </c>
      <c r="E544" s="70"/>
      <c r="F544" s="71"/>
      <c r="G544" s="70"/>
      <c r="H544" s="69" t="str">
        <f>IF(G544&gt;=1,LOOKUP(G544,DATA!$C$4:$C$128,DATA!$D$4:$D$128),"ENTER CODE")</f>
        <v>ENTER CODE</v>
      </c>
      <c r="I544" s="70"/>
      <c r="J544" s="70" t="str">
        <f t="shared" si="146"/>
        <v>enter no</v>
      </c>
      <c r="K544" s="72"/>
      <c r="L544" s="73" t="str">
        <f t="shared" si="147"/>
        <v>NO TOTAL</v>
      </c>
      <c r="M544" s="56"/>
      <c r="N544" s="37"/>
      <c r="O544" s="29" t="str">
        <f t="shared" si="142"/>
        <v>enter no</v>
      </c>
      <c r="P544" s="16" t="e">
        <f>LOOKUP(D544,DATA!$A$4:$A$128,DATA!$E$4:$E$128)</f>
        <v>#N/A</v>
      </c>
      <c r="Q544" s="16" t="e">
        <f>LOOKUP(D544,DATA!$A$4:$A$128,DATA!$F$4:$F$128)</f>
        <v>#N/A</v>
      </c>
      <c r="R544" s="16" t="e">
        <f>LOOKUP(D544,DATA!$A$4:$A$128,DATA!$G$4:$G$128)</f>
        <v>#N/A</v>
      </c>
      <c r="S544" s="16" t="e">
        <f>LOOKUP(D544,DATA!$A$4:$A$128,DATA!$H$4:$H$128)</f>
        <v>#N/A</v>
      </c>
      <c r="T544" s="16" t="e">
        <f>LOOKUP(D544,DATA!$A$4:$A$128,DATA!$I$4:$I$128)</f>
        <v>#N/A</v>
      </c>
      <c r="U544" s="16" t="e">
        <f>LOOKUP(D544,DATA!$A$4:$A$128,DATA!$J$4:$J$128)</f>
        <v>#N/A</v>
      </c>
      <c r="V544" s="16" t="e">
        <f>LOOKUP(D544,DATA!$A$4:$A$128,DATA!$K$4:$K$128)</f>
        <v>#N/A</v>
      </c>
      <c r="W544" s="16" t="e">
        <f>LOOKUP(D544,DATA!$A$4:$A$128,DATA!$L$4:$L$128)</f>
        <v>#N/A</v>
      </c>
      <c r="X544" s="16" t="e">
        <f>LOOKUP(D544,DATA!$A$4:$A$128,DATA!$M$4:$M$128)</f>
        <v>#N/A</v>
      </c>
    </row>
    <row r="545" spans="1:24" ht="18.75" thickBot="1" x14ac:dyDescent="0.3">
      <c r="A545" s="67">
        <v>538</v>
      </c>
      <c r="B545" s="67" t="str">
        <f>+IF(E545="","",SUBTOTAL(3,E$8:E545))</f>
        <v/>
      </c>
      <c r="C545" s="68">
        <f t="shared" si="149"/>
        <v>60</v>
      </c>
      <c r="D545" s="69" t="str">
        <f>IF(E545&lt;&gt;"",VLOOKUP(E545,$AA$7:$AB$131,2,0)," NAME")</f>
        <v xml:space="preserve"> NAME</v>
      </c>
      <c r="E545" s="70"/>
      <c r="F545" s="71"/>
      <c r="G545" s="70"/>
      <c r="H545" s="69" t="str">
        <f>IF(G545&gt;=1,LOOKUP(G545,DATA!$C$4:$C$128,DATA!$D$4:$D$128),"ENTER CODE")</f>
        <v>ENTER CODE</v>
      </c>
      <c r="I545" s="70"/>
      <c r="J545" s="70" t="str">
        <f t="shared" si="146"/>
        <v>enter no</v>
      </c>
      <c r="K545" s="72"/>
      <c r="L545" s="73" t="str">
        <f t="shared" si="147"/>
        <v>NO TOTAL</v>
      </c>
      <c r="M545" s="56"/>
      <c r="N545" s="37"/>
      <c r="O545" s="29" t="str">
        <f t="shared" si="142"/>
        <v>enter no</v>
      </c>
      <c r="P545" s="16" t="e">
        <f>LOOKUP(D545,DATA!$A$4:$A$128,DATA!$E$4:$E$128)</f>
        <v>#N/A</v>
      </c>
      <c r="Q545" s="16" t="e">
        <f>LOOKUP(D545,DATA!$A$4:$A$128,DATA!$F$4:$F$128)</f>
        <v>#N/A</v>
      </c>
      <c r="R545" s="16" t="e">
        <f>LOOKUP(D545,DATA!$A$4:$A$128,DATA!$G$4:$G$128)</f>
        <v>#N/A</v>
      </c>
      <c r="S545" s="16" t="e">
        <f>LOOKUP(D545,DATA!$A$4:$A$128,DATA!$H$4:$H$128)</f>
        <v>#N/A</v>
      </c>
      <c r="T545" s="16" t="e">
        <f>LOOKUP(D545,DATA!$A$4:$A$128,DATA!$I$4:$I$128)</f>
        <v>#N/A</v>
      </c>
      <c r="U545" s="16" t="e">
        <f>LOOKUP(D545,DATA!$A$4:$A$128,DATA!$J$4:$J$128)</f>
        <v>#N/A</v>
      </c>
      <c r="V545" s="16" t="e">
        <f>LOOKUP(D545,DATA!$A$4:$A$128,DATA!$K$4:$K$128)</f>
        <v>#N/A</v>
      </c>
      <c r="W545" s="16" t="e">
        <f>LOOKUP(D545,DATA!$A$4:$A$128,DATA!$L$4:$L$128)</f>
        <v>#N/A</v>
      </c>
      <c r="X545" s="16" t="e">
        <f>LOOKUP(D545,DATA!$A$4:$A$128,DATA!$M$4:$M$128)</f>
        <v>#N/A</v>
      </c>
    </row>
    <row r="546" spans="1:24" ht="19.5" thickTop="1" thickBot="1" x14ac:dyDescent="0.3">
      <c r="A546" s="60">
        <v>539</v>
      </c>
      <c r="B546" s="67" t="str">
        <f>+IF(E546="","",SUBTOTAL(3,E$8:E546))</f>
        <v/>
      </c>
      <c r="C546" s="68">
        <f t="shared" si="149"/>
        <v>60</v>
      </c>
      <c r="D546" s="69" t="str">
        <f>IF(E546&lt;&gt;"",VLOOKUP(E546,$AA$7:$AB$131,2,0)," NAME")</f>
        <v xml:space="preserve"> NAME</v>
      </c>
      <c r="E546" s="70"/>
      <c r="F546" s="71"/>
      <c r="G546" s="70"/>
      <c r="H546" s="69" t="str">
        <f>IF(G546&gt;=1,LOOKUP(G546,DATA!$C$4:$C$128,DATA!$D$4:$D$128),"ENTER CODE")</f>
        <v>ENTER CODE</v>
      </c>
      <c r="I546" s="70"/>
      <c r="J546" s="70" t="str">
        <f t="shared" si="146"/>
        <v>enter no</v>
      </c>
      <c r="K546" s="72"/>
      <c r="L546" s="73" t="str">
        <f t="shared" si="147"/>
        <v>NO TOTAL</v>
      </c>
      <c r="M546" s="56"/>
      <c r="N546" s="37"/>
      <c r="O546" s="29" t="str">
        <f t="shared" si="142"/>
        <v>enter no</v>
      </c>
      <c r="P546" s="16" t="e">
        <f>LOOKUP(D546,DATA!$A$4:$A$128,DATA!$E$4:$E$128)</f>
        <v>#N/A</v>
      </c>
      <c r="Q546" s="16" t="e">
        <f>LOOKUP(D546,DATA!$A$4:$A$128,DATA!$F$4:$F$128)</f>
        <v>#N/A</v>
      </c>
      <c r="R546" s="16" t="e">
        <f>LOOKUP(D546,DATA!$A$4:$A$128,DATA!$G$4:$G$128)</f>
        <v>#N/A</v>
      </c>
      <c r="S546" s="16" t="e">
        <f>LOOKUP(D546,DATA!$A$4:$A$128,DATA!$H$4:$H$128)</f>
        <v>#N/A</v>
      </c>
      <c r="T546" s="16" t="e">
        <f>LOOKUP(D546,DATA!$A$4:$A$128,DATA!$I$4:$I$128)</f>
        <v>#N/A</v>
      </c>
      <c r="U546" s="16" t="e">
        <f>LOOKUP(D546,DATA!$A$4:$A$128,DATA!$J$4:$J$128)</f>
        <v>#N/A</v>
      </c>
      <c r="V546" s="16" t="e">
        <f>LOOKUP(D546,DATA!$A$4:$A$128,DATA!$K$4:$K$128)</f>
        <v>#N/A</v>
      </c>
      <c r="W546" s="16" t="e">
        <f>LOOKUP(D546,DATA!$A$4:$A$128,DATA!$L$4:$L$128)</f>
        <v>#N/A</v>
      </c>
      <c r="X546" s="16" t="e">
        <f>LOOKUP(D546,DATA!$A$4:$A$128,DATA!$M$4:$M$128)</f>
        <v>#N/A</v>
      </c>
    </row>
    <row r="547" spans="1:24" ht="18.75" thickBot="1" x14ac:dyDescent="0.3">
      <c r="A547" s="67">
        <v>540</v>
      </c>
      <c r="B547" s="67" t="str">
        <f>+IF(E547="","",SUBTOTAL(3,E$8:E547))</f>
        <v/>
      </c>
      <c r="C547" s="68">
        <f t="shared" si="149"/>
        <v>60</v>
      </c>
      <c r="D547" s="69" t="str">
        <f>IF(E547&lt;&gt;"",VLOOKUP(E547,$AA$7:$AB$131,2,0)," NAME")</f>
        <v xml:space="preserve"> NAME</v>
      </c>
      <c r="E547" s="70"/>
      <c r="F547" s="71"/>
      <c r="G547" s="70"/>
      <c r="H547" s="69" t="str">
        <f>IF(G547&gt;=1,LOOKUP(G547,DATA!$C$4:$C$128,DATA!$D$4:$D$128),"ENTER CODE")</f>
        <v>ENTER CODE</v>
      </c>
      <c r="I547" s="70"/>
      <c r="J547" s="70" t="str">
        <f t="shared" si="146"/>
        <v>enter no</v>
      </c>
      <c r="K547" s="72"/>
      <c r="L547" s="73" t="str">
        <f t="shared" si="147"/>
        <v>NO TOTAL</v>
      </c>
      <c r="M547" s="56"/>
      <c r="N547" s="37"/>
      <c r="O547" s="29" t="str">
        <f t="shared" si="142"/>
        <v>enter no</v>
      </c>
      <c r="P547" s="16" t="e">
        <f>LOOKUP(D547,DATA!$A$4:$A$128,DATA!$E$4:$E$128)</f>
        <v>#N/A</v>
      </c>
      <c r="Q547" s="16" t="e">
        <f>LOOKUP(D547,DATA!$A$4:$A$128,DATA!$F$4:$F$128)</f>
        <v>#N/A</v>
      </c>
      <c r="R547" s="16" t="e">
        <f>LOOKUP(D547,DATA!$A$4:$A$128,DATA!$G$4:$G$128)</f>
        <v>#N/A</v>
      </c>
      <c r="S547" s="16" t="e">
        <f>LOOKUP(D547,DATA!$A$4:$A$128,DATA!$H$4:$H$128)</f>
        <v>#N/A</v>
      </c>
      <c r="T547" s="16" t="e">
        <f>LOOKUP(D547,DATA!$A$4:$A$128,DATA!$I$4:$I$128)</f>
        <v>#N/A</v>
      </c>
      <c r="U547" s="16" t="e">
        <f>LOOKUP(D547,DATA!$A$4:$A$128,DATA!$J$4:$J$128)</f>
        <v>#N/A</v>
      </c>
      <c r="V547" s="16" t="e">
        <f>LOOKUP(D547,DATA!$A$4:$A$128,DATA!$K$4:$K$128)</f>
        <v>#N/A</v>
      </c>
      <c r="W547" s="16" t="e">
        <f>LOOKUP(D547,DATA!$A$4:$A$128,DATA!$L$4:$L$128)</f>
        <v>#N/A</v>
      </c>
      <c r="X547" s="16" t="e">
        <f>LOOKUP(D547,DATA!$A$4:$A$128,DATA!$M$4:$M$128)</f>
        <v>#N/A</v>
      </c>
    </row>
    <row r="548" spans="1:24" ht="19.5" thickTop="1" thickBot="1" x14ac:dyDescent="0.3">
      <c r="A548" s="60">
        <v>541</v>
      </c>
      <c r="B548" s="67" t="str">
        <f>+IF(E548="","",SUBTOTAL(3,E$8:E548))</f>
        <v/>
      </c>
      <c r="C548" s="68">
        <f t="shared" ref="C548" si="152">C539+1</f>
        <v>61</v>
      </c>
      <c r="D548" s="69" t="str">
        <f>IF(E548&lt;&gt;"",VLOOKUP(E548,$AA$7:$AB$131,2,0)," NAME")</f>
        <v xml:space="preserve"> NAME</v>
      </c>
      <c r="E548" s="70"/>
      <c r="F548" s="71"/>
      <c r="G548" s="70"/>
      <c r="H548" s="69" t="str">
        <f>IF(G548&gt;=1,LOOKUP(G548,DATA!$C$4:$C$128,DATA!$D$4:$D$128),"ENTER CODE")</f>
        <v>ENTER CODE</v>
      </c>
      <c r="I548" s="70"/>
      <c r="J548" s="70" t="str">
        <f t="shared" si="146"/>
        <v>enter no</v>
      </c>
      <c r="K548" s="72"/>
      <c r="L548" s="73" t="str">
        <f t="shared" si="147"/>
        <v>NO TOTAL</v>
      </c>
      <c r="M548" s="56"/>
      <c r="N548" s="37"/>
      <c r="O548" s="29" t="str">
        <f t="shared" si="142"/>
        <v>enter no</v>
      </c>
      <c r="P548" s="16" t="e">
        <f>LOOKUP(D548,DATA!$A$4:$A$128,DATA!$E$4:$E$128)</f>
        <v>#N/A</v>
      </c>
      <c r="Q548" s="16" t="e">
        <f>LOOKUP(D548,DATA!$A$4:$A$128,DATA!$F$4:$F$128)</f>
        <v>#N/A</v>
      </c>
      <c r="R548" s="16" t="e">
        <f>LOOKUP(D548,DATA!$A$4:$A$128,DATA!$G$4:$G$128)</f>
        <v>#N/A</v>
      </c>
      <c r="S548" s="16" t="e">
        <f>LOOKUP(D548,DATA!$A$4:$A$128,DATA!$H$4:$H$128)</f>
        <v>#N/A</v>
      </c>
      <c r="T548" s="16" t="e">
        <f>LOOKUP(D548,DATA!$A$4:$A$128,DATA!$I$4:$I$128)</f>
        <v>#N/A</v>
      </c>
      <c r="U548" s="16" t="e">
        <f>LOOKUP(D548,DATA!$A$4:$A$128,DATA!$J$4:$J$128)</f>
        <v>#N/A</v>
      </c>
      <c r="V548" s="16" t="e">
        <f>LOOKUP(D548,DATA!$A$4:$A$128,DATA!$K$4:$K$128)</f>
        <v>#N/A</v>
      </c>
      <c r="W548" s="16" t="e">
        <f>LOOKUP(D548,DATA!$A$4:$A$128,DATA!$L$4:$L$128)</f>
        <v>#N/A</v>
      </c>
      <c r="X548" s="16" t="e">
        <f>LOOKUP(D548,DATA!$A$4:$A$128,DATA!$M$4:$M$128)</f>
        <v>#N/A</v>
      </c>
    </row>
    <row r="549" spans="1:24" ht="18.75" thickBot="1" x14ac:dyDescent="0.3">
      <c r="A549" s="67">
        <v>542</v>
      </c>
      <c r="B549" s="67" t="str">
        <f>+IF(E549="","",SUBTOTAL(3,E$8:E549))</f>
        <v/>
      </c>
      <c r="C549" s="68">
        <f t="shared" ref="C549" si="153">C548</f>
        <v>61</v>
      </c>
      <c r="D549" s="69" t="str">
        <f>IF(E549&lt;&gt;"",VLOOKUP(E549,$AA$7:$AB$131,2,0)," NAME")</f>
        <v xml:space="preserve"> NAME</v>
      </c>
      <c r="E549" s="70"/>
      <c r="F549" s="71"/>
      <c r="G549" s="70"/>
      <c r="H549" s="69" t="str">
        <f>IF(G549&gt;=1,LOOKUP(G549,DATA!$C$4:$C$128,DATA!$D$4:$D$128),"ENTER CODE")</f>
        <v>ENTER CODE</v>
      </c>
      <c r="I549" s="70"/>
      <c r="J549" s="70" t="str">
        <f t="shared" si="146"/>
        <v>enter no</v>
      </c>
      <c r="K549" s="72"/>
      <c r="L549" s="73" t="str">
        <f t="shared" si="147"/>
        <v>NO TOTAL</v>
      </c>
      <c r="M549" s="56"/>
      <c r="N549" s="37"/>
      <c r="O549" s="29" t="str">
        <f t="shared" si="142"/>
        <v>enter no</v>
      </c>
      <c r="P549" s="16" t="e">
        <f>LOOKUP(D549,DATA!$A$4:$A$128,DATA!$E$4:$E$128)</f>
        <v>#N/A</v>
      </c>
      <c r="Q549" s="16" t="e">
        <f>LOOKUP(D549,DATA!$A$4:$A$128,DATA!$F$4:$F$128)</f>
        <v>#N/A</v>
      </c>
      <c r="R549" s="16" t="e">
        <f>LOOKUP(D549,DATA!$A$4:$A$128,DATA!$G$4:$G$128)</f>
        <v>#N/A</v>
      </c>
      <c r="S549" s="16" t="e">
        <f>LOOKUP(D549,DATA!$A$4:$A$128,DATA!$H$4:$H$128)</f>
        <v>#N/A</v>
      </c>
      <c r="T549" s="16" t="e">
        <f>LOOKUP(D549,DATA!$A$4:$A$128,DATA!$I$4:$I$128)</f>
        <v>#N/A</v>
      </c>
      <c r="U549" s="16" t="e">
        <f>LOOKUP(D549,DATA!$A$4:$A$128,DATA!$J$4:$J$128)</f>
        <v>#N/A</v>
      </c>
      <c r="V549" s="16" t="e">
        <f>LOOKUP(D549,DATA!$A$4:$A$128,DATA!$K$4:$K$128)</f>
        <v>#N/A</v>
      </c>
      <c r="W549" s="16" t="e">
        <f>LOOKUP(D549,DATA!$A$4:$A$128,DATA!$L$4:$L$128)</f>
        <v>#N/A</v>
      </c>
      <c r="X549" s="16" t="e">
        <f>LOOKUP(D549,DATA!$A$4:$A$128,DATA!$M$4:$M$128)</f>
        <v>#N/A</v>
      </c>
    </row>
    <row r="550" spans="1:24" ht="19.5" thickTop="1" thickBot="1" x14ac:dyDescent="0.3">
      <c r="A550" s="60">
        <v>543</v>
      </c>
      <c r="B550" s="67" t="str">
        <f>+IF(E550="","",SUBTOTAL(3,E$8:E550))</f>
        <v/>
      </c>
      <c r="C550" s="68">
        <f t="shared" si="149"/>
        <v>61</v>
      </c>
      <c r="D550" s="69" t="str">
        <f>IF(E550&lt;&gt;"",VLOOKUP(E550,$AA$7:$AB$131,2,0)," NAME")</f>
        <v xml:space="preserve"> NAME</v>
      </c>
      <c r="E550" s="70"/>
      <c r="F550" s="71"/>
      <c r="G550" s="70"/>
      <c r="H550" s="69" t="str">
        <f>IF(G550&gt;=1,LOOKUP(G550,DATA!$C$4:$C$128,DATA!$D$4:$D$128),"ENTER CODE")</f>
        <v>ENTER CODE</v>
      </c>
      <c r="I550" s="70"/>
      <c r="J550" s="70" t="str">
        <f t="shared" si="146"/>
        <v>enter no</v>
      </c>
      <c r="K550" s="72"/>
      <c r="L550" s="73" t="str">
        <f t="shared" si="147"/>
        <v>NO TOTAL</v>
      </c>
      <c r="M550" s="56"/>
      <c r="N550" s="37"/>
      <c r="O550" s="29" t="str">
        <f t="shared" si="142"/>
        <v>enter no</v>
      </c>
      <c r="P550" s="16" t="e">
        <f>LOOKUP(D550,DATA!$A$4:$A$128,DATA!$E$4:$E$128)</f>
        <v>#N/A</v>
      </c>
      <c r="Q550" s="16" t="e">
        <f>LOOKUP(D550,DATA!$A$4:$A$128,DATA!$F$4:$F$128)</f>
        <v>#N/A</v>
      </c>
      <c r="R550" s="16" t="e">
        <f>LOOKUP(D550,DATA!$A$4:$A$128,DATA!$G$4:$G$128)</f>
        <v>#N/A</v>
      </c>
      <c r="S550" s="16" t="e">
        <f>LOOKUP(D550,DATA!$A$4:$A$128,DATA!$H$4:$H$128)</f>
        <v>#N/A</v>
      </c>
      <c r="T550" s="16" t="e">
        <f>LOOKUP(D550,DATA!$A$4:$A$128,DATA!$I$4:$I$128)</f>
        <v>#N/A</v>
      </c>
      <c r="U550" s="16" t="e">
        <f>LOOKUP(D550,DATA!$A$4:$A$128,DATA!$J$4:$J$128)</f>
        <v>#N/A</v>
      </c>
      <c r="V550" s="16" t="e">
        <f>LOOKUP(D550,DATA!$A$4:$A$128,DATA!$K$4:$K$128)</f>
        <v>#N/A</v>
      </c>
      <c r="W550" s="16" t="e">
        <f>LOOKUP(D550,DATA!$A$4:$A$128,DATA!$L$4:$L$128)</f>
        <v>#N/A</v>
      </c>
      <c r="X550" s="16" t="e">
        <f>LOOKUP(D550,DATA!$A$4:$A$128,DATA!$M$4:$M$128)</f>
        <v>#N/A</v>
      </c>
    </row>
    <row r="551" spans="1:24" ht="18.75" thickBot="1" x14ac:dyDescent="0.3">
      <c r="A551" s="67">
        <v>544</v>
      </c>
      <c r="B551" s="67" t="str">
        <f>+IF(E551="","",SUBTOTAL(3,E$8:E551))</f>
        <v/>
      </c>
      <c r="C551" s="68">
        <f t="shared" si="149"/>
        <v>61</v>
      </c>
      <c r="D551" s="69" t="str">
        <f>IF(E551&lt;&gt;"",VLOOKUP(E551,$AA$7:$AB$131,2,0)," NAME")</f>
        <v xml:space="preserve"> NAME</v>
      </c>
      <c r="E551" s="70"/>
      <c r="F551" s="71"/>
      <c r="G551" s="70"/>
      <c r="H551" s="69" t="str">
        <f>IF(G551&gt;=1,LOOKUP(G551,DATA!$C$4:$C$128,DATA!$D$4:$D$128),"ENTER CODE")</f>
        <v>ENTER CODE</v>
      </c>
      <c r="I551" s="70"/>
      <c r="J551" s="70" t="str">
        <f t="shared" si="146"/>
        <v>enter no</v>
      </c>
      <c r="K551" s="72"/>
      <c r="L551" s="73" t="str">
        <f t="shared" si="147"/>
        <v>NO TOTAL</v>
      </c>
      <c r="M551" s="56"/>
      <c r="N551" s="37"/>
      <c r="O551" s="29" t="str">
        <f t="shared" si="142"/>
        <v>enter no</v>
      </c>
      <c r="P551" s="16" t="e">
        <f>LOOKUP(D551,DATA!$A$4:$A$128,DATA!$E$4:$E$128)</f>
        <v>#N/A</v>
      </c>
      <c r="Q551" s="16" t="e">
        <f>LOOKUP(D551,DATA!$A$4:$A$128,DATA!$F$4:$F$128)</f>
        <v>#N/A</v>
      </c>
      <c r="R551" s="16" t="e">
        <f>LOOKUP(D551,DATA!$A$4:$A$128,DATA!$G$4:$G$128)</f>
        <v>#N/A</v>
      </c>
      <c r="S551" s="16" t="e">
        <f>LOOKUP(D551,DATA!$A$4:$A$128,DATA!$H$4:$H$128)</f>
        <v>#N/A</v>
      </c>
      <c r="T551" s="16" t="e">
        <f>LOOKUP(D551,DATA!$A$4:$A$128,DATA!$I$4:$I$128)</f>
        <v>#N/A</v>
      </c>
      <c r="U551" s="16" t="e">
        <f>LOOKUP(D551,DATA!$A$4:$A$128,DATA!$J$4:$J$128)</f>
        <v>#N/A</v>
      </c>
      <c r="V551" s="16" t="e">
        <f>LOOKUP(D551,DATA!$A$4:$A$128,DATA!$K$4:$K$128)</f>
        <v>#N/A</v>
      </c>
      <c r="W551" s="16" t="e">
        <f>LOOKUP(D551,DATA!$A$4:$A$128,DATA!$L$4:$L$128)</f>
        <v>#N/A</v>
      </c>
      <c r="X551" s="16" t="e">
        <f>LOOKUP(D551,DATA!$A$4:$A$128,DATA!$M$4:$M$128)</f>
        <v>#N/A</v>
      </c>
    </row>
    <row r="552" spans="1:24" ht="19.5" thickTop="1" thickBot="1" x14ac:dyDescent="0.3">
      <c r="A552" s="60">
        <v>545</v>
      </c>
      <c r="B552" s="67" t="str">
        <f>+IF(E552="","",SUBTOTAL(3,E$8:E552))</f>
        <v/>
      </c>
      <c r="C552" s="68">
        <f t="shared" si="149"/>
        <v>61</v>
      </c>
      <c r="D552" s="69" t="str">
        <f>IF(E552&lt;&gt;"",VLOOKUP(E552,$AA$7:$AB$131,2,0)," NAME")</f>
        <v xml:space="preserve"> NAME</v>
      </c>
      <c r="E552" s="70"/>
      <c r="F552" s="71"/>
      <c r="G552" s="70"/>
      <c r="H552" s="69" t="str">
        <f>IF(G552&gt;=1,LOOKUP(G552,DATA!$C$4:$C$128,DATA!$D$4:$D$128),"ENTER CODE")</f>
        <v>ENTER CODE</v>
      </c>
      <c r="I552" s="70"/>
      <c r="J552" s="70" t="str">
        <f t="shared" si="146"/>
        <v>enter no</v>
      </c>
      <c r="K552" s="72"/>
      <c r="L552" s="73" t="str">
        <f t="shared" si="147"/>
        <v>NO TOTAL</v>
      </c>
      <c r="M552" s="56"/>
      <c r="N552" s="37"/>
      <c r="O552" s="29" t="str">
        <f t="shared" si="142"/>
        <v>enter no</v>
      </c>
      <c r="P552" s="16" t="e">
        <f>LOOKUP(D552,DATA!$A$4:$A$128,DATA!$E$4:$E$128)</f>
        <v>#N/A</v>
      </c>
      <c r="Q552" s="16" t="e">
        <f>LOOKUP(D552,DATA!$A$4:$A$128,DATA!$F$4:$F$128)</f>
        <v>#N/A</v>
      </c>
      <c r="R552" s="16" t="e">
        <f>LOOKUP(D552,DATA!$A$4:$A$128,DATA!$G$4:$G$128)</f>
        <v>#N/A</v>
      </c>
      <c r="S552" s="16" t="e">
        <f>LOOKUP(D552,DATA!$A$4:$A$128,DATA!$H$4:$H$128)</f>
        <v>#N/A</v>
      </c>
      <c r="T552" s="16" t="e">
        <f>LOOKUP(D552,DATA!$A$4:$A$128,DATA!$I$4:$I$128)</f>
        <v>#N/A</v>
      </c>
      <c r="U552" s="16" t="e">
        <f>LOOKUP(D552,DATA!$A$4:$A$128,DATA!$J$4:$J$128)</f>
        <v>#N/A</v>
      </c>
      <c r="V552" s="16" t="e">
        <f>LOOKUP(D552,DATA!$A$4:$A$128,DATA!$K$4:$K$128)</f>
        <v>#N/A</v>
      </c>
      <c r="W552" s="16" t="e">
        <f>LOOKUP(D552,DATA!$A$4:$A$128,DATA!$L$4:$L$128)</f>
        <v>#N/A</v>
      </c>
      <c r="X552" s="16" t="e">
        <f>LOOKUP(D552,DATA!$A$4:$A$128,DATA!$M$4:$M$128)</f>
        <v>#N/A</v>
      </c>
    </row>
    <row r="553" spans="1:24" ht="18.75" thickBot="1" x14ac:dyDescent="0.3">
      <c r="A553" s="67">
        <v>546</v>
      </c>
      <c r="B553" s="67" t="str">
        <f>+IF(E553="","",SUBTOTAL(3,E$8:E553))</f>
        <v/>
      </c>
      <c r="C553" s="68">
        <f t="shared" si="149"/>
        <v>61</v>
      </c>
      <c r="D553" s="69" t="str">
        <f>IF(E553&lt;&gt;"",VLOOKUP(E553,$AA$7:$AB$131,2,0)," NAME")</f>
        <v xml:space="preserve"> NAME</v>
      </c>
      <c r="E553" s="70"/>
      <c r="F553" s="71"/>
      <c r="G553" s="70"/>
      <c r="H553" s="69" t="str">
        <f>IF(G553&gt;=1,LOOKUP(G553,DATA!$C$4:$C$128,DATA!$D$4:$D$128),"ENTER CODE")</f>
        <v>ENTER CODE</v>
      </c>
      <c r="I553" s="70"/>
      <c r="J553" s="70" t="str">
        <f t="shared" si="146"/>
        <v>enter no</v>
      </c>
      <c r="K553" s="72"/>
      <c r="L553" s="73" t="str">
        <f t="shared" si="147"/>
        <v>NO TOTAL</v>
      </c>
      <c r="M553" s="56"/>
      <c r="N553" s="37"/>
      <c r="O553" s="29" t="str">
        <f t="shared" si="142"/>
        <v>enter no</v>
      </c>
      <c r="P553" s="16" t="e">
        <f>LOOKUP(D553,DATA!$A$4:$A$128,DATA!$E$4:$E$128)</f>
        <v>#N/A</v>
      </c>
      <c r="Q553" s="16" t="e">
        <f>LOOKUP(D553,DATA!$A$4:$A$128,DATA!$F$4:$F$128)</f>
        <v>#N/A</v>
      </c>
      <c r="R553" s="16" t="e">
        <f>LOOKUP(D553,DATA!$A$4:$A$128,DATA!$G$4:$G$128)</f>
        <v>#N/A</v>
      </c>
      <c r="S553" s="16" t="e">
        <f>LOOKUP(D553,DATA!$A$4:$A$128,DATA!$H$4:$H$128)</f>
        <v>#N/A</v>
      </c>
      <c r="T553" s="16" t="e">
        <f>LOOKUP(D553,DATA!$A$4:$A$128,DATA!$I$4:$I$128)</f>
        <v>#N/A</v>
      </c>
      <c r="U553" s="16" t="e">
        <f>LOOKUP(D553,DATA!$A$4:$A$128,DATA!$J$4:$J$128)</f>
        <v>#N/A</v>
      </c>
      <c r="V553" s="16" t="e">
        <f>LOOKUP(D553,DATA!$A$4:$A$128,DATA!$K$4:$K$128)</f>
        <v>#N/A</v>
      </c>
      <c r="W553" s="16" t="e">
        <f>LOOKUP(D553,DATA!$A$4:$A$128,DATA!$L$4:$L$128)</f>
        <v>#N/A</v>
      </c>
      <c r="X553" s="16" t="e">
        <f>LOOKUP(D553,DATA!$A$4:$A$128,DATA!$M$4:$M$128)</f>
        <v>#N/A</v>
      </c>
    </row>
    <row r="554" spans="1:24" ht="19.5" thickTop="1" thickBot="1" x14ac:dyDescent="0.3">
      <c r="A554" s="60">
        <v>547</v>
      </c>
      <c r="B554" s="67" t="str">
        <f>+IF(E554="","",SUBTOTAL(3,E$8:E554))</f>
        <v/>
      </c>
      <c r="C554" s="68">
        <f t="shared" si="149"/>
        <v>61</v>
      </c>
      <c r="D554" s="69" t="str">
        <f>IF(E554&lt;&gt;"",VLOOKUP(E554,$AA$7:$AB$131,2,0)," NAME")</f>
        <v xml:space="preserve"> NAME</v>
      </c>
      <c r="E554" s="70"/>
      <c r="F554" s="71"/>
      <c r="G554" s="70"/>
      <c r="H554" s="69" t="str">
        <f>IF(G554&gt;=1,LOOKUP(G554,DATA!$C$4:$C$128,DATA!$D$4:$D$128),"ENTER CODE")</f>
        <v>ENTER CODE</v>
      </c>
      <c r="I554" s="70"/>
      <c r="J554" s="70" t="str">
        <f t="shared" si="146"/>
        <v>enter no</v>
      </c>
      <c r="K554" s="72"/>
      <c r="L554" s="73" t="str">
        <f t="shared" si="147"/>
        <v>NO TOTAL</v>
      </c>
      <c r="M554" s="56"/>
      <c r="N554" s="37"/>
      <c r="O554" s="29" t="str">
        <f t="shared" si="142"/>
        <v>enter no</v>
      </c>
      <c r="P554" s="16" t="e">
        <f>LOOKUP(D554,DATA!$A$4:$A$128,DATA!$E$4:$E$128)</f>
        <v>#N/A</v>
      </c>
      <c r="Q554" s="16" t="e">
        <f>LOOKUP(D554,DATA!$A$4:$A$128,DATA!$F$4:$F$128)</f>
        <v>#N/A</v>
      </c>
      <c r="R554" s="16" t="e">
        <f>LOOKUP(D554,DATA!$A$4:$A$128,DATA!$G$4:$G$128)</f>
        <v>#N/A</v>
      </c>
      <c r="S554" s="16" t="e">
        <f>LOOKUP(D554,DATA!$A$4:$A$128,DATA!$H$4:$H$128)</f>
        <v>#N/A</v>
      </c>
      <c r="T554" s="16" t="e">
        <f>LOOKUP(D554,DATA!$A$4:$A$128,DATA!$I$4:$I$128)</f>
        <v>#N/A</v>
      </c>
      <c r="U554" s="16" t="e">
        <f>LOOKUP(D554,DATA!$A$4:$A$128,DATA!$J$4:$J$128)</f>
        <v>#N/A</v>
      </c>
      <c r="V554" s="16" t="e">
        <f>LOOKUP(D554,DATA!$A$4:$A$128,DATA!$K$4:$K$128)</f>
        <v>#N/A</v>
      </c>
      <c r="W554" s="16" t="e">
        <f>LOOKUP(D554,DATA!$A$4:$A$128,DATA!$L$4:$L$128)</f>
        <v>#N/A</v>
      </c>
      <c r="X554" s="16" t="e">
        <f>LOOKUP(D554,DATA!$A$4:$A$128,DATA!$M$4:$M$128)</f>
        <v>#N/A</v>
      </c>
    </row>
    <row r="555" spans="1:24" ht="18.75" thickBot="1" x14ac:dyDescent="0.3">
      <c r="A555" s="67">
        <v>548</v>
      </c>
      <c r="B555" s="67" t="str">
        <f>+IF(E555="","",SUBTOTAL(3,E$8:E555))</f>
        <v/>
      </c>
      <c r="C555" s="68">
        <f t="shared" si="149"/>
        <v>61</v>
      </c>
      <c r="D555" s="69" t="str">
        <f>IF(E555&lt;&gt;"",VLOOKUP(E555,$AA$7:$AB$131,2,0)," NAME")</f>
        <v xml:space="preserve"> NAME</v>
      </c>
      <c r="E555" s="70"/>
      <c r="F555" s="71"/>
      <c r="G555" s="70"/>
      <c r="H555" s="69" t="str">
        <f>IF(G555&gt;=1,LOOKUP(G555,DATA!$C$4:$C$128,DATA!$D$4:$D$128),"ENTER CODE")</f>
        <v>ENTER CODE</v>
      </c>
      <c r="I555" s="70"/>
      <c r="J555" s="70" t="str">
        <f t="shared" si="146"/>
        <v>enter no</v>
      </c>
      <c r="K555" s="72"/>
      <c r="L555" s="73" t="str">
        <f t="shared" si="147"/>
        <v>NO TOTAL</v>
      </c>
      <c r="M555" s="56"/>
      <c r="N555" s="37"/>
      <c r="O555" s="29" t="str">
        <f t="shared" si="142"/>
        <v>enter no</v>
      </c>
      <c r="P555" s="16" t="e">
        <f>LOOKUP(D555,DATA!$A$4:$A$128,DATA!$E$4:$E$128)</f>
        <v>#N/A</v>
      </c>
      <c r="Q555" s="16" t="e">
        <f>LOOKUP(D555,DATA!$A$4:$A$128,DATA!$F$4:$F$128)</f>
        <v>#N/A</v>
      </c>
      <c r="R555" s="16" t="e">
        <f>LOOKUP(D555,DATA!$A$4:$A$128,DATA!$G$4:$G$128)</f>
        <v>#N/A</v>
      </c>
      <c r="S555" s="16" t="e">
        <f>LOOKUP(D555,DATA!$A$4:$A$128,DATA!$H$4:$H$128)</f>
        <v>#N/A</v>
      </c>
      <c r="T555" s="16" t="e">
        <f>LOOKUP(D555,DATA!$A$4:$A$128,DATA!$I$4:$I$128)</f>
        <v>#N/A</v>
      </c>
      <c r="U555" s="16" t="e">
        <f>LOOKUP(D555,DATA!$A$4:$A$128,DATA!$J$4:$J$128)</f>
        <v>#N/A</v>
      </c>
      <c r="V555" s="16" t="e">
        <f>LOOKUP(D555,DATA!$A$4:$A$128,DATA!$K$4:$K$128)</f>
        <v>#N/A</v>
      </c>
      <c r="W555" s="16" t="e">
        <f>LOOKUP(D555,DATA!$A$4:$A$128,DATA!$L$4:$L$128)</f>
        <v>#N/A</v>
      </c>
      <c r="X555" s="16" t="e">
        <f>LOOKUP(D555,DATA!$A$4:$A$128,DATA!$M$4:$M$128)</f>
        <v>#N/A</v>
      </c>
    </row>
    <row r="556" spans="1:24" ht="19.5" thickTop="1" thickBot="1" x14ac:dyDescent="0.3">
      <c r="A556" s="60">
        <v>549</v>
      </c>
      <c r="B556" s="67" t="str">
        <f>+IF(E556="","",SUBTOTAL(3,E$8:E556))</f>
        <v/>
      </c>
      <c r="C556" s="68">
        <f t="shared" si="149"/>
        <v>61</v>
      </c>
      <c r="D556" s="69" t="str">
        <f>IF(E556&lt;&gt;"",VLOOKUP(E556,$AA$7:$AB$131,2,0)," NAME")</f>
        <v xml:space="preserve"> NAME</v>
      </c>
      <c r="E556" s="70"/>
      <c r="F556" s="71"/>
      <c r="G556" s="70"/>
      <c r="H556" s="69" t="str">
        <f>IF(G556&gt;=1,LOOKUP(G556,DATA!$C$4:$C$128,DATA!$D$4:$D$128),"ENTER CODE")</f>
        <v>ENTER CODE</v>
      </c>
      <c r="I556" s="70"/>
      <c r="J556" s="70" t="str">
        <f t="shared" si="146"/>
        <v>enter no</v>
      </c>
      <c r="K556" s="72"/>
      <c r="L556" s="73" t="str">
        <f t="shared" si="147"/>
        <v>NO TOTAL</v>
      </c>
      <c r="M556" s="56"/>
      <c r="N556" s="37"/>
      <c r="O556" s="29" t="str">
        <f t="shared" si="142"/>
        <v>enter no</v>
      </c>
      <c r="P556" s="16" t="e">
        <f>LOOKUP(D556,DATA!$A$4:$A$128,DATA!$E$4:$E$128)</f>
        <v>#N/A</v>
      </c>
      <c r="Q556" s="16" t="e">
        <f>LOOKUP(D556,DATA!$A$4:$A$128,DATA!$F$4:$F$128)</f>
        <v>#N/A</v>
      </c>
      <c r="R556" s="16" t="e">
        <f>LOOKUP(D556,DATA!$A$4:$A$128,DATA!$G$4:$G$128)</f>
        <v>#N/A</v>
      </c>
      <c r="S556" s="16" t="e">
        <f>LOOKUP(D556,DATA!$A$4:$A$128,DATA!$H$4:$H$128)</f>
        <v>#N/A</v>
      </c>
      <c r="T556" s="16" t="e">
        <f>LOOKUP(D556,DATA!$A$4:$A$128,DATA!$I$4:$I$128)</f>
        <v>#N/A</v>
      </c>
      <c r="U556" s="16" t="e">
        <f>LOOKUP(D556,DATA!$A$4:$A$128,DATA!$J$4:$J$128)</f>
        <v>#N/A</v>
      </c>
      <c r="V556" s="16" t="e">
        <f>LOOKUP(D556,DATA!$A$4:$A$128,DATA!$K$4:$K$128)</f>
        <v>#N/A</v>
      </c>
      <c r="W556" s="16" t="e">
        <f>LOOKUP(D556,DATA!$A$4:$A$128,DATA!$L$4:$L$128)</f>
        <v>#N/A</v>
      </c>
      <c r="X556" s="16" t="e">
        <f>LOOKUP(D556,DATA!$A$4:$A$128,DATA!$M$4:$M$128)</f>
        <v>#N/A</v>
      </c>
    </row>
    <row r="557" spans="1:24" ht="18.75" thickBot="1" x14ac:dyDescent="0.3">
      <c r="A557" s="67">
        <v>550</v>
      </c>
      <c r="B557" s="67">
        <f>+IF(E557="","",SUBTOTAL(3,E$8:E557))</f>
        <v>115</v>
      </c>
      <c r="C557" s="68">
        <f t="shared" ref="C557" si="154">C548+1</f>
        <v>62</v>
      </c>
      <c r="D557" s="69">
        <f>IF(E557&lt;&gt;"",VLOOKUP(E557,$AA$7:$AB$131,2,0)," NAME")</f>
        <v>26</v>
      </c>
      <c r="E557" s="70" t="s">
        <v>48</v>
      </c>
      <c r="F557" s="71">
        <v>41299</v>
      </c>
      <c r="G557" s="70">
        <v>5</v>
      </c>
      <c r="H557" s="69" t="str">
        <f>IF(G557&gt;=1,LOOKUP(G557,DATA!$C$4:$C$128,DATA!$D$4:$D$128),"ENTER CODE")</f>
        <v>LX/AS</v>
      </c>
      <c r="I557" s="70">
        <v>1</v>
      </c>
      <c r="J557" s="70">
        <f t="shared" si="146"/>
        <v>120</v>
      </c>
      <c r="K557" s="72"/>
      <c r="L557" s="73">
        <f t="shared" si="147"/>
        <v>120</v>
      </c>
      <c r="M557" s="56"/>
      <c r="N557" s="37"/>
      <c r="O557" s="29">
        <f t="shared" si="142"/>
        <v>120</v>
      </c>
      <c r="P557" s="16">
        <f>LOOKUP(D557,DATA!$A$4:$A$128,DATA!$E$4:$E$128)</f>
        <v>80</v>
      </c>
      <c r="Q557" s="16">
        <f>LOOKUP(D557,DATA!$A$4:$A$128,DATA!$F$4:$F$128)</f>
        <v>60</v>
      </c>
      <c r="R557" s="16">
        <f>LOOKUP(D557,DATA!$A$4:$A$128,DATA!$G$4:$G$128)</f>
        <v>100</v>
      </c>
      <c r="S557" s="16">
        <f>LOOKUP(D557,DATA!$A$4:$A$128,DATA!$H$4:$H$128)</f>
        <v>100</v>
      </c>
      <c r="T557" s="16">
        <f>LOOKUP(D557,DATA!$A$4:$A$128,DATA!$I$4:$I$128)</f>
        <v>120</v>
      </c>
      <c r="U557" s="16">
        <f>LOOKUP(D557,DATA!$A$4:$A$128,DATA!$J$4:$J$128)</f>
        <v>120</v>
      </c>
      <c r="V557" s="16">
        <f>LOOKUP(D557,DATA!$A$4:$A$128,DATA!$K$4:$K$128)</f>
        <v>60</v>
      </c>
      <c r="W557" s="16">
        <f>LOOKUP(D557,DATA!$A$4:$A$128,DATA!$L$4:$L$128)</f>
        <v>15</v>
      </c>
      <c r="X557" s="16">
        <f>LOOKUP(D557,DATA!$A$4:$A$128,DATA!$M$4:$M$128)</f>
        <v>0</v>
      </c>
    </row>
    <row r="558" spans="1:24" ht="19.5" thickTop="1" thickBot="1" x14ac:dyDescent="0.3">
      <c r="A558" s="60">
        <v>551</v>
      </c>
      <c r="B558" s="67">
        <f>+IF(E558="","",SUBTOTAL(3,E$8:E558))</f>
        <v>116</v>
      </c>
      <c r="C558" s="68">
        <f t="shared" ref="C558" si="155">C557</f>
        <v>62</v>
      </c>
      <c r="D558" s="69">
        <f>IF(E558&lt;&gt;"",VLOOKUP(E558,$AA$7:$AB$131,2,0)," NAME")</f>
        <v>26</v>
      </c>
      <c r="E558" s="70" t="s">
        <v>48</v>
      </c>
      <c r="F558" s="71">
        <v>41300</v>
      </c>
      <c r="G558" s="70">
        <v>5</v>
      </c>
      <c r="H558" s="69" t="str">
        <f>IF(G558&gt;=1,LOOKUP(G558,DATA!$C$4:$C$128,DATA!$D$4:$D$128),"ENTER CODE")</f>
        <v>LX/AS</v>
      </c>
      <c r="I558" s="70">
        <v>1</v>
      </c>
      <c r="J558" s="70">
        <f t="shared" si="146"/>
        <v>120</v>
      </c>
      <c r="K558" s="72"/>
      <c r="L558" s="73">
        <f t="shared" si="147"/>
        <v>120</v>
      </c>
      <c r="M558" s="56"/>
      <c r="N558" s="37"/>
      <c r="O558" s="29">
        <f t="shared" si="142"/>
        <v>120</v>
      </c>
      <c r="P558" s="16">
        <f>LOOKUP(D558,DATA!$A$4:$A$128,DATA!$E$4:$E$128)</f>
        <v>80</v>
      </c>
      <c r="Q558" s="16">
        <f>LOOKUP(D558,DATA!$A$4:$A$128,DATA!$F$4:$F$128)</f>
        <v>60</v>
      </c>
      <c r="R558" s="16">
        <f>LOOKUP(D558,DATA!$A$4:$A$128,DATA!$G$4:$G$128)</f>
        <v>100</v>
      </c>
      <c r="S558" s="16">
        <f>LOOKUP(D558,DATA!$A$4:$A$128,DATA!$H$4:$H$128)</f>
        <v>100</v>
      </c>
      <c r="T558" s="16">
        <f>LOOKUP(D558,DATA!$A$4:$A$128,DATA!$I$4:$I$128)</f>
        <v>120</v>
      </c>
      <c r="U558" s="16">
        <f>LOOKUP(D558,DATA!$A$4:$A$128,DATA!$J$4:$J$128)</f>
        <v>120</v>
      </c>
      <c r="V558" s="16">
        <f>LOOKUP(D558,DATA!$A$4:$A$128,DATA!$K$4:$K$128)</f>
        <v>60</v>
      </c>
      <c r="W558" s="16">
        <f>LOOKUP(D558,DATA!$A$4:$A$128,DATA!$L$4:$L$128)</f>
        <v>15</v>
      </c>
      <c r="X558" s="16">
        <f>LOOKUP(D558,DATA!$A$4:$A$128,DATA!$M$4:$M$128)</f>
        <v>0</v>
      </c>
    </row>
    <row r="559" spans="1:24" ht="18.75" thickBot="1" x14ac:dyDescent="0.3">
      <c r="A559" s="67">
        <v>552</v>
      </c>
      <c r="B559" s="67">
        <f>+IF(E559="","",SUBTOTAL(3,E$8:E559))</f>
        <v>117</v>
      </c>
      <c r="C559" s="68">
        <f t="shared" si="149"/>
        <v>62</v>
      </c>
      <c r="D559" s="69">
        <f>IF(E559&lt;&gt;"",VLOOKUP(E559,$AA$7:$AB$131,2,0)," NAME")</f>
        <v>26</v>
      </c>
      <c r="E559" s="70" t="s">
        <v>48</v>
      </c>
      <c r="F559" s="71">
        <v>41301</v>
      </c>
      <c r="G559" s="70">
        <v>5</v>
      </c>
      <c r="H559" s="69" t="str">
        <f>IF(G559&gt;=1,LOOKUP(G559,DATA!$C$4:$C$128,DATA!$D$4:$D$128),"ENTER CODE")</f>
        <v>LX/AS</v>
      </c>
      <c r="I559" s="70">
        <v>1</v>
      </c>
      <c r="J559" s="70">
        <f t="shared" si="146"/>
        <v>120</v>
      </c>
      <c r="K559" s="72"/>
      <c r="L559" s="73">
        <f t="shared" si="147"/>
        <v>120</v>
      </c>
      <c r="M559" s="56"/>
      <c r="N559" s="37"/>
      <c r="O559" s="29">
        <f t="shared" si="142"/>
        <v>120</v>
      </c>
      <c r="P559" s="16">
        <f>LOOKUP(D559,DATA!$A$4:$A$128,DATA!$E$4:$E$128)</f>
        <v>80</v>
      </c>
      <c r="Q559" s="16">
        <f>LOOKUP(D559,DATA!$A$4:$A$128,DATA!$F$4:$F$128)</f>
        <v>60</v>
      </c>
      <c r="R559" s="16">
        <f>LOOKUP(D559,DATA!$A$4:$A$128,DATA!$G$4:$G$128)</f>
        <v>100</v>
      </c>
      <c r="S559" s="16">
        <f>LOOKUP(D559,DATA!$A$4:$A$128,DATA!$H$4:$H$128)</f>
        <v>100</v>
      </c>
      <c r="T559" s="16">
        <f>LOOKUP(D559,DATA!$A$4:$A$128,DATA!$I$4:$I$128)</f>
        <v>120</v>
      </c>
      <c r="U559" s="16">
        <f>LOOKUP(D559,DATA!$A$4:$A$128,DATA!$J$4:$J$128)</f>
        <v>120</v>
      </c>
      <c r="V559" s="16">
        <f>LOOKUP(D559,DATA!$A$4:$A$128,DATA!$K$4:$K$128)</f>
        <v>60</v>
      </c>
      <c r="W559" s="16">
        <f>LOOKUP(D559,DATA!$A$4:$A$128,DATA!$L$4:$L$128)</f>
        <v>15</v>
      </c>
      <c r="X559" s="16">
        <f>LOOKUP(D559,DATA!$A$4:$A$128,DATA!$M$4:$M$128)</f>
        <v>0</v>
      </c>
    </row>
    <row r="560" spans="1:24" ht="19.5" thickTop="1" thickBot="1" x14ac:dyDescent="0.3">
      <c r="A560" s="60">
        <v>553</v>
      </c>
      <c r="B560" s="67">
        <f>+IF(E560="","",SUBTOTAL(3,E$8:E560))</f>
        <v>118</v>
      </c>
      <c r="C560" s="68">
        <f t="shared" si="149"/>
        <v>62</v>
      </c>
      <c r="D560" s="69">
        <f>IF(E560&lt;&gt;"",VLOOKUP(E560,$AA$7:$AB$131,2,0)," NAME")</f>
        <v>26</v>
      </c>
      <c r="E560" s="70" t="s">
        <v>48</v>
      </c>
      <c r="F560" s="71">
        <v>41302</v>
      </c>
      <c r="G560" s="70">
        <v>2</v>
      </c>
      <c r="H560" s="69" t="str">
        <f>IF(G560&gt;=1,LOOKUP(G560,DATA!$C$4:$C$128,DATA!$D$4:$D$128),"ENTER CODE")</f>
        <v>H.D(CA)</v>
      </c>
      <c r="I560" s="70">
        <v>1</v>
      </c>
      <c r="J560" s="70">
        <f t="shared" si="146"/>
        <v>60</v>
      </c>
      <c r="K560" s="72"/>
      <c r="L560" s="73">
        <f t="shared" si="147"/>
        <v>60</v>
      </c>
      <c r="M560" s="56"/>
      <c r="N560" s="37"/>
      <c r="O560" s="29">
        <f t="shared" si="142"/>
        <v>60</v>
      </c>
      <c r="P560" s="16">
        <f>LOOKUP(D560,DATA!$A$4:$A$128,DATA!$E$4:$E$128)</f>
        <v>80</v>
      </c>
      <c r="Q560" s="16">
        <f>LOOKUP(D560,DATA!$A$4:$A$128,DATA!$F$4:$F$128)</f>
        <v>60</v>
      </c>
      <c r="R560" s="16">
        <f>LOOKUP(D560,DATA!$A$4:$A$128,DATA!$G$4:$G$128)</f>
        <v>100</v>
      </c>
      <c r="S560" s="16">
        <f>LOOKUP(D560,DATA!$A$4:$A$128,DATA!$H$4:$H$128)</f>
        <v>100</v>
      </c>
      <c r="T560" s="16">
        <f>LOOKUP(D560,DATA!$A$4:$A$128,DATA!$I$4:$I$128)</f>
        <v>120</v>
      </c>
      <c r="U560" s="16">
        <f>LOOKUP(D560,DATA!$A$4:$A$128,DATA!$J$4:$J$128)</f>
        <v>120</v>
      </c>
      <c r="V560" s="16">
        <f>LOOKUP(D560,DATA!$A$4:$A$128,DATA!$K$4:$K$128)</f>
        <v>60</v>
      </c>
      <c r="W560" s="16">
        <f>LOOKUP(D560,DATA!$A$4:$A$128,DATA!$L$4:$L$128)</f>
        <v>15</v>
      </c>
      <c r="X560" s="16">
        <f>LOOKUP(D560,DATA!$A$4:$A$128,DATA!$M$4:$M$128)</f>
        <v>0</v>
      </c>
    </row>
    <row r="561" spans="1:24" ht="18.75" thickBot="1" x14ac:dyDescent="0.3">
      <c r="A561" s="67">
        <v>554</v>
      </c>
      <c r="B561" s="67">
        <f>+IF(E561="","",SUBTOTAL(3,E$8:E561))</f>
        <v>119</v>
      </c>
      <c r="C561" s="68">
        <f t="shared" si="149"/>
        <v>62</v>
      </c>
      <c r="D561" s="69">
        <f>IF(E561&lt;&gt;"",VLOOKUP(E561,$AA$7:$AB$131,2,0)," NAME")</f>
        <v>26</v>
      </c>
      <c r="E561" s="70" t="s">
        <v>48</v>
      </c>
      <c r="F561" s="71">
        <v>41303</v>
      </c>
      <c r="G561" s="70">
        <v>1</v>
      </c>
      <c r="H561" s="69" t="str">
        <f>IF(G561&gt;=1,LOOKUP(G561,DATA!$C$4:$C$128,DATA!$D$4:$D$128),"ENTER CODE")</f>
        <v>F.D(CA)</v>
      </c>
      <c r="I561" s="70">
        <v>1</v>
      </c>
      <c r="J561" s="70">
        <f t="shared" si="146"/>
        <v>80</v>
      </c>
      <c r="K561" s="72"/>
      <c r="L561" s="73">
        <f t="shared" si="147"/>
        <v>80</v>
      </c>
      <c r="M561" s="56"/>
      <c r="N561" s="37"/>
      <c r="O561" s="29">
        <f t="shared" si="142"/>
        <v>80</v>
      </c>
      <c r="P561" s="16">
        <f>LOOKUP(D561,DATA!$A$4:$A$128,DATA!$E$4:$E$128)</f>
        <v>80</v>
      </c>
      <c r="Q561" s="16">
        <f>LOOKUP(D561,DATA!$A$4:$A$128,DATA!$F$4:$F$128)</f>
        <v>60</v>
      </c>
      <c r="R561" s="16">
        <f>LOOKUP(D561,DATA!$A$4:$A$128,DATA!$G$4:$G$128)</f>
        <v>100</v>
      </c>
      <c r="S561" s="16">
        <f>LOOKUP(D561,DATA!$A$4:$A$128,DATA!$H$4:$H$128)</f>
        <v>100</v>
      </c>
      <c r="T561" s="16">
        <f>LOOKUP(D561,DATA!$A$4:$A$128,DATA!$I$4:$I$128)</f>
        <v>120</v>
      </c>
      <c r="U561" s="16">
        <f>LOOKUP(D561,DATA!$A$4:$A$128,DATA!$J$4:$J$128)</f>
        <v>120</v>
      </c>
      <c r="V561" s="16">
        <f>LOOKUP(D561,DATA!$A$4:$A$128,DATA!$K$4:$K$128)</f>
        <v>60</v>
      </c>
      <c r="W561" s="16">
        <f>LOOKUP(D561,DATA!$A$4:$A$128,DATA!$L$4:$L$128)</f>
        <v>15</v>
      </c>
      <c r="X561" s="16">
        <f>LOOKUP(D561,DATA!$A$4:$A$128,DATA!$M$4:$M$128)</f>
        <v>0</v>
      </c>
    </row>
    <row r="562" spans="1:24" ht="19.5" thickTop="1" thickBot="1" x14ac:dyDescent="0.3">
      <c r="A562" s="60">
        <v>555</v>
      </c>
      <c r="B562" s="67">
        <f>+IF(E562="","",SUBTOTAL(3,E$8:E562))</f>
        <v>120</v>
      </c>
      <c r="C562" s="68">
        <f t="shared" si="149"/>
        <v>62</v>
      </c>
      <c r="D562" s="69">
        <f>IF(E562&lt;&gt;"",VLOOKUP(E562,$AA$7:$AB$131,2,0)," NAME")</f>
        <v>26</v>
      </c>
      <c r="E562" s="70" t="s">
        <v>48</v>
      </c>
      <c r="F562" s="71" t="s">
        <v>129</v>
      </c>
      <c r="G562" s="70">
        <v>8</v>
      </c>
      <c r="H562" s="69" t="str">
        <f>IF(G562&gt;=1,LOOKUP(G562,DATA!$C$4:$C$128,DATA!$D$4:$D$128),"ENTER CODE")</f>
        <v>L/D</v>
      </c>
      <c r="I562" s="70">
        <v>2</v>
      </c>
      <c r="J562" s="70">
        <f t="shared" si="146"/>
        <v>30</v>
      </c>
      <c r="K562" s="72"/>
      <c r="L562" s="73">
        <f t="shared" si="147"/>
        <v>30</v>
      </c>
      <c r="M562" s="56"/>
      <c r="N562" s="37"/>
      <c r="O562" s="29">
        <f t="shared" si="142"/>
        <v>30</v>
      </c>
      <c r="P562" s="16">
        <f>LOOKUP(D562,DATA!$A$4:$A$128,DATA!$E$4:$E$128)</f>
        <v>80</v>
      </c>
      <c r="Q562" s="16">
        <f>LOOKUP(D562,DATA!$A$4:$A$128,DATA!$F$4:$F$128)</f>
        <v>60</v>
      </c>
      <c r="R562" s="16">
        <f>LOOKUP(D562,DATA!$A$4:$A$128,DATA!$G$4:$G$128)</f>
        <v>100</v>
      </c>
      <c r="S562" s="16">
        <f>LOOKUP(D562,DATA!$A$4:$A$128,DATA!$H$4:$H$128)</f>
        <v>100</v>
      </c>
      <c r="T562" s="16">
        <f>LOOKUP(D562,DATA!$A$4:$A$128,DATA!$I$4:$I$128)</f>
        <v>120</v>
      </c>
      <c r="U562" s="16">
        <f>LOOKUP(D562,DATA!$A$4:$A$128,DATA!$J$4:$J$128)</f>
        <v>120</v>
      </c>
      <c r="V562" s="16">
        <f>LOOKUP(D562,DATA!$A$4:$A$128,DATA!$K$4:$K$128)</f>
        <v>60</v>
      </c>
      <c r="W562" s="16">
        <f>LOOKUP(D562,DATA!$A$4:$A$128,DATA!$L$4:$L$128)</f>
        <v>15</v>
      </c>
      <c r="X562" s="16">
        <f>LOOKUP(D562,DATA!$A$4:$A$128,DATA!$M$4:$M$128)</f>
        <v>0</v>
      </c>
    </row>
    <row r="563" spans="1:24" ht="18.75" thickBot="1" x14ac:dyDescent="0.3">
      <c r="A563" s="67">
        <v>556</v>
      </c>
      <c r="B563" s="67" t="str">
        <f>+IF(E563="","",SUBTOTAL(3,E$8:E563))</f>
        <v/>
      </c>
      <c r="C563" s="68">
        <f t="shared" si="149"/>
        <v>62</v>
      </c>
      <c r="D563" s="69" t="str">
        <f>IF(E563&lt;&gt;"",VLOOKUP(E563,$AA$7:$AB$131,2,0)," NAME")</f>
        <v xml:space="preserve"> NAME</v>
      </c>
      <c r="E563" s="70"/>
      <c r="F563" s="71"/>
      <c r="G563" s="70"/>
      <c r="H563" s="69" t="str">
        <f>IF(G563&gt;=1,LOOKUP(G563,DATA!$C$4:$C$128,DATA!$D$4:$D$128),"ENTER CODE")</f>
        <v>ENTER CODE</v>
      </c>
      <c r="I563" s="70"/>
      <c r="J563" s="70" t="str">
        <f t="shared" si="146"/>
        <v>enter no</v>
      </c>
      <c r="K563" s="72"/>
      <c r="L563" s="73" t="str">
        <f t="shared" si="147"/>
        <v>NO TOTAL</v>
      </c>
      <c r="M563" s="56"/>
      <c r="N563" s="37"/>
      <c r="O563" s="29" t="str">
        <f t="shared" si="142"/>
        <v>enter no</v>
      </c>
      <c r="P563" s="16" t="e">
        <f>LOOKUP(D563,DATA!$A$4:$A$128,DATA!$E$4:$E$128)</f>
        <v>#N/A</v>
      </c>
      <c r="Q563" s="16" t="e">
        <f>LOOKUP(D563,DATA!$A$4:$A$128,DATA!$F$4:$F$128)</f>
        <v>#N/A</v>
      </c>
      <c r="R563" s="16" t="e">
        <f>LOOKUP(D563,DATA!$A$4:$A$128,DATA!$G$4:$G$128)</f>
        <v>#N/A</v>
      </c>
      <c r="S563" s="16" t="e">
        <f>LOOKUP(D563,DATA!$A$4:$A$128,DATA!$H$4:$H$128)</f>
        <v>#N/A</v>
      </c>
      <c r="T563" s="16" t="e">
        <f>LOOKUP(D563,DATA!$A$4:$A$128,DATA!$I$4:$I$128)</f>
        <v>#N/A</v>
      </c>
      <c r="U563" s="16" t="e">
        <f>LOOKUP(D563,DATA!$A$4:$A$128,DATA!$J$4:$J$128)</f>
        <v>#N/A</v>
      </c>
      <c r="V563" s="16" t="e">
        <f>LOOKUP(D563,DATA!$A$4:$A$128,DATA!$K$4:$K$128)</f>
        <v>#N/A</v>
      </c>
      <c r="W563" s="16" t="e">
        <f>LOOKUP(D563,DATA!$A$4:$A$128,DATA!$L$4:$L$128)</f>
        <v>#N/A</v>
      </c>
      <c r="X563" s="16" t="e">
        <f>LOOKUP(D563,DATA!$A$4:$A$128,DATA!$M$4:$M$128)</f>
        <v>#N/A</v>
      </c>
    </row>
    <row r="564" spans="1:24" ht="19.5" thickTop="1" thickBot="1" x14ac:dyDescent="0.3">
      <c r="A564" s="60">
        <v>557</v>
      </c>
      <c r="B564" s="67" t="str">
        <f>+IF(E564="","",SUBTOTAL(3,E$8:E564))</f>
        <v/>
      </c>
      <c r="C564" s="68">
        <f t="shared" si="149"/>
        <v>62</v>
      </c>
      <c r="D564" s="69" t="str">
        <f>IF(E564&lt;&gt;"",VLOOKUP(E564,$AA$7:$AB$131,2,0)," NAME")</f>
        <v xml:space="preserve"> NAME</v>
      </c>
      <c r="E564" s="70"/>
      <c r="F564" s="71"/>
      <c r="G564" s="70"/>
      <c r="H564" s="69" t="str">
        <f>IF(G564&gt;=1,LOOKUP(G564,DATA!$C$4:$C$128,DATA!$D$4:$D$128),"ENTER CODE")</f>
        <v>ENTER CODE</v>
      </c>
      <c r="I564" s="70"/>
      <c r="J564" s="70" t="str">
        <f t="shared" si="146"/>
        <v>enter no</v>
      </c>
      <c r="K564" s="72"/>
      <c r="L564" s="73" t="str">
        <f t="shared" si="147"/>
        <v>NO TOTAL</v>
      </c>
      <c r="M564" s="56"/>
      <c r="N564" s="37"/>
      <c r="O564" s="29" t="str">
        <f t="shared" si="142"/>
        <v>enter no</v>
      </c>
      <c r="P564" s="16" t="e">
        <f>LOOKUP(D564,DATA!$A$4:$A$128,DATA!$E$4:$E$128)</f>
        <v>#N/A</v>
      </c>
      <c r="Q564" s="16" t="e">
        <f>LOOKUP(D564,DATA!$A$4:$A$128,DATA!$F$4:$F$128)</f>
        <v>#N/A</v>
      </c>
      <c r="R564" s="16" t="e">
        <f>LOOKUP(D564,DATA!$A$4:$A$128,DATA!$G$4:$G$128)</f>
        <v>#N/A</v>
      </c>
      <c r="S564" s="16" t="e">
        <f>LOOKUP(D564,DATA!$A$4:$A$128,DATA!$H$4:$H$128)</f>
        <v>#N/A</v>
      </c>
      <c r="T564" s="16" t="e">
        <f>LOOKUP(D564,DATA!$A$4:$A$128,DATA!$I$4:$I$128)</f>
        <v>#N/A</v>
      </c>
      <c r="U564" s="16" t="e">
        <f>LOOKUP(D564,DATA!$A$4:$A$128,DATA!$J$4:$J$128)</f>
        <v>#N/A</v>
      </c>
      <c r="V564" s="16" t="e">
        <f>LOOKUP(D564,DATA!$A$4:$A$128,DATA!$K$4:$K$128)</f>
        <v>#N/A</v>
      </c>
      <c r="W564" s="16" t="e">
        <f>LOOKUP(D564,DATA!$A$4:$A$128,DATA!$L$4:$L$128)</f>
        <v>#N/A</v>
      </c>
      <c r="X564" s="16" t="e">
        <f>LOOKUP(D564,DATA!$A$4:$A$128,DATA!$M$4:$M$128)</f>
        <v>#N/A</v>
      </c>
    </row>
    <row r="565" spans="1:24" ht="18.75" thickBot="1" x14ac:dyDescent="0.3">
      <c r="A565" s="67">
        <v>558</v>
      </c>
      <c r="B565" s="67" t="str">
        <f>+IF(E565="","",SUBTOTAL(3,E$8:E565))</f>
        <v/>
      </c>
      <c r="C565" s="68">
        <f t="shared" si="149"/>
        <v>62</v>
      </c>
      <c r="D565" s="69" t="str">
        <f>IF(E565&lt;&gt;"",VLOOKUP(E565,$AA$7:$AB$131,2,0)," NAME")</f>
        <v xml:space="preserve"> NAME</v>
      </c>
      <c r="E565" s="70"/>
      <c r="F565" s="71"/>
      <c r="G565" s="70"/>
      <c r="H565" s="69" t="str">
        <f>IF(G565&gt;=1,LOOKUP(G565,DATA!$C$4:$C$128,DATA!$D$4:$D$128),"ENTER CODE")</f>
        <v>ENTER CODE</v>
      </c>
      <c r="I565" s="70"/>
      <c r="J565" s="70" t="str">
        <f t="shared" si="146"/>
        <v>enter no</v>
      </c>
      <c r="K565" s="72"/>
      <c r="L565" s="73" t="str">
        <f t="shared" si="147"/>
        <v>NO TOTAL</v>
      </c>
      <c r="M565" s="56"/>
      <c r="N565" s="37"/>
      <c r="O565" s="29" t="str">
        <f t="shared" si="142"/>
        <v>enter no</v>
      </c>
      <c r="P565" s="16" t="e">
        <f>LOOKUP(D565,DATA!$A$4:$A$128,DATA!$E$4:$E$128)</f>
        <v>#N/A</v>
      </c>
      <c r="Q565" s="16" t="e">
        <f>LOOKUP(D565,DATA!$A$4:$A$128,DATA!$F$4:$F$128)</f>
        <v>#N/A</v>
      </c>
      <c r="R565" s="16" t="e">
        <f>LOOKUP(D565,DATA!$A$4:$A$128,DATA!$G$4:$G$128)</f>
        <v>#N/A</v>
      </c>
      <c r="S565" s="16" t="e">
        <f>LOOKUP(D565,DATA!$A$4:$A$128,DATA!$H$4:$H$128)</f>
        <v>#N/A</v>
      </c>
      <c r="T565" s="16" t="e">
        <f>LOOKUP(D565,DATA!$A$4:$A$128,DATA!$I$4:$I$128)</f>
        <v>#N/A</v>
      </c>
      <c r="U565" s="16" t="e">
        <f>LOOKUP(D565,DATA!$A$4:$A$128,DATA!$J$4:$J$128)</f>
        <v>#N/A</v>
      </c>
      <c r="V565" s="16" t="e">
        <f>LOOKUP(D565,DATA!$A$4:$A$128,DATA!$K$4:$K$128)</f>
        <v>#N/A</v>
      </c>
      <c r="W565" s="16" t="e">
        <f>LOOKUP(D565,DATA!$A$4:$A$128,DATA!$L$4:$L$128)</f>
        <v>#N/A</v>
      </c>
      <c r="X565" s="16" t="e">
        <f>LOOKUP(D565,DATA!$A$4:$A$128,DATA!$M$4:$M$128)</f>
        <v>#N/A</v>
      </c>
    </row>
    <row r="566" spans="1:24" ht="19.5" thickTop="1" thickBot="1" x14ac:dyDescent="0.3">
      <c r="A566" s="60">
        <v>559</v>
      </c>
      <c r="B566" s="67">
        <f>+IF(E566="","",SUBTOTAL(3,E$8:E566))</f>
        <v>121</v>
      </c>
      <c r="C566" s="68">
        <f t="shared" ref="C566" si="156">C557+1</f>
        <v>63</v>
      </c>
      <c r="D566" s="69">
        <f>IF(E566&lt;&gt;"",VLOOKUP(E566,$AA$7:$AB$131,2,0)," NAME")</f>
        <v>28</v>
      </c>
      <c r="E566" s="70" t="s">
        <v>33</v>
      </c>
      <c r="F566" s="71">
        <v>41286</v>
      </c>
      <c r="G566" s="70">
        <v>2</v>
      </c>
      <c r="H566" s="69" t="str">
        <f>IF(G566&gt;=1,LOOKUP(G566,DATA!$C$4:$C$128,DATA!$D$4:$D$128),"ENTER CODE")</f>
        <v>H.D(CA)</v>
      </c>
      <c r="I566" s="70">
        <v>1</v>
      </c>
      <c r="J566" s="70">
        <f t="shared" si="146"/>
        <v>60</v>
      </c>
      <c r="K566" s="72"/>
      <c r="L566" s="73">
        <f t="shared" si="147"/>
        <v>60</v>
      </c>
      <c r="M566" s="56"/>
      <c r="N566" s="37"/>
      <c r="O566" s="29">
        <f t="shared" si="142"/>
        <v>60</v>
      </c>
      <c r="P566" s="16">
        <f>LOOKUP(D566,DATA!$A$4:$A$128,DATA!$E$4:$E$128)</f>
        <v>80</v>
      </c>
      <c r="Q566" s="16">
        <f>LOOKUP(D566,DATA!$A$4:$A$128,DATA!$F$4:$F$128)</f>
        <v>60</v>
      </c>
      <c r="R566" s="16">
        <f>LOOKUP(D566,DATA!$A$4:$A$128,DATA!$G$4:$G$128)</f>
        <v>100</v>
      </c>
      <c r="S566" s="16">
        <f>LOOKUP(D566,DATA!$A$4:$A$128,DATA!$H$4:$H$128)</f>
        <v>100</v>
      </c>
      <c r="T566" s="16">
        <f>LOOKUP(D566,DATA!$A$4:$A$128,DATA!$I$4:$I$128)</f>
        <v>120</v>
      </c>
      <c r="U566" s="16">
        <f>LOOKUP(D566,DATA!$A$4:$A$128,DATA!$J$4:$J$128)</f>
        <v>120</v>
      </c>
      <c r="V566" s="16">
        <f>LOOKUP(D566,DATA!$A$4:$A$128,DATA!$K$4:$K$128)</f>
        <v>60</v>
      </c>
      <c r="W566" s="16">
        <f>LOOKUP(D566,DATA!$A$4:$A$128,DATA!$L$4:$L$128)</f>
        <v>15</v>
      </c>
      <c r="X566" s="16">
        <f>LOOKUP(D566,DATA!$A$4:$A$128,DATA!$M$4:$M$128)</f>
        <v>0</v>
      </c>
    </row>
    <row r="567" spans="1:24" ht="18.75" thickBot="1" x14ac:dyDescent="0.3">
      <c r="A567" s="67">
        <v>560</v>
      </c>
      <c r="B567" s="67" t="str">
        <f>+IF(E567="","",SUBTOTAL(3,E$8:E567))</f>
        <v/>
      </c>
      <c r="C567" s="68">
        <f t="shared" ref="C567" si="157">C566</f>
        <v>63</v>
      </c>
      <c r="D567" s="69" t="str">
        <f>IF(E567&lt;&gt;"",VLOOKUP(E567,$AA$7:$AB$131,2,0)," NAME")</f>
        <v xml:space="preserve"> NAME</v>
      </c>
      <c r="E567" s="70"/>
      <c r="F567" s="71"/>
      <c r="G567" s="70"/>
      <c r="H567" s="69" t="str">
        <f>IF(G567&gt;=1,LOOKUP(G567,DATA!$C$4:$C$128,DATA!$D$4:$D$128),"ENTER CODE")</f>
        <v>ENTER CODE</v>
      </c>
      <c r="I567" s="70"/>
      <c r="J567" s="70" t="str">
        <f t="shared" si="146"/>
        <v>enter no</v>
      </c>
      <c r="K567" s="72"/>
      <c r="L567" s="73" t="str">
        <f t="shared" si="147"/>
        <v>NO TOTAL</v>
      </c>
      <c r="M567" s="56"/>
      <c r="N567" s="37"/>
      <c r="O567" s="29" t="str">
        <f t="shared" si="142"/>
        <v>enter no</v>
      </c>
      <c r="P567" s="16" t="e">
        <f>LOOKUP(D567,DATA!$A$4:$A$128,DATA!$E$4:$E$128)</f>
        <v>#N/A</v>
      </c>
      <c r="Q567" s="16" t="e">
        <f>LOOKUP(D567,DATA!$A$4:$A$128,DATA!$F$4:$F$128)</f>
        <v>#N/A</v>
      </c>
      <c r="R567" s="16" t="e">
        <f>LOOKUP(D567,DATA!$A$4:$A$128,DATA!$G$4:$G$128)</f>
        <v>#N/A</v>
      </c>
      <c r="S567" s="16" t="e">
        <f>LOOKUP(D567,DATA!$A$4:$A$128,DATA!$H$4:$H$128)</f>
        <v>#N/A</v>
      </c>
      <c r="T567" s="16" t="e">
        <f>LOOKUP(D567,DATA!$A$4:$A$128,DATA!$I$4:$I$128)</f>
        <v>#N/A</v>
      </c>
      <c r="U567" s="16" t="e">
        <f>LOOKUP(D567,DATA!$A$4:$A$128,DATA!$J$4:$J$128)</f>
        <v>#N/A</v>
      </c>
      <c r="V567" s="16" t="e">
        <f>LOOKUP(D567,DATA!$A$4:$A$128,DATA!$K$4:$K$128)</f>
        <v>#N/A</v>
      </c>
      <c r="W567" s="16" t="e">
        <f>LOOKUP(D567,DATA!$A$4:$A$128,DATA!$L$4:$L$128)</f>
        <v>#N/A</v>
      </c>
      <c r="X567" s="16" t="e">
        <f>LOOKUP(D567,DATA!$A$4:$A$128,DATA!$M$4:$M$128)</f>
        <v>#N/A</v>
      </c>
    </row>
    <row r="568" spans="1:24" ht="19.5" thickTop="1" thickBot="1" x14ac:dyDescent="0.3">
      <c r="A568" s="60">
        <v>561</v>
      </c>
      <c r="B568" s="67" t="str">
        <f>+IF(E568="","",SUBTOTAL(3,E$8:E568))</f>
        <v/>
      </c>
      <c r="C568" s="68">
        <f t="shared" si="149"/>
        <v>63</v>
      </c>
      <c r="D568" s="69" t="str">
        <f>IF(E568&lt;&gt;"",VLOOKUP(E568,$AA$7:$AB$131,2,0)," NAME")</f>
        <v xml:space="preserve"> NAME</v>
      </c>
      <c r="E568" s="70"/>
      <c r="F568" s="71"/>
      <c r="G568" s="70"/>
      <c r="H568" s="69" t="str">
        <f>IF(G568&gt;=1,LOOKUP(G568,DATA!$C$4:$C$128,DATA!$D$4:$D$128),"ENTER CODE")</f>
        <v>ENTER CODE</v>
      </c>
      <c r="I568" s="70"/>
      <c r="J568" s="70" t="str">
        <f t="shared" si="146"/>
        <v>enter no</v>
      </c>
      <c r="K568" s="72"/>
      <c r="L568" s="73" t="str">
        <f t="shared" si="147"/>
        <v>NO TOTAL</v>
      </c>
      <c r="M568" s="56"/>
      <c r="N568" s="37"/>
      <c r="O568" s="29" t="str">
        <f t="shared" si="142"/>
        <v>enter no</v>
      </c>
      <c r="P568" s="16" t="e">
        <f>LOOKUP(D568,DATA!$A$4:$A$128,DATA!$E$4:$E$128)</f>
        <v>#N/A</v>
      </c>
      <c r="Q568" s="16" t="e">
        <f>LOOKUP(D568,DATA!$A$4:$A$128,DATA!$F$4:$F$128)</f>
        <v>#N/A</v>
      </c>
      <c r="R568" s="16" t="e">
        <f>LOOKUP(D568,DATA!$A$4:$A$128,DATA!$G$4:$G$128)</f>
        <v>#N/A</v>
      </c>
      <c r="S568" s="16" t="e">
        <f>LOOKUP(D568,DATA!$A$4:$A$128,DATA!$H$4:$H$128)</f>
        <v>#N/A</v>
      </c>
      <c r="T568" s="16" t="e">
        <f>LOOKUP(D568,DATA!$A$4:$A$128,DATA!$I$4:$I$128)</f>
        <v>#N/A</v>
      </c>
      <c r="U568" s="16" t="e">
        <f>LOOKUP(D568,DATA!$A$4:$A$128,DATA!$J$4:$J$128)</f>
        <v>#N/A</v>
      </c>
      <c r="V568" s="16" t="e">
        <f>LOOKUP(D568,DATA!$A$4:$A$128,DATA!$K$4:$K$128)</f>
        <v>#N/A</v>
      </c>
      <c r="W568" s="16" t="e">
        <f>LOOKUP(D568,DATA!$A$4:$A$128,DATA!$L$4:$L$128)</f>
        <v>#N/A</v>
      </c>
      <c r="X568" s="16" t="e">
        <f>LOOKUP(D568,DATA!$A$4:$A$128,DATA!$M$4:$M$128)</f>
        <v>#N/A</v>
      </c>
    </row>
    <row r="569" spans="1:24" ht="18.75" thickBot="1" x14ac:dyDescent="0.3">
      <c r="A569" s="67">
        <v>562</v>
      </c>
      <c r="B569" s="67" t="str">
        <f>+IF(E569="","",SUBTOTAL(3,E$8:E569))</f>
        <v/>
      </c>
      <c r="C569" s="68">
        <f t="shared" si="149"/>
        <v>63</v>
      </c>
      <c r="D569" s="69" t="str">
        <f>IF(E569&lt;&gt;"",VLOOKUP(E569,$AA$7:$AB$131,2,0)," NAME")</f>
        <v xml:space="preserve"> NAME</v>
      </c>
      <c r="E569" s="70"/>
      <c r="F569" s="71"/>
      <c r="G569" s="70"/>
      <c r="H569" s="69" t="str">
        <f>IF(G569&gt;=1,LOOKUP(G569,DATA!$C$4:$C$128,DATA!$D$4:$D$128),"ENTER CODE")</f>
        <v>ENTER CODE</v>
      </c>
      <c r="I569" s="70"/>
      <c r="J569" s="70" t="str">
        <f t="shared" si="146"/>
        <v>enter no</v>
      </c>
      <c r="K569" s="72"/>
      <c r="L569" s="73" t="str">
        <f t="shared" si="147"/>
        <v>NO TOTAL</v>
      </c>
      <c r="M569" s="56"/>
      <c r="N569" s="37"/>
      <c r="O569" s="29" t="str">
        <f t="shared" si="142"/>
        <v>enter no</v>
      </c>
      <c r="P569" s="16" t="e">
        <f>LOOKUP(D569,DATA!$A$4:$A$128,DATA!$E$4:$E$128)</f>
        <v>#N/A</v>
      </c>
      <c r="Q569" s="16" t="e">
        <f>LOOKUP(D569,DATA!$A$4:$A$128,DATA!$F$4:$F$128)</f>
        <v>#N/A</v>
      </c>
      <c r="R569" s="16" t="e">
        <f>LOOKUP(D569,DATA!$A$4:$A$128,DATA!$G$4:$G$128)</f>
        <v>#N/A</v>
      </c>
      <c r="S569" s="16" t="e">
        <f>LOOKUP(D569,DATA!$A$4:$A$128,DATA!$H$4:$H$128)</f>
        <v>#N/A</v>
      </c>
      <c r="T569" s="16" t="e">
        <f>LOOKUP(D569,DATA!$A$4:$A$128,DATA!$I$4:$I$128)</f>
        <v>#N/A</v>
      </c>
      <c r="U569" s="16" t="e">
        <f>LOOKUP(D569,DATA!$A$4:$A$128,DATA!$J$4:$J$128)</f>
        <v>#N/A</v>
      </c>
      <c r="V569" s="16" t="e">
        <f>LOOKUP(D569,DATA!$A$4:$A$128,DATA!$K$4:$K$128)</f>
        <v>#N/A</v>
      </c>
      <c r="W569" s="16" t="e">
        <f>LOOKUP(D569,DATA!$A$4:$A$128,DATA!$L$4:$L$128)</f>
        <v>#N/A</v>
      </c>
      <c r="X569" s="16" t="e">
        <f>LOOKUP(D569,DATA!$A$4:$A$128,DATA!$M$4:$M$128)</f>
        <v>#N/A</v>
      </c>
    </row>
    <row r="570" spans="1:24" ht="19.5" thickTop="1" thickBot="1" x14ac:dyDescent="0.3">
      <c r="A570" s="60">
        <v>563</v>
      </c>
      <c r="B570" s="67" t="str">
        <f>+IF(E570="","",SUBTOTAL(3,E$8:E570))</f>
        <v/>
      </c>
      <c r="C570" s="68">
        <f t="shared" si="149"/>
        <v>63</v>
      </c>
      <c r="D570" s="69" t="str">
        <f>IF(E570&lt;&gt;"",VLOOKUP(E570,$AA$7:$AB$131,2,0)," NAME")</f>
        <v xml:space="preserve"> NAME</v>
      </c>
      <c r="E570" s="70"/>
      <c r="F570" s="71"/>
      <c r="G570" s="70"/>
      <c r="H570" s="69" t="str">
        <f>IF(G570&gt;=1,LOOKUP(G570,DATA!$C$4:$C$128,DATA!$D$4:$D$128),"ENTER CODE")</f>
        <v>ENTER CODE</v>
      </c>
      <c r="I570" s="70"/>
      <c r="J570" s="70" t="str">
        <f t="shared" si="146"/>
        <v>enter no</v>
      </c>
      <c r="K570" s="72"/>
      <c r="L570" s="73" t="str">
        <f t="shared" si="147"/>
        <v>NO TOTAL</v>
      </c>
      <c r="M570" s="56"/>
      <c r="N570" s="37"/>
      <c r="O570" s="29" t="str">
        <f t="shared" si="142"/>
        <v>enter no</v>
      </c>
      <c r="P570" s="16" t="e">
        <f>LOOKUP(D570,DATA!$A$4:$A$128,DATA!$E$4:$E$128)</f>
        <v>#N/A</v>
      </c>
      <c r="Q570" s="16" t="e">
        <f>LOOKUP(D570,DATA!$A$4:$A$128,DATA!$F$4:$F$128)</f>
        <v>#N/A</v>
      </c>
      <c r="R570" s="16" t="e">
        <f>LOOKUP(D570,DATA!$A$4:$A$128,DATA!$G$4:$G$128)</f>
        <v>#N/A</v>
      </c>
      <c r="S570" s="16" t="e">
        <f>LOOKUP(D570,DATA!$A$4:$A$128,DATA!$H$4:$H$128)</f>
        <v>#N/A</v>
      </c>
      <c r="T570" s="16" t="e">
        <f>LOOKUP(D570,DATA!$A$4:$A$128,DATA!$I$4:$I$128)</f>
        <v>#N/A</v>
      </c>
      <c r="U570" s="16" t="e">
        <f>LOOKUP(D570,DATA!$A$4:$A$128,DATA!$J$4:$J$128)</f>
        <v>#N/A</v>
      </c>
      <c r="V570" s="16" t="e">
        <f>LOOKUP(D570,DATA!$A$4:$A$128,DATA!$K$4:$K$128)</f>
        <v>#N/A</v>
      </c>
      <c r="W570" s="16" t="e">
        <f>LOOKUP(D570,DATA!$A$4:$A$128,DATA!$L$4:$L$128)</f>
        <v>#N/A</v>
      </c>
      <c r="X570" s="16" t="e">
        <f>LOOKUP(D570,DATA!$A$4:$A$128,DATA!$M$4:$M$128)</f>
        <v>#N/A</v>
      </c>
    </row>
    <row r="571" spans="1:24" ht="18.75" thickBot="1" x14ac:dyDescent="0.3">
      <c r="A571" s="67">
        <v>564</v>
      </c>
      <c r="B571" s="67" t="str">
        <f>+IF(E571="","",SUBTOTAL(3,E$8:E571))</f>
        <v/>
      </c>
      <c r="C571" s="68">
        <f t="shared" si="149"/>
        <v>63</v>
      </c>
      <c r="D571" s="69" t="str">
        <f>IF(E571&lt;&gt;"",VLOOKUP(E571,$AA$7:$AB$131,2,0)," NAME")</f>
        <v xml:space="preserve"> NAME</v>
      </c>
      <c r="E571" s="70"/>
      <c r="F571" s="71"/>
      <c r="G571" s="70"/>
      <c r="H571" s="69" t="str">
        <f>IF(G571&gt;=1,LOOKUP(G571,DATA!$C$4:$C$128,DATA!$D$4:$D$128),"ENTER CODE")</f>
        <v>ENTER CODE</v>
      </c>
      <c r="I571" s="70"/>
      <c r="J571" s="70" t="str">
        <f t="shared" si="146"/>
        <v>enter no</v>
      </c>
      <c r="K571" s="72"/>
      <c r="L571" s="73" t="str">
        <f t="shared" si="147"/>
        <v>NO TOTAL</v>
      </c>
      <c r="M571" s="56"/>
      <c r="N571" s="37"/>
      <c r="O571" s="29" t="str">
        <f t="shared" si="142"/>
        <v>enter no</v>
      </c>
      <c r="P571" s="16" t="e">
        <f>LOOKUP(D571,DATA!$A$4:$A$128,DATA!$E$4:$E$128)</f>
        <v>#N/A</v>
      </c>
      <c r="Q571" s="16" t="e">
        <f>LOOKUP(D571,DATA!$A$4:$A$128,DATA!$F$4:$F$128)</f>
        <v>#N/A</v>
      </c>
      <c r="R571" s="16" t="e">
        <f>LOOKUP(D571,DATA!$A$4:$A$128,DATA!$G$4:$G$128)</f>
        <v>#N/A</v>
      </c>
      <c r="S571" s="16" t="e">
        <f>LOOKUP(D571,DATA!$A$4:$A$128,DATA!$H$4:$H$128)</f>
        <v>#N/A</v>
      </c>
      <c r="T571" s="16" t="e">
        <f>LOOKUP(D571,DATA!$A$4:$A$128,DATA!$I$4:$I$128)</f>
        <v>#N/A</v>
      </c>
      <c r="U571" s="16" t="e">
        <f>LOOKUP(D571,DATA!$A$4:$A$128,DATA!$J$4:$J$128)</f>
        <v>#N/A</v>
      </c>
      <c r="V571" s="16" t="e">
        <f>LOOKUP(D571,DATA!$A$4:$A$128,DATA!$K$4:$K$128)</f>
        <v>#N/A</v>
      </c>
      <c r="W571" s="16" t="e">
        <f>LOOKUP(D571,DATA!$A$4:$A$128,DATA!$L$4:$L$128)</f>
        <v>#N/A</v>
      </c>
      <c r="X571" s="16" t="e">
        <f>LOOKUP(D571,DATA!$A$4:$A$128,DATA!$M$4:$M$128)</f>
        <v>#N/A</v>
      </c>
    </row>
    <row r="572" spans="1:24" ht="19.5" thickTop="1" thickBot="1" x14ac:dyDescent="0.3">
      <c r="A572" s="60">
        <v>565</v>
      </c>
      <c r="B572" s="67" t="str">
        <f>+IF(E572="","",SUBTOTAL(3,E$8:E572))</f>
        <v/>
      </c>
      <c r="C572" s="68">
        <f t="shared" si="149"/>
        <v>63</v>
      </c>
      <c r="D572" s="69" t="str">
        <f>IF(E572&lt;&gt;"",VLOOKUP(E572,$AA$7:$AB$131,2,0)," NAME")</f>
        <v xml:space="preserve"> NAME</v>
      </c>
      <c r="E572" s="70"/>
      <c r="F572" s="71"/>
      <c r="G572" s="70"/>
      <c r="H572" s="69" t="str">
        <f>IF(G572&gt;=1,LOOKUP(G572,DATA!$C$4:$C$128,DATA!$D$4:$D$128),"ENTER CODE")</f>
        <v>ENTER CODE</v>
      </c>
      <c r="I572" s="70"/>
      <c r="J572" s="70" t="str">
        <f t="shared" si="146"/>
        <v>enter no</v>
      </c>
      <c r="K572" s="72"/>
      <c r="L572" s="73" t="str">
        <f t="shared" si="147"/>
        <v>NO TOTAL</v>
      </c>
      <c r="M572" s="56"/>
      <c r="N572" s="37"/>
      <c r="O572" s="29" t="str">
        <f t="shared" si="142"/>
        <v>enter no</v>
      </c>
      <c r="P572" s="16" t="e">
        <f>LOOKUP(D572,DATA!$A$4:$A$128,DATA!$E$4:$E$128)</f>
        <v>#N/A</v>
      </c>
      <c r="Q572" s="16" t="e">
        <f>LOOKUP(D572,DATA!$A$4:$A$128,DATA!$F$4:$F$128)</f>
        <v>#N/A</v>
      </c>
      <c r="R572" s="16" t="e">
        <f>LOOKUP(D572,DATA!$A$4:$A$128,DATA!$G$4:$G$128)</f>
        <v>#N/A</v>
      </c>
      <c r="S572" s="16" t="e">
        <f>LOOKUP(D572,DATA!$A$4:$A$128,DATA!$H$4:$H$128)</f>
        <v>#N/A</v>
      </c>
      <c r="T572" s="16" t="e">
        <f>LOOKUP(D572,DATA!$A$4:$A$128,DATA!$I$4:$I$128)</f>
        <v>#N/A</v>
      </c>
      <c r="U572" s="16" t="e">
        <f>LOOKUP(D572,DATA!$A$4:$A$128,DATA!$J$4:$J$128)</f>
        <v>#N/A</v>
      </c>
      <c r="V572" s="16" t="e">
        <f>LOOKUP(D572,DATA!$A$4:$A$128,DATA!$K$4:$K$128)</f>
        <v>#N/A</v>
      </c>
      <c r="W572" s="16" t="e">
        <f>LOOKUP(D572,DATA!$A$4:$A$128,DATA!$L$4:$L$128)</f>
        <v>#N/A</v>
      </c>
      <c r="X572" s="16" t="e">
        <f>LOOKUP(D572,DATA!$A$4:$A$128,DATA!$M$4:$M$128)</f>
        <v>#N/A</v>
      </c>
    </row>
    <row r="573" spans="1:24" ht="18.75" thickBot="1" x14ac:dyDescent="0.3">
      <c r="A573" s="67">
        <v>566</v>
      </c>
      <c r="B573" s="67" t="str">
        <f>+IF(E573="","",SUBTOTAL(3,E$8:E573))</f>
        <v/>
      </c>
      <c r="C573" s="68">
        <f t="shared" si="149"/>
        <v>63</v>
      </c>
      <c r="D573" s="69" t="str">
        <f>IF(E573&lt;&gt;"",VLOOKUP(E573,$AA$7:$AB$131,2,0)," NAME")</f>
        <v xml:space="preserve"> NAME</v>
      </c>
      <c r="E573" s="70"/>
      <c r="F573" s="71"/>
      <c r="G573" s="70"/>
      <c r="H573" s="69" t="str">
        <f>IF(G573&gt;=1,LOOKUP(G573,DATA!$C$4:$C$128,DATA!$D$4:$D$128),"ENTER CODE")</f>
        <v>ENTER CODE</v>
      </c>
      <c r="I573" s="70"/>
      <c r="J573" s="70" t="str">
        <f t="shared" si="146"/>
        <v>enter no</v>
      </c>
      <c r="K573" s="72"/>
      <c r="L573" s="73" t="str">
        <f t="shared" si="147"/>
        <v>NO TOTAL</v>
      </c>
      <c r="M573" s="56"/>
      <c r="N573" s="37"/>
      <c r="O573" s="29" t="str">
        <f t="shared" si="142"/>
        <v>enter no</v>
      </c>
      <c r="P573" s="16" t="e">
        <f>LOOKUP(D573,DATA!$A$4:$A$128,DATA!$E$4:$E$128)</f>
        <v>#N/A</v>
      </c>
      <c r="Q573" s="16" t="e">
        <f>LOOKUP(D573,DATA!$A$4:$A$128,DATA!$F$4:$F$128)</f>
        <v>#N/A</v>
      </c>
      <c r="R573" s="16" t="e">
        <f>LOOKUP(D573,DATA!$A$4:$A$128,DATA!$G$4:$G$128)</f>
        <v>#N/A</v>
      </c>
      <c r="S573" s="16" t="e">
        <f>LOOKUP(D573,DATA!$A$4:$A$128,DATA!$H$4:$H$128)</f>
        <v>#N/A</v>
      </c>
      <c r="T573" s="16" t="e">
        <f>LOOKUP(D573,DATA!$A$4:$A$128,DATA!$I$4:$I$128)</f>
        <v>#N/A</v>
      </c>
      <c r="U573" s="16" t="e">
        <f>LOOKUP(D573,DATA!$A$4:$A$128,DATA!$J$4:$J$128)</f>
        <v>#N/A</v>
      </c>
      <c r="V573" s="16" t="e">
        <f>LOOKUP(D573,DATA!$A$4:$A$128,DATA!$K$4:$K$128)</f>
        <v>#N/A</v>
      </c>
      <c r="W573" s="16" t="e">
        <f>LOOKUP(D573,DATA!$A$4:$A$128,DATA!$L$4:$L$128)</f>
        <v>#N/A</v>
      </c>
      <c r="X573" s="16" t="e">
        <f>LOOKUP(D573,DATA!$A$4:$A$128,DATA!$M$4:$M$128)</f>
        <v>#N/A</v>
      </c>
    </row>
    <row r="574" spans="1:24" ht="19.5" thickTop="1" thickBot="1" x14ac:dyDescent="0.3">
      <c r="A574" s="60">
        <v>567</v>
      </c>
      <c r="B574" s="67" t="str">
        <f>+IF(E574="","",SUBTOTAL(3,E$8:E574))</f>
        <v/>
      </c>
      <c r="C574" s="68">
        <f t="shared" si="149"/>
        <v>63</v>
      </c>
      <c r="D574" s="69" t="str">
        <f>IF(E574&lt;&gt;"",VLOOKUP(E574,$AA$7:$AB$131,2,0)," NAME")</f>
        <v xml:space="preserve"> NAME</v>
      </c>
      <c r="E574" s="70"/>
      <c r="F574" s="71"/>
      <c r="G574" s="70"/>
      <c r="H574" s="69" t="str">
        <f>IF(G574&gt;=1,LOOKUP(G574,DATA!$C$4:$C$128,DATA!$D$4:$D$128),"ENTER CODE")</f>
        <v>ENTER CODE</v>
      </c>
      <c r="I574" s="70"/>
      <c r="J574" s="70" t="str">
        <f t="shared" si="146"/>
        <v>enter no</v>
      </c>
      <c r="K574" s="72"/>
      <c r="L574" s="73" t="str">
        <f t="shared" si="147"/>
        <v>NO TOTAL</v>
      </c>
      <c r="M574" s="56"/>
      <c r="N574" s="37"/>
      <c r="O574" s="29" t="str">
        <f t="shared" si="142"/>
        <v>enter no</v>
      </c>
      <c r="P574" s="16" t="e">
        <f>LOOKUP(D574,DATA!$A$4:$A$128,DATA!$E$4:$E$128)</f>
        <v>#N/A</v>
      </c>
      <c r="Q574" s="16" t="e">
        <f>LOOKUP(D574,DATA!$A$4:$A$128,DATA!$F$4:$F$128)</f>
        <v>#N/A</v>
      </c>
      <c r="R574" s="16" t="e">
        <f>LOOKUP(D574,DATA!$A$4:$A$128,DATA!$G$4:$G$128)</f>
        <v>#N/A</v>
      </c>
      <c r="S574" s="16" t="e">
        <f>LOOKUP(D574,DATA!$A$4:$A$128,DATA!$H$4:$H$128)</f>
        <v>#N/A</v>
      </c>
      <c r="T574" s="16" t="e">
        <f>LOOKUP(D574,DATA!$A$4:$A$128,DATA!$I$4:$I$128)</f>
        <v>#N/A</v>
      </c>
      <c r="U574" s="16" t="e">
        <f>LOOKUP(D574,DATA!$A$4:$A$128,DATA!$J$4:$J$128)</f>
        <v>#N/A</v>
      </c>
      <c r="V574" s="16" t="e">
        <f>LOOKUP(D574,DATA!$A$4:$A$128,DATA!$K$4:$K$128)</f>
        <v>#N/A</v>
      </c>
      <c r="W574" s="16" t="e">
        <f>LOOKUP(D574,DATA!$A$4:$A$128,DATA!$L$4:$L$128)</f>
        <v>#N/A</v>
      </c>
      <c r="X574" s="16" t="e">
        <f>LOOKUP(D574,DATA!$A$4:$A$128,DATA!$M$4:$M$128)</f>
        <v>#N/A</v>
      </c>
    </row>
    <row r="575" spans="1:24" ht="18.75" thickBot="1" x14ac:dyDescent="0.3">
      <c r="A575" s="67">
        <v>568</v>
      </c>
      <c r="B575" s="67" t="str">
        <f>+IF(E575="","",SUBTOTAL(3,E$8:E575))</f>
        <v/>
      </c>
      <c r="C575" s="68">
        <f t="shared" ref="C575" si="158">C566+1</f>
        <v>64</v>
      </c>
      <c r="D575" s="69" t="str">
        <f>IF(E575&lt;&gt;"",VLOOKUP(E575,$AA$7:$AB$131,2,0)," NAME")</f>
        <v xml:space="preserve"> NAME</v>
      </c>
      <c r="E575" s="70"/>
      <c r="F575" s="71"/>
      <c r="G575" s="70"/>
      <c r="H575" s="69" t="str">
        <f>IF(G575&gt;=1,LOOKUP(G575,DATA!$C$4:$C$128,DATA!$D$4:$D$128),"ENTER CODE")</f>
        <v>ENTER CODE</v>
      </c>
      <c r="I575" s="70"/>
      <c r="J575" s="70" t="str">
        <f t="shared" si="146"/>
        <v>enter no</v>
      </c>
      <c r="K575" s="72"/>
      <c r="L575" s="73" t="str">
        <f t="shared" si="147"/>
        <v>NO TOTAL</v>
      </c>
      <c r="M575" s="56"/>
      <c r="N575" s="37"/>
      <c r="O575" s="29" t="str">
        <f t="shared" si="142"/>
        <v>enter no</v>
      </c>
      <c r="P575" s="16" t="e">
        <f>LOOKUP(D575,DATA!$A$4:$A$128,DATA!$E$4:$E$128)</f>
        <v>#N/A</v>
      </c>
      <c r="Q575" s="16" t="e">
        <f>LOOKUP(D575,DATA!$A$4:$A$128,DATA!$F$4:$F$128)</f>
        <v>#N/A</v>
      </c>
      <c r="R575" s="16" t="e">
        <f>LOOKUP(D575,DATA!$A$4:$A$128,DATA!$G$4:$G$128)</f>
        <v>#N/A</v>
      </c>
      <c r="S575" s="16" t="e">
        <f>LOOKUP(D575,DATA!$A$4:$A$128,DATA!$H$4:$H$128)</f>
        <v>#N/A</v>
      </c>
      <c r="T575" s="16" t="e">
        <f>LOOKUP(D575,DATA!$A$4:$A$128,DATA!$I$4:$I$128)</f>
        <v>#N/A</v>
      </c>
      <c r="U575" s="16" t="e">
        <f>LOOKUP(D575,DATA!$A$4:$A$128,DATA!$J$4:$J$128)</f>
        <v>#N/A</v>
      </c>
      <c r="V575" s="16" t="e">
        <f>LOOKUP(D575,DATA!$A$4:$A$128,DATA!$K$4:$K$128)</f>
        <v>#N/A</v>
      </c>
      <c r="W575" s="16" t="e">
        <f>LOOKUP(D575,DATA!$A$4:$A$128,DATA!$L$4:$L$128)</f>
        <v>#N/A</v>
      </c>
      <c r="X575" s="16" t="e">
        <f>LOOKUP(D575,DATA!$A$4:$A$128,DATA!$M$4:$M$128)</f>
        <v>#N/A</v>
      </c>
    </row>
    <row r="576" spans="1:24" ht="19.5" thickTop="1" thickBot="1" x14ac:dyDescent="0.3">
      <c r="A576" s="60">
        <v>569</v>
      </c>
      <c r="B576" s="67" t="str">
        <f>+IF(E576="","",SUBTOTAL(3,E$8:E576))</f>
        <v/>
      </c>
      <c r="C576" s="68">
        <f t="shared" ref="C576" si="159">C575</f>
        <v>64</v>
      </c>
      <c r="D576" s="69" t="str">
        <f>IF(E576&lt;&gt;"",VLOOKUP(E576,$AA$7:$AB$131,2,0)," NAME")</f>
        <v xml:space="preserve"> NAME</v>
      </c>
      <c r="E576" s="70"/>
      <c r="F576" s="71"/>
      <c r="G576" s="70"/>
      <c r="H576" s="69" t="str">
        <f>IF(G576&gt;=1,LOOKUP(G576,DATA!$C$4:$C$128,DATA!$D$4:$D$128),"ENTER CODE")</f>
        <v>ENTER CODE</v>
      </c>
      <c r="I576" s="70"/>
      <c r="J576" s="70" t="str">
        <f t="shared" si="146"/>
        <v>enter no</v>
      </c>
      <c r="K576" s="72"/>
      <c r="L576" s="73" t="str">
        <f t="shared" si="147"/>
        <v>NO TOTAL</v>
      </c>
      <c r="M576" s="56"/>
      <c r="N576" s="37"/>
      <c r="O576" s="29" t="str">
        <f t="shared" si="142"/>
        <v>enter no</v>
      </c>
      <c r="P576" s="16" t="e">
        <f>LOOKUP(D576,DATA!$A$4:$A$128,DATA!$E$4:$E$128)</f>
        <v>#N/A</v>
      </c>
      <c r="Q576" s="16" t="e">
        <f>LOOKUP(D576,DATA!$A$4:$A$128,DATA!$F$4:$F$128)</f>
        <v>#N/A</v>
      </c>
      <c r="R576" s="16" t="e">
        <f>LOOKUP(D576,DATA!$A$4:$A$128,DATA!$G$4:$G$128)</f>
        <v>#N/A</v>
      </c>
      <c r="S576" s="16" t="e">
        <f>LOOKUP(D576,DATA!$A$4:$A$128,DATA!$H$4:$H$128)</f>
        <v>#N/A</v>
      </c>
      <c r="T576" s="16" t="e">
        <f>LOOKUP(D576,DATA!$A$4:$A$128,DATA!$I$4:$I$128)</f>
        <v>#N/A</v>
      </c>
      <c r="U576" s="16" t="e">
        <f>LOOKUP(D576,DATA!$A$4:$A$128,DATA!$J$4:$J$128)</f>
        <v>#N/A</v>
      </c>
      <c r="V576" s="16" t="e">
        <f>LOOKUP(D576,DATA!$A$4:$A$128,DATA!$K$4:$K$128)</f>
        <v>#N/A</v>
      </c>
      <c r="W576" s="16" t="e">
        <f>LOOKUP(D576,DATA!$A$4:$A$128,DATA!$L$4:$L$128)</f>
        <v>#N/A</v>
      </c>
      <c r="X576" s="16" t="e">
        <f>LOOKUP(D576,DATA!$A$4:$A$128,DATA!$M$4:$M$128)</f>
        <v>#N/A</v>
      </c>
    </row>
    <row r="577" spans="1:24" ht="18.75" thickBot="1" x14ac:dyDescent="0.3">
      <c r="A577" s="67">
        <v>570</v>
      </c>
      <c r="B577" s="67" t="str">
        <f>+IF(E577="","",SUBTOTAL(3,E$8:E577))</f>
        <v/>
      </c>
      <c r="C577" s="68">
        <f t="shared" si="149"/>
        <v>64</v>
      </c>
      <c r="D577" s="69" t="str">
        <f>IF(E577&lt;&gt;"",VLOOKUP(E577,$AA$7:$AB$131,2,0)," NAME")</f>
        <v xml:space="preserve"> NAME</v>
      </c>
      <c r="E577" s="70"/>
      <c r="F577" s="71"/>
      <c r="G577" s="70"/>
      <c r="H577" s="69" t="str">
        <f>IF(G577&gt;=1,LOOKUP(G577,DATA!$C$4:$C$128,DATA!$D$4:$D$128),"ENTER CODE")</f>
        <v>ENTER CODE</v>
      </c>
      <c r="I577" s="70"/>
      <c r="J577" s="70" t="str">
        <f t="shared" si="146"/>
        <v>enter no</v>
      </c>
      <c r="K577" s="72"/>
      <c r="L577" s="73" t="str">
        <f t="shared" si="147"/>
        <v>NO TOTAL</v>
      </c>
      <c r="M577" s="56"/>
      <c r="N577" s="37"/>
      <c r="O577" s="29" t="str">
        <f t="shared" si="142"/>
        <v>enter no</v>
      </c>
      <c r="P577" s="16" t="e">
        <f>LOOKUP(D577,DATA!$A$4:$A$128,DATA!$E$4:$E$128)</f>
        <v>#N/A</v>
      </c>
      <c r="Q577" s="16" t="e">
        <f>LOOKUP(D577,DATA!$A$4:$A$128,DATA!$F$4:$F$128)</f>
        <v>#N/A</v>
      </c>
      <c r="R577" s="16" t="e">
        <f>LOOKUP(D577,DATA!$A$4:$A$128,DATA!$G$4:$G$128)</f>
        <v>#N/A</v>
      </c>
      <c r="S577" s="16" t="e">
        <f>LOOKUP(D577,DATA!$A$4:$A$128,DATA!$H$4:$H$128)</f>
        <v>#N/A</v>
      </c>
      <c r="T577" s="16" t="e">
        <f>LOOKUP(D577,DATA!$A$4:$A$128,DATA!$I$4:$I$128)</f>
        <v>#N/A</v>
      </c>
      <c r="U577" s="16" t="e">
        <f>LOOKUP(D577,DATA!$A$4:$A$128,DATA!$J$4:$J$128)</f>
        <v>#N/A</v>
      </c>
      <c r="V577" s="16" t="e">
        <f>LOOKUP(D577,DATA!$A$4:$A$128,DATA!$K$4:$K$128)</f>
        <v>#N/A</v>
      </c>
      <c r="W577" s="16" t="e">
        <f>LOOKUP(D577,DATA!$A$4:$A$128,DATA!$L$4:$L$128)</f>
        <v>#N/A</v>
      </c>
      <c r="X577" s="16" t="e">
        <f>LOOKUP(D577,DATA!$A$4:$A$128,DATA!$M$4:$M$128)</f>
        <v>#N/A</v>
      </c>
    </row>
    <row r="578" spans="1:24" ht="19.5" thickTop="1" thickBot="1" x14ac:dyDescent="0.3">
      <c r="A578" s="60">
        <v>571</v>
      </c>
      <c r="B578" s="67" t="str">
        <f>+IF(E578="","",SUBTOTAL(3,E$8:E578))</f>
        <v/>
      </c>
      <c r="C578" s="68">
        <f t="shared" si="149"/>
        <v>64</v>
      </c>
      <c r="D578" s="69" t="str">
        <f>IF(E578&lt;&gt;"",VLOOKUP(E578,$AA$7:$AB$131,2,0)," NAME")</f>
        <v xml:space="preserve"> NAME</v>
      </c>
      <c r="E578" s="70"/>
      <c r="F578" s="71"/>
      <c r="G578" s="70"/>
      <c r="H578" s="69" t="str">
        <f>IF(G578&gt;=1,LOOKUP(G578,DATA!$C$4:$C$128,DATA!$D$4:$D$128),"ENTER CODE")</f>
        <v>ENTER CODE</v>
      </c>
      <c r="I578" s="70"/>
      <c r="J578" s="70" t="str">
        <f t="shared" si="146"/>
        <v>enter no</v>
      </c>
      <c r="K578" s="72"/>
      <c r="L578" s="73" t="str">
        <f t="shared" si="147"/>
        <v>NO TOTAL</v>
      </c>
      <c r="M578" s="56"/>
      <c r="N578" s="37"/>
      <c r="O578" s="29" t="str">
        <f t="shared" si="142"/>
        <v>enter no</v>
      </c>
      <c r="P578" s="16" t="e">
        <f>LOOKUP(D578,DATA!$A$4:$A$128,DATA!$E$4:$E$128)</f>
        <v>#N/A</v>
      </c>
      <c r="Q578" s="16" t="e">
        <f>LOOKUP(D578,DATA!$A$4:$A$128,DATA!$F$4:$F$128)</f>
        <v>#N/A</v>
      </c>
      <c r="R578" s="16" t="e">
        <f>LOOKUP(D578,DATA!$A$4:$A$128,DATA!$G$4:$G$128)</f>
        <v>#N/A</v>
      </c>
      <c r="S578" s="16" t="e">
        <f>LOOKUP(D578,DATA!$A$4:$A$128,DATA!$H$4:$H$128)</f>
        <v>#N/A</v>
      </c>
      <c r="T578" s="16" t="e">
        <f>LOOKUP(D578,DATA!$A$4:$A$128,DATA!$I$4:$I$128)</f>
        <v>#N/A</v>
      </c>
      <c r="U578" s="16" t="e">
        <f>LOOKUP(D578,DATA!$A$4:$A$128,DATA!$J$4:$J$128)</f>
        <v>#N/A</v>
      </c>
      <c r="V578" s="16" t="e">
        <f>LOOKUP(D578,DATA!$A$4:$A$128,DATA!$K$4:$K$128)</f>
        <v>#N/A</v>
      </c>
      <c r="W578" s="16" t="e">
        <f>LOOKUP(D578,DATA!$A$4:$A$128,DATA!$L$4:$L$128)</f>
        <v>#N/A</v>
      </c>
      <c r="X578" s="16" t="e">
        <f>LOOKUP(D578,DATA!$A$4:$A$128,DATA!$M$4:$M$128)</f>
        <v>#N/A</v>
      </c>
    </row>
    <row r="579" spans="1:24" ht="18.75" thickBot="1" x14ac:dyDescent="0.3">
      <c r="A579" s="67">
        <v>572</v>
      </c>
      <c r="B579" s="67" t="str">
        <f>+IF(E579="","",SUBTOTAL(3,E$8:E579))</f>
        <v/>
      </c>
      <c r="C579" s="68">
        <f t="shared" si="149"/>
        <v>64</v>
      </c>
      <c r="D579" s="69" t="str">
        <f>IF(E579&lt;&gt;"",VLOOKUP(E579,$AA$7:$AB$131,2,0)," NAME")</f>
        <v xml:space="preserve"> NAME</v>
      </c>
      <c r="E579" s="70"/>
      <c r="F579" s="71"/>
      <c r="G579" s="70"/>
      <c r="H579" s="69" t="str">
        <f>IF(G579&gt;=1,LOOKUP(G579,DATA!$C$4:$C$128,DATA!$D$4:$D$128),"ENTER CODE")</f>
        <v>ENTER CODE</v>
      </c>
      <c r="I579" s="70"/>
      <c r="J579" s="70" t="str">
        <f t="shared" si="146"/>
        <v>enter no</v>
      </c>
      <c r="K579" s="72"/>
      <c r="L579" s="73" t="str">
        <f t="shared" si="147"/>
        <v>NO TOTAL</v>
      </c>
      <c r="M579" s="56"/>
      <c r="N579" s="37"/>
      <c r="O579" s="29" t="str">
        <f t="shared" si="142"/>
        <v>enter no</v>
      </c>
      <c r="P579" s="16" t="e">
        <f>LOOKUP(D579,DATA!$A$4:$A$128,DATA!$E$4:$E$128)</f>
        <v>#N/A</v>
      </c>
      <c r="Q579" s="16" t="e">
        <f>LOOKUP(D579,DATA!$A$4:$A$128,DATA!$F$4:$F$128)</f>
        <v>#N/A</v>
      </c>
      <c r="R579" s="16" t="e">
        <f>LOOKUP(D579,DATA!$A$4:$A$128,DATA!$G$4:$G$128)</f>
        <v>#N/A</v>
      </c>
      <c r="S579" s="16" t="e">
        <f>LOOKUP(D579,DATA!$A$4:$A$128,DATA!$H$4:$H$128)</f>
        <v>#N/A</v>
      </c>
      <c r="T579" s="16" t="e">
        <f>LOOKUP(D579,DATA!$A$4:$A$128,DATA!$I$4:$I$128)</f>
        <v>#N/A</v>
      </c>
      <c r="U579" s="16" t="e">
        <f>LOOKUP(D579,DATA!$A$4:$A$128,DATA!$J$4:$J$128)</f>
        <v>#N/A</v>
      </c>
      <c r="V579" s="16" t="e">
        <f>LOOKUP(D579,DATA!$A$4:$A$128,DATA!$K$4:$K$128)</f>
        <v>#N/A</v>
      </c>
      <c r="W579" s="16" t="e">
        <f>LOOKUP(D579,DATA!$A$4:$A$128,DATA!$L$4:$L$128)</f>
        <v>#N/A</v>
      </c>
      <c r="X579" s="16" t="e">
        <f>LOOKUP(D579,DATA!$A$4:$A$128,DATA!$M$4:$M$128)</f>
        <v>#N/A</v>
      </c>
    </row>
    <row r="580" spans="1:24" ht="19.5" thickTop="1" thickBot="1" x14ac:dyDescent="0.3">
      <c r="A580" s="60">
        <v>573</v>
      </c>
      <c r="B580" s="67" t="str">
        <f>+IF(E580="","",SUBTOTAL(3,E$8:E580))</f>
        <v/>
      </c>
      <c r="C580" s="68">
        <f t="shared" si="149"/>
        <v>64</v>
      </c>
      <c r="D580" s="69" t="str">
        <f>IF(E580&lt;&gt;"",VLOOKUP(E580,$AA$7:$AB$131,2,0)," NAME")</f>
        <v xml:space="preserve"> NAME</v>
      </c>
      <c r="E580" s="70"/>
      <c r="F580" s="71"/>
      <c r="G580" s="70"/>
      <c r="H580" s="69" t="str">
        <f>IF(G580&gt;=1,LOOKUP(G580,DATA!$C$4:$C$128,DATA!$D$4:$D$128),"ENTER CODE")</f>
        <v>ENTER CODE</v>
      </c>
      <c r="I580" s="70"/>
      <c r="J580" s="70" t="str">
        <f t="shared" si="146"/>
        <v>enter no</v>
      </c>
      <c r="K580" s="72"/>
      <c r="L580" s="73" t="str">
        <f t="shared" si="147"/>
        <v>NO TOTAL</v>
      </c>
      <c r="M580" s="56"/>
      <c r="N580" s="37"/>
      <c r="O580" s="29" t="str">
        <f t="shared" si="142"/>
        <v>enter no</v>
      </c>
      <c r="P580" s="16" t="e">
        <f>LOOKUP(D580,DATA!$A$4:$A$128,DATA!$E$4:$E$128)</f>
        <v>#N/A</v>
      </c>
      <c r="Q580" s="16" t="e">
        <f>LOOKUP(D580,DATA!$A$4:$A$128,DATA!$F$4:$F$128)</f>
        <v>#N/A</v>
      </c>
      <c r="R580" s="16" t="e">
        <f>LOOKUP(D580,DATA!$A$4:$A$128,DATA!$G$4:$G$128)</f>
        <v>#N/A</v>
      </c>
      <c r="S580" s="16" t="e">
        <f>LOOKUP(D580,DATA!$A$4:$A$128,DATA!$H$4:$H$128)</f>
        <v>#N/A</v>
      </c>
      <c r="T580" s="16" t="e">
        <f>LOOKUP(D580,DATA!$A$4:$A$128,DATA!$I$4:$I$128)</f>
        <v>#N/A</v>
      </c>
      <c r="U580" s="16" t="e">
        <f>LOOKUP(D580,DATA!$A$4:$A$128,DATA!$J$4:$J$128)</f>
        <v>#N/A</v>
      </c>
      <c r="V580" s="16" t="e">
        <f>LOOKUP(D580,DATA!$A$4:$A$128,DATA!$K$4:$K$128)</f>
        <v>#N/A</v>
      </c>
      <c r="W580" s="16" t="e">
        <f>LOOKUP(D580,DATA!$A$4:$A$128,DATA!$L$4:$L$128)</f>
        <v>#N/A</v>
      </c>
      <c r="X580" s="16" t="e">
        <f>LOOKUP(D580,DATA!$A$4:$A$128,DATA!$M$4:$M$128)</f>
        <v>#N/A</v>
      </c>
    </row>
    <row r="581" spans="1:24" ht="18.75" thickBot="1" x14ac:dyDescent="0.3">
      <c r="A581" s="67">
        <v>574</v>
      </c>
      <c r="B581" s="67" t="str">
        <f>+IF(E581="","",SUBTOTAL(3,E$8:E581))</f>
        <v/>
      </c>
      <c r="C581" s="68">
        <f t="shared" si="149"/>
        <v>64</v>
      </c>
      <c r="D581" s="69" t="str">
        <f>IF(E581&lt;&gt;"",VLOOKUP(E581,$AA$7:$AB$131,2,0)," NAME")</f>
        <v xml:space="preserve"> NAME</v>
      </c>
      <c r="E581" s="70"/>
      <c r="F581" s="71"/>
      <c r="G581" s="70"/>
      <c r="H581" s="69" t="str">
        <f>IF(G581&gt;=1,LOOKUP(G581,DATA!$C$4:$C$128,DATA!$D$4:$D$128),"ENTER CODE")</f>
        <v>ENTER CODE</v>
      </c>
      <c r="I581" s="70"/>
      <c r="J581" s="70" t="str">
        <f t="shared" si="146"/>
        <v>enter no</v>
      </c>
      <c r="K581" s="72"/>
      <c r="L581" s="73" t="str">
        <f t="shared" si="147"/>
        <v>NO TOTAL</v>
      </c>
      <c r="M581" s="56"/>
      <c r="N581" s="37"/>
      <c r="O581" s="29" t="str">
        <f t="shared" si="142"/>
        <v>enter no</v>
      </c>
      <c r="P581" s="16" t="e">
        <f>LOOKUP(D581,DATA!$A$4:$A$128,DATA!$E$4:$E$128)</f>
        <v>#N/A</v>
      </c>
      <c r="Q581" s="16" t="e">
        <f>LOOKUP(D581,DATA!$A$4:$A$128,DATA!$F$4:$F$128)</f>
        <v>#N/A</v>
      </c>
      <c r="R581" s="16" t="e">
        <f>LOOKUP(D581,DATA!$A$4:$A$128,DATA!$G$4:$G$128)</f>
        <v>#N/A</v>
      </c>
      <c r="S581" s="16" t="e">
        <f>LOOKUP(D581,DATA!$A$4:$A$128,DATA!$H$4:$H$128)</f>
        <v>#N/A</v>
      </c>
      <c r="T581" s="16" t="e">
        <f>LOOKUP(D581,DATA!$A$4:$A$128,DATA!$I$4:$I$128)</f>
        <v>#N/A</v>
      </c>
      <c r="U581" s="16" t="e">
        <f>LOOKUP(D581,DATA!$A$4:$A$128,DATA!$J$4:$J$128)</f>
        <v>#N/A</v>
      </c>
      <c r="V581" s="16" t="e">
        <f>LOOKUP(D581,DATA!$A$4:$A$128,DATA!$K$4:$K$128)</f>
        <v>#N/A</v>
      </c>
      <c r="W581" s="16" t="e">
        <f>LOOKUP(D581,DATA!$A$4:$A$128,DATA!$L$4:$L$128)</f>
        <v>#N/A</v>
      </c>
      <c r="X581" s="16" t="e">
        <f>LOOKUP(D581,DATA!$A$4:$A$128,DATA!$M$4:$M$128)</f>
        <v>#N/A</v>
      </c>
    </row>
    <row r="582" spans="1:24" ht="19.5" thickTop="1" thickBot="1" x14ac:dyDescent="0.3">
      <c r="A582" s="60">
        <v>575</v>
      </c>
      <c r="B582" s="67" t="str">
        <f>+IF(E582="","",SUBTOTAL(3,E$8:E582))</f>
        <v/>
      </c>
      <c r="C582" s="68">
        <f t="shared" si="149"/>
        <v>64</v>
      </c>
      <c r="D582" s="69" t="str">
        <f>IF(E582&lt;&gt;"",VLOOKUP(E582,$AA$7:$AB$131,2,0)," NAME")</f>
        <v xml:space="preserve"> NAME</v>
      </c>
      <c r="E582" s="70"/>
      <c r="F582" s="71"/>
      <c r="G582" s="70"/>
      <c r="H582" s="69" t="str">
        <f>IF(G582&gt;=1,LOOKUP(G582,DATA!$C$4:$C$128,DATA!$D$4:$D$128),"ENTER CODE")</f>
        <v>ENTER CODE</v>
      </c>
      <c r="I582" s="70"/>
      <c r="J582" s="70" t="str">
        <f t="shared" si="146"/>
        <v>enter no</v>
      </c>
      <c r="K582" s="72"/>
      <c r="L582" s="73" t="str">
        <f t="shared" si="147"/>
        <v>NO TOTAL</v>
      </c>
      <c r="M582" s="56"/>
      <c r="N582" s="37"/>
      <c r="O582" s="29" t="str">
        <f t="shared" si="142"/>
        <v>enter no</v>
      </c>
      <c r="P582" s="16" t="e">
        <f>LOOKUP(D582,DATA!$A$4:$A$128,DATA!$E$4:$E$128)</f>
        <v>#N/A</v>
      </c>
      <c r="Q582" s="16" t="e">
        <f>LOOKUP(D582,DATA!$A$4:$A$128,DATA!$F$4:$F$128)</f>
        <v>#N/A</v>
      </c>
      <c r="R582" s="16" t="e">
        <f>LOOKUP(D582,DATA!$A$4:$A$128,DATA!$G$4:$G$128)</f>
        <v>#N/A</v>
      </c>
      <c r="S582" s="16" t="e">
        <f>LOOKUP(D582,DATA!$A$4:$A$128,DATA!$H$4:$H$128)</f>
        <v>#N/A</v>
      </c>
      <c r="T582" s="16" t="e">
        <f>LOOKUP(D582,DATA!$A$4:$A$128,DATA!$I$4:$I$128)</f>
        <v>#N/A</v>
      </c>
      <c r="U582" s="16" t="e">
        <f>LOOKUP(D582,DATA!$A$4:$A$128,DATA!$J$4:$J$128)</f>
        <v>#N/A</v>
      </c>
      <c r="V582" s="16" t="e">
        <f>LOOKUP(D582,DATA!$A$4:$A$128,DATA!$K$4:$K$128)</f>
        <v>#N/A</v>
      </c>
      <c r="W582" s="16" t="e">
        <f>LOOKUP(D582,DATA!$A$4:$A$128,DATA!$L$4:$L$128)</f>
        <v>#N/A</v>
      </c>
      <c r="X582" s="16" t="e">
        <f>LOOKUP(D582,DATA!$A$4:$A$128,DATA!$M$4:$M$128)</f>
        <v>#N/A</v>
      </c>
    </row>
    <row r="583" spans="1:24" ht="18.75" thickBot="1" x14ac:dyDescent="0.3">
      <c r="A583" s="67">
        <v>576</v>
      </c>
      <c r="B583" s="67" t="str">
        <f>+IF(E583="","",SUBTOTAL(3,E$8:E583))</f>
        <v/>
      </c>
      <c r="C583" s="68">
        <f t="shared" si="149"/>
        <v>64</v>
      </c>
      <c r="D583" s="69" t="str">
        <f>IF(E583&lt;&gt;"",VLOOKUP(E583,$AA$7:$AB$131,2,0)," NAME")</f>
        <v xml:space="preserve"> NAME</v>
      </c>
      <c r="E583" s="70"/>
      <c r="F583" s="71"/>
      <c r="G583" s="70"/>
      <c r="H583" s="69" t="str">
        <f>IF(G583&gt;=1,LOOKUP(G583,DATA!$C$4:$C$128,DATA!$D$4:$D$128),"ENTER CODE")</f>
        <v>ENTER CODE</v>
      </c>
      <c r="I583" s="70"/>
      <c r="J583" s="70" t="str">
        <f t="shared" si="146"/>
        <v>enter no</v>
      </c>
      <c r="K583" s="72"/>
      <c r="L583" s="73" t="str">
        <f t="shared" si="147"/>
        <v>NO TOTAL</v>
      </c>
      <c r="M583" s="56"/>
      <c r="N583" s="37"/>
      <c r="O583" s="29" t="str">
        <f t="shared" si="142"/>
        <v>enter no</v>
      </c>
      <c r="P583" s="16" t="e">
        <f>LOOKUP(D583,DATA!$A$4:$A$128,DATA!$E$4:$E$128)</f>
        <v>#N/A</v>
      </c>
      <c r="Q583" s="16" t="e">
        <f>LOOKUP(D583,DATA!$A$4:$A$128,DATA!$F$4:$F$128)</f>
        <v>#N/A</v>
      </c>
      <c r="R583" s="16" t="e">
        <f>LOOKUP(D583,DATA!$A$4:$A$128,DATA!$G$4:$G$128)</f>
        <v>#N/A</v>
      </c>
      <c r="S583" s="16" t="e">
        <f>LOOKUP(D583,DATA!$A$4:$A$128,DATA!$H$4:$H$128)</f>
        <v>#N/A</v>
      </c>
      <c r="T583" s="16" t="e">
        <f>LOOKUP(D583,DATA!$A$4:$A$128,DATA!$I$4:$I$128)</f>
        <v>#N/A</v>
      </c>
      <c r="U583" s="16" t="e">
        <f>LOOKUP(D583,DATA!$A$4:$A$128,DATA!$J$4:$J$128)</f>
        <v>#N/A</v>
      </c>
      <c r="V583" s="16" t="e">
        <f>LOOKUP(D583,DATA!$A$4:$A$128,DATA!$K$4:$K$128)</f>
        <v>#N/A</v>
      </c>
      <c r="W583" s="16" t="e">
        <f>LOOKUP(D583,DATA!$A$4:$A$128,DATA!$L$4:$L$128)</f>
        <v>#N/A</v>
      </c>
      <c r="X583" s="16" t="e">
        <f>LOOKUP(D583,DATA!$A$4:$A$128,DATA!$M$4:$M$128)</f>
        <v>#N/A</v>
      </c>
    </row>
    <row r="584" spans="1:24" ht="19.5" thickTop="1" thickBot="1" x14ac:dyDescent="0.3">
      <c r="A584" s="60">
        <v>577</v>
      </c>
      <c r="B584" s="67">
        <f>+IF(E584="","",SUBTOTAL(3,E$8:E584))</f>
        <v>122</v>
      </c>
      <c r="C584" s="68">
        <f t="shared" ref="C584" si="160">C575+1</f>
        <v>65</v>
      </c>
      <c r="D584" s="69">
        <f>IF(E584&lt;&gt;"",VLOOKUP(E584,$AA$7:$AB$131,2,0)," NAME")</f>
        <v>13</v>
      </c>
      <c r="E584" s="70" t="s">
        <v>67</v>
      </c>
      <c r="F584" s="71">
        <v>41287</v>
      </c>
      <c r="G584" s="70">
        <v>5</v>
      </c>
      <c r="H584" s="69" t="str">
        <f>IF(G584&gt;=1,LOOKUP(G584,DATA!$C$4:$C$128,DATA!$D$4:$D$128),"ENTER CODE")</f>
        <v>LX/AS</v>
      </c>
      <c r="I584" s="70">
        <v>1</v>
      </c>
      <c r="J584" s="70">
        <f t="shared" si="146"/>
        <v>120</v>
      </c>
      <c r="K584" s="72"/>
      <c r="L584" s="73">
        <f t="shared" si="147"/>
        <v>120</v>
      </c>
      <c r="M584" s="56"/>
      <c r="N584" s="37"/>
      <c r="O584" s="29">
        <f t="shared" ref="O584:O647" si="161">IF(I584&lt;&gt;"",LOOKUP(G584,$P$7:$X$7,P584:X584)*I584,"enter no")</f>
        <v>120</v>
      </c>
      <c r="P584" s="16">
        <f>LOOKUP(D584,DATA!$A$4:$A$128,DATA!$E$4:$E$128)</f>
        <v>80</v>
      </c>
      <c r="Q584" s="16">
        <f>LOOKUP(D584,DATA!$A$4:$A$128,DATA!$F$4:$F$128)</f>
        <v>60</v>
      </c>
      <c r="R584" s="16">
        <f>LOOKUP(D584,DATA!$A$4:$A$128,DATA!$G$4:$G$128)</f>
        <v>100</v>
      </c>
      <c r="S584" s="16">
        <f>LOOKUP(D584,DATA!$A$4:$A$128,DATA!$H$4:$H$128)</f>
        <v>100</v>
      </c>
      <c r="T584" s="16">
        <f>LOOKUP(D584,DATA!$A$4:$A$128,DATA!$I$4:$I$128)</f>
        <v>120</v>
      </c>
      <c r="U584" s="16">
        <f>LOOKUP(D584,DATA!$A$4:$A$128,DATA!$J$4:$J$128)</f>
        <v>120</v>
      </c>
      <c r="V584" s="16">
        <f>LOOKUP(D584,DATA!$A$4:$A$128,DATA!$K$4:$K$128)</f>
        <v>60</v>
      </c>
      <c r="W584" s="16">
        <f>LOOKUP(D584,DATA!$A$4:$A$128,DATA!$L$4:$L$128)</f>
        <v>15</v>
      </c>
      <c r="X584" s="16">
        <f>LOOKUP(D584,DATA!$A$4:$A$128,DATA!$M$4:$M$128)</f>
        <v>0</v>
      </c>
    </row>
    <row r="585" spans="1:24" ht="18.75" thickBot="1" x14ac:dyDescent="0.3">
      <c r="A585" s="67">
        <v>578</v>
      </c>
      <c r="B585" s="67">
        <f>+IF(E585="","",SUBTOTAL(3,E$8:E585))</f>
        <v>123</v>
      </c>
      <c r="C585" s="68">
        <f t="shared" ref="C585" si="162">C584</f>
        <v>65</v>
      </c>
      <c r="D585" s="69">
        <f>IF(E585&lt;&gt;"",VLOOKUP(E585,$AA$7:$AB$131,2,0)," NAME")</f>
        <v>13</v>
      </c>
      <c r="E585" s="70" t="s">
        <v>67</v>
      </c>
      <c r="F585" s="71">
        <v>41288</v>
      </c>
      <c r="G585" s="70">
        <v>5</v>
      </c>
      <c r="H585" s="69" t="str">
        <f>IF(G585&gt;=1,LOOKUP(G585,DATA!$C$4:$C$128,DATA!$D$4:$D$128),"ENTER CODE")</f>
        <v>LX/AS</v>
      </c>
      <c r="I585" s="70">
        <v>1</v>
      </c>
      <c r="J585" s="70">
        <f t="shared" ref="J585:J588" si="163">IF(O585&lt;&gt;0,O585,"")</f>
        <v>120</v>
      </c>
      <c r="K585" s="72"/>
      <c r="L585" s="73">
        <f t="shared" si="147"/>
        <v>120</v>
      </c>
      <c r="M585" s="56"/>
      <c r="N585" s="37"/>
      <c r="O585" s="29">
        <f t="shared" si="161"/>
        <v>120</v>
      </c>
      <c r="P585" s="16">
        <f>LOOKUP(D585,DATA!$A$4:$A$128,DATA!$E$4:$E$128)</f>
        <v>80</v>
      </c>
      <c r="Q585" s="16">
        <f>LOOKUP(D585,DATA!$A$4:$A$128,DATA!$F$4:$F$128)</f>
        <v>60</v>
      </c>
      <c r="R585" s="16">
        <f>LOOKUP(D585,DATA!$A$4:$A$128,DATA!$G$4:$G$128)</f>
        <v>100</v>
      </c>
      <c r="S585" s="16">
        <f>LOOKUP(D585,DATA!$A$4:$A$128,DATA!$H$4:$H$128)</f>
        <v>100</v>
      </c>
      <c r="T585" s="16">
        <f>LOOKUP(D585,DATA!$A$4:$A$128,DATA!$I$4:$I$128)</f>
        <v>120</v>
      </c>
      <c r="U585" s="16">
        <f>LOOKUP(D585,DATA!$A$4:$A$128,DATA!$J$4:$J$128)</f>
        <v>120</v>
      </c>
      <c r="V585" s="16">
        <f>LOOKUP(D585,DATA!$A$4:$A$128,DATA!$K$4:$K$128)</f>
        <v>60</v>
      </c>
      <c r="W585" s="16">
        <f>LOOKUP(D585,DATA!$A$4:$A$128,DATA!$L$4:$L$128)</f>
        <v>15</v>
      </c>
      <c r="X585" s="16">
        <f>LOOKUP(D585,DATA!$A$4:$A$128,DATA!$M$4:$M$128)</f>
        <v>0</v>
      </c>
    </row>
    <row r="586" spans="1:24" ht="19.5" thickTop="1" thickBot="1" x14ac:dyDescent="0.3">
      <c r="A586" s="60">
        <v>579</v>
      </c>
      <c r="B586" s="67">
        <f>+IF(E586="","",SUBTOTAL(3,E$8:E586))</f>
        <v>124</v>
      </c>
      <c r="C586" s="68">
        <f t="shared" si="149"/>
        <v>65</v>
      </c>
      <c r="D586" s="69">
        <f>IF(E586&lt;&gt;"",VLOOKUP(E586,$AA$7:$AB$131,2,0)," NAME")</f>
        <v>13</v>
      </c>
      <c r="E586" s="70" t="s">
        <v>67</v>
      </c>
      <c r="F586" s="71">
        <v>41289</v>
      </c>
      <c r="G586" s="70">
        <v>5</v>
      </c>
      <c r="H586" s="69" t="str">
        <f>IF(G586&gt;=1,LOOKUP(G586,DATA!$C$4:$C$128,DATA!$D$4:$D$128),"ENTER CODE")</f>
        <v>LX/AS</v>
      </c>
      <c r="I586" s="70">
        <v>1</v>
      </c>
      <c r="J586" s="70">
        <f t="shared" si="163"/>
        <v>120</v>
      </c>
      <c r="K586" s="72"/>
      <c r="L586" s="73">
        <f t="shared" ref="L586:L649" si="164">IF(J586="enter no","NO TOTAL",J586-K586)</f>
        <v>120</v>
      </c>
      <c r="M586" s="56"/>
      <c r="N586" s="37"/>
      <c r="O586" s="29">
        <f t="shared" si="161"/>
        <v>120</v>
      </c>
      <c r="P586" s="16">
        <f>LOOKUP(D586,DATA!$A$4:$A$128,DATA!$E$4:$E$128)</f>
        <v>80</v>
      </c>
      <c r="Q586" s="16">
        <f>LOOKUP(D586,DATA!$A$4:$A$128,DATA!$F$4:$F$128)</f>
        <v>60</v>
      </c>
      <c r="R586" s="16">
        <f>LOOKUP(D586,DATA!$A$4:$A$128,DATA!$G$4:$G$128)</f>
        <v>100</v>
      </c>
      <c r="S586" s="16">
        <f>LOOKUP(D586,DATA!$A$4:$A$128,DATA!$H$4:$H$128)</f>
        <v>100</v>
      </c>
      <c r="T586" s="16">
        <f>LOOKUP(D586,DATA!$A$4:$A$128,DATA!$I$4:$I$128)</f>
        <v>120</v>
      </c>
      <c r="U586" s="16">
        <f>LOOKUP(D586,DATA!$A$4:$A$128,DATA!$J$4:$J$128)</f>
        <v>120</v>
      </c>
      <c r="V586" s="16">
        <f>LOOKUP(D586,DATA!$A$4:$A$128,DATA!$K$4:$K$128)</f>
        <v>60</v>
      </c>
      <c r="W586" s="16">
        <f>LOOKUP(D586,DATA!$A$4:$A$128,DATA!$L$4:$L$128)</f>
        <v>15</v>
      </c>
      <c r="X586" s="16">
        <f>LOOKUP(D586,DATA!$A$4:$A$128,DATA!$M$4:$M$128)</f>
        <v>0</v>
      </c>
    </row>
    <row r="587" spans="1:24" ht="18.75" thickBot="1" x14ac:dyDescent="0.3">
      <c r="A587" s="67">
        <v>580</v>
      </c>
      <c r="B587" s="67">
        <f>+IF(E587="","",SUBTOTAL(3,E$8:E587))</f>
        <v>125</v>
      </c>
      <c r="C587" s="68">
        <f t="shared" si="149"/>
        <v>65</v>
      </c>
      <c r="D587" s="69">
        <f>IF(E587&lt;&gt;"",VLOOKUP(E587,$AA$7:$AB$131,2,0)," NAME")</f>
        <v>13</v>
      </c>
      <c r="E587" s="70" t="s">
        <v>67</v>
      </c>
      <c r="F587" s="71">
        <v>41290</v>
      </c>
      <c r="G587" s="70">
        <v>1</v>
      </c>
      <c r="H587" s="69" t="str">
        <f>IF(G587&gt;=1,LOOKUP(G587,DATA!$C$4:$C$128,DATA!$D$4:$D$128),"ENTER CODE")</f>
        <v>F.D(CA)</v>
      </c>
      <c r="I587" s="70">
        <v>1</v>
      </c>
      <c r="J587" s="70">
        <f t="shared" si="163"/>
        <v>80</v>
      </c>
      <c r="K587" s="72"/>
      <c r="L587" s="73">
        <f t="shared" si="164"/>
        <v>80</v>
      </c>
      <c r="M587" s="56"/>
      <c r="N587" s="37"/>
      <c r="O587" s="29">
        <f t="shared" si="161"/>
        <v>80</v>
      </c>
      <c r="P587" s="16">
        <f>LOOKUP(D587,DATA!$A$4:$A$128,DATA!$E$4:$E$128)</f>
        <v>80</v>
      </c>
      <c r="Q587" s="16">
        <f>LOOKUP(D587,DATA!$A$4:$A$128,DATA!$F$4:$F$128)</f>
        <v>60</v>
      </c>
      <c r="R587" s="16">
        <f>LOOKUP(D587,DATA!$A$4:$A$128,DATA!$G$4:$G$128)</f>
        <v>100</v>
      </c>
      <c r="S587" s="16">
        <f>LOOKUP(D587,DATA!$A$4:$A$128,DATA!$H$4:$H$128)</f>
        <v>100</v>
      </c>
      <c r="T587" s="16">
        <f>LOOKUP(D587,DATA!$A$4:$A$128,DATA!$I$4:$I$128)</f>
        <v>120</v>
      </c>
      <c r="U587" s="16">
        <f>LOOKUP(D587,DATA!$A$4:$A$128,DATA!$J$4:$J$128)</f>
        <v>120</v>
      </c>
      <c r="V587" s="16">
        <f>LOOKUP(D587,DATA!$A$4:$A$128,DATA!$K$4:$K$128)</f>
        <v>60</v>
      </c>
      <c r="W587" s="16">
        <f>LOOKUP(D587,DATA!$A$4:$A$128,DATA!$L$4:$L$128)</f>
        <v>15</v>
      </c>
      <c r="X587" s="16">
        <f>LOOKUP(D587,DATA!$A$4:$A$128,DATA!$M$4:$M$128)</f>
        <v>0</v>
      </c>
    </row>
    <row r="588" spans="1:24" ht="19.5" thickTop="1" thickBot="1" x14ac:dyDescent="0.3">
      <c r="A588" s="60">
        <v>581</v>
      </c>
      <c r="B588" s="67">
        <f>+IF(E588="","",SUBTOTAL(3,E$8:E588))</f>
        <v>126</v>
      </c>
      <c r="C588" s="68">
        <f t="shared" si="149"/>
        <v>65</v>
      </c>
      <c r="D588" s="69">
        <f>IF(E588&lt;&gt;"",VLOOKUP(E588,$AA$7:$AB$131,2,0)," NAME")</f>
        <v>13</v>
      </c>
      <c r="E588" s="70" t="s">
        <v>67</v>
      </c>
      <c r="F588" s="71">
        <v>41291</v>
      </c>
      <c r="G588" s="70">
        <v>1</v>
      </c>
      <c r="H588" s="69" t="str">
        <f>IF(G588&gt;=1,LOOKUP(G588,DATA!$C$4:$C$128,DATA!$D$4:$D$128),"ENTER CODE")</f>
        <v>F.D(CA)</v>
      </c>
      <c r="I588" s="70">
        <v>1</v>
      </c>
      <c r="J588" s="70">
        <f t="shared" si="163"/>
        <v>80</v>
      </c>
      <c r="K588" s="72"/>
      <c r="L588" s="73">
        <f t="shared" si="164"/>
        <v>80</v>
      </c>
      <c r="M588" s="56"/>
      <c r="N588" s="37"/>
      <c r="O588" s="29">
        <f t="shared" si="161"/>
        <v>80</v>
      </c>
      <c r="P588" s="16">
        <f>LOOKUP(D588,DATA!$A$4:$A$128,DATA!$E$4:$E$128)</f>
        <v>80</v>
      </c>
      <c r="Q588" s="16">
        <f>LOOKUP(D588,DATA!$A$4:$A$128,DATA!$F$4:$F$128)</f>
        <v>60</v>
      </c>
      <c r="R588" s="16">
        <f>LOOKUP(D588,DATA!$A$4:$A$128,DATA!$G$4:$G$128)</f>
        <v>100</v>
      </c>
      <c r="S588" s="16">
        <f>LOOKUP(D588,DATA!$A$4:$A$128,DATA!$H$4:$H$128)</f>
        <v>100</v>
      </c>
      <c r="T588" s="16">
        <f>LOOKUP(D588,DATA!$A$4:$A$128,DATA!$I$4:$I$128)</f>
        <v>120</v>
      </c>
      <c r="U588" s="16">
        <f>LOOKUP(D588,DATA!$A$4:$A$128,DATA!$J$4:$J$128)</f>
        <v>120</v>
      </c>
      <c r="V588" s="16">
        <f>LOOKUP(D588,DATA!$A$4:$A$128,DATA!$K$4:$K$128)</f>
        <v>60</v>
      </c>
      <c r="W588" s="16">
        <f>LOOKUP(D588,DATA!$A$4:$A$128,DATA!$L$4:$L$128)</f>
        <v>15</v>
      </c>
      <c r="X588" s="16">
        <f>LOOKUP(D588,DATA!$A$4:$A$128,DATA!$M$4:$M$128)</f>
        <v>0</v>
      </c>
    </row>
    <row r="589" spans="1:24" ht="18.75" thickBot="1" x14ac:dyDescent="0.3">
      <c r="A589" s="67">
        <v>582</v>
      </c>
      <c r="B589" s="67">
        <f>+IF(E589="","",SUBTOTAL(3,E$8:E589))</f>
        <v>127</v>
      </c>
      <c r="C589" s="68">
        <f t="shared" si="149"/>
        <v>65</v>
      </c>
      <c r="D589" s="69">
        <f>IF(E589&lt;&gt;"",VLOOKUP(E589,$AA$7:$AB$131,2,0)," NAME")</f>
        <v>13</v>
      </c>
      <c r="E589" s="70" t="s">
        <v>67</v>
      </c>
      <c r="F589" s="71" t="s">
        <v>126</v>
      </c>
      <c r="G589" s="70">
        <v>8</v>
      </c>
      <c r="H589" s="69" t="str">
        <f>IF(G589&gt;=1,LOOKUP(G589,DATA!$C$4:$C$128,DATA!$D$4:$D$128),"ENTER CODE")</f>
        <v>L/D</v>
      </c>
      <c r="I589" s="70">
        <v>2</v>
      </c>
      <c r="J589" s="70">
        <f t="shared" ref="J589:J652" si="165">IF(O589&lt;&gt;0,O589,"")</f>
        <v>30</v>
      </c>
      <c r="K589" s="72"/>
      <c r="L589" s="73">
        <f t="shared" si="164"/>
        <v>30</v>
      </c>
      <c r="M589" s="56"/>
      <c r="N589" s="37"/>
      <c r="O589" s="29">
        <f t="shared" si="161"/>
        <v>30</v>
      </c>
      <c r="P589" s="16">
        <f>LOOKUP(D589,DATA!$A$4:$A$128,DATA!$E$4:$E$128)</f>
        <v>80</v>
      </c>
      <c r="Q589" s="16">
        <f>LOOKUP(D589,DATA!$A$4:$A$128,DATA!$F$4:$F$128)</f>
        <v>60</v>
      </c>
      <c r="R589" s="16">
        <f>LOOKUP(D589,DATA!$A$4:$A$128,DATA!$G$4:$G$128)</f>
        <v>100</v>
      </c>
      <c r="S589" s="16">
        <f>LOOKUP(D589,DATA!$A$4:$A$128,DATA!$H$4:$H$128)</f>
        <v>100</v>
      </c>
      <c r="T589" s="16">
        <f>LOOKUP(D589,DATA!$A$4:$A$128,DATA!$I$4:$I$128)</f>
        <v>120</v>
      </c>
      <c r="U589" s="16">
        <f>LOOKUP(D589,DATA!$A$4:$A$128,DATA!$J$4:$J$128)</f>
        <v>120</v>
      </c>
      <c r="V589" s="16">
        <f>LOOKUP(D589,DATA!$A$4:$A$128,DATA!$K$4:$K$128)</f>
        <v>60</v>
      </c>
      <c r="W589" s="16">
        <f>LOOKUP(D589,DATA!$A$4:$A$128,DATA!$L$4:$L$128)</f>
        <v>15</v>
      </c>
      <c r="X589" s="16">
        <f>LOOKUP(D589,DATA!$A$4:$A$128,DATA!$M$4:$M$128)</f>
        <v>0</v>
      </c>
    </row>
    <row r="590" spans="1:24" ht="19.5" thickTop="1" thickBot="1" x14ac:dyDescent="0.3">
      <c r="A590" s="60">
        <v>583</v>
      </c>
      <c r="B590" s="67" t="str">
        <f>+IF(E590="","",SUBTOTAL(3,E$8:E590))</f>
        <v/>
      </c>
      <c r="C590" s="68">
        <f t="shared" si="149"/>
        <v>65</v>
      </c>
      <c r="D590" s="69" t="str">
        <f>IF(E590&lt;&gt;"",VLOOKUP(E590,$AA$7:$AB$131,2,0)," NAME")</f>
        <v xml:space="preserve"> NAME</v>
      </c>
      <c r="E590" s="70"/>
      <c r="F590" s="71"/>
      <c r="G590" s="70"/>
      <c r="H590" s="69" t="str">
        <f>IF(G590&gt;=1,LOOKUP(G590,DATA!$C$4:$C$128,DATA!$D$4:$D$128),"ENTER CODE")</f>
        <v>ENTER CODE</v>
      </c>
      <c r="I590" s="70"/>
      <c r="J590" s="70" t="str">
        <f t="shared" si="165"/>
        <v>enter no</v>
      </c>
      <c r="K590" s="72"/>
      <c r="L590" s="73" t="str">
        <f t="shared" si="164"/>
        <v>NO TOTAL</v>
      </c>
      <c r="M590" s="56"/>
      <c r="N590" s="37"/>
      <c r="O590" s="29" t="str">
        <f t="shared" si="161"/>
        <v>enter no</v>
      </c>
      <c r="P590" s="16" t="e">
        <f>LOOKUP(D590,DATA!$A$4:$A$128,DATA!$E$4:$E$128)</f>
        <v>#N/A</v>
      </c>
      <c r="Q590" s="16" t="e">
        <f>LOOKUP(D590,DATA!$A$4:$A$128,DATA!$F$4:$F$128)</f>
        <v>#N/A</v>
      </c>
      <c r="R590" s="16" t="e">
        <f>LOOKUP(D590,DATA!$A$4:$A$128,DATA!$G$4:$G$128)</f>
        <v>#N/A</v>
      </c>
      <c r="S590" s="16" t="e">
        <f>LOOKUP(D590,DATA!$A$4:$A$128,DATA!$H$4:$H$128)</f>
        <v>#N/A</v>
      </c>
      <c r="T590" s="16" t="e">
        <f>LOOKUP(D590,DATA!$A$4:$A$128,DATA!$I$4:$I$128)</f>
        <v>#N/A</v>
      </c>
      <c r="U590" s="16" t="e">
        <f>LOOKUP(D590,DATA!$A$4:$A$128,DATA!$J$4:$J$128)</f>
        <v>#N/A</v>
      </c>
      <c r="V590" s="16" t="e">
        <f>LOOKUP(D590,DATA!$A$4:$A$128,DATA!$K$4:$K$128)</f>
        <v>#N/A</v>
      </c>
      <c r="W590" s="16" t="e">
        <f>LOOKUP(D590,DATA!$A$4:$A$128,DATA!$L$4:$L$128)</f>
        <v>#N/A</v>
      </c>
      <c r="X590" s="16" t="e">
        <f>LOOKUP(D590,DATA!$A$4:$A$128,DATA!$M$4:$M$128)</f>
        <v>#N/A</v>
      </c>
    </row>
    <row r="591" spans="1:24" ht="18.75" thickBot="1" x14ac:dyDescent="0.3">
      <c r="A591" s="67">
        <v>584</v>
      </c>
      <c r="B591" s="67" t="str">
        <f>+IF(E591="","",SUBTOTAL(3,E$8:E591))</f>
        <v/>
      </c>
      <c r="C591" s="68">
        <f t="shared" si="149"/>
        <v>65</v>
      </c>
      <c r="D591" s="69" t="str">
        <f>IF(E591&lt;&gt;"",VLOOKUP(E591,$AA$7:$AB$131,2,0)," NAME")</f>
        <v xml:space="preserve"> NAME</v>
      </c>
      <c r="E591" s="70"/>
      <c r="F591" s="71"/>
      <c r="G591" s="70"/>
      <c r="H591" s="69" t="str">
        <f>IF(G591&gt;=1,LOOKUP(G591,DATA!$C$4:$C$128,DATA!$D$4:$D$128),"ENTER CODE")</f>
        <v>ENTER CODE</v>
      </c>
      <c r="I591" s="70"/>
      <c r="J591" s="70" t="str">
        <f t="shared" si="165"/>
        <v>enter no</v>
      </c>
      <c r="K591" s="72"/>
      <c r="L591" s="73" t="str">
        <f t="shared" si="164"/>
        <v>NO TOTAL</v>
      </c>
      <c r="M591" s="56"/>
      <c r="N591" s="37"/>
      <c r="O591" s="29" t="str">
        <f t="shared" si="161"/>
        <v>enter no</v>
      </c>
      <c r="P591" s="16" t="e">
        <f>LOOKUP(D591,DATA!$A$4:$A$128,DATA!$E$4:$E$128)</f>
        <v>#N/A</v>
      </c>
      <c r="Q591" s="16" t="e">
        <f>LOOKUP(D591,DATA!$A$4:$A$128,DATA!$F$4:$F$128)</f>
        <v>#N/A</v>
      </c>
      <c r="R591" s="16" t="e">
        <f>LOOKUP(D591,DATA!$A$4:$A$128,DATA!$G$4:$G$128)</f>
        <v>#N/A</v>
      </c>
      <c r="S591" s="16" t="e">
        <f>LOOKUP(D591,DATA!$A$4:$A$128,DATA!$H$4:$H$128)</f>
        <v>#N/A</v>
      </c>
      <c r="T591" s="16" t="e">
        <f>LOOKUP(D591,DATA!$A$4:$A$128,DATA!$I$4:$I$128)</f>
        <v>#N/A</v>
      </c>
      <c r="U591" s="16" t="e">
        <f>LOOKUP(D591,DATA!$A$4:$A$128,DATA!$J$4:$J$128)</f>
        <v>#N/A</v>
      </c>
      <c r="V591" s="16" t="e">
        <f>LOOKUP(D591,DATA!$A$4:$A$128,DATA!$K$4:$K$128)</f>
        <v>#N/A</v>
      </c>
      <c r="W591" s="16" t="e">
        <f>LOOKUP(D591,DATA!$A$4:$A$128,DATA!$L$4:$L$128)</f>
        <v>#N/A</v>
      </c>
      <c r="X591" s="16" t="e">
        <f>LOOKUP(D591,DATA!$A$4:$A$128,DATA!$M$4:$M$128)</f>
        <v>#N/A</v>
      </c>
    </row>
    <row r="592" spans="1:24" ht="19.5" thickTop="1" thickBot="1" x14ac:dyDescent="0.3">
      <c r="A592" s="60">
        <v>585</v>
      </c>
      <c r="B592" s="67" t="str">
        <f>+IF(E592="","",SUBTOTAL(3,E$8:E592))</f>
        <v/>
      </c>
      <c r="C592" s="68">
        <f t="shared" si="149"/>
        <v>65</v>
      </c>
      <c r="D592" s="69" t="str">
        <f>IF(E592&lt;&gt;"",VLOOKUP(E592,$AA$7:$AB$131,2,0)," NAME")</f>
        <v xml:space="preserve"> NAME</v>
      </c>
      <c r="E592" s="70"/>
      <c r="F592" s="71"/>
      <c r="G592" s="70"/>
      <c r="H592" s="69" t="str">
        <f>IF(G592&gt;=1,LOOKUP(G592,DATA!$C$4:$C$128,DATA!$D$4:$D$128),"ENTER CODE")</f>
        <v>ENTER CODE</v>
      </c>
      <c r="I592" s="70"/>
      <c r="J592" s="70" t="str">
        <f t="shared" si="165"/>
        <v>enter no</v>
      </c>
      <c r="K592" s="72"/>
      <c r="L592" s="73" t="str">
        <f t="shared" si="164"/>
        <v>NO TOTAL</v>
      </c>
      <c r="M592" s="56"/>
      <c r="N592" s="37"/>
      <c r="O592" s="29" t="str">
        <f t="shared" si="161"/>
        <v>enter no</v>
      </c>
      <c r="P592" s="16" t="e">
        <f>LOOKUP(D592,DATA!$A$4:$A$128,DATA!$E$4:$E$128)</f>
        <v>#N/A</v>
      </c>
      <c r="Q592" s="16" t="e">
        <f>LOOKUP(D592,DATA!$A$4:$A$128,DATA!$F$4:$F$128)</f>
        <v>#N/A</v>
      </c>
      <c r="R592" s="16" t="e">
        <f>LOOKUP(D592,DATA!$A$4:$A$128,DATA!$G$4:$G$128)</f>
        <v>#N/A</v>
      </c>
      <c r="S592" s="16" t="e">
        <f>LOOKUP(D592,DATA!$A$4:$A$128,DATA!$H$4:$H$128)</f>
        <v>#N/A</v>
      </c>
      <c r="T592" s="16" t="e">
        <f>LOOKUP(D592,DATA!$A$4:$A$128,DATA!$I$4:$I$128)</f>
        <v>#N/A</v>
      </c>
      <c r="U592" s="16" t="e">
        <f>LOOKUP(D592,DATA!$A$4:$A$128,DATA!$J$4:$J$128)</f>
        <v>#N/A</v>
      </c>
      <c r="V592" s="16" t="e">
        <f>LOOKUP(D592,DATA!$A$4:$A$128,DATA!$K$4:$K$128)</f>
        <v>#N/A</v>
      </c>
      <c r="W592" s="16" t="e">
        <f>LOOKUP(D592,DATA!$A$4:$A$128,DATA!$L$4:$L$128)</f>
        <v>#N/A</v>
      </c>
      <c r="X592" s="16" t="e">
        <f>LOOKUP(D592,DATA!$A$4:$A$128,DATA!$M$4:$M$128)</f>
        <v>#N/A</v>
      </c>
    </row>
    <row r="593" spans="1:24" ht="18.75" thickBot="1" x14ac:dyDescent="0.3">
      <c r="A593" s="67">
        <v>586</v>
      </c>
      <c r="B593" s="67">
        <f>+IF(E593="","",SUBTOTAL(3,E$8:E593))</f>
        <v>128</v>
      </c>
      <c r="C593" s="68">
        <f t="shared" ref="C593" si="166">C584+1</f>
        <v>66</v>
      </c>
      <c r="D593" s="69">
        <f>IF(E593&lt;&gt;"",VLOOKUP(E593,$AA$7:$AB$131,2,0)," NAME")</f>
        <v>34</v>
      </c>
      <c r="E593" s="70" t="s">
        <v>54</v>
      </c>
      <c r="F593" s="71">
        <v>41287</v>
      </c>
      <c r="G593" s="70">
        <v>3</v>
      </c>
      <c r="H593" s="69" t="str">
        <f>IF(G593&gt;=1,LOOKUP(G593,DATA!$C$4:$C$128,DATA!$D$4:$D$128),"ENTER CODE")</f>
        <v>ALEX</v>
      </c>
      <c r="I593" s="70">
        <v>1</v>
      </c>
      <c r="J593" s="70">
        <f t="shared" si="165"/>
        <v>100</v>
      </c>
      <c r="K593" s="72"/>
      <c r="L593" s="73">
        <f t="shared" si="164"/>
        <v>100</v>
      </c>
      <c r="M593" s="56"/>
      <c r="N593" s="37"/>
      <c r="O593" s="29">
        <f t="shared" si="161"/>
        <v>100</v>
      </c>
      <c r="P593" s="16">
        <f>LOOKUP(D593,DATA!$A$4:$A$128,DATA!$E$4:$E$128)</f>
        <v>80</v>
      </c>
      <c r="Q593" s="16">
        <f>LOOKUP(D593,DATA!$A$4:$A$128,DATA!$F$4:$F$128)</f>
        <v>60</v>
      </c>
      <c r="R593" s="16">
        <f>LOOKUP(D593,DATA!$A$4:$A$128,DATA!$G$4:$G$128)</f>
        <v>100</v>
      </c>
      <c r="S593" s="16">
        <f>LOOKUP(D593,DATA!$A$4:$A$128,DATA!$H$4:$H$128)</f>
        <v>100</v>
      </c>
      <c r="T593" s="16">
        <f>LOOKUP(D593,DATA!$A$4:$A$128,DATA!$I$4:$I$128)</f>
        <v>120</v>
      </c>
      <c r="U593" s="16">
        <f>LOOKUP(D593,DATA!$A$4:$A$128,DATA!$J$4:$J$128)</f>
        <v>120</v>
      </c>
      <c r="V593" s="16">
        <f>LOOKUP(D593,DATA!$A$4:$A$128,DATA!$K$4:$K$128)</f>
        <v>60</v>
      </c>
      <c r="W593" s="16">
        <f>LOOKUP(D593,DATA!$A$4:$A$128,DATA!$L$4:$L$128)</f>
        <v>15</v>
      </c>
      <c r="X593" s="16">
        <f>LOOKUP(D593,DATA!$A$4:$A$128,DATA!$M$4:$M$128)</f>
        <v>0</v>
      </c>
    </row>
    <row r="594" spans="1:24" ht="19.5" thickTop="1" thickBot="1" x14ac:dyDescent="0.3">
      <c r="A594" s="60">
        <v>587</v>
      </c>
      <c r="B594" s="67">
        <f>+IF(E594="","",SUBTOTAL(3,E$8:E594))</f>
        <v>129</v>
      </c>
      <c r="C594" s="68">
        <f t="shared" ref="C594:C655" si="167">C593</f>
        <v>66</v>
      </c>
      <c r="D594" s="69">
        <f>IF(E594&lt;&gt;"",VLOOKUP(E594,$AA$7:$AB$131,2,0)," NAME")</f>
        <v>34</v>
      </c>
      <c r="E594" s="70" t="s">
        <v>54</v>
      </c>
      <c r="F594" s="71">
        <v>41288</v>
      </c>
      <c r="G594" s="70">
        <v>3</v>
      </c>
      <c r="H594" s="69" t="str">
        <f>IF(G594&gt;=1,LOOKUP(G594,DATA!$C$4:$C$128,DATA!$D$4:$D$128),"ENTER CODE")</f>
        <v>ALEX</v>
      </c>
      <c r="I594" s="70">
        <v>1</v>
      </c>
      <c r="J594" s="70">
        <f t="shared" si="165"/>
        <v>100</v>
      </c>
      <c r="K594" s="72"/>
      <c r="L594" s="73">
        <f t="shared" si="164"/>
        <v>100</v>
      </c>
      <c r="M594" s="56"/>
      <c r="N594" s="37"/>
      <c r="O594" s="29">
        <f t="shared" si="161"/>
        <v>100</v>
      </c>
      <c r="P594" s="16">
        <f>LOOKUP(D594,DATA!$A$4:$A$128,DATA!$E$4:$E$128)</f>
        <v>80</v>
      </c>
      <c r="Q594" s="16">
        <f>LOOKUP(D594,DATA!$A$4:$A$128,DATA!$F$4:$F$128)</f>
        <v>60</v>
      </c>
      <c r="R594" s="16">
        <f>LOOKUP(D594,DATA!$A$4:$A$128,DATA!$G$4:$G$128)</f>
        <v>100</v>
      </c>
      <c r="S594" s="16">
        <f>LOOKUP(D594,DATA!$A$4:$A$128,DATA!$H$4:$H$128)</f>
        <v>100</v>
      </c>
      <c r="T594" s="16">
        <f>LOOKUP(D594,DATA!$A$4:$A$128,DATA!$I$4:$I$128)</f>
        <v>120</v>
      </c>
      <c r="U594" s="16">
        <f>LOOKUP(D594,DATA!$A$4:$A$128,DATA!$J$4:$J$128)</f>
        <v>120</v>
      </c>
      <c r="V594" s="16">
        <f>LOOKUP(D594,DATA!$A$4:$A$128,DATA!$K$4:$K$128)</f>
        <v>60</v>
      </c>
      <c r="W594" s="16">
        <f>LOOKUP(D594,DATA!$A$4:$A$128,DATA!$L$4:$L$128)</f>
        <v>15</v>
      </c>
      <c r="X594" s="16">
        <f>LOOKUP(D594,DATA!$A$4:$A$128,DATA!$M$4:$M$128)</f>
        <v>0</v>
      </c>
    </row>
    <row r="595" spans="1:24" ht="18.75" thickBot="1" x14ac:dyDescent="0.3">
      <c r="A595" s="67">
        <v>588</v>
      </c>
      <c r="B595" s="67">
        <f>+IF(E595="","",SUBTOTAL(3,E$8:E595))</f>
        <v>130</v>
      </c>
      <c r="C595" s="68">
        <f t="shared" si="167"/>
        <v>66</v>
      </c>
      <c r="D595" s="69">
        <f>IF(E595&lt;&gt;"",VLOOKUP(E595,$AA$7:$AB$131,2,0)," NAME")</f>
        <v>34</v>
      </c>
      <c r="E595" s="70" t="s">
        <v>54</v>
      </c>
      <c r="F595" s="71">
        <v>41289</v>
      </c>
      <c r="G595" s="70">
        <v>1</v>
      </c>
      <c r="H595" s="69" t="str">
        <f>IF(G595&gt;=1,LOOKUP(G595,DATA!$C$4:$C$128,DATA!$D$4:$D$128),"ENTER CODE")</f>
        <v>F.D(CA)</v>
      </c>
      <c r="I595" s="70">
        <v>1</v>
      </c>
      <c r="J595" s="70">
        <f t="shared" si="165"/>
        <v>80</v>
      </c>
      <c r="K595" s="72"/>
      <c r="L595" s="73">
        <f t="shared" si="164"/>
        <v>80</v>
      </c>
      <c r="M595" s="56"/>
      <c r="N595" s="37"/>
      <c r="O595" s="29">
        <f t="shared" si="161"/>
        <v>80</v>
      </c>
      <c r="P595" s="16">
        <f>LOOKUP(D595,DATA!$A$4:$A$128,DATA!$E$4:$E$128)</f>
        <v>80</v>
      </c>
      <c r="Q595" s="16">
        <f>LOOKUP(D595,DATA!$A$4:$A$128,DATA!$F$4:$F$128)</f>
        <v>60</v>
      </c>
      <c r="R595" s="16">
        <f>LOOKUP(D595,DATA!$A$4:$A$128,DATA!$G$4:$G$128)</f>
        <v>100</v>
      </c>
      <c r="S595" s="16">
        <f>LOOKUP(D595,DATA!$A$4:$A$128,DATA!$H$4:$H$128)</f>
        <v>100</v>
      </c>
      <c r="T595" s="16">
        <f>LOOKUP(D595,DATA!$A$4:$A$128,DATA!$I$4:$I$128)</f>
        <v>120</v>
      </c>
      <c r="U595" s="16">
        <f>LOOKUP(D595,DATA!$A$4:$A$128,DATA!$J$4:$J$128)</f>
        <v>120</v>
      </c>
      <c r="V595" s="16">
        <f>LOOKUP(D595,DATA!$A$4:$A$128,DATA!$K$4:$K$128)</f>
        <v>60</v>
      </c>
      <c r="W595" s="16">
        <f>LOOKUP(D595,DATA!$A$4:$A$128,DATA!$L$4:$L$128)</f>
        <v>15</v>
      </c>
      <c r="X595" s="16">
        <f>LOOKUP(D595,DATA!$A$4:$A$128,DATA!$M$4:$M$128)</f>
        <v>0</v>
      </c>
    </row>
    <row r="596" spans="1:24" ht="19.5" thickTop="1" thickBot="1" x14ac:dyDescent="0.3">
      <c r="A596" s="60">
        <v>589</v>
      </c>
      <c r="B596" s="67">
        <f>+IF(E596="","",SUBTOTAL(3,E$8:E596))</f>
        <v>131</v>
      </c>
      <c r="C596" s="68">
        <f t="shared" si="167"/>
        <v>66</v>
      </c>
      <c r="D596" s="69">
        <f>IF(E596&lt;&gt;"",VLOOKUP(E596,$AA$7:$AB$131,2,0)," NAME")</f>
        <v>34</v>
      </c>
      <c r="E596" s="70" t="s">
        <v>54</v>
      </c>
      <c r="F596" s="71">
        <v>41290</v>
      </c>
      <c r="G596" s="70">
        <v>5</v>
      </c>
      <c r="H596" s="69" t="str">
        <f>IF(G596&gt;=1,LOOKUP(G596,DATA!$C$4:$C$128,DATA!$D$4:$D$128),"ENTER CODE")</f>
        <v>LX/AS</v>
      </c>
      <c r="I596" s="70">
        <v>1</v>
      </c>
      <c r="J596" s="70">
        <f t="shared" si="165"/>
        <v>120</v>
      </c>
      <c r="K596" s="72"/>
      <c r="L596" s="73">
        <f t="shared" si="164"/>
        <v>120</v>
      </c>
      <c r="M596" s="56"/>
      <c r="N596" s="37"/>
      <c r="O596" s="29">
        <f t="shared" si="161"/>
        <v>120</v>
      </c>
      <c r="P596" s="16">
        <f>LOOKUP(D596,DATA!$A$4:$A$128,DATA!$E$4:$E$128)</f>
        <v>80</v>
      </c>
      <c r="Q596" s="16">
        <f>LOOKUP(D596,DATA!$A$4:$A$128,DATA!$F$4:$F$128)</f>
        <v>60</v>
      </c>
      <c r="R596" s="16">
        <f>LOOKUP(D596,DATA!$A$4:$A$128,DATA!$G$4:$G$128)</f>
        <v>100</v>
      </c>
      <c r="S596" s="16">
        <f>LOOKUP(D596,DATA!$A$4:$A$128,DATA!$H$4:$H$128)</f>
        <v>100</v>
      </c>
      <c r="T596" s="16">
        <f>LOOKUP(D596,DATA!$A$4:$A$128,DATA!$I$4:$I$128)</f>
        <v>120</v>
      </c>
      <c r="U596" s="16">
        <f>LOOKUP(D596,DATA!$A$4:$A$128,DATA!$J$4:$J$128)</f>
        <v>120</v>
      </c>
      <c r="V596" s="16">
        <f>LOOKUP(D596,DATA!$A$4:$A$128,DATA!$K$4:$K$128)</f>
        <v>60</v>
      </c>
      <c r="W596" s="16">
        <f>LOOKUP(D596,DATA!$A$4:$A$128,DATA!$L$4:$L$128)</f>
        <v>15</v>
      </c>
      <c r="X596" s="16">
        <f>LOOKUP(D596,DATA!$A$4:$A$128,DATA!$M$4:$M$128)</f>
        <v>0</v>
      </c>
    </row>
    <row r="597" spans="1:24" ht="18.75" thickBot="1" x14ac:dyDescent="0.3">
      <c r="A597" s="67">
        <v>590</v>
      </c>
      <c r="B597" s="67">
        <f>+IF(E597="","",SUBTOTAL(3,E$8:E597))</f>
        <v>132</v>
      </c>
      <c r="C597" s="68">
        <f t="shared" si="167"/>
        <v>66</v>
      </c>
      <c r="D597" s="69">
        <f>IF(E597&lt;&gt;"",VLOOKUP(E597,$AA$7:$AB$131,2,0)," NAME")</f>
        <v>34</v>
      </c>
      <c r="E597" s="70" t="s">
        <v>54</v>
      </c>
      <c r="F597" s="71">
        <v>41291</v>
      </c>
      <c r="G597" s="70">
        <v>5</v>
      </c>
      <c r="H597" s="69" t="str">
        <f>IF(G597&gt;=1,LOOKUP(G597,DATA!$C$4:$C$128,DATA!$D$4:$D$128),"ENTER CODE")</f>
        <v>LX/AS</v>
      </c>
      <c r="I597" s="70">
        <v>1</v>
      </c>
      <c r="J597" s="70">
        <f t="shared" si="165"/>
        <v>120</v>
      </c>
      <c r="K597" s="72"/>
      <c r="L597" s="73">
        <f t="shared" si="164"/>
        <v>120</v>
      </c>
      <c r="M597" s="56"/>
      <c r="N597" s="37"/>
      <c r="O597" s="29">
        <f t="shared" si="161"/>
        <v>120</v>
      </c>
      <c r="P597" s="16">
        <f>LOOKUP(D597,DATA!$A$4:$A$128,DATA!$E$4:$E$128)</f>
        <v>80</v>
      </c>
      <c r="Q597" s="16">
        <f>LOOKUP(D597,DATA!$A$4:$A$128,DATA!$F$4:$F$128)</f>
        <v>60</v>
      </c>
      <c r="R597" s="16">
        <f>LOOKUP(D597,DATA!$A$4:$A$128,DATA!$G$4:$G$128)</f>
        <v>100</v>
      </c>
      <c r="S597" s="16">
        <f>LOOKUP(D597,DATA!$A$4:$A$128,DATA!$H$4:$H$128)</f>
        <v>100</v>
      </c>
      <c r="T597" s="16">
        <f>LOOKUP(D597,DATA!$A$4:$A$128,DATA!$I$4:$I$128)</f>
        <v>120</v>
      </c>
      <c r="U597" s="16">
        <f>LOOKUP(D597,DATA!$A$4:$A$128,DATA!$J$4:$J$128)</f>
        <v>120</v>
      </c>
      <c r="V597" s="16">
        <f>LOOKUP(D597,DATA!$A$4:$A$128,DATA!$K$4:$K$128)</f>
        <v>60</v>
      </c>
      <c r="W597" s="16">
        <f>LOOKUP(D597,DATA!$A$4:$A$128,DATA!$L$4:$L$128)</f>
        <v>15</v>
      </c>
      <c r="X597" s="16">
        <f>LOOKUP(D597,DATA!$A$4:$A$128,DATA!$M$4:$M$128)</f>
        <v>0</v>
      </c>
    </row>
    <row r="598" spans="1:24" ht="19.5" thickTop="1" thickBot="1" x14ac:dyDescent="0.3">
      <c r="A598" s="60">
        <v>591</v>
      </c>
      <c r="B598" s="67">
        <f>+IF(E598="","",SUBTOTAL(3,E$8:E598))</f>
        <v>133</v>
      </c>
      <c r="C598" s="68">
        <f t="shared" si="167"/>
        <v>66</v>
      </c>
      <c r="D598" s="69">
        <f>IF(E598&lt;&gt;"",VLOOKUP(E598,$AA$7:$AB$131,2,0)," NAME")</f>
        <v>34</v>
      </c>
      <c r="E598" s="70" t="s">
        <v>54</v>
      </c>
      <c r="F598" s="71">
        <v>41292</v>
      </c>
      <c r="G598" s="70">
        <v>5</v>
      </c>
      <c r="H598" s="69" t="str">
        <f>IF(G598&gt;=1,LOOKUP(G598,DATA!$C$4:$C$128,DATA!$D$4:$D$128),"ENTER CODE")</f>
        <v>LX/AS</v>
      </c>
      <c r="I598" s="70">
        <v>1</v>
      </c>
      <c r="J598" s="70">
        <f t="shared" si="165"/>
        <v>120</v>
      </c>
      <c r="K598" s="72"/>
      <c r="L598" s="73">
        <f t="shared" si="164"/>
        <v>120</v>
      </c>
      <c r="M598" s="56"/>
      <c r="N598" s="37"/>
      <c r="O598" s="29">
        <f t="shared" si="161"/>
        <v>120</v>
      </c>
      <c r="P598" s="16">
        <f>LOOKUP(D598,DATA!$A$4:$A$128,DATA!$E$4:$E$128)</f>
        <v>80</v>
      </c>
      <c r="Q598" s="16">
        <f>LOOKUP(D598,DATA!$A$4:$A$128,DATA!$F$4:$F$128)</f>
        <v>60</v>
      </c>
      <c r="R598" s="16">
        <f>LOOKUP(D598,DATA!$A$4:$A$128,DATA!$G$4:$G$128)</f>
        <v>100</v>
      </c>
      <c r="S598" s="16">
        <f>LOOKUP(D598,DATA!$A$4:$A$128,DATA!$H$4:$H$128)</f>
        <v>100</v>
      </c>
      <c r="T598" s="16">
        <f>LOOKUP(D598,DATA!$A$4:$A$128,DATA!$I$4:$I$128)</f>
        <v>120</v>
      </c>
      <c r="U598" s="16">
        <f>LOOKUP(D598,DATA!$A$4:$A$128,DATA!$J$4:$J$128)</f>
        <v>120</v>
      </c>
      <c r="V598" s="16">
        <f>LOOKUP(D598,DATA!$A$4:$A$128,DATA!$K$4:$K$128)</f>
        <v>60</v>
      </c>
      <c r="W598" s="16">
        <f>LOOKUP(D598,DATA!$A$4:$A$128,DATA!$L$4:$L$128)</f>
        <v>15</v>
      </c>
      <c r="X598" s="16">
        <f>LOOKUP(D598,DATA!$A$4:$A$128,DATA!$M$4:$M$128)</f>
        <v>0</v>
      </c>
    </row>
    <row r="599" spans="1:24" ht="18.75" thickBot="1" x14ac:dyDescent="0.3">
      <c r="A599" s="67">
        <v>592</v>
      </c>
      <c r="B599" s="67" t="str">
        <f>+IF(E599="","",SUBTOTAL(3,E$8:E599))</f>
        <v/>
      </c>
      <c r="C599" s="68">
        <f t="shared" si="167"/>
        <v>66</v>
      </c>
      <c r="D599" s="69" t="str">
        <f>IF(E599&lt;&gt;"",VLOOKUP(E599,$AA$7:$AB$131,2,0)," NAME")</f>
        <v xml:space="preserve"> NAME</v>
      </c>
      <c r="E599" s="70"/>
      <c r="F599" s="71"/>
      <c r="G599" s="70"/>
      <c r="H599" s="69" t="str">
        <f>IF(G599&gt;=1,LOOKUP(G599,DATA!$C$4:$C$128,DATA!$D$4:$D$128),"ENTER CODE")</f>
        <v>ENTER CODE</v>
      </c>
      <c r="I599" s="70"/>
      <c r="J599" s="70" t="str">
        <f t="shared" si="165"/>
        <v>enter no</v>
      </c>
      <c r="K599" s="72"/>
      <c r="L599" s="73" t="str">
        <f t="shared" si="164"/>
        <v>NO TOTAL</v>
      </c>
      <c r="M599" s="56"/>
      <c r="N599" s="37"/>
      <c r="O599" s="29" t="str">
        <f t="shared" si="161"/>
        <v>enter no</v>
      </c>
      <c r="P599" s="16" t="e">
        <f>LOOKUP(D599,DATA!$A$4:$A$128,DATA!$E$4:$E$128)</f>
        <v>#N/A</v>
      </c>
      <c r="Q599" s="16" t="e">
        <f>LOOKUP(D599,DATA!$A$4:$A$128,DATA!$F$4:$F$128)</f>
        <v>#N/A</v>
      </c>
      <c r="R599" s="16" t="e">
        <f>LOOKUP(D599,DATA!$A$4:$A$128,DATA!$G$4:$G$128)</f>
        <v>#N/A</v>
      </c>
      <c r="S599" s="16" t="e">
        <f>LOOKUP(D599,DATA!$A$4:$A$128,DATA!$H$4:$H$128)</f>
        <v>#N/A</v>
      </c>
      <c r="T599" s="16" t="e">
        <f>LOOKUP(D599,DATA!$A$4:$A$128,DATA!$I$4:$I$128)</f>
        <v>#N/A</v>
      </c>
      <c r="U599" s="16" t="e">
        <f>LOOKUP(D599,DATA!$A$4:$A$128,DATA!$J$4:$J$128)</f>
        <v>#N/A</v>
      </c>
      <c r="V599" s="16" t="e">
        <f>LOOKUP(D599,DATA!$A$4:$A$128,DATA!$K$4:$K$128)</f>
        <v>#N/A</v>
      </c>
      <c r="W599" s="16" t="e">
        <f>LOOKUP(D599,DATA!$A$4:$A$128,DATA!$L$4:$L$128)</f>
        <v>#N/A</v>
      </c>
      <c r="X599" s="16" t="e">
        <f>LOOKUP(D599,DATA!$A$4:$A$128,DATA!$M$4:$M$128)</f>
        <v>#N/A</v>
      </c>
    </row>
    <row r="600" spans="1:24" ht="19.5" thickTop="1" thickBot="1" x14ac:dyDescent="0.3">
      <c r="A600" s="60">
        <v>593</v>
      </c>
      <c r="B600" s="67" t="str">
        <f>+IF(E600="","",SUBTOTAL(3,E$8:E600))</f>
        <v/>
      </c>
      <c r="C600" s="68">
        <f t="shared" si="167"/>
        <v>66</v>
      </c>
      <c r="D600" s="69" t="str">
        <f>IF(E600&lt;&gt;"",VLOOKUP(E600,$AA$7:$AB$131,2,0)," NAME")</f>
        <v xml:space="preserve"> NAME</v>
      </c>
      <c r="E600" s="70"/>
      <c r="F600" s="71"/>
      <c r="G600" s="70"/>
      <c r="H600" s="69" t="str">
        <f>IF(G600&gt;=1,LOOKUP(G600,DATA!$C$4:$C$128,DATA!$D$4:$D$128),"ENTER CODE")</f>
        <v>ENTER CODE</v>
      </c>
      <c r="I600" s="70"/>
      <c r="J600" s="70" t="str">
        <f t="shared" si="165"/>
        <v>enter no</v>
      </c>
      <c r="K600" s="72"/>
      <c r="L600" s="73" t="str">
        <f t="shared" si="164"/>
        <v>NO TOTAL</v>
      </c>
      <c r="M600" s="56"/>
      <c r="N600" s="37"/>
      <c r="O600" s="29" t="str">
        <f t="shared" si="161"/>
        <v>enter no</v>
      </c>
      <c r="P600" s="16" t="e">
        <f>LOOKUP(D600,DATA!$A$4:$A$128,DATA!$E$4:$E$128)</f>
        <v>#N/A</v>
      </c>
      <c r="Q600" s="16" t="e">
        <f>LOOKUP(D600,DATA!$A$4:$A$128,DATA!$F$4:$F$128)</f>
        <v>#N/A</v>
      </c>
      <c r="R600" s="16" t="e">
        <f>LOOKUP(D600,DATA!$A$4:$A$128,DATA!$G$4:$G$128)</f>
        <v>#N/A</v>
      </c>
      <c r="S600" s="16" t="e">
        <f>LOOKUP(D600,DATA!$A$4:$A$128,DATA!$H$4:$H$128)</f>
        <v>#N/A</v>
      </c>
      <c r="T600" s="16" t="e">
        <f>LOOKUP(D600,DATA!$A$4:$A$128,DATA!$I$4:$I$128)</f>
        <v>#N/A</v>
      </c>
      <c r="U600" s="16" t="e">
        <f>LOOKUP(D600,DATA!$A$4:$A$128,DATA!$J$4:$J$128)</f>
        <v>#N/A</v>
      </c>
      <c r="V600" s="16" t="e">
        <f>LOOKUP(D600,DATA!$A$4:$A$128,DATA!$K$4:$K$128)</f>
        <v>#N/A</v>
      </c>
      <c r="W600" s="16" t="e">
        <f>LOOKUP(D600,DATA!$A$4:$A$128,DATA!$L$4:$L$128)</f>
        <v>#N/A</v>
      </c>
      <c r="X600" s="16" t="e">
        <f>LOOKUP(D600,DATA!$A$4:$A$128,DATA!$M$4:$M$128)</f>
        <v>#N/A</v>
      </c>
    </row>
    <row r="601" spans="1:24" ht="18.75" thickBot="1" x14ac:dyDescent="0.3">
      <c r="A601" s="67">
        <v>594</v>
      </c>
      <c r="B601" s="67" t="str">
        <f>+IF(E601="","",SUBTOTAL(3,E$8:E601))</f>
        <v/>
      </c>
      <c r="C601" s="68">
        <f t="shared" si="167"/>
        <v>66</v>
      </c>
      <c r="D601" s="69" t="str">
        <f>IF(E601&lt;&gt;"",VLOOKUP(E601,$AA$7:$AB$131,2,0)," NAME")</f>
        <v xml:space="preserve"> NAME</v>
      </c>
      <c r="E601" s="70"/>
      <c r="F601" s="71"/>
      <c r="G601" s="70"/>
      <c r="H601" s="69" t="str">
        <f>IF(G601&gt;=1,LOOKUP(G601,DATA!$C$4:$C$128,DATA!$D$4:$D$128),"ENTER CODE")</f>
        <v>ENTER CODE</v>
      </c>
      <c r="I601" s="70"/>
      <c r="J601" s="70" t="str">
        <f t="shared" si="165"/>
        <v>enter no</v>
      </c>
      <c r="K601" s="72"/>
      <c r="L601" s="73" t="str">
        <f t="shared" si="164"/>
        <v>NO TOTAL</v>
      </c>
      <c r="M601" s="56"/>
      <c r="N601" s="37"/>
      <c r="O601" s="29" t="str">
        <f t="shared" si="161"/>
        <v>enter no</v>
      </c>
      <c r="P601" s="16" t="e">
        <f>LOOKUP(D601,DATA!$A$4:$A$128,DATA!$E$4:$E$128)</f>
        <v>#N/A</v>
      </c>
      <c r="Q601" s="16" t="e">
        <f>LOOKUP(D601,DATA!$A$4:$A$128,DATA!$F$4:$F$128)</f>
        <v>#N/A</v>
      </c>
      <c r="R601" s="16" t="e">
        <f>LOOKUP(D601,DATA!$A$4:$A$128,DATA!$G$4:$G$128)</f>
        <v>#N/A</v>
      </c>
      <c r="S601" s="16" t="e">
        <f>LOOKUP(D601,DATA!$A$4:$A$128,DATA!$H$4:$H$128)</f>
        <v>#N/A</v>
      </c>
      <c r="T601" s="16" t="e">
        <f>LOOKUP(D601,DATA!$A$4:$A$128,DATA!$I$4:$I$128)</f>
        <v>#N/A</v>
      </c>
      <c r="U601" s="16" t="e">
        <f>LOOKUP(D601,DATA!$A$4:$A$128,DATA!$J$4:$J$128)</f>
        <v>#N/A</v>
      </c>
      <c r="V601" s="16" t="e">
        <f>LOOKUP(D601,DATA!$A$4:$A$128,DATA!$K$4:$K$128)</f>
        <v>#N/A</v>
      </c>
      <c r="W601" s="16" t="e">
        <f>LOOKUP(D601,DATA!$A$4:$A$128,DATA!$L$4:$L$128)</f>
        <v>#N/A</v>
      </c>
      <c r="X601" s="16" t="e">
        <f>LOOKUP(D601,DATA!$A$4:$A$128,DATA!$M$4:$M$128)</f>
        <v>#N/A</v>
      </c>
    </row>
    <row r="602" spans="1:24" ht="19.5" thickTop="1" thickBot="1" x14ac:dyDescent="0.3">
      <c r="A602" s="60">
        <v>595</v>
      </c>
      <c r="B602" s="67" t="str">
        <f>+IF(E602="","",SUBTOTAL(3,E$8:E602))</f>
        <v/>
      </c>
      <c r="C602" s="68">
        <f t="shared" ref="C602" si="168">C593+1</f>
        <v>67</v>
      </c>
      <c r="D602" s="69" t="str">
        <f>IF(E602&lt;&gt;"",VLOOKUP(E602,$AA$7:$AB$131,2,0)," NAME")</f>
        <v xml:space="preserve"> NAME</v>
      </c>
      <c r="E602" s="70"/>
      <c r="F602" s="71"/>
      <c r="G602" s="70"/>
      <c r="H602" s="69" t="str">
        <f>IF(G602&gt;=1,LOOKUP(G602,DATA!$C$4:$C$128,DATA!$D$4:$D$128),"ENTER CODE")</f>
        <v>ENTER CODE</v>
      </c>
      <c r="I602" s="70"/>
      <c r="J602" s="70" t="str">
        <f t="shared" si="165"/>
        <v>enter no</v>
      </c>
      <c r="K602" s="72"/>
      <c r="L602" s="73" t="str">
        <f t="shared" si="164"/>
        <v>NO TOTAL</v>
      </c>
      <c r="M602" s="56"/>
      <c r="N602" s="37"/>
      <c r="O602" s="29" t="str">
        <f t="shared" si="161"/>
        <v>enter no</v>
      </c>
      <c r="P602" s="16" t="e">
        <f>LOOKUP(D602,DATA!$A$4:$A$128,DATA!$E$4:$E$128)</f>
        <v>#N/A</v>
      </c>
      <c r="Q602" s="16" t="e">
        <f>LOOKUP(D602,DATA!$A$4:$A$128,DATA!$F$4:$F$128)</f>
        <v>#N/A</v>
      </c>
      <c r="R602" s="16" t="e">
        <f>LOOKUP(D602,DATA!$A$4:$A$128,DATA!$G$4:$G$128)</f>
        <v>#N/A</v>
      </c>
      <c r="S602" s="16" t="e">
        <f>LOOKUP(D602,DATA!$A$4:$A$128,DATA!$H$4:$H$128)</f>
        <v>#N/A</v>
      </c>
      <c r="T602" s="16" t="e">
        <f>LOOKUP(D602,DATA!$A$4:$A$128,DATA!$I$4:$I$128)</f>
        <v>#N/A</v>
      </c>
      <c r="U602" s="16" t="e">
        <f>LOOKUP(D602,DATA!$A$4:$A$128,DATA!$J$4:$J$128)</f>
        <v>#N/A</v>
      </c>
      <c r="V602" s="16" t="e">
        <f>LOOKUP(D602,DATA!$A$4:$A$128,DATA!$K$4:$K$128)</f>
        <v>#N/A</v>
      </c>
      <c r="W602" s="16" t="e">
        <f>LOOKUP(D602,DATA!$A$4:$A$128,DATA!$L$4:$L$128)</f>
        <v>#N/A</v>
      </c>
      <c r="X602" s="16" t="e">
        <f>LOOKUP(D602,DATA!$A$4:$A$128,DATA!$M$4:$M$128)</f>
        <v>#N/A</v>
      </c>
    </row>
    <row r="603" spans="1:24" ht="18.75" thickBot="1" x14ac:dyDescent="0.3">
      <c r="A603" s="67">
        <v>596</v>
      </c>
      <c r="B603" s="67" t="str">
        <f>+IF(E603="","",SUBTOTAL(3,E$8:E603))</f>
        <v/>
      </c>
      <c r="C603" s="68">
        <f t="shared" ref="C603" si="169">C602</f>
        <v>67</v>
      </c>
      <c r="D603" s="69" t="str">
        <f>IF(E603&lt;&gt;"",VLOOKUP(E603,$AA$7:$AB$131,2,0)," NAME")</f>
        <v xml:space="preserve"> NAME</v>
      </c>
      <c r="E603" s="70"/>
      <c r="F603" s="71"/>
      <c r="G603" s="70"/>
      <c r="H603" s="69" t="str">
        <f>IF(G603&gt;=1,LOOKUP(G603,DATA!$C$4:$C$128,DATA!$D$4:$D$128),"ENTER CODE")</f>
        <v>ENTER CODE</v>
      </c>
      <c r="I603" s="70"/>
      <c r="J603" s="70" t="str">
        <f t="shared" si="165"/>
        <v>enter no</v>
      </c>
      <c r="K603" s="72"/>
      <c r="L603" s="73" t="str">
        <f t="shared" si="164"/>
        <v>NO TOTAL</v>
      </c>
      <c r="M603" s="56"/>
      <c r="N603" s="37"/>
      <c r="O603" s="29" t="str">
        <f t="shared" si="161"/>
        <v>enter no</v>
      </c>
      <c r="P603" s="16" t="e">
        <f>LOOKUP(D603,DATA!$A$4:$A$128,DATA!$E$4:$E$128)</f>
        <v>#N/A</v>
      </c>
      <c r="Q603" s="16" t="e">
        <f>LOOKUP(D603,DATA!$A$4:$A$128,DATA!$F$4:$F$128)</f>
        <v>#N/A</v>
      </c>
      <c r="R603" s="16" t="e">
        <f>LOOKUP(D603,DATA!$A$4:$A$128,DATA!$G$4:$G$128)</f>
        <v>#N/A</v>
      </c>
      <c r="S603" s="16" t="e">
        <f>LOOKUP(D603,DATA!$A$4:$A$128,DATA!$H$4:$H$128)</f>
        <v>#N/A</v>
      </c>
      <c r="T603" s="16" t="e">
        <f>LOOKUP(D603,DATA!$A$4:$A$128,DATA!$I$4:$I$128)</f>
        <v>#N/A</v>
      </c>
      <c r="U603" s="16" t="e">
        <f>LOOKUP(D603,DATA!$A$4:$A$128,DATA!$J$4:$J$128)</f>
        <v>#N/A</v>
      </c>
      <c r="V603" s="16" t="e">
        <f>LOOKUP(D603,DATA!$A$4:$A$128,DATA!$K$4:$K$128)</f>
        <v>#N/A</v>
      </c>
      <c r="W603" s="16" t="e">
        <f>LOOKUP(D603,DATA!$A$4:$A$128,DATA!$L$4:$L$128)</f>
        <v>#N/A</v>
      </c>
      <c r="X603" s="16" t="e">
        <f>LOOKUP(D603,DATA!$A$4:$A$128,DATA!$M$4:$M$128)</f>
        <v>#N/A</v>
      </c>
    </row>
    <row r="604" spans="1:24" ht="19.5" thickTop="1" thickBot="1" x14ac:dyDescent="0.3">
      <c r="A604" s="60">
        <v>597</v>
      </c>
      <c r="B604" s="67" t="str">
        <f>+IF(E604="","",SUBTOTAL(3,E$8:E604))</f>
        <v/>
      </c>
      <c r="C604" s="68">
        <f t="shared" si="167"/>
        <v>67</v>
      </c>
      <c r="D604" s="69" t="str">
        <f>IF(E604&lt;&gt;"",VLOOKUP(E604,$AA$7:$AB$131,2,0)," NAME")</f>
        <v xml:space="preserve"> NAME</v>
      </c>
      <c r="E604" s="70"/>
      <c r="F604" s="71"/>
      <c r="G604" s="70"/>
      <c r="H604" s="69" t="str">
        <f>IF(G604&gt;=1,LOOKUP(G604,DATA!$C$4:$C$128,DATA!$D$4:$D$128),"ENTER CODE")</f>
        <v>ENTER CODE</v>
      </c>
      <c r="I604" s="70"/>
      <c r="J604" s="70" t="str">
        <f t="shared" si="165"/>
        <v>enter no</v>
      </c>
      <c r="K604" s="72"/>
      <c r="L604" s="73" t="str">
        <f t="shared" si="164"/>
        <v>NO TOTAL</v>
      </c>
      <c r="M604" s="56"/>
      <c r="N604" s="37"/>
      <c r="O604" s="29" t="str">
        <f t="shared" si="161"/>
        <v>enter no</v>
      </c>
      <c r="P604" s="16" t="e">
        <f>LOOKUP(D604,DATA!$A$4:$A$128,DATA!$E$4:$E$128)</f>
        <v>#N/A</v>
      </c>
      <c r="Q604" s="16" t="e">
        <f>LOOKUP(D604,DATA!$A$4:$A$128,DATA!$F$4:$F$128)</f>
        <v>#N/A</v>
      </c>
      <c r="R604" s="16" t="e">
        <f>LOOKUP(D604,DATA!$A$4:$A$128,DATA!$G$4:$G$128)</f>
        <v>#N/A</v>
      </c>
      <c r="S604" s="16" t="e">
        <f>LOOKUP(D604,DATA!$A$4:$A$128,DATA!$H$4:$H$128)</f>
        <v>#N/A</v>
      </c>
      <c r="T604" s="16" t="e">
        <f>LOOKUP(D604,DATA!$A$4:$A$128,DATA!$I$4:$I$128)</f>
        <v>#N/A</v>
      </c>
      <c r="U604" s="16" t="e">
        <f>LOOKUP(D604,DATA!$A$4:$A$128,DATA!$J$4:$J$128)</f>
        <v>#N/A</v>
      </c>
      <c r="V604" s="16" t="e">
        <f>LOOKUP(D604,DATA!$A$4:$A$128,DATA!$K$4:$K$128)</f>
        <v>#N/A</v>
      </c>
      <c r="W604" s="16" t="e">
        <f>LOOKUP(D604,DATA!$A$4:$A$128,DATA!$L$4:$L$128)</f>
        <v>#N/A</v>
      </c>
      <c r="X604" s="16" t="e">
        <f>LOOKUP(D604,DATA!$A$4:$A$128,DATA!$M$4:$M$128)</f>
        <v>#N/A</v>
      </c>
    </row>
    <row r="605" spans="1:24" ht="18.75" thickBot="1" x14ac:dyDescent="0.3">
      <c r="A605" s="67">
        <v>598</v>
      </c>
      <c r="B605" s="67" t="str">
        <f>+IF(E605="","",SUBTOTAL(3,E$8:E605))</f>
        <v/>
      </c>
      <c r="C605" s="68">
        <f t="shared" si="167"/>
        <v>67</v>
      </c>
      <c r="D605" s="69" t="str">
        <f>IF(E605&lt;&gt;"",VLOOKUP(E605,$AA$7:$AB$131,2,0)," NAME")</f>
        <v xml:space="preserve"> NAME</v>
      </c>
      <c r="E605" s="70"/>
      <c r="F605" s="71"/>
      <c r="G605" s="70"/>
      <c r="H605" s="69" t="str">
        <f>IF(G605&gt;=1,LOOKUP(G605,DATA!$C$4:$C$128,DATA!$D$4:$D$128),"ENTER CODE")</f>
        <v>ENTER CODE</v>
      </c>
      <c r="I605" s="70"/>
      <c r="J605" s="70" t="str">
        <f t="shared" si="165"/>
        <v>enter no</v>
      </c>
      <c r="K605" s="72"/>
      <c r="L605" s="73" t="str">
        <f t="shared" si="164"/>
        <v>NO TOTAL</v>
      </c>
      <c r="M605" s="56"/>
      <c r="N605" s="37"/>
      <c r="O605" s="29" t="str">
        <f t="shared" si="161"/>
        <v>enter no</v>
      </c>
      <c r="P605" s="16" t="e">
        <f>LOOKUP(D605,DATA!$A$4:$A$128,DATA!$E$4:$E$128)</f>
        <v>#N/A</v>
      </c>
      <c r="Q605" s="16" t="e">
        <f>LOOKUP(D605,DATA!$A$4:$A$128,DATA!$F$4:$F$128)</f>
        <v>#N/A</v>
      </c>
      <c r="R605" s="16" t="e">
        <f>LOOKUP(D605,DATA!$A$4:$A$128,DATA!$G$4:$G$128)</f>
        <v>#N/A</v>
      </c>
      <c r="S605" s="16" t="e">
        <f>LOOKUP(D605,DATA!$A$4:$A$128,DATA!$H$4:$H$128)</f>
        <v>#N/A</v>
      </c>
      <c r="T605" s="16" t="e">
        <f>LOOKUP(D605,DATA!$A$4:$A$128,DATA!$I$4:$I$128)</f>
        <v>#N/A</v>
      </c>
      <c r="U605" s="16" t="e">
        <f>LOOKUP(D605,DATA!$A$4:$A$128,DATA!$J$4:$J$128)</f>
        <v>#N/A</v>
      </c>
      <c r="V605" s="16" t="e">
        <f>LOOKUP(D605,DATA!$A$4:$A$128,DATA!$K$4:$K$128)</f>
        <v>#N/A</v>
      </c>
      <c r="W605" s="16" t="e">
        <f>LOOKUP(D605,DATA!$A$4:$A$128,DATA!$L$4:$L$128)</f>
        <v>#N/A</v>
      </c>
      <c r="X605" s="16" t="e">
        <f>LOOKUP(D605,DATA!$A$4:$A$128,DATA!$M$4:$M$128)</f>
        <v>#N/A</v>
      </c>
    </row>
    <row r="606" spans="1:24" ht="19.5" thickTop="1" thickBot="1" x14ac:dyDescent="0.3">
      <c r="A606" s="60">
        <v>599</v>
      </c>
      <c r="B606" s="67" t="str">
        <f>+IF(E606="","",SUBTOTAL(3,E$8:E606))</f>
        <v/>
      </c>
      <c r="C606" s="68">
        <f t="shared" si="167"/>
        <v>67</v>
      </c>
      <c r="D606" s="69" t="str">
        <f>IF(E606&lt;&gt;"",VLOOKUP(E606,$AA$7:$AB$131,2,0)," NAME")</f>
        <v xml:space="preserve"> NAME</v>
      </c>
      <c r="E606" s="70"/>
      <c r="F606" s="71"/>
      <c r="G606" s="70"/>
      <c r="H606" s="69" t="str">
        <f>IF(G606&gt;=1,LOOKUP(G606,DATA!$C$4:$C$128,DATA!$D$4:$D$128),"ENTER CODE")</f>
        <v>ENTER CODE</v>
      </c>
      <c r="I606" s="70"/>
      <c r="J606" s="70" t="str">
        <f t="shared" si="165"/>
        <v>enter no</v>
      </c>
      <c r="K606" s="72"/>
      <c r="L606" s="73" t="str">
        <f t="shared" si="164"/>
        <v>NO TOTAL</v>
      </c>
      <c r="M606" s="56"/>
      <c r="N606" s="37"/>
      <c r="O606" s="29" t="str">
        <f t="shared" si="161"/>
        <v>enter no</v>
      </c>
      <c r="P606" s="16" t="e">
        <f>LOOKUP(D606,DATA!$A$4:$A$128,DATA!$E$4:$E$128)</f>
        <v>#N/A</v>
      </c>
      <c r="Q606" s="16" t="e">
        <f>LOOKUP(D606,DATA!$A$4:$A$128,DATA!$F$4:$F$128)</f>
        <v>#N/A</v>
      </c>
      <c r="R606" s="16" t="e">
        <f>LOOKUP(D606,DATA!$A$4:$A$128,DATA!$G$4:$G$128)</f>
        <v>#N/A</v>
      </c>
      <c r="S606" s="16" t="e">
        <f>LOOKUP(D606,DATA!$A$4:$A$128,DATA!$H$4:$H$128)</f>
        <v>#N/A</v>
      </c>
      <c r="T606" s="16" t="e">
        <f>LOOKUP(D606,DATA!$A$4:$A$128,DATA!$I$4:$I$128)</f>
        <v>#N/A</v>
      </c>
      <c r="U606" s="16" t="e">
        <f>LOOKUP(D606,DATA!$A$4:$A$128,DATA!$J$4:$J$128)</f>
        <v>#N/A</v>
      </c>
      <c r="V606" s="16" t="e">
        <f>LOOKUP(D606,DATA!$A$4:$A$128,DATA!$K$4:$K$128)</f>
        <v>#N/A</v>
      </c>
      <c r="W606" s="16" t="e">
        <f>LOOKUP(D606,DATA!$A$4:$A$128,DATA!$L$4:$L$128)</f>
        <v>#N/A</v>
      </c>
      <c r="X606" s="16" t="e">
        <f>LOOKUP(D606,DATA!$A$4:$A$128,DATA!$M$4:$M$128)</f>
        <v>#N/A</v>
      </c>
    </row>
    <row r="607" spans="1:24" ht="18.75" thickBot="1" x14ac:dyDescent="0.3">
      <c r="A607" s="67">
        <v>600</v>
      </c>
      <c r="B607" s="67" t="str">
        <f>+IF(E607="","",SUBTOTAL(3,E$8:E607))</f>
        <v/>
      </c>
      <c r="C607" s="68">
        <f t="shared" si="167"/>
        <v>67</v>
      </c>
      <c r="D607" s="69" t="str">
        <f>IF(E607&lt;&gt;"",VLOOKUP(E607,$AA$7:$AB$131,2,0)," NAME")</f>
        <v xml:space="preserve"> NAME</v>
      </c>
      <c r="E607" s="70"/>
      <c r="F607" s="71"/>
      <c r="G607" s="70"/>
      <c r="H607" s="69" t="str">
        <f>IF(G607&gt;=1,LOOKUP(G607,DATA!$C$4:$C$128,DATA!$D$4:$D$128),"ENTER CODE")</f>
        <v>ENTER CODE</v>
      </c>
      <c r="I607" s="70"/>
      <c r="J607" s="70" t="str">
        <f t="shared" si="165"/>
        <v>enter no</v>
      </c>
      <c r="K607" s="72"/>
      <c r="L607" s="73" t="str">
        <f t="shared" si="164"/>
        <v>NO TOTAL</v>
      </c>
      <c r="M607" s="56"/>
      <c r="N607" s="37"/>
      <c r="O607" s="29" t="str">
        <f t="shared" si="161"/>
        <v>enter no</v>
      </c>
      <c r="P607" s="16" t="e">
        <f>LOOKUP(D607,DATA!$A$4:$A$128,DATA!$E$4:$E$128)</f>
        <v>#N/A</v>
      </c>
      <c r="Q607" s="16" t="e">
        <f>LOOKUP(D607,DATA!$A$4:$A$128,DATA!$F$4:$F$128)</f>
        <v>#N/A</v>
      </c>
      <c r="R607" s="16" t="e">
        <f>LOOKUP(D607,DATA!$A$4:$A$128,DATA!$G$4:$G$128)</f>
        <v>#N/A</v>
      </c>
      <c r="S607" s="16" t="e">
        <f>LOOKUP(D607,DATA!$A$4:$A$128,DATA!$H$4:$H$128)</f>
        <v>#N/A</v>
      </c>
      <c r="T607" s="16" t="e">
        <f>LOOKUP(D607,DATA!$A$4:$A$128,DATA!$I$4:$I$128)</f>
        <v>#N/A</v>
      </c>
      <c r="U607" s="16" t="e">
        <f>LOOKUP(D607,DATA!$A$4:$A$128,DATA!$J$4:$J$128)</f>
        <v>#N/A</v>
      </c>
      <c r="V607" s="16" t="e">
        <f>LOOKUP(D607,DATA!$A$4:$A$128,DATA!$K$4:$K$128)</f>
        <v>#N/A</v>
      </c>
      <c r="W607" s="16" t="e">
        <f>LOOKUP(D607,DATA!$A$4:$A$128,DATA!$L$4:$L$128)</f>
        <v>#N/A</v>
      </c>
      <c r="X607" s="16" t="e">
        <f>LOOKUP(D607,DATA!$A$4:$A$128,DATA!$M$4:$M$128)</f>
        <v>#N/A</v>
      </c>
    </row>
    <row r="608" spans="1:24" ht="19.5" thickTop="1" thickBot="1" x14ac:dyDescent="0.3">
      <c r="A608" s="60">
        <v>601</v>
      </c>
      <c r="B608" s="67" t="str">
        <f>+IF(E608="","",SUBTOTAL(3,E$8:E608))</f>
        <v/>
      </c>
      <c r="C608" s="68">
        <f t="shared" si="167"/>
        <v>67</v>
      </c>
      <c r="D608" s="69" t="str">
        <f>IF(E608&lt;&gt;"",VLOOKUP(E608,$AA$7:$AB$131,2,0)," NAME")</f>
        <v xml:space="preserve"> NAME</v>
      </c>
      <c r="E608" s="70"/>
      <c r="F608" s="71"/>
      <c r="G608" s="70"/>
      <c r="H608" s="69" t="str">
        <f>IF(G608&gt;=1,LOOKUP(G608,DATA!$C$4:$C$128,DATA!$D$4:$D$128),"ENTER CODE")</f>
        <v>ENTER CODE</v>
      </c>
      <c r="I608" s="70"/>
      <c r="J608" s="70" t="str">
        <f t="shared" si="165"/>
        <v>enter no</v>
      </c>
      <c r="K608" s="72"/>
      <c r="L608" s="73" t="str">
        <f t="shared" si="164"/>
        <v>NO TOTAL</v>
      </c>
      <c r="M608" s="56"/>
      <c r="N608" s="37"/>
      <c r="O608" s="29" t="str">
        <f t="shared" si="161"/>
        <v>enter no</v>
      </c>
      <c r="P608" s="16" t="e">
        <f>LOOKUP(D608,DATA!$A$4:$A$128,DATA!$E$4:$E$128)</f>
        <v>#N/A</v>
      </c>
      <c r="Q608" s="16" t="e">
        <f>LOOKUP(D608,DATA!$A$4:$A$128,DATA!$F$4:$F$128)</f>
        <v>#N/A</v>
      </c>
      <c r="R608" s="16" t="e">
        <f>LOOKUP(D608,DATA!$A$4:$A$128,DATA!$G$4:$G$128)</f>
        <v>#N/A</v>
      </c>
      <c r="S608" s="16" t="e">
        <f>LOOKUP(D608,DATA!$A$4:$A$128,DATA!$H$4:$H$128)</f>
        <v>#N/A</v>
      </c>
      <c r="T608" s="16" t="e">
        <f>LOOKUP(D608,DATA!$A$4:$A$128,DATA!$I$4:$I$128)</f>
        <v>#N/A</v>
      </c>
      <c r="U608" s="16" t="e">
        <f>LOOKUP(D608,DATA!$A$4:$A$128,DATA!$J$4:$J$128)</f>
        <v>#N/A</v>
      </c>
      <c r="V608" s="16" t="e">
        <f>LOOKUP(D608,DATA!$A$4:$A$128,DATA!$K$4:$K$128)</f>
        <v>#N/A</v>
      </c>
      <c r="W608" s="16" t="e">
        <f>LOOKUP(D608,DATA!$A$4:$A$128,DATA!$L$4:$L$128)</f>
        <v>#N/A</v>
      </c>
      <c r="X608" s="16" t="e">
        <f>LOOKUP(D608,DATA!$A$4:$A$128,DATA!$M$4:$M$128)</f>
        <v>#N/A</v>
      </c>
    </row>
    <row r="609" spans="1:24" ht="18.75" thickBot="1" x14ac:dyDescent="0.3">
      <c r="A609" s="67">
        <v>602</v>
      </c>
      <c r="B609" s="67" t="str">
        <f>+IF(E609="","",SUBTOTAL(3,E$8:E609))</f>
        <v/>
      </c>
      <c r="C609" s="68">
        <f t="shared" si="167"/>
        <v>67</v>
      </c>
      <c r="D609" s="69" t="str">
        <f>IF(E609&lt;&gt;"",VLOOKUP(E609,$AA$7:$AB$131,2,0)," NAME")</f>
        <v xml:space="preserve"> NAME</v>
      </c>
      <c r="E609" s="70"/>
      <c r="F609" s="71"/>
      <c r="G609" s="70"/>
      <c r="H609" s="69" t="str">
        <f>IF(G609&gt;=1,LOOKUP(G609,DATA!$C$4:$C$128,DATA!$D$4:$D$128),"ENTER CODE")</f>
        <v>ENTER CODE</v>
      </c>
      <c r="I609" s="70"/>
      <c r="J609" s="70" t="str">
        <f t="shared" si="165"/>
        <v>enter no</v>
      </c>
      <c r="K609" s="72"/>
      <c r="L609" s="73" t="str">
        <f t="shared" si="164"/>
        <v>NO TOTAL</v>
      </c>
      <c r="M609" s="56"/>
      <c r="N609" s="37"/>
      <c r="O609" s="29" t="str">
        <f t="shared" si="161"/>
        <v>enter no</v>
      </c>
      <c r="P609" s="16" t="e">
        <f>LOOKUP(D609,DATA!$A$4:$A$128,DATA!$E$4:$E$128)</f>
        <v>#N/A</v>
      </c>
      <c r="Q609" s="16" t="e">
        <f>LOOKUP(D609,DATA!$A$4:$A$128,DATA!$F$4:$F$128)</f>
        <v>#N/A</v>
      </c>
      <c r="R609" s="16" t="e">
        <f>LOOKUP(D609,DATA!$A$4:$A$128,DATA!$G$4:$G$128)</f>
        <v>#N/A</v>
      </c>
      <c r="S609" s="16" t="e">
        <f>LOOKUP(D609,DATA!$A$4:$A$128,DATA!$H$4:$H$128)</f>
        <v>#N/A</v>
      </c>
      <c r="T609" s="16" t="e">
        <f>LOOKUP(D609,DATA!$A$4:$A$128,DATA!$I$4:$I$128)</f>
        <v>#N/A</v>
      </c>
      <c r="U609" s="16" t="e">
        <f>LOOKUP(D609,DATA!$A$4:$A$128,DATA!$J$4:$J$128)</f>
        <v>#N/A</v>
      </c>
      <c r="V609" s="16" t="e">
        <f>LOOKUP(D609,DATA!$A$4:$A$128,DATA!$K$4:$K$128)</f>
        <v>#N/A</v>
      </c>
      <c r="W609" s="16" t="e">
        <f>LOOKUP(D609,DATA!$A$4:$A$128,DATA!$L$4:$L$128)</f>
        <v>#N/A</v>
      </c>
      <c r="X609" s="16" t="e">
        <f>LOOKUP(D609,DATA!$A$4:$A$128,DATA!$M$4:$M$128)</f>
        <v>#N/A</v>
      </c>
    </row>
    <row r="610" spans="1:24" ht="19.5" thickTop="1" thickBot="1" x14ac:dyDescent="0.3">
      <c r="A610" s="60">
        <v>603</v>
      </c>
      <c r="B610" s="67" t="str">
        <f>+IF(E610="","",SUBTOTAL(3,E$8:E610))</f>
        <v/>
      </c>
      <c r="C610" s="68">
        <f t="shared" si="167"/>
        <v>67</v>
      </c>
      <c r="D610" s="69" t="str">
        <f>IF(E610&lt;&gt;"",VLOOKUP(E610,$AA$7:$AB$131,2,0)," NAME")</f>
        <v xml:space="preserve"> NAME</v>
      </c>
      <c r="E610" s="70"/>
      <c r="F610" s="71"/>
      <c r="G610" s="70"/>
      <c r="H610" s="69" t="str">
        <f>IF(G610&gt;=1,LOOKUP(G610,DATA!$C$4:$C$128,DATA!$D$4:$D$128),"ENTER CODE")</f>
        <v>ENTER CODE</v>
      </c>
      <c r="I610" s="70"/>
      <c r="J610" s="70" t="str">
        <f t="shared" si="165"/>
        <v>enter no</v>
      </c>
      <c r="K610" s="72"/>
      <c r="L610" s="73" t="str">
        <f t="shared" si="164"/>
        <v>NO TOTAL</v>
      </c>
      <c r="M610" s="56"/>
      <c r="N610" s="37"/>
      <c r="O610" s="29" t="str">
        <f t="shared" si="161"/>
        <v>enter no</v>
      </c>
      <c r="P610" s="16" t="e">
        <f>LOOKUP(D610,DATA!$A$4:$A$128,DATA!$E$4:$E$128)</f>
        <v>#N/A</v>
      </c>
      <c r="Q610" s="16" t="e">
        <f>LOOKUP(D610,DATA!$A$4:$A$128,DATA!$F$4:$F$128)</f>
        <v>#N/A</v>
      </c>
      <c r="R610" s="16" t="e">
        <f>LOOKUP(D610,DATA!$A$4:$A$128,DATA!$G$4:$G$128)</f>
        <v>#N/A</v>
      </c>
      <c r="S610" s="16" t="e">
        <f>LOOKUP(D610,DATA!$A$4:$A$128,DATA!$H$4:$H$128)</f>
        <v>#N/A</v>
      </c>
      <c r="T610" s="16" t="e">
        <f>LOOKUP(D610,DATA!$A$4:$A$128,DATA!$I$4:$I$128)</f>
        <v>#N/A</v>
      </c>
      <c r="U610" s="16" t="e">
        <f>LOOKUP(D610,DATA!$A$4:$A$128,DATA!$J$4:$J$128)</f>
        <v>#N/A</v>
      </c>
      <c r="V610" s="16" t="e">
        <f>LOOKUP(D610,DATA!$A$4:$A$128,DATA!$K$4:$K$128)</f>
        <v>#N/A</v>
      </c>
      <c r="W610" s="16" t="e">
        <f>LOOKUP(D610,DATA!$A$4:$A$128,DATA!$L$4:$L$128)</f>
        <v>#N/A</v>
      </c>
      <c r="X610" s="16" t="e">
        <f>LOOKUP(D610,DATA!$A$4:$A$128,DATA!$M$4:$M$128)</f>
        <v>#N/A</v>
      </c>
    </row>
    <row r="611" spans="1:24" ht="18.75" thickBot="1" x14ac:dyDescent="0.3">
      <c r="A611" s="67">
        <v>604</v>
      </c>
      <c r="B611" s="67">
        <f>+IF(E611="","",SUBTOTAL(3,E$8:E611))</f>
        <v>134</v>
      </c>
      <c r="C611" s="68">
        <f t="shared" ref="C611" si="170">C602+1</f>
        <v>68</v>
      </c>
      <c r="D611" s="69">
        <f>IF(E611&lt;&gt;"",VLOOKUP(E611,$AA$7:$AB$131,2,0)," NAME")</f>
        <v>30</v>
      </c>
      <c r="E611" s="70" t="s">
        <v>50</v>
      </c>
      <c r="F611" s="71">
        <v>41278</v>
      </c>
      <c r="G611" s="70">
        <v>5</v>
      </c>
      <c r="H611" s="69" t="str">
        <f>IF(G611&gt;=1,LOOKUP(G611,DATA!$C$4:$C$128,DATA!$D$4:$D$128),"ENTER CODE")</f>
        <v>LX/AS</v>
      </c>
      <c r="I611" s="70">
        <v>1</v>
      </c>
      <c r="J611" s="70">
        <f t="shared" si="165"/>
        <v>120</v>
      </c>
      <c r="K611" s="72"/>
      <c r="L611" s="73">
        <f t="shared" si="164"/>
        <v>120</v>
      </c>
      <c r="M611" s="56"/>
      <c r="N611" s="37"/>
      <c r="O611" s="29">
        <f t="shared" si="161"/>
        <v>120</v>
      </c>
      <c r="P611" s="16">
        <f>LOOKUP(D611,DATA!$A$4:$A$128,DATA!$E$4:$E$128)</f>
        <v>120</v>
      </c>
      <c r="Q611" s="16">
        <f>LOOKUP(D611,DATA!$A$4:$A$128,DATA!$F$4:$F$128)</f>
        <v>100</v>
      </c>
      <c r="R611" s="16">
        <f>LOOKUP(D611,DATA!$A$4:$A$128,DATA!$G$4:$G$128)</f>
        <v>120</v>
      </c>
      <c r="S611" s="16">
        <f>LOOKUP(D611,DATA!$A$4:$A$128,DATA!$H$4:$H$128)</f>
        <v>120</v>
      </c>
      <c r="T611" s="16">
        <f>LOOKUP(D611,DATA!$A$4:$A$128,DATA!$I$4:$I$128)</f>
        <v>120</v>
      </c>
      <c r="U611" s="16">
        <f>LOOKUP(D611,DATA!$A$4:$A$128,DATA!$J$4:$J$128)</f>
        <v>120</v>
      </c>
      <c r="V611" s="16">
        <f>LOOKUP(D611,DATA!$A$4:$A$128,DATA!$K$4:$K$128)</f>
        <v>60</v>
      </c>
      <c r="W611" s="16">
        <f>LOOKUP(D611,DATA!$A$4:$A$128,DATA!$L$4:$L$128)</f>
        <v>15</v>
      </c>
      <c r="X611" s="16">
        <f>LOOKUP(D611,DATA!$A$4:$A$128,DATA!$M$4:$M$128)</f>
        <v>0</v>
      </c>
    </row>
    <row r="612" spans="1:24" ht="19.5" thickTop="1" thickBot="1" x14ac:dyDescent="0.3">
      <c r="A612" s="60">
        <v>605</v>
      </c>
      <c r="B612" s="67">
        <f>+IF(E612="","",SUBTOTAL(3,E$8:E612))</f>
        <v>135</v>
      </c>
      <c r="C612" s="68">
        <f t="shared" ref="C612" si="171">C611</f>
        <v>68</v>
      </c>
      <c r="D612" s="69">
        <f>IF(E612&lt;&gt;"",VLOOKUP(E612,$AA$7:$AB$131,2,0)," NAME")</f>
        <v>30</v>
      </c>
      <c r="E612" s="70" t="s">
        <v>50</v>
      </c>
      <c r="F612" s="71">
        <v>41279</v>
      </c>
      <c r="G612" s="70">
        <v>5</v>
      </c>
      <c r="H612" s="69" t="str">
        <f>IF(G612&gt;=1,LOOKUP(G612,DATA!$C$4:$C$128,DATA!$D$4:$D$128),"ENTER CODE")</f>
        <v>LX/AS</v>
      </c>
      <c r="I612" s="70">
        <v>1</v>
      </c>
      <c r="J612" s="70">
        <f t="shared" si="165"/>
        <v>120</v>
      </c>
      <c r="K612" s="72"/>
      <c r="L612" s="73">
        <f t="shared" si="164"/>
        <v>120</v>
      </c>
      <c r="M612" s="56"/>
      <c r="N612" s="37"/>
      <c r="O612" s="29">
        <f t="shared" si="161"/>
        <v>120</v>
      </c>
      <c r="P612" s="16">
        <f>LOOKUP(D612,DATA!$A$4:$A$128,DATA!$E$4:$E$128)</f>
        <v>120</v>
      </c>
      <c r="Q612" s="16">
        <f>LOOKUP(D612,DATA!$A$4:$A$128,DATA!$F$4:$F$128)</f>
        <v>100</v>
      </c>
      <c r="R612" s="16">
        <f>LOOKUP(D612,DATA!$A$4:$A$128,DATA!$G$4:$G$128)</f>
        <v>120</v>
      </c>
      <c r="S612" s="16">
        <f>LOOKUP(D612,DATA!$A$4:$A$128,DATA!$H$4:$H$128)</f>
        <v>120</v>
      </c>
      <c r="T612" s="16">
        <f>LOOKUP(D612,DATA!$A$4:$A$128,DATA!$I$4:$I$128)</f>
        <v>120</v>
      </c>
      <c r="U612" s="16">
        <f>LOOKUP(D612,DATA!$A$4:$A$128,DATA!$J$4:$J$128)</f>
        <v>120</v>
      </c>
      <c r="V612" s="16">
        <f>LOOKUP(D612,DATA!$A$4:$A$128,DATA!$K$4:$K$128)</f>
        <v>60</v>
      </c>
      <c r="W612" s="16">
        <f>LOOKUP(D612,DATA!$A$4:$A$128,DATA!$L$4:$L$128)</f>
        <v>15</v>
      </c>
      <c r="X612" s="16">
        <f>LOOKUP(D612,DATA!$A$4:$A$128,DATA!$M$4:$M$128)</f>
        <v>0</v>
      </c>
    </row>
    <row r="613" spans="1:24" ht="18.75" thickBot="1" x14ac:dyDescent="0.3">
      <c r="A613" s="67">
        <v>606</v>
      </c>
      <c r="B613" s="67">
        <f>+IF(E613="","",SUBTOTAL(3,E$8:E613))</f>
        <v>136</v>
      </c>
      <c r="C613" s="68">
        <f t="shared" si="167"/>
        <v>68</v>
      </c>
      <c r="D613" s="69">
        <f>IF(E613&lt;&gt;"",VLOOKUP(E613,$AA$7:$AB$131,2,0)," NAME")</f>
        <v>30</v>
      </c>
      <c r="E613" s="70" t="s">
        <v>50</v>
      </c>
      <c r="F613" s="71">
        <v>41280</v>
      </c>
      <c r="G613" s="70">
        <v>5</v>
      </c>
      <c r="H613" s="69" t="str">
        <f>IF(G613&gt;=1,LOOKUP(G613,DATA!$C$4:$C$128,DATA!$D$4:$D$128),"ENTER CODE")</f>
        <v>LX/AS</v>
      </c>
      <c r="I613" s="70">
        <v>1</v>
      </c>
      <c r="J613" s="70">
        <f t="shared" si="165"/>
        <v>120</v>
      </c>
      <c r="K613" s="72"/>
      <c r="L613" s="73">
        <f t="shared" si="164"/>
        <v>120</v>
      </c>
      <c r="M613" s="56"/>
      <c r="N613" s="37"/>
      <c r="O613" s="29">
        <f t="shared" si="161"/>
        <v>120</v>
      </c>
      <c r="P613" s="16">
        <f>LOOKUP(D613,DATA!$A$4:$A$128,DATA!$E$4:$E$128)</f>
        <v>120</v>
      </c>
      <c r="Q613" s="16">
        <f>LOOKUP(D613,DATA!$A$4:$A$128,DATA!$F$4:$F$128)</f>
        <v>100</v>
      </c>
      <c r="R613" s="16">
        <f>LOOKUP(D613,DATA!$A$4:$A$128,DATA!$G$4:$G$128)</f>
        <v>120</v>
      </c>
      <c r="S613" s="16">
        <f>LOOKUP(D613,DATA!$A$4:$A$128,DATA!$H$4:$H$128)</f>
        <v>120</v>
      </c>
      <c r="T613" s="16">
        <f>LOOKUP(D613,DATA!$A$4:$A$128,DATA!$I$4:$I$128)</f>
        <v>120</v>
      </c>
      <c r="U613" s="16">
        <f>LOOKUP(D613,DATA!$A$4:$A$128,DATA!$J$4:$J$128)</f>
        <v>120</v>
      </c>
      <c r="V613" s="16">
        <f>LOOKUP(D613,DATA!$A$4:$A$128,DATA!$K$4:$K$128)</f>
        <v>60</v>
      </c>
      <c r="W613" s="16">
        <f>LOOKUP(D613,DATA!$A$4:$A$128,DATA!$L$4:$L$128)</f>
        <v>15</v>
      </c>
      <c r="X613" s="16">
        <f>LOOKUP(D613,DATA!$A$4:$A$128,DATA!$M$4:$M$128)</f>
        <v>0</v>
      </c>
    </row>
    <row r="614" spans="1:24" ht="19.5" thickTop="1" thickBot="1" x14ac:dyDescent="0.3">
      <c r="A614" s="60">
        <v>607</v>
      </c>
      <c r="B614" s="67">
        <f>+IF(E614="","",SUBTOTAL(3,E$8:E614))</f>
        <v>137</v>
      </c>
      <c r="C614" s="68">
        <f t="shared" si="167"/>
        <v>68</v>
      </c>
      <c r="D614" s="69">
        <f>IF(E614&lt;&gt;"",VLOOKUP(E614,$AA$7:$AB$131,2,0)," NAME")</f>
        <v>30</v>
      </c>
      <c r="E614" s="70" t="s">
        <v>50</v>
      </c>
      <c r="F614" s="71">
        <v>41281</v>
      </c>
      <c r="G614" s="70">
        <v>1</v>
      </c>
      <c r="H614" s="69" t="str">
        <f>IF(G614&gt;=1,LOOKUP(G614,DATA!$C$4:$C$128,DATA!$D$4:$D$128),"ENTER CODE")</f>
        <v>F.D(CA)</v>
      </c>
      <c r="I614" s="70">
        <v>1</v>
      </c>
      <c r="J614" s="70">
        <f t="shared" si="165"/>
        <v>120</v>
      </c>
      <c r="K614" s="72"/>
      <c r="L614" s="73">
        <f t="shared" si="164"/>
        <v>120</v>
      </c>
      <c r="M614" s="56"/>
      <c r="N614" s="37"/>
      <c r="O614" s="29">
        <f t="shared" si="161"/>
        <v>120</v>
      </c>
      <c r="P614" s="16">
        <f>LOOKUP(D614,DATA!$A$4:$A$128,DATA!$E$4:$E$128)</f>
        <v>120</v>
      </c>
      <c r="Q614" s="16">
        <f>LOOKUP(D614,DATA!$A$4:$A$128,DATA!$F$4:$F$128)</f>
        <v>100</v>
      </c>
      <c r="R614" s="16">
        <f>LOOKUP(D614,DATA!$A$4:$A$128,DATA!$G$4:$G$128)</f>
        <v>120</v>
      </c>
      <c r="S614" s="16">
        <f>LOOKUP(D614,DATA!$A$4:$A$128,DATA!$H$4:$H$128)</f>
        <v>120</v>
      </c>
      <c r="T614" s="16">
        <f>LOOKUP(D614,DATA!$A$4:$A$128,DATA!$I$4:$I$128)</f>
        <v>120</v>
      </c>
      <c r="U614" s="16">
        <f>LOOKUP(D614,DATA!$A$4:$A$128,DATA!$J$4:$J$128)</f>
        <v>120</v>
      </c>
      <c r="V614" s="16">
        <f>LOOKUP(D614,DATA!$A$4:$A$128,DATA!$K$4:$K$128)</f>
        <v>60</v>
      </c>
      <c r="W614" s="16">
        <f>LOOKUP(D614,DATA!$A$4:$A$128,DATA!$L$4:$L$128)</f>
        <v>15</v>
      </c>
      <c r="X614" s="16">
        <f>LOOKUP(D614,DATA!$A$4:$A$128,DATA!$M$4:$M$128)</f>
        <v>0</v>
      </c>
    </row>
    <row r="615" spans="1:24" ht="18.75" thickBot="1" x14ac:dyDescent="0.3">
      <c r="A615" s="67">
        <v>608</v>
      </c>
      <c r="B615" s="67">
        <f>+IF(E615="","",SUBTOTAL(3,E$8:E615))</f>
        <v>138</v>
      </c>
      <c r="C615" s="68">
        <f t="shared" si="167"/>
        <v>68</v>
      </c>
      <c r="D615" s="69">
        <f>IF(E615&lt;&gt;"",VLOOKUP(E615,$AA$7:$AB$131,2,0)," NAME")</f>
        <v>30</v>
      </c>
      <c r="E615" s="70" t="s">
        <v>50</v>
      </c>
      <c r="F615" s="71">
        <v>41282</v>
      </c>
      <c r="G615" s="70">
        <v>1</v>
      </c>
      <c r="H615" s="69" t="str">
        <f>IF(G615&gt;=1,LOOKUP(G615,DATA!$C$4:$C$128,DATA!$D$4:$D$128),"ENTER CODE")</f>
        <v>F.D(CA)</v>
      </c>
      <c r="I615" s="70">
        <v>1</v>
      </c>
      <c r="J615" s="70">
        <f t="shared" si="165"/>
        <v>120</v>
      </c>
      <c r="K615" s="72"/>
      <c r="L615" s="73">
        <f t="shared" si="164"/>
        <v>120</v>
      </c>
      <c r="M615" s="56"/>
      <c r="N615" s="37"/>
      <c r="O615" s="29">
        <f t="shared" si="161"/>
        <v>120</v>
      </c>
      <c r="P615" s="16">
        <f>LOOKUP(D615,DATA!$A$4:$A$128,DATA!$E$4:$E$128)</f>
        <v>120</v>
      </c>
      <c r="Q615" s="16">
        <f>LOOKUP(D615,DATA!$A$4:$A$128,DATA!$F$4:$F$128)</f>
        <v>100</v>
      </c>
      <c r="R615" s="16">
        <f>LOOKUP(D615,DATA!$A$4:$A$128,DATA!$G$4:$G$128)</f>
        <v>120</v>
      </c>
      <c r="S615" s="16">
        <f>LOOKUP(D615,DATA!$A$4:$A$128,DATA!$H$4:$H$128)</f>
        <v>120</v>
      </c>
      <c r="T615" s="16">
        <f>LOOKUP(D615,DATA!$A$4:$A$128,DATA!$I$4:$I$128)</f>
        <v>120</v>
      </c>
      <c r="U615" s="16">
        <f>LOOKUP(D615,DATA!$A$4:$A$128,DATA!$J$4:$J$128)</f>
        <v>120</v>
      </c>
      <c r="V615" s="16">
        <f>LOOKUP(D615,DATA!$A$4:$A$128,DATA!$K$4:$K$128)</f>
        <v>60</v>
      </c>
      <c r="W615" s="16">
        <f>LOOKUP(D615,DATA!$A$4:$A$128,DATA!$L$4:$L$128)</f>
        <v>15</v>
      </c>
      <c r="X615" s="16">
        <f>LOOKUP(D615,DATA!$A$4:$A$128,DATA!$M$4:$M$128)</f>
        <v>0</v>
      </c>
    </row>
    <row r="616" spans="1:24" ht="19.5" thickTop="1" thickBot="1" x14ac:dyDescent="0.3">
      <c r="A616" s="60">
        <v>609</v>
      </c>
      <c r="B616" s="67" t="str">
        <f>+IF(E616="","",SUBTOTAL(3,E$8:E616))</f>
        <v/>
      </c>
      <c r="C616" s="68">
        <f t="shared" si="167"/>
        <v>68</v>
      </c>
      <c r="D616" s="69" t="str">
        <f>IF(E616&lt;&gt;"",VLOOKUP(E616,$AA$7:$AB$131,2,0)," NAME")</f>
        <v xml:space="preserve"> NAME</v>
      </c>
      <c r="E616" s="70"/>
      <c r="F616" s="71"/>
      <c r="G616" s="70"/>
      <c r="H616" s="69" t="str">
        <f>IF(G616&gt;=1,LOOKUP(G616,DATA!$C$4:$C$128,DATA!$D$4:$D$128),"ENTER CODE")</f>
        <v>ENTER CODE</v>
      </c>
      <c r="I616" s="70"/>
      <c r="J616" s="70" t="str">
        <f t="shared" si="165"/>
        <v>enter no</v>
      </c>
      <c r="K616" s="72"/>
      <c r="L616" s="73" t="str">
        <f t="shared" si="164"/>
        <v>NO TOTAL</v>
      </c>
      <c r="M616" s="56"/>
      <c r="N616" s="37"/>
      <c r="O616" s="29" t="str">
        <f t="shared" si="161"/>
        <v>enter no</v>
      </c>
      <c r="P616" s="16" t="e">
        <f>LOOKUP(D616,DATA!$A$4:$A$128,DATA!$E$4:$E$128)</f>
        <v>#N/A</v>
      </c>
      <c r="Q616" s="16" t="e">
        <f>LOOKUP(D616,DATA!$A$4:$A$128,DATA!$F$4:$F$128)</f>
        <v>#N/A</v>
      </c>
      <c r="R616" s="16" t="e">
        <f>LOOKUP(D616,DATA!$A$4:$A$128,DATA!$G$4:$G$128)</f>
        <v>#N/A</v>
      </c>
      <c r="S616" s="16" t="e">
        <f>LOOKUP(D616,DATA!$A$4:$A$128,DATA!$H$4:$H$128)</f>
        <v>#N/A</v>
      </c>
      <c r="T616" s="16" t="e">
        <f>LOOKUP(D616,DATA!$A$4:$A$128,DATA!$I$4:$I$128)</f>
        <v>#N/A</v>
      </c>
      <c r="U616" s="16" t="e">
        <f>LOOKUP(D616,DATA!$A$4:$A$128,DATA!$J$4:$J$128)</f>
        <v>#N/A</v>
      </c>
      <c r="V616" s="16" t="e">
        <f>LOOKUP(D616,DATA!$A$4:$A$128,DATA!$K$4:$K$128)</f>
        <v>#N/A</v>
      </c>
      <c r="W616" s="16" t="e">
        <f>LOOKUP(D616,DATA!$A$4:$A$128,DATA!$L$4:$L$128)</f>
        <v>#N/A</v>
      </c>
      <c r="X616" s="16" t="e">
        <f>LOOKUP(D616,DATA!$A$4:$A$128,DATA!$M$4:$M$128)</f>
        <v>#N/A</v>
      </c>
    </row>
    <row r="617" spans="1:24" ht="18.75" thickBot="1" x14ac:dyDescent="0.3">
      <c r="A617" s="67">
        <v>610</v>
      </c>
      <c r="B617" s="67" t="str">
        <f>+IF(E617="","",SUBTOTAL(3,E$8:E617))</f>
        <v/>
      </c>
      <c r="C617" s="68">
        <f t="shared" si="167"/>
        <v>68</v>
      </c>
      <c r="D617" s="69" t="str">
        <f>IF(E617&lt;&gt;"",VLOOKUP(E617,$AA$7:$AB$131,2,0)," NAME")</f>
        <v xml:space="preserve"> NAME</v>
      </c>
      <c r="E617" s="70"/>
      <c r="F617" s="71"/>
      <c r="G617" s="70"/>
      <c r="H617" s="69" t="str">
        <f>IF(G617&gt;=1,LOOKUP(G617,DATA!$C$4:$C$128,DATA!$D$4:$D$128),"ENTER CODE")</f>
        <v>ENTER CODE</v>
      </c>
      <c r="I617" s="70"/>
      <c r="J617" s="70" t="str">
        <f t="shared" si="165"/>
        <v>enter no</v>
      </c>
      <c r="K617" s="72"/>
      <c r="L617" s="73" t="str">
        <f t="shared" si="164"/>
        <v>NO TOTAL</v>
      </c>
      <c r="M617" s="56"/>
      <c r="N617" s="37"/>
      <c r="O617" s="29" t="str">
        <f t="shared" si="161"/>
        <v>enter no</v>
      </c>
      <c r="P617" s="16" t="e">
        <f>LOOKUP(D617,DATA!$A$4:$A$128,DATA!$E$4:$E$128)</f>
        <v>#N/A</v>
      </c>
      <c r="Q617" s="16" t="e">
        <f>LOOKUP(D617,DATA!$A$4:$A$128,DATA!$F$4:$F$128)</f>
        <v>#N/A</v>
      </c>
      <c r="R617" s="16" t="e">
        <f>LOOKUP(D617,DATA!$A$4:$A$128,DATA!$G$4:$G$128)</f>
        <v>#N/A</v>
      </c>
      <c r="S617" s="16" t="e">
        <f>LOOKUP(D617,DATA!$A$4:$A$128,DATA!$H$4:$H$128)</f>
        <v>#N/A</v>
      </c>
      <c r="T617" s="16" t="e">
        <f>LOOKUP(D617,DATA!$A$4:$A$128,DATA!$I$4:$I$128)</f>
        <v>#N/A</v>
      </c>
      <c r="U617" s="16" t="e">
        <f>LOOKUP(D617,DATA!$A$4:$A$128,DATA!$J$4:$J$128)</f>
        <v>#N/A</v>
      </c>
      <c r="V617" s="16" t="e">
        <f>LOOKUP(D617,DATA!$A$4:$A$128,DATA!$K$4:$K$128)</f>
        <v>#N/A</v>
      </c>
      <c r="W617" s="16" t="e">
        <f>LOOKUP(D617,DATA!$A$4:$A$128,DATA!$L$4:$L$128)</f>
        <v>#N/A</v>
      </c>
      <c r="X617" s="16" t="e">
        <f>LOOKUP(D617,DATA!$A$4:$A$128,DATA!$M$4:$M$128)</f>
        <v>#N/A</v>
      </c>
    </row>
    <row r="618" spans="1:24" ht="19.5" thickTop="1" thickBot="1" x14ac:dyDescent="0.3">
      <c r="A618" s="60">
        <v>611</v>
      </c>
      <c r="B618" s="67" t="str">
        <f>+IF(E618="","",SUBTOTAL(3,E$8:E618))</f>
        <v/>
      </c>
      <c r="C618" s="68">
        <f t="shared" si="167"/>
        <v>68</v>
      </c>
      <c r="D618" s="69" t="str">
        <f>IF(E618&lt;&gt;"",VLOOKUP(E618,$AA$7:$AB$131,2,0)," NAME")</f>
        <v xml:space="preserve"> NAME</v>
      </c>
      <c r="E618" s="70"/>
      <c r="F618" s="71"/>
      <c r="G618" s="70"/>
      <c r="H618" s="69" t="str">
        <f>IF(G618&gt;=1,LOOKUP(G618,DATA!$C$4:$C$128,DATA!$D$4:$D$128),"ENTER CODE")</f>
        <v>ENTER CODE</v>
      </c>
      <c r="I618" s="70"/>
      <c r="J618" s="70" t="str">
        <f t="shared" si="165"/>
        <v>enter no</v>
      </c>
      <c r="K618" s="72"/>
      <c r="L618" s="73" t="str">
        <f t="shared" si="164"/>
        <v>NO TOTAL</v>
      </c>
      <c r="M618" s="56"/>
      <c r="N618" s="37"/>
      <c r="O618" s="29" t="str">
        <f t="shared" si="161"/>
        <v>enter no</v>
      </c>
      <c r="P618" s="16" t="e">
        <f>LOOKUP(D618,DATA!$A$4:$A$128,DATA!$E$4:$E$128)</f>
        <v>#N/A</v>
      </c>
      <c r="Q618" s="16" t="e">
        <f>LOOKUP(D618,DATA!$A$4:$A$128,DATA!$F$4:$F$128)</f>
        <v>#N/A</v>
      </c>
      <c r="R618" s="16" t="e">
        <f>LOOKUP(D618,DATA!$A$4:$A$128,DATA!$G$4:$G$128)</f>
        <v>#N/A</v>
      </c>
      <c r="S618" s="16" t="e">
        <f>LOOKUP(D618,DATA!$A$4:$A$128,DATA!$H$4:$H$128)</f>
        <v>#N/A</v>
      </c>
      <c r="T618" s="16" t="e">
        <f>LOOKUP(D618,DATA!$A$4:$A$128,DATA!$I$4:$I$128)</f>
        <v>#N/A</v>
      </c>
      <c r="U618" s="16" t="e">
        <f>LOOKUP(D618,DATA!$A$4:$A$128,DATA!$J$4:$J$128)</f>
        <v>#N/A</v>
      </c>
      <c r="V618" s="16" t="e">
        <f>LOOKUP(D618,DATA!$A$4:$A$128,DATA!$K$4:$K$128)</f>
        <v>#N/A</v>
      </c>
      <c r="W618" s="16" t="e">
        <f>LOOKUP(D618,DATA!$A$4:$A$128,DATA!$L$4:$L$128)</f>
        <v>#N/A</v>
      </c>
      <c r="X618" s="16" t="e">
        <f>LOOKUP(D618,DATA!$A$4:$A$128,DATA!$M$4:$M$128)</f>
        <v>#N/A</v>
      </c>
    </row>
    <row r="619" spans="1:24" ht="18.75" thickBot="1" x14ac:dyDescent="0.3">
      <c r="A619" s="67">
        <v>612</v>
      </c>
      <c r="B619" s="67" t="str">
        <f>+IF(E619="","",SUBTOTAL(3,E$8:E619))</f>
        <v/>
      </c>
      <c r="C619" s="68">
        <f t="shared" si="167"/>
        <v>68</v>
      </c>
      <c r="D619" s="69" t="str">
        <f>IF(E619&lt;&gt;"",VLOOKUP(E619,$AA$7:$AB$131,2,0)," NAME")</f>
        <v xml:space="preserve"> NAME</v>
      </c>
      <c r="E619" s="70"/>
      <c r="F619" s="71"/>
      <c r="G619" s="70"/>
      <c r="H619" s="69" t="str">
        <f>IF(G619&gt;=1,LOOKUP(G619,DATA!$C$4:$C$128,DATA!$D$4:$D$128),"ENTER CODE")</f>
        <v>ENTER CODE</v>
      </c>
      <c r="I619" s="70"/>
      <c r="J619" s="70" t="str">
        <f t="shared" si="165"/>
        <v>enter no</v>
      </c>
      <c r="K619" s="72"/>
      <c r="L619" s="73" t="str">
        <f t="shared" si="164"/>
        <v>NO TOTAL</v>
      </c>
      <c r="M619" s="56"/>
      <c r="N619" s="37"/>
      <c r="O619" s="29" t="str">
        <f t="shared" si="161"/>
        <v>enter no</v>
      </c>
      <c r="P619" s="16" t="e">
        <f>LOOKUP(D619,DATA!$A$4:$A$128,DATA!$E$4:$E$128)</f>
        <v>#N/A</v>
      </c>
      <c r="Q619" s="16" t="e">
        <f>LOOKUP(D619,DATA!$A$4:$A$128,DATA!$F$4:$F$128)</f>
        <v>#N/A</v>
      </c>
      <c r="R619" s="16" t="e">
        <f>LOOKUP(D619,DATA!$A$4:$A$128,DATA!$G$4:$G$128)</f>
        <v>#N/A</v>
      </c>
      <c r="S619" s="16" t="e">
        <f>LOOKUP(D619,DATA!$A$4:$A$128,DATA!$H$4:$H$128)</f>
        <v>#N/A</v>
      </c>
      <c r="T619" s="16" t="e">
        <f>LOOKUP(D619,DATA!$A$4:$A$128,DATA!$I$4:$I$128)</f>
        <v>#N/A</v>
      </c>
      <c r="U619" s="16" t="e">
        <f>LOOKUP(D619,DATA!$A$4:$A$128,DATA!$J$4:$J$128)</f>
        <v>#N/A</v>
      </c>
      <c r="V619" s="16" t="e">
        <f>LOOKUP(D619,DATA!$A$4:$A$128,DATA!$K$4:$K$128)</f>
        <v>#N/A</v>
      </c>
      <c r="W619" s="16" t="e">
        <f>LOOKUP(D619,DATA!$A$4:$A$128,DATA!$L$4:$L$128)</f>
        <v>#N/A</v>
      </c>
      <c r="X619" s="16" t="e">
        <f>LOOKUP(D619,DATA!$A$4:$A$128,DATA!$M$4:$M$128)</f>
        <v>#N/A</v>
      </c>
    </row>
    <row r="620" spans="1:24" ht="19.5" thickTop="1" thickBot="1" x14ac:dyDescent="0.3">
      <c r="A620" s="60">
        <v>613</v>
      </c>
      <c r="B620" s="67">
        <f>+IF(E620="","",SUBTOTAL(3,E$8:E620))</f>
        <v>139</v>
      </c>
      <c r="C620" s="68">
        <f t="shared" ref="C620" si="172">C611+1</f>
        <v>69</v>
      </c>
      <c r="D620" s="69">
        <f>IF(E620&lt;&gt;"",VLOOKUP(E620,$AA$7:$AB$131,2,0)," NAME")</f>
        <v>9</v>
      </c>
      <c r="E620" s="70" t="s">
        <v>25</v>
      </c>
      <c r="F620" s="71">
        <v>41276</v>
      </c>
      <c r="G620" s="70">
        <v>2</v>
      </c>
      <c r="H620" s="69" t="str">
        <f>IF(G620&gt;=1,LOOKUP(G620,DATA!$C$4:$C$128,DATA!$D$4:$D$128),"ENTER CODE")</f>
        <v>H.D(CA)</v>
      </c>
      <c r="I620" s="70">
        <v>1</v>
      </c>
      <c r="J620" s="70">
        <f t="shared" si="165"/>
        <v>100</v>
      </c>
      <c r="K620" s="72"/>
      <c r="L620" s="73">
        <f t="shared" si="164"/>
        <v>100</v>
      </c>
      <c r="M620" s="56"/>
      <c r="N620" s="37"/>
      <c r="O620" s="29">
        <f t="shared" si="161"/>
        <v>100</v>
      </c>
      <c r="P620" s="16">
        <f>LOOKUP(D620,DATA!$A$4:$A$128,DATA!$E$4:$E$128)</f>
        <v>120</v>
      </c>
      <c r="Q620" s="16">
        <f>LOOKUP(D620,DATA!$A$4:$A$128,DATA!$F$4:$F$128)</f>
        <v>100</v>
      </c>
      <c r="R620" s="16">
        <f>LOOKUP(D620,DATA!$A$4:$A$128,DATA!$G$4:$G$128)</f>
        <v>120</v>
      </c>
      <c r="S620" s="16">
        <f>LOOKUP(D620,DATA!$A$4:$A$128,DATA!$H$4:$H$128)</f>
        <v>120</v>
      </c>
      <c r="T620" s="16">
        <f>LOOKUP(D620,DATA!$A$4:$A$128,DATA!$I$4:$I$128)</f>
        <v>120</v>
      </c>
      <c r="U620" s="16">
        <f>LOOKUP(D620,DATA!$A$4:$A$128,DATA!$J$4:$J$128)</f>
        <v>120</v>
      </c>
      <c r="V620" s="16">
        <f>LOOKUP(D620,DATA!$A$4:$A$128,DATA!$K$4:$K$128)</f>
        <v>60</v>
      </c>
      <c r="W620" s="16">
        <f>LOOKUP(D620,DATA!$A$4:$A$128,DATA!$L$4:$L$128)</f>
        <v>15</v>
      </c>
      <c r="X620" s="16">
        <f>LOOKUP(D620,DATA!$A$4:$A$128,DATA!$M$4:$M$128)</f>
        <v>0</v>
      </c>
    </row>
    <row r="621" spans="1:24" ht="18.75" thickBot="1" x14ac:dyDescent="0.3">
      <c r="A621" s="67">
        <v>614</v>
      </c>
      <c r="B621" s="67">
        <f>+IF(E621="","",SUBTOTAL(3,E$8:E621))</f>
        <v>140</v>
      </c>
      <c r="C621" s="68">
        <f t="shared" ref="C621" si="173">C620</f>
        <v>69</v>
      </c>
      <c r="D621" s="69">
        <f>IF(E621&lt;&gt;"",VLOOKUP(E621,$AA$7:$AB$131,2,0)," NAME")</f>
        <v>21</v>
      </c>
      <c r="E621" s="70" t="s">
        <v>122</v>
      </c>
      <c r="F621" s="71">
        <v>41278</v>
      </c>
      <c r="G621" s="70">
        <v>2</v>
      </c>
      <c r="H621" s="69" t="str">
        <f>IF(G621&gt;=1,LOOKUP(G621,DATA!$C$4:$C$128,DATA!$D$4:$D$128),"ENTER CODE")</f>
        <v>H.D(CA)</v>
      </c>
      <c r="I621" s="70">
        <v>1</v>
      </c>
      <c r="J621" s="70">
        <f t="shared" si="165"/>
        <v>60</v>
      </c>
      <c r="K621" s="72"/>
      <c r="L621" s="73">
        <f t="shared" si="164"/>
        <v>60</v>
      </c>
      <c r="M621" s="56"/>
      <c r="N621" s="37"/>
      <c r="O621" s="29">
        <f t="shared" si="161"/>
        <v>60</v>
      </c>
      <c r="P621" s="16">
        <f>LOOKUP(D621,DATA!$A$4:$A$128,DATA!$E$4:$E$128)</f>
        <v>80</v>
      </c>
      <c r="Q621" s="16">
        <f>LOOKUP(D621,DATA!$A$4:$A$128,DATA!$F$4:$F$128)</f>
        <v>60</v>
      </c>
      <c r="R621" s="16">
        <f>LOOKUP(D621,DATA!$A$4:$A$128,DATA!$G$4:$G$128)</f>
        <v>100</v>
      </c>
      <c r="S621" s="16">
        <f>LOOKUP(D621,DATA!$A$4:$A$128,DATA!$H$4:$H$128)</f>
        <v>100</v>
      </c>
      <c r="T621" s="16">
        <f>LOOKUP(D621,DATA!$A$4:$A$128,DATA!$I$4:$I$128)</f>
        <v>120</v>
      </c>
      <c r="U621" s="16">
        <f>LOOKUP(D621,DATA!$A$4:$A$128,DATA!$J$4:$J$128)</f>
        <v>120</v>
      </c>
      <c r="V621" s="16">
        <f>LOOKUP(D621,DATA!$A$4:$A$128,DATA!$K$4:$K$128)</f>
        <v>60</v>
      </c>
      <c r="W621" s="16">
        <f>LOOKUP(D621,DATA!$A$4:$A$128,DATA!$L$4:$L$128)</f>
        <v>15</v>
      </c>
      <c r="X621" s="16">
        <f>LOOKUP(D621,DATA!$A$4:$A$128,DATA!$M$4:$M$128)</f>
        <v>0</v>
      </c>
    </row>
    <row r="622" spans="1:24" ht="19.5" thickTop="1" thickBot="1" x14ac:dyDescent="0.3">
      <c r="A622" s="60">
        <v>615</v>
      </c>
      <c r="B622" s="67" t="str">
        <f>+IF(E622="","",SUBTOTAL(3,E$8:E622))</f>
        <v/>
      </c>
      <c r="C622" s="68">
        <f t="shared" si="167"/>
        <v>69</v>
      </c>
      <c r="D622" s="69" t="str">
        <f>IF(E622&lt;&gt;"",VLOOKUP(E622,$AA$7:$AB$131,2,0)," NAME")</f>
        <v xml:space="preserve"> NAME</v>
      </c>
      <c r="E622" s="70"/>
      <c r="F622" s="71"/>
      <c r="G622" s="70"/>
      <c r="H622" s="69" t="str">
        <f>IF(G622&gt;=1,LOOKUP(G622,DATA!$C$4:$C$128,DATA!$D$4:$D$128),"ENTER CODE")</f>
        <v>ENTER CODE</v>
      </c>
      <c r="I622" s="70"/>
      <c r="J622" s="70" t="str">
        <f t="shared" si="165"/>
        <v>enter no</v>
      </c>
      <c r="K622" s="72"/>
      <c r="L622" s="73" t="str">
        <f t="shared" si="164"/>
        <v>NO TOTAL</v>
      </c>
      <c r="M622" s="56"/>
      <c r="N622" s="37"/>
      <c r="O622" s="29" t="str">
        <f t="shared" si="161"/>
        <v>enter no</v>
      </c>
      <c r="P622" s="16" t="e">
        <f>LOOKUP(D622,DATA!$A$4:$A$128,DATA!$E$4:$E$128)</f>
        <v>#N/A</v>
      </c>
      <c r="Q622" s="16" t="e">
        <f>LOOKUP(D622,DATA!$A$4:$A$128,DATA!$F$4:$F$128)</f>
        <v>#N/A</v>
      </c>
      <c r="R622" s="16" t="e">
        <f>LOOKUP(D622,DATA!$A$4:$A$128,DATA!$G$4:$G$128)</f>
        <v>#N/A</v>
      </c>
      <c r="S622" s="16" t="e">
        <f>LOOKUP(D622,DATA!$A$4:$A$128,DATA!$H$4:$H$128)</f>
        <v>#N/A</v>
      </c>
      <c r="T622" s="16" t="e">
        <f>LOOKUP(D622,DATA!$A$4:$A$128,DATA!$I$4:$I$128)</f>
        <v>#N/A</v>
      </c>
      <c r="U622" s="16" t="e">
        <f>LOOKUP(D622,DATA!$A$4:$A$128,DATA!$J$4:$J$128)</f>
        <v>#N/A</v>
      </c>
      <c r="V622" s="16" t="e">
        <f>LOOKUP(D622,DATA!$A$4:$A$128,DATA!$K$4:$K$128)</f>
        <v>#N/A</v>
      </c>
      <c r="W622" s="16" t="e">
        <f>LOOKUP(D622,DATA!$A$4:$A$128,DATA!$L$4:$L$128)</f>
        <v>#N/A</v>
      </c>
      <c r="X622" s="16" t="e">
        <f>LOOKUP(D622,DATA!$A$4:$A$128,DATA!$M$4:$M$128)</f>
        <v>#N/A</v>
      </c>
    </row>
    <row r="623" spans="1:24" ht="18.75" thickBot="1" x14ac:dyDescent="0.3">
      <c r="A623" s="67">
        <v>616</v>
      </c>
      <c r="B623" s="67" t="str">
        <f>+IF(E623="","",SUBTOTAL(3,E$8:E623))</f>
        <v/>
      </c>
      <c r="C623" s="68">
        <f t="shared" si="167"/>
        <v>69</v>
      </c>
      <c r="D623" s="69" t="str">
        <f>IF(E623&lt;&gt;"",VLOOKUP(E623,$AA$7:$AB$131,2,0)," NAME")</f>
        <v xml:space="preserve"> NAME</v>
      </c>
      <c r="E623" s="70"/>
      <c r="F623" s="71"/>
      <c r="G623" s="70"/>
      <c r="H623" s="69" t="str">
        <f>IF(G623&gt;=1,LOOKUP(G623,DATA!$C$4:$C$128,DATA!$D$4:$D$128),"ENTER CODE")</f>
        <v>ENTER CODE</v>
      </c>
      <c r="I623" s="70"/>
      <c r="J623" s="70" t="str">
        <f t="shared" si="165"/>
        <v>enter no</v>
      </c>
      <c r="K623" s="72"/>
      <c r="L623" s="73" t="str">
        <f t="shared" si="164"/>
        <v>NO TOTAL</v>
      </c>
      <c r="M623" s="56"/>
      <c r="N623" s="37"/>
      <c r="O623" s="29" t="str">
        <f t="shared" si="161"/>
        <v>enter no</v>
      </c>
      <c r="P623" s="16" t="e">
        <f>LOOKUP(D623,DATA!$A$4:$A$128,DATA!$E$4:$E$128)</f>
        <v>#N/A</v>
      </c>
      <c r="Q623" s="16" t="e">
        <f>LOOKUP(D623,DATA!$A$4:$A$128,DATA!$F$4:$F$128)</f>
        <v>#N/A</v>
      </c>
      <c r="R623" s="16" t="e">
        <f>LOOKUP(D623,DATA!$A$4:$A$128,DATA!$G$4:$G$128)</f>
        <v>#N/A</v>
      </c>
      <c r="S623" s="16" t="e">
        <f>LOOKUP(D623,DATA!$A$4:$A$128,DATA!$H$4:$H$128)</f>
        <v>#N/A</v>
      </c>
      <c r="T623" s="16" t="e">
        <f>LOOKUP(D623,DATA!$A$4:$A$128,DATA!$I$4:$I$128)</f>
        <v>#N/A</v>
      </c>
      <c r="U623" s="16" t="e">
        <f>LOOKUP(D623,DATA!$A$4:$A$128,DATA!$J$4:$J$128)</f>
        <v>#N/A</v>
      </c>
      <c r="V623" s="16" t="e">
        <f>LOOKUP(D623,DATA!$A$4:$A$128,DATA!$K$4:$K$128)</f>
        <v>#N/A</v>
      </c>
      <c r="W623" s="16" t="e">
        <f>LOOKUP(D623,DATA!$A$4:$A$128,DATA!$L$4:$L$128)</f>
        <v>#N/A</v>
      </c>
      <c r="X623" s="16" t="e">
        <f>LOOKUP(D623,DATA!$A$4:$A$128,DATA!$M$4:$M$128)</f>
        <v>#N/A</v>
      </c>
    </row>
    <row r="624" spans="1:24" ht="19.5" thickTop="1" thickBot="1" x14ac:dyDescent="0.3">
      <c r="A624" s="60">
        <v>617</v>
      </c>
      <c r="B624" s="67" t="str">
        <f>+IF(E624="","",SUBTOTAL(3,E$8:E624))</f>
        <v/>
      </c>
      <c r="C624" s="68">
        <f t="shared" si="167"/>
        <v>69</v>
      </c>
      <c r="D624" s="69" t="str">
        <f>IF(E624&lt;&gt;"",VLOOKUP(E624,$AA$7:$AB$131,2,0)," NAME")</f>
        <v xml:space="preserve"> NAME</v>
      </c>
      <c r="E624" s="70"/>
      <c r="F624" s="71"/>
      <c r="G624" s="70"/>
      <c r="H624" s="69" t="str">
        <f>IF(G624&gt;=1,LOOKUP(G624,DATA!$C$4:$C$128,DATA!$D$4:$D$128),"ENTER CODE")</f>
        <v>ENTER CODE</v>
      </c>
      <c r="I624" s="70"/>
      <c r="J624" s="70" t="str">
        <f t="shared" si="165"/>
        <v>enter no</v>
      </c>
      <c r="K624" s="72"/>
      <c r="L624" s="73" t="str">
        <f t="shared" si="164"/>
        <v>NO TOTAL</v>
      </c>
      <c r="M624" s="56"/>
      <c r="N624" s="37"/>
      <c r="O624" s="29" t="str">
        <f t="shared" si="161"/>
        <v>enter no</v>
      </c>
      <c r="P624" s="16" t="e">
        <f>LOOKUP(D624,DATA!$A$4:$A$128,DATA!$E$4:$E$128)</f>
        <v>#N/A</v>
      </c>
      <c r="Q624" s="16" t="e">
        <f>LOOKUP(D624,DATA!$A$4:$A$128,DATA!$F$4:$F$128)</f>
        <v>#N/A</v>
      </c>
      <c r="R624" s="16" t="e">
        <f>LOOKUP(D624,DATA!$A$4:$A$128,DATA!$G$4:$G$128)</f>
        <v>#N/A</v>
      </c>
      <c r="S624" s="16" t="e">
        <f>LOOKUP(D624,DATA!$A$4:$A$128,DATA!$H$4:$H$128)</f>
        <v>#N/A</v>
      </c>
      <c r="T624" s="16" t="e">
        <f>LOOKUP(D624,DATA!$A$4:$A$128,DATA!$I$4:$I$128)</f>
        <v>#N/A</v>
      </c>
      <c r="U624" s="16" t="e">
        <f>LOOKUP(D624,DATA!$A$4:$A$128,DATA!$J$4:$J$128)</f>
        <v>#N/A</v>
      </c>
      <c r="V624" s="16" t="e">
        <f>LOOKUP(D624,DATA!$A$4:$A$128,DATA!$K$4:$K$128)</f>
        <v>#N/A</v>
      </c>
      <c r="W624" s="16" t="e">
        <f>LOOKUP(D624,DATA!$A$4:$A$128,DATA!$L$4:$L$128)</f>
        <v>#N/A</v>
      </c>
      <c r="X624" s="16" t="e">
        <f>LOOKUP(D624,DATA!$A$4:$A$128,DATA!$M$4:$M$128)</f>
        <v>#N/A</v>
      </c>
    </row>
    <row r="625" spans="1:24" ht="18.75" thickBot="1" x14ac:dyDescent="0.3">
      <c r="A625" s="67">
        <v>618</v>
      </c>
      <c r="B625" s="67" t="str">
        <f>+IF(E625="","",SUBTOTAL(3,E$8:E625))</f>
        <v/>
      </c>
      <c r="C625" s="68">
        <f t="shared" si="167"/>
        <v>69</v>
      </c>
      <c r="D625" s="69" t="str">
        <f>IF(E625&lt;&gt;"",VLOOKUP(E625,$AA$7:$AB$131,2,0)," NAME")</f>
        <v xml:space="preserve"> NAME</v>
      </c>
      <c r="E625" s="70"/>
      <c r="F625" s="71"/>
      <c r="G625" s="70"/>
      <c r="H625" s="69" t="str">
        <f>IF(G625&gt;=1,LOOKUP(G625,DATA!$C$4:$C$128,DATA!$D$4:$D$128),"ENTER CODE")</f>
        <v>ENTER CODE</v>
      </c>
      <c r="I625" s="70"/>
      <c r="J625" s="70" t="str">
        <f t="shared" si="165"/>
        <v>enter no</v>
      </c>
      <c r="K625" s="72"/>
      <c r="L625" s="73" t="str">
        <f t="shared" si="164"/>
        <v>NO TOTAL</v>
      </c>
      <c r="M625" s="56"/>
      <c r="N625" s="37"/>
      <c r="O625" s="29" t="str">
        <f t="shared" si="161"/>
        <v>enter no</v>
      </c>
      <c r="P625" s="16" t="e">
        <f>LOOKUP(D625,DATA!$A$4:$A$128,DATA!$E$4:$E$128)</f>
        <v>#N/A</v>
      </c>
      <c r="Q625" s="16" t="e">
        <f>LOOKUP(D625,DATA!$A$4:$A$128,DATA!$F$4:$F$128)</f>
        <v>#N/A</v>
      </c>
      <c r="R625" s="16" t="e">
        <f>LOOKUP(D625,DATA!$A$4:$A$128,DATA!$G$4:$G$128)</f>
        <v>#N/A</v>
      </c>
      <c r="S625" s="16" t="e">
        <f>LOOKUP(D625,DATA!$A$4:$A$128,DATA!$H$4:$H$128)</f>
        <v>#N/A</v>
      </c>
      <c r="T625" s="16" t="e">
        <f>LOOKUP(D625,DATA!$A$4:$A$128,DATA!$I$4:$I$128)</f>
        <v>#N/A</v>
      </c>
      <c r="U625" s="16" t="e">
        <f>LOOKUP(D625,DATA!$A$4:$A$128,DATA!$J$4:$J$128)</f>
        <v>#N/A</v>
      </c>
      <c r="V625" s="16" t="e">
        <f>LOOKUP(D625,DATA!$A$4:$A$128,DATA!$K$4:$K$128)</f>
        <v>#N/A</v>
      </c>
      <c r="W625" s="16" t="e">
        <f>LOOKUP(D625,DATA!$A$4:$A$128,DATA!$L$4:$L$128)</f>
        <v>#N/A</v>
      </c>
      <c r="X625" s="16" t="e">
        <f>LOOKUP(D625,DATA!$A$4:$A$128,DATA!$M$4:$M$128)</f>
        <v>#N/A</v>
      </c>
    </row>
    <row r="626" spans="1:24" ht="19.5" thickTop="1" thickBot="1" x14ac:dyDescent="0.3">
      <c r="A626" s="60">
        <v>619</v>
      </c>
      <c r="B626" s="67" t="str">
        <f>+IF(E626="","",SUBTOTAL(3,E$8:E626))</f>
        <v/>
      </c>
      <c r="C626" s="68">
        <f t="shared" si="167"/>
        <v>69</v>
      </c>
      <c r="D626" s="69" t="str">
        <f>IF(E626&lt;&gt;"",VLOOKUP(E626,$AA$7:$AB$131,2,0)," NAME")</f>
        <v xml:space="preserve"> NAME</v>
      </c>
      <c r="E626" s="70"/>
      <c r="F626" s="71"/>
      <c r="G626" s="70"/>
      <c r="H626" s="69" t="str">
        <f>IF(G626&gt;=1,LOOKUP(G626,DATA!$C$4:$C$128,DATA!$D$4:$D$128),"ENTER CODE")</f>
        <v>ENTER CODE</v>
      </c>
      <c r="I626" s="70"/>
      <c r="J626" s="70" t="str">
        <f t="shared" si="165"/>
        <v>enter no</v>
      </c>
      <c r="K626" s="72"/>
      <c r="L626" s="73" t="str">
        <f t="shared" si="164"/>
        <v>NO TOTAL</v>
      </c>
      <c r="M626" s="56"/>
      <c r="N626" s="37"/>
      <c r="O626" s="29" t="str">
        <f t="shared" si="161"/>
        <v>enter no</v>
      </c>
      <c r="P626" s="16" t="e">
        <f>LOOKUP(D626,DATA!$A$4:$A$128,DATA!$E$4:$E$128)</f>
        <v>#N/A</v>
      </c>
      <c r="Q626" s="16" t="e">
        <f>LOOKUP(D626,DATA!$A$4:$A$128,DATA!$F$4:$F$128)</f>
        <v>#N/A</v>
      </c>
      <c r="R626" s="16" t="e">
        <f>LOOKUP(D626,DATA!$A$4:$A$128,DATA!$G$4:$G$128)</f>
        <v>#N/A</v>
      </c>
      <c r="S626" s="16" t="e">
        <f>LOOKUP(D626,DATA!$A$4:$A$128,DATA!$H$4:$H$128)</f>
        <v>#N/A</v>
      </c>
      <c r="T626" s="16" t="e">
        <f>LOOKUP(D626,DATA!$A$4:$A$128,DATA!$I$4:$I$128)</f>
        <v>#N/A</v>
      </c>
      <c r="U626" s="16" t="e">
        <f>LOOKUP(D626,DATA!$A$4:$A$128,DATA!$J$4:$J$128)</f>
        <v>#N/A</v>
      </c>
      <c r="V626" s="16" t="e">
        <f>LOOKUP(D626,DATA!$A$4:$A$128,DATA!$K$4:$K$128)</f>
        <v>#N/A</v>
      </c>
      <c r="W626" s="16" t="e">
        <f>LOOKUP(D626,DATA!$A$4:$A$128,DATA!$L$4:$L$128)</f>
        <v>#N/A</v>
      </c>
      <c r="X626" s="16" t="e">
        <f>LOOKUP(D626,DATA!$A$4:$A$128,DATA!$M$4:$M$128)</f>
        <v>#N/A</v>
      </c>
    </row>
    <row r="627" spans="1:24" ht="18.75" thickBot="1" x14ac:dyDescent="0.3">
      <c r="A627" s="67">
        <v>620</v>
      </c>
      <c r="B627" s="67" t="str">
        <f>+IF(E627="","",SUBTOTAL(3,E$8:E627))</f>
        <v/>
      </c>
      <c r="C627" s="68">
        <f t="shared" si="167"/>
        <v>69</v>
      </c>
      <c r="D627" s="69" t="str">
        <f>IF(E627&lt;&gt;"",VLOOKUP(E627,$AA$7:$AB$131,2,0)," NAME")</f>
        <v xml:space="preserve"> NAME</v>
      </c>
      <c r="E627" s="70"/>
      <c r="F627" s="71"/>
      <c r="G627" s="70"/>
      <c r="H627" s="69" t="str">
        <f>IF(G627&gt;=1,LOOKUP(G627,DATA!$C$4:$C$128,DATA!$D$4:$D$128),"ENTER CODE")</f>
        <v>ENTER CODE</v>
      </c>
      <c r="I627" s="70"/>
      <c r="J627" s="70" t="str">
        <f t="shared" si="165"/>
        <v>enter no</v>
      </c>
      <c r="K627" s="72"/>
      <c r="L627" s="73" t="str">
        <f t="shared" si="164"/>
        <v>NO TOTAL</v>
      </c>
      <c r="M627" s="56"/>
      <c r="N627" s="37"/>
      <c r="O627" s="29" t="str">
        <f t="shared" si="161"/>
        <v>enter no</v>
      </c>
      <c r="P627" s="16" t="e">
        <f>LOOKUP(D627,DATA!$A$4:$A$128,DATA!$E$4:$E$128)</f>
        <v>#N/A</v>
      </c>
      <c r="Q627" s="16" t="e">
        <f>LOOKUP(D627,DATA!$A$4:$A$128,DATA!$F$4:$F$128)</f>
        <v>#N/A</v>
      </c>
      <c r="R627" s="16" t="e">
        <f>LOOKUP(D627,DATA!$A$4:$A$128,DATA!$G$4:$G$128)</f>
        <v>#N/A</v>
      </c>
      <c r="S627" s="16" t="e">
        <f>LOOKUP(D627,DATA!$A$4:$A$128,DATA!$H$4:$H$128)</f>
        <v>#N/A</v>
      </c>
      <c r="T627" s="16" t="e">
        <f>LOOKUP(D627,DATA!$A$4:$A$128,DATA!$I$4:$I$128)</f>
        <v>#N/A</v>
      </c>
      <c r="U627" s="16" t="e">
        <f>LOOKUP(D627,DATA!$A$4:$A$128,DATA!$J$4:$J$128)</f>
        <v>#N/A</v>
      </c>
      <c r="V627" s="16" t="e">
        <f>LOOKUP(D627,DATA!$A$4:$A$128,DATA!$K$4:$K$128)</f>
        <v>#N/A</v>
      </c>
      <c r="W627" s="16" t="e">
        <f>LOOKUP(D627,DATA!$A$4:$A$128,DATA!$L$4:$L$128)</f>
        <v>#N/A</v>
      </c>
      <c r="X627" s="16" t="e">
        <f>LOOKUP(D627,DATA!$A$4:$A$128,DATA!$M$4:$M$128)</f>
        <v>#N/A</v>
      </c>
    </row>
    <row r="628" spans="1:24" ht="19.5" thickTop="1" thickBot="1" x14ac:dyDescent="0.3">
      <c r="A628" s="60">
        <v>621</v>
      </c>
      <c r="B628" s="67" t="str">
        <f>+IF(E628="","",SUBTOTAL(3,E$8:E628))</f>
        <v/>
      </c>
      <c r="C628" s="68">
        <f t="shared" si="167"/>
        <v>69</v>
      </c>
      <c r="D628" s="69" t="str">
        <f>IF(E628&lt;&gt;"",VLOOKUP(E628,$AA$7:$AB$131,2,0)," NAME")</f>
        <v xml:space="preserve"> NAME</v>
      </c>
      <c r="E628" s="70"/>
      <c r="F628" s="71"/>
      <c r="G628" s="70"/>
      <c r="H628" s="69" t="str">
        <f>IF(G628&gt;=1,LOOKUP(G628,DATA!$C$4:$C$128,DATA!$D$4:$D$128),"ENTER CODE")</f>
        <v>ENTER CODE</v>
      </c>
      <c r="I628" s="70"/>
      <c r="J628" s="70" t="str">
        <f t="shared" si="165"/>
        <v>enter no</v>
      </c>
      <c r="K628" s="72"/>
      <c r="L628" s="73" t="str">
        <f t="shared" si="164"/>
        <v>NO TOTAL</v>
      </c>
      <c r="M628" s="56"/>
      <c r="N628" s="37"/>
      <c r="O628" s="29" t="str">
        <f t="shared" si="161"/>
        <v>enter no</v>
      </c>
      <c r="P628" s="16" t="e">
        <f>LOOKUP(D628,DATA!$A$4:$A$128,DATA!$E$4:$E$128)</f>
        <v>#N/A</v>
      </c>
      <c r="Q628" s="16" t="e">
        <f>LOOKUP(D628,DATA!$A$4:$A$128,DATA!$F$4:$F$128)</f>
        <v>#N/A</v>
      </c>
      <c r="R628" s="16" t="e">
        <f>LOOKUP(D628,DATA!$A$4:$A$128,DATA!$G$4:$G$128)</f>
        <v>#N/A</v>
      </c>
      <c r="S628" s="16" t="e">
        <f>LOOKUP(D628,DATA!$A$4:$A$128,DATA!$H$4:$H$128)</f>
        <v>#N/A</v>
      </c>
      <c r="T628" s="16" t="e">
        <f>LOOKUP(D628,DATA!$A$4:$A$128,DATA!$I$4:$I$128)</f>
        <v>#N/A</v>
      </c>
      <c r="U628" s="16" t="e">
        <f>LOOKUP(D628,DATA!$A$4:$A$128,DATA!$J$4:$J$128)</f>
        <v>#N/A</v>
      </c>
      <c r="V628" s="16" t="e">
        <f>LOOKUP(D628,DATA!$A$4:$A$128,DATA!$K$4:$K$128)</f>
        <v>#N/A</v>
      </c>
      <c r="W628" s="16" t="e">
        <f>LOOKUP(D628,DATA!$A$4:$A$128,DATA!$L$4:$L$128)</f>
        <v>#N/A</v>
      </c>
      <c r="X628" s="16" t="e">
        <f>LOOKUP(D628,DATA!$A$4:$A$128,DATA!$M$4:$M$128)</f>
        <v>#N/A</v>
      </c>
    </row>
    <row r="629" spans="1:24" ht="18.75" thickBot="1" x14ac:dyDescent="0.3">
      <c r="A629" s="67">
        <v>622</v>
      </c>
      <c r="B629" s="67">
        <f>+IF(E629="","",SUBTOTAL(3,E$8:E629))</f>
        <v>141</v>
      </c>
      <c r="C629" s="68">
        <f t="shared" ref="C629" si="174">C620+1</f>
        <v>70</v>
      </c>
      <c r="D629" s="69">
        <f>IF(E629&lt;&gt;"",VLOOKUP(E629,$AA$7:$AB$131,2,0)," NAME")</f>
        <v>78</v>
      </c>
      <c r="E629" s="70" t="s">
        <v>105</v>
      </c>
      <c r="F629" s="71">
        <v>41275</v>
      </c>
      <c r="G629" s="70">
        <v>1</v>
      </c>
      <c r="H629" s="69" t="str">
        <f>IF(G629&gt;=1,LOOKUP(G629,DATA!$C$4:$C$128,DATA!$D$4:$D$128),"ENTER CODE")</f>
        <v>F.D(CA)</v>
      </c>
      <c r="I629" s="70">
        <v>1</v>
      </c>
      <c r="J629" s="70">
        <f t="shared" si="165"/>
        <v>120</v>
      </c>
      <c r="K629" s="72"/>
      <c r="L629" s="73">
        <f t="shared" si="164"/>
        <v>120</v>
      </c>
      <c r="M629" s="56"/>
      <c r="N629" s="37"/>
      <c r="O629" s="29">
        <f t="shared" si="161"/>
        <v>120</v>
      </c>
      <c r="P629" s="16">
        <f>LOOKUP(D629,DATA!$A$4:$A$128,DATA!$E$4:$E$128)</f>
        <v>120</v>
      </c>
      <c r="Q629" s="16">
        <f>LOOKUP(D629,DATA!$A$4:$A$128,DATA!$F$4:$F$128)</f>
        <v>100</v>
      </c>
      <c r="R629" s="16">
        <f>LOOKUP(D629,DATA!$A$4:$A$128,DATA!$G$4:$G$128)</f>
        <v>120</v>
      </c>
      <c r="S629" s="16">
        <f>LOOKUP(D629,DATA!$A$4:$A$128,DATA!$H$4:$H$128)</f>
        <v>120</v>
      </c>
      <c r="T629" s="16">
        <f>LOOKUP(D629,DATA!$A$4:$A$128,DATA!$I$4:$I$128)</f>
        <v>120</v>
      </c>
      <c r="U629" s="16">
        <f>LOOKUP(D629,DATA!$A$4:$A$128,DATA!$J$4:$J$128)</f>
        <v>120</v>
      </c>
      <c r="V629" s="16">
        <f>LOOKUP(D629,DATA!$A$4:$A$128,DATA!$K$4:$K$128)</f>
        <v>60</v>
      </c>
      <c r="W629" s="16">
        <f>LOOKUP(D629,DATA!$A$4:$A$128,DATA!$L$4:$L$128)</f>
        <v>15</v>
      </c>
      <c r="X629" s="16">
        <f>LOOKUP(D629,DATA!$A$4:$A$128,DATA!$M$4:$M$128)</f>
        <v>0</v>
      </c>
    </row>
    <row r="630" spans="1:24" ht="19.5" thickTop="1" thickBot="1" x14ac:dyDescent="0.3">
      <c r="A630" s="60">
        <v>623</v>
      </c>
      <c r="B630" s="67" t="str">
        <f>+IF(E630="","",SUBTOTAL(3,E$8:E630))</f>
        <v/>
      </c>
      <c r="C630" s="68">
        <f t="shared" ref="C630" si="175">C629</f>
        <v>70</v>
      </c>
      <c r="D630" s="69" t="str">
        <f>IF(E630&lt;&gt;"",VLOOKUP(E630,$AA$7:$AB$131,2,0)," NAME")</f>
        <v xml:space="preserve"> NAME</v>
      </c>
      <c r="E630" s="70"/>
      <c r="F630" s="71"/>
      <c r="G630" s="70"/>
      <c r="H630" s="69" t="str">
        <f>IF(G630&gt;=1,LOOKUP(G630,DATA!$C$4:$C$128,DATA!$D$4:$D$128),"ENTER CODE")</f>
        <v>ENTER CODE</v>
      </c>
      <c r="I630" s="70"/>
      <c r="J630" s="70" t="str">
        <f t="shared" si="165"/>
        <v>enter no</v>
      </c>
      <c r="K630" s="72"/>
      <c r="L630" s="73" t="str">
        <f t="shared" si="164"/>
        <v>NO TOTAL</v>
      </c>
      <c r="M630" s="56"/>
      <c r="N630" s="37"/>
      <c r="O630" s="29" t="str">
        <f t="shared" si="161"/>
        <v>enter no</v>
      </c>
      <c r="P630" s="16" t="e">
        <f>LOOKUP(D630,DATA!$A$4:$A$128,DATA!$E$4:$E$128)</f>
        <v>#N/A</v>
      </c>
      <c r="Q630" s="16" t="e">
        <f>LOOKUP(D630,DATA!$A$4:$A$128,DATA!$F$4:$F$128)</f>
        <v>#N/A</v>
      </c>
      <c r="R630" s="16" t="e">
        <f>LOOKUP(D630,DATA!$A$4:$A$128,DATA!$G$4:$G$128)</f>
        <v>#N/A</v>
      </c>
      <c r="S630" s="16" t="e">
        <f>LOOKUP(D630,DATA!$A$4:$A$128,DATA!$H$4:$H$128)</f>
        <v>#N/A</v>
      </c>
      <c r="T630" s="16" t="e">
        <f>LOOKUP(D630,DATA!$A$4:$A$128,DATA!$I$4:$I$128)</f>
        <v>#N/A</v>
      </c>
      <c r="U630" s="16" t="e">
        <f>LOOKUP(D630,DATA!$A$4:$A$128,DATA!$J$4:$J$128)</f>
        <v>#N/A</v>
      </c>
      <c r="V630" s="16" t="e">
        <f>LOOKUP(D630,DATA!$A$4:$A$128,DATA!$K$4:$K$128)</f>
        <v>#N/A</v>
      </c>
      <c r="W630" s="16" t="e">
        <f>LOOKUP(D630,DATA!$A$4:$A$128,DATA!$L$4:$L$128)</f>
        <v>#N/A</v>
      </c>
      <c r="X630" s="16" t="e">
        <f>LOOKUP(D630,DATA!$A$4:$A$128,DATA!$M$4:$M$128)</f>
        <v>#N/A</v>
      </c>
    </row>
    <row r="631" spans="1:24" ht="18.75" thickBot="1" x14ac:dyDescent="0.3">
      <c r="A631" s="67">
        <v>624</v>
      </c>
      <c r="B631" s="67" t="str">
        <f>+IF(E631="","",SUBTOTAL(3,E$8:E631))</f>
        <v/>
      </c>
      <c r="C631" s="68">
        <f t="shared" si="167"/>
        <v>70</v>
      </c>
      <c r="D631" s="69" t="str">
        <f>IF(E631&lt;&gt;"",VLOOKUP(E631,$AA$7:$AB$131,2,0)," NAME")</f>
        <v xml:space="preserve"> NAME</v>
      </c>
      <c r="E631" s="70"/>
      <c r="F631" s="71"/>
      <c r="G631" s="70"/>
      <c r="H631" s="69" t="str">
        <f>IF(G631&gt;=1,LOOKUP(G631,DATA!$C$4:$C$128,DATA!$D$4:$D$128),"ENTER CODE")</f>
        <v>ENTER CODE</v>
      </c>
      <c r="I631" s="70"/>
      <c r="J631" s="70" t="str">
        <f t="shared" si="165"/>
        <v>enter no</v>
      </c>
      <c r="K631" s="72"/>
      <c r="L631" s="73" t="str">
        <f t="shared" si="164"/>
        <v>NO TOTAL</v>
      </c>
      <c r="M631" s="56"/>
      <c r="N631" s="37"/>
      <c r="O631" s="29" t="str">
        <f t="shared" si="161"/>
        <v>enter no</v>
      </c>
      <c r="P631" s="16" t="e">
        <f>LOOKUP(D631,DATA!$A$4:$A$128,DATA!$E$4:$E$128)</f>
        <v>#N/A</v>
      </c>
      <c r="Q631" s="16" t="e">
        <f>LOOKUP(D631,DATA!$A$4:$A$128,DATA!$F$4:$F$128)</f>
        <v>#N/A</v>
      </c>
      <c r="R631" s="16" t="e">
        <f>LOOKUP(D631,DATA!$A$4:$A$128,DATA!$G$4:$G$128)</f>
        <v>#N/A</v>
      </c>
      <c r="S631" s="16" t="e">
        <f>LOOKUP(D631,DATA!$A$4:$A$128,DATA!$H$4:$H$128)</f>
        <v>#N/A</v>
      </c>
      <c r="T631" s="16" t="e">
        <f>LOOKUP(D631,DATA!$A$4:$A$128,DATA!$I$4:$I$128)</f>
        <v>#N/A</v>
      </c>
      <c r="U631" s="16" t="e">
        <f>LOOKUP(D631,DATA!$A$4:$A$128,DATA!$J$4:$J$128)</f>
        <v>#N/A</v>
      </c>
      <c r="V631" s="16" t="e">
        <f>LOOKUP(D631,DATA!$A$4:$A$128,DATA!$K$4:$K$128)</f>
        <v>#N/A</v>
      </c>
      <c r="W631" s="16" t="e">
        <f>LOOKUP(D631,DATA!$A$4:$A$128,DATA!$L$4:$L$128)</f>
        <v>#N/A</v>
      </c>
      <c r="X631" s="16" t="e">
        <f>LOOKUP(D631,DATA!$A$4:$A$128,DATA!$M$4:$M$128)</f>
        <v>#N/A</v>
      </c>
    </row>
    <row r="632" spans="1:24" ht="19.5" thickTop="1" thickBot="1" x14ac:dyDescent="0.3">
      <c r="A632" s="60">
        <v>625</v>
      </c>
      <c r="B632" s="67" t="str">
        <f>+IF(E632="","",SUBTOTAL(3,E$8:E632))</f>
        <v/>
      </c>
      <c r="C632" s="68">
        <f t="shared" si="167"/>
        <v>70</v>
      </c>
      <c r="D632" s="69" t="str">
        <f>IF(E632&lt;&gt;"",VLOOKUP(E632,$AA$7:$AB$131,2,0)," NAME")</f>
        <v xml:space="preserve"> NAME</v>
      </c>
      <c r="E632" s="70"/>
      <c r="F632" s="71"/>
      <c r="G632" s="70"/>
      <c r="H632" s="69" t="str">
        <f>IF(G632&gt;=1,LOOKUP(G632,DATA!$C$4:$C$128,DATA!$D$4:$D$128),"ENTER CODE")</f>
        <v>ENTER CODE</v>
      </c>
      <c r="I632" s="70"/>
      <c r="J632" s="70" t="str">
        <f t="shared" si="165"/>
        <v>enter no</v>
      </c>
      <c r="K632" s="72"/>
      <c r="L632" s="73" t="str">
        <f t="shared" si="164"/>
        <v>NO TOTAL</v>
      </c>
      <c r="M632" s="56"/>
      <c r="N632" s="37"/>
      <c r="O632" s="29" t="str">
        <f t="shared" si="161"/>
        <v>enter no</v>
      </c>
      <c r="P632" s="16" t="e">
        <f>LOOKUP(D632,DATA!$A$4:$A$128,DATA!$E$4:$E$128)</f>
        <v>#N/A</v>
      </c>
      <c r="Q632" s="16" t="e">
        <f>LOOKUP(D632,DATA!$A$4:$A$128,DATA!$F$4:$F$128)</f>
        <v>#N/A</v>
      </c>
      <c r="R632" s="16" t="e">
        <f>LOOKUP(D632,DATA!$A$4:$A$128,DATA!$G$4:$G$128)</f>
        <v>#N/A</v>
      </c>
      <c r="S632" s="16" t="e">
        <f>LOOKUP(D632,DATA!$A$4:$A$128,DATA!$H$4:$H$128)</f>
        <v>#N/A</v>
      </c>
      <c r="T632" s="16" t="e">
        <f>LOOKUP(D632,DATA!$A$4:$A$128,DATA!$I$4:$I$128)</f>
        <v>#N/A</v>
      </c>
      <c r="U632" s="16" t="e">
        <f>LOOKUP(D632,DATA!$A$4:$A$128,DATA!$J$4:$J$128)</f>
        <v>#N/A</v>
      </c>
      <c r="V632" s="16" t="e">
        <f>LOOKUP(D632,DATA!$A$4:$A$128,DATA!$K$4:$K$128)</f>
        <v>#N/A</v>
      </c>
      <c r="W632" s="16" t="e">
        <f>LOOKUP(D632,DATA!$A$4:$A$128,DATA!$L$4:$L$128)</f>
        <v>#N/A</v>
      </c>
      <c r="X632" s="16" t="e">
        <f>LOOKUP(D632,DATA!$A$4:$A$128,DATA!$M$4:$M$128)</f>
        <v>#N/A</v>
      </c>
    </row>
    <row r="633" spans="1:24" ht="18.75" thickBot="1" x14ac:dyDescent="0.3">
      <c r="A633" s="67">
        <v>626</v>
      </c>
      <c r="B633" s="67" t="str">
        <f>+IF(E633="","",SUBTOTAL(3,E$8:E633))</f>
        <v/>
      </c>
      <c r="C633" s="68">
        <f t="shared" si="167"/>
        <v>70</v>
      </c>
      <c r="D633" s="69" t="str">
        <f>IF(E633&lt;&gt;"",VLOOKUP(E633,$AA$7:$AB$131,2,0)," NAME")</f>
        <v xml:space="preserve"> NAME</v>
      </c>
      <c r="E633" s="70"/>
      <c r="F633" s="71"/>
      <c r="G633" s="70"/>
      <c r="H633" s="69" t="str">
        <f>IF(G633&gt;=1,LOOKUP(G633,DATA!$C$4:$C$128,DATA!$D$4:$D$128),"ENTER CODE")</f>
        <v>ENTER CODE</v>
      </c>
      <c r="I633" s="70"/>
      <c r="J633" s="70" t="str">
        <f t="shared" si="165"/>
        <v>enter no</v>
      </c>
      <c r="K633" s="72"/>
      <c r="L633" s="73" t="str">
        <f t="shared" si="164"/>
        <v>NO TOTAL</v>
      </c>
      <c r="M633" s="56"/>
      <c r="N633" s="37"/>
      <c r="O633" s="29" t="str">
        <f t="shared" si="161"/>
        <v>enter no</v>
      </c>
      <c r="P633" s="16" t="e">
        <f>LOOKUP(D633,DATA!$A$4:$A$128,DATA!$E$4:$E$128)</f>
        <v>#N/A</v>
      </c>
      <c r="Q633" s="16" t="e">
        <f>LOOKUP(D633,DATA!$A$4:$A$128,DATA!$F$4:$F$128)</f>
        <v>#N/A</v>
      </c>
      <c r="R633" s="16" t="e">
        <f>LOOKUP(D633,DATA!$A$4:$A$128,DATA!$G$4:$G$128)</f>
        <v>#N/A</v>
      </c>
      <c r="S633" s="16" t="e">
        <f>LOOKUP(D633,DATA!$A$4:$A$128,DATA!$H$4:$H$128)</f>
        <v>#N/A</v>
      </c>
      <c r="T633" s="16" t="e">
        <f>LOOKUP(D633,DATA!$A$4:$A$128,DATA!$I$4:$I$128)</f>
        <v>#N/A</v>
      </c>
      <c r="U633" s="16" t="e">
        <f>LOOKUP(D633,DATA!$A$4:$A$128,DATA!$J$4:$J$128)</f>
        <v>#N/A</v>
      </c>
      <c r="V633" s="16" t="e">
        <f>LOOKUP(D633,DATA!$A$4:$A$128,DATA!$K$4:$K$128)</f>
        <v>#N/A</v>
      </c>
      <c r="W633" s="16" t="e">
        <f>LOOKUP(D633,DATA!$A$4:$A$128,DATA!$L$4:$L$128)</f>
        <v>#N/A</v>
      </c>
      <c r="X633" s="16" t="e">
        <f>LOOKUP(D633,DATA!$A$4:$A$128,DATA!$M$4:$M$128)</f>
        <v>#N/A</v>
      </c>
    </row>
    <row r="634" spans="1:24" ht="19.5" thickTop="1" thickBot="1" x14ac:dyDescent="0.3">
      <c r="A634" s="60">
        <v>627</v>
      </c>
      <c r="B634" s="67" t="str">
        <f>+IF(E634="","",SUBTOTAL(3,E$8:E634))</f>
        <v/>
      </c>
      <c r="C634" s="68">
        <f t="shared" si="167"/>
        <v>70</v>
      </c>
      <c r="D634" s="69" t="str">
        <f>IF(E634&lt;&gt;"",VLOOKUP(E634,$AA$7:$AB$131,2,0)," NAME")</f>
        <v xml:space="preserve"> NAME</v>
      </c>
      <c r="E634" s="70"/>
      <c r="F634" s="71"/>
      <c r="G634" s="70"/>
      <c r="H634" s="69" t="str">
        <f>IF(G634&gt;=1,LOOKUP(G634,DATA!$C$4:$C$128,DATA!$D$4:$D$128),"ENTER CODE")</f>
        <v>ENTER CODE</v>
      </c>
      <c r="I634" s="70"/>
      <c r="J634" s="70" t="str">
        <f t="shared" si="165"/>
        <v>enter no</v>
      </c>
      <c r="K634" s="72"/>
      <c r="L634" s="73" t="str">
        <f t="shared" si="164"/>
        <v>NO TOTAL</v>
      </c>
      <c r="M634" s="56"/>
      <c r="N634" s="37"/>
      <c r="O634" s="29" t="str">
        <f t="shared" si="161"/>
        <v>enter no</v>
      </c>
      <c r="P634" s="16" t="e">
        <f>LOOKUP(D634,DATA!$A$4:$A$128,DATA!$E$4:$E$128)</f>
        <v>#N/A</v>
      </c>
      <c r="Q634" s="16" t="e">
        <f>LOOKUP(D634,DATA!$A$4:$A$128,DATA!$F$4:$F$128)</f>
        <v>#N/A</v>
      </c>
      <c r="R634" s="16" t="e">
        <f>LOOKUP(D634,DATA!$A$4:$A$128,DATA!$G$4:$G$128)</f>
        <v>#N/A</v>
      </c>
      <c r="S634" s="16" t="e">
        <f>LOOKUP(D634,DATA!$A$4:$A$128,DATA!$H$4:$H$128)</f>
        <v>#N/A</v>
      </c>
      <c r="T634" s="16" t="e">
        <f>LOOKUP(D634,DATA!$A$4:$A$128,DATA!$I$4:$I$128)</f>
        <v>#N/A</v>
      </c>
      <c r="U634" s="16" t="e">
        <f>LOOKUP(D634,DATA!$A$4:$A$128,DATA!$J$4:$J$128)</f>
        <v>#N/A</v>
      </c>
      <c r="V634" s="16" t="e">
        <f>LOOKUP(D634,DATA!$A$4:$A$128,DATA!$K$4:$K$128)</f>
        <v>#N/A</v>
      </c>
      <c r="W634" s="16" t="e">
        <f>LOOKUP(D634,DATA!$A$4:$A$128,DATA!$L$4:$L$128)</f>
        <v>#N/A</v>
      </c>
      <c r="X634" s="16" t="e">
        <f>LOOKUP(D634,DATA!$A$4:$A$128,DATA!$M$4:$M$128)</f>
        <v>#N/A</v>
      </c>
    </row>
    <row r="635" spans="1:24" ht="18.75" thickBot="1" x14ac:dyDescent="0.3">
      <c r="A635" s="67">
        <v>628</v>
      </c>
      <c r="B635" s="67" t="str">
        <f>+IF(E635="","",SUBTOTAL(3,E$8:E635))</f>
        <v/>
      </c>
      <c r="C635" s="68">
        <f t="shared" si="167"/>
        <v>70</v>
      </c>
      <c r="D635" s="69" t="str">
        <f>IF(E635&lt;&gt;"",VLOOKUP(E635,$AA$7:$AB$131,2,0)," NAME")</f>
        <v xml:space="preserve"> NAME</v>
      </c>
      <c r="E635" s="70"/>
      <c r="F635" s="71"/>
      <c r="G635" s="70"/>
      <c r="H635" s="69" t="str">
        <f>IF(G635&gt;=1,LOOKUP(G635,DATA!$C$4:$C$128,DATA!$D$4:$D$128),"ENTER CODE")</f>
        <v>ENTER CODE</v>
      </c>
      <c r="I635" s="70"/>
      <c r="J635" s="70" t="str">
        <f t="shared" si="165"/>
        <v>enter no</v>
      </c>
      <c r="K635" s="72"/>
      <c r="L635" s="73" t="str">
        <f t="shared" si="164"/>
        <v>NO TOTAL</v>
      </c>
      <c r="M635" s="56"/>
      <c r="N635" s="37"/>
      <c r="O635" s="29" t="str">
        <f t="shared" si="161"/>
        <v>enter no</v>
      </c>
      <c r="P635" s="16" t="e">
        <f>LOOKUP(D635,DATA!$A$4:$A$128,DATA!$E$4:$E$128)</f>
        <v>#N/A</v>
      </c>
      <c r="Q635" s="16" t="e">
        <f>LOOKUP(D635,DATA!$A$4:$A$128,DATA!$F$4:$F$128)</f>
        <v>#N/A</v>
      </c>
      <c r="R635" s="16" t="e">
        <f>LOOKUP(D635,DATA!$A$4:$A$128,DATA!$G$4:$G$128)</f>
        <v>#N/A</v>
      </c>
      <c r="S635" s="16" t="e">
        <f>LOOKUP(D635,DATA!$A$4:$A$128,DATA!$H$4:$H$128)</f>
        <v>#N/A</v>
      </c>
      <c r="T635" s="16" t="e">
        <f>LOOKUP(D635,DATA!$A$4:$A$128,DATA!$I$4:$I$128)</f>
        <v>#N/A</v>
      </c>
      <c r="U635" s="16" t="e">
        <f>LOOKUP(D635,DATA!$A$4:$A$128,DATA!$J$4:$J$128)</f>
        <v>#N/A</v>
      </c>
      <c r="V635" s="16" t="e">
        <f>LOOKUP(D635,DATA!$A$4:$A$128,DATA!$K$4:$K$128)</f>
        <v>#N/A</v>
      </c>
      <c r="W635" s="16" t="e">
        <f>LOOKUP(D635,DATA!$A$4:$A$128,DATA!$L$4:$L$128)</f>
        <v>#N/A</v>
      </c>
      <c r="X635" s="16" t="e">
        <f>LOOKUP(D635,DATA!$A$4:$A$128,DATA!$M$4:$M$128)</f>
        <v>#N/A</v>
      </c>
    </row>
    <row r="636" spans="1:24" ht="19.5" thickTop="1" thickBot="1" x14ac:dyDescent="0.3">
      <c r="A636" s="60">
        <v>629</v>
      </c>
      <c r="B636" s="67" t="str">
        <f>+IF(E636="","",SUBTOTAL(3,E$8:E636))</f>
        <v/>
      </c>
      <c r="C636" s="68">
        <f t="shared" si="167"/>
        <v>70</v>
      </c>
      <c r="D636" s="69" t="str">
        <f>IF(E636&lt;&gt;"",VLOOKUP(E636,$AA$7:$AB$131,2,0)," NAME")</f>
        <v xml:space="preserve"> NAME</v>
      </c>
      <c r="E636" s="70"/>
      <c r="F636" s="71"/>
      <c r="G636" s="70"/>
      <c r="H636" s="69" t="str">
        <f>IF(G636&gt;=1,LOOKUP(G636,DATA!$C$4:$C$128,DATA!$D$4:$D$128),"ENTER CODE")</f>
        <v>ENTER CODE</v>
      </c>
      <c r="I636" s="70"/>
      <c r="J636" s="70" t="str">
        <f t="shared" si="165"/>
        <v>enter no</v>
      </c>
      <c r="K636" s="72"/>
      <c r="L636" s="73" t="str">
        <f t="shared" si="164"/>
        <v>NO TOTAL</v>
      </c>
      <c r="M636" s="56"/>
      <c r="N636" s="37"/>
      <c r="O636" s="29" t="str">
        <f t="shared" si="161"/>
        <v>enter no</v>
      </c>
      <c r="P636" s="16" t="e">
        <f>LOOKUP(D636,DATA!$A$4:$A$128,DATA!$E$4:$E$128)</f>
        <v>#N/A</v>
      </c>
      <c r="Q636" s="16" t="e">
        <f>LOOKUP(D636,DATA!$A$4:$A$128,DATA!$F$4:$F$128)</f>
        <v>#N/A</v>
      </c>
      <c r="R636" s="16" t="e">
        <f>LOOKUP(D636,DATA!$A$4:$A$128,DATA!$G$4:$G$128)</f>
        <v>#N/A</v>
      </c>
      <c r="S636" s="16" t="e">
        <f>LOOKUP(D636,DATA!$A$4:$A$128,DATA!$H$4:$H$128)</f>
        <v>#N/A</v>
      </c>
      <c r="T636" s="16" t="e">
        <f>LOOKUP(D636,DATA!$A$4:$A$128,DATA!$I$4:$I$128)</f>
        <v>#N/A</v>
      </c>
      <c r="U636" s="16" t="e">
        <f>LOOKUP(D636,DATA!$A$4:$A$128,DATA!$J$4:$J$128)</f>
        <v>#N/A</v>
      </c>
      <c r="V636" s="16" t="e">
        <f>LOOKUP(D636,DATA!$A$4:$A$128,DATA!$K$4:$K$128)</f>
        <v>#N/A</v>
      </c>
      <c r="W636" s="16" t="e">
        <f>LOOKUP(D636,DATA!$A$4:$A$128,DATA!$L$4:$L$128)</f>
        <v>#N/A</v>
      </c>
      <c r="X636" s="16" t="e">
        <f>LOOKUP(D636,DATA!$A$4:$A$128,DATA!$M$4:$M$128)</f>
        <v>#N/A</v>
      </c>
    </row>
    <row r="637" spans="1:24" ht="18.75" thickBot="1" x14ac:dyDescent="0.3">
      <c r="A637" s="67">
        <v>630</v>
      </c>
      <c r="B637" s="67" t="str">
        <f>+IF(E637="","",SUBTOTAL(3,E$8:E637))</f>
        <v/>
      </c>
      <c r="C637" s="68">
        <f t="shared" si="167"/>
        <v>70</v>
      </c>
      <c r="D637" s="69" t="str">
        <f>IF(E637&lt;&gt;"",VLOOKUP(E637,$AA$7:$AB$131,2,0)," NAME")</f>
        <v xml:space="preserve"> NAME</v>
      </c>
      <c r="E637" s="70"/>
      <c r="F637" s="71"/>
      <c r="G637" s="70"/>
      <c r="H637" s="69" t="str">
        <f>IF(G637&gt;=1,LOOKUP(G637,DATA!$C$4:$C$128,DATA!$D$4:$D$128),"ENTER CODE")</f>
        <v>ENTER CODE</v>
      </c>
      <c r="I637" s="70"/>
      <c r="J637" s="70" t="str">
        <f t="shared" si="165"/>
        <v>enter no</v>
      </c>
      <c r="K637" s="72"/>
      <c r="L637" s="73" t="str">
        <f t="shared" si="164"/>
        <v>NO TOTAL</v>
      </c>
      <c r="M637" s="56"/>
      <c r="N637" s="37"/>
      <c r="O637" s="29" t="str">
        <f t="shared" si="161"/>
        <v>enter no</v>
      </c>
      <c r="P637" s="16" t="e">
        <f>LOOKUP(D637,DATA!$A$4:$A$128,DATA!$E$4:$E$128)</f>
        <v>#N/A</v>
      </c>
      <c r="Q637" s="16" t="e">
        <f>LOOKUP(D637,DATA!$A$4:$A$128,DATA!$F$4:$F$128)</f>
        <v>#N/A</v>
      </c>
      <c r="R637" s="16" t="e">
        <f>LOOKUP(D637,DATA!$A$4:$A$128,DATA!$G$4:$G$128)</f>
        <v>#N/A</v>
      </c>
      <c r="S637" s="16" t="e">
        <f>LOOKUP(D637,DATA!$A$4:$A$128,DATA!$H$4:$H$128)</f>
        <v>#N/A</v>
      </c>
      <c r="T637" s="16" t="e">
        <f>LOOKUP(D637,DATA!$A$4:$A$128,DATA!$I$4:$I$128)</f>
        <v>#N/A</v>
      </c>
      <c r="U637" s="16" t="e">
        <f>LOOKUP(D637,DATA!$A$4:$A$128,DATA!$J$4:$J$128)</f>
        <v>#N/A</v>
      </c>
      <c r="V637" s="16" t="e">
        <f>LOOKUP(D637,DATA!$A$4:$A$128,DATA!$K$4:$K$128)</f>
        <v>#N/A</v>
      </c>
      <c r="W637" s="16" t="e">
        <f>LOOKUP(D637,DATA!$A$4:$A$128,DATA!$L$4:$L$128)</f>
        <v>#N/A</v>
      </c>
      <c r="X637" s="16" t="e">
        <f>LOOKUP(D637,DATA!$A$4:$A$128,DATA!$M$4:$M$128)</f>
        <v>#N/A</v>
      </c>
    </row>
    <row r="638" spans="1:24" ht="19.5" thickTop="1" thickBot="1" x14ac:dyDescent="0.3">
      <c r="A638" s="60">
        <v>631</v>
      </c>
      <c r="B638" s="67">
        <f>+IF(E638="","",SUBTOTAL(3,E$8:E638))</f>
        <v>142</v>
      </c>
      <c r="C638" s="68">
        <f t="shared" ref="C638" si="176">C629+1</f>
        <v>71</v>
      </c>
      <c r="D638" s="69">
        <f>IF(E638&lt;&gt;"",VLOOKUP(E638,$AA$7:$AB$131,2,0)," NAME")</f>
        <v>27</v>
      </c>
      <c r="E638" s="70" t="s">
        <v>49</v>
      </c>
      <c r="F638" s="71">
        <v>41294</v>
      </c>
      <c r="G638" s="70">
        <v>1</v>
      </c>
      <c r="H638" s="69" t="str">
        <f>IF(G638&gt;=1,LOOKUP(G638,DATA!$C$4:$C$128,DATA!$D$4:$D$128),"ENTER CODE")</f>
        <v>F.D(CA)</v>
      </c>
      <c r="I638" s="70">
        <v>1</v>
      </c>
      <c r="J638" s="70">
        <f t="shared" si="165"/>
        <v>80</v>
      </c>
      <c r="K638" s="72"/>
      <c r="L638" s="73">
        <f t="shared" si="164"/>
        <v>80</v>
      </c>
      <c r="M638" s="56"/>
      <c r="N638" s="37"/>
      <c r="O638" s="29">
        <f t="shared" si="161"/>
        <v>80</v>
      </c>
      <c r="P638" s="16">
        <f>LOOKUP(D638,DATA!$A$4:$A$128,DATA!$E$4:$E$128)</f>
        <v>80</v>
      </c>
      <c r="Q638" s="16">
        <f>LOOKUP(D638,DATA!$A$4:$A$128,DATA!$F$4:$F$128)</f>
        <v>60</v>
      </c>
      <c r="R638" s="16">
        <f>LOOKUP(D638,DATA!$A$4:$A$128,DATA!$G$4:$G$128)</f>
        <v>100</v>
      </c>
      <c r="S638" s="16">
        <f>LOOKUP(D638,DATA!$A$4:$A$128,DATA!$H$4:$H$128)</f>
        <v>100</v>
      </c>
      <c r="T638" s="16">
        <f>LOOKUP(D638,DATA!$A$4:$A$128,DATA!$I$4:$I$128)</f>
        <v>120</v>
      </c>
      <c r="U638" s="16">
        <f>LOOKUP(D638,DATA!$A$4:$A$128,DATA!$J$4:$J$128)</f>
        <v>120</v>
      </c>
      <c r="V638" s="16">
        <f>LOOKUP(D638,DATA!$A$4:$A$128,DATA!$K$4:$K$128)</f>
        <v>60</v>
      </c>
      <c r="W638" s="16">
        <f>LOOKUP(D638,DATA!$A$4:$A$128,DATA!$L$4:$L$128)</f>
        <v>15</v>
      </c>
      <c r="X638" s="16">
        <f>LOOKUP(D638,DATA!$A$4:$A$128,DATA!$M$4:$M$128)</f>
        <v>0</v>
      </c>
    </row>
    <row r="639" spans="1:24" ht="18.75" thickBot="1" x14ac:dyDescent="0.3">
      <c r="A639" s="67">
        <v>632</v>
      </c>
      <c r="B639" s="67">
        <f>+IF(E639="","",SUBTOTAL(3,E$8:E639))</f>
        <v>143</v>
      </c>
      <c r="C639" s="68">
        <f t="shared" ref="C639" si="177">C638</f>
        <v>71</v>
      </c>
      <c r="D639" s="69">
        <f>IF(E639&lt;&gt;"",VLOOKUP(E639,$AA$7:$AB$131,2,0)," NAME")</f>
        <v>27</v>
      </c>
      <c r="E639" s="70" t="s">
        <v>49</v>
      </c>
      <c r="F639" s="71">
        <v>41295</v>
      </c>
      <c r="G639" s="70">
        <v>5</v>
      </c>
      <c r="H639" s="69" t="str">
        <f>IF(G639&gt;=1,LOOKUP(G639,DATA!$C$4:$C$128,DATA!$D$4:$D$128),"ENTER CODE")</f>
        <v>LX/AS</v>
      </c>
      <c r="I639" s="70">
        <v>1</v>
      </c>
      <c r="J639" s="70">
        <f t="shared" si="165"/>
        <v>120</v>
      </c>
      <c r="K639" s="72"/>
      <c r="L639" s="73">
        <f t="shared" si="164"/>
        <v>120</v>
      </c>
      <c r="M639" s="56"/>
      <c r="N639" s="37"/>
      <c r="O639" s="29">
        <f t="shared" si="161"/>
        <v>120</v>
      </c>
      <c r="P639" s="16">
        <f>LOOKUP(D639,DATA!$A$4:$A$128,DATA!$E$4:$E$128)</f>
        <v>80</v>
      </c>
      <c r="Q639" s="16">
        <f>LOOKUP(D639,DATA!$A$4:$A$128,DATA!$F$4:$F$128)</f>
        <v>60</v>
      </c>
      <c r="R639" s="16">
        <f>LOOKUP(D639,DATA!$A$4:$A$128,DATA!$G$4:$G$128)</f>
        <v>100</v>
      </c>
      <c r="S639" s="16">
        <f>LOOKUP(D639,DATA!$A$4:$A$128,DATA!$H$4:$H$128)</f>
        <v>100</v>
      </c>
      <c r="T639" s="16">
        <f>LOOKUP(D639,DATA!$A$4:$A$128,DATA!$I$4:$I$128)</f>
        <v>120</v>
      </c>
      <c r="U639" s="16">
        <f>LOOKUP(D639,DATA!$A$4:$A$128,DATA!$J$4:$J$128)</f>
        <v>120</v>
      </c>
      <c r="V639" s="16">
        <f>LOOKUP(D639,DATA!$A$4:$A$128,DATA!$K$4:$K$128)</f>
        <v>60</v>
      </c>
      <c r="W639" s="16">
        <f>LOOKUP(D639,DATA!$A$4:$A$128,DATA!$L$4:$L$128)</f>
        <v>15</v>
      </c>
      <c r="X639" s="16">
        <f>LOOKUP(D639,DATA!$A$4:$A$128,DATA!$M$4:$M$128)</f>
        <v>0</v>
      </c>
    </row>
    <row r="640" spans="1:24" ht="19.5" thickTop="1" thickBot="1" x14ac:dyDescent="0.3">
      <c r="A640" s="60">
        <v>633</v>
      </c>
      <c r="B640" s="67">
        <f>+IF(E640="","",SUBTOTAL(3,E$8:E640))</f>
        <v>144</v>
      </c>
      <c r="C640" s="68">
        <f t="shared" si="167"/>
        <v>71</v>
      </c>
      <c r="D640" s="69">
        <f>IF(E640&lt;&gt;"",VLOOKUP(E640,$AA$7:$AB$131,2,0)," NAME")</f>
        <v>27</v>
      </c>
      <c r="E640" s="70" t="s">
        <v>49</v>
      </c>
      <c r="F640" s="71">
        <v>41296</v>
      </c>
      <c r="G640" s="70">
        <v>5</v>
      </c>
      <c r="H640" s="69" t="str">
        <f>IF(G640&gt;=1,LOOKUP(G640,DATA!$C$4:$C$128,DATA!$D$4:$D$128),"ENTER CODE")</f>
        <v>LX/AS</v>
      </c>
      <c r="I640" s="70">
        <v>1</v>
      </c>
      <c r="J640" s="70">
        <f t="shared" si="165"/>
        <v>120</v>
      </c>
      <c r="K640" s="72"/>
      <c r="L640" s="73">
        <f t="shared" si="164"/>
        <v>120</v>
      </c>
      <c r="M640" s="56"/>
      <c r="N640" s="37"/>
      <c r="O640" s="29">
        <f t="shared" si="161"/>
        <v>120</v>
      </c>
      <c r="P640" s="16">
        <f>LOOKUP(D640,DATA!$A$4:$A$128,DATA!$E$4:$E$128)</f>
        <v>80</v>
      </c>
      <c r="Q640" s="16">
        <f>LOOKUP(D640,DATA!$A$4:$A$128,DATA!$F$4:$F$128)</f>
        <v>60</v>
      </c>
      <c r="R640" s="16">
        <f>LOOKUP(D640,DATA!$A$4:$A$128,DATA!$G$4:$G$128)</f>
        <v>100</v>
      </c>
      <c r="S640" s="16">
        <f>LOOKUP(D640,DATA!$A$4:$A$128,DATA!$H$4:$H$128)</f>
        <v>100</v>
      </c>
      <c r="T640" s="16">
        <f>LOOKUP(D640,DATA!$A$4:$A$128,DATA!$I$4:$I$128)</f>
        <v>120</v>
      </c>
      <c r="U640" s="16">
        <f>LOOKUP(D640,DATA!$A$4:$A$128,DATA!$J$4:$J$128)</f>
        <v>120</v>
      </c>
      <c r="V640" s="16">
        <f>LOOKUP(D640,DATA!$A$4:$A$128,DATA!$K$4:$K$128)</f>
        <v>60</v>
      </c>
      <c r="W640" s="16">
        <f>LOOKUP(D640,DATA!$A$4:$A$128,DATA!$L$4:$L$128)</f>
        <v>15</v>
      </c>
      <c r="X640" s="16">
        <f>LOOKUP(D640,DATA!$A$4:$A$128,DATA!$M$4:$M$128)</f>
        <v>0</v>
      </c>
    </row>
    <row r="641" spans="1:24" ht="18.75" thickBot="1" x14ac:dyDescent="0.3">
      <c r="A641" s="67">
        <v>634</v>
      </c>
      <c r="B641" s="67">
        <f>+IF(E641="","",SUBTOTAL(3,E$8:E641))</f>
        <v>145</v>
      </c>
      <c r="C641" s="68">
        <f t="shared" si="167"/>
        <v>71</v>
      </c>
      <c r="D641" s="69">
        <f>IF(E641&lt;&gt;"",VLOOKUP(E641,$AA$7:$AB$131,2,0)," NAME")</f>
        <v>27</v>
      </c>
      <c r="E641" s="70" t="s">
        <v>49</v>
      </c>
      <c r="F641" s="71">
        <v>41297</v>
      </c>
      <c r="G641" s="70">
        <v>5</v>
      </c>
      <c r="H641" s="69" t="str">
        <f>IF(G641&gt;=1,LOOKUP(G641,DATA!$C$4:$C$128,DATA!$D$4:$D$128),"ENTER CODE")</f>
        <v>LX/AS</v>
      </c>
      <c r="I641" s="70">
        <v>1</v>
      </c>
      <c r="J641" s="70">
        <f t="shared" si="165"/>
        <v>120</v>
      </c>
      <c r="K641" s="72"/>
      <c r="L641" s="73">
        <f t="shared" si="164"/>
        <v>120</v>
      </c>
      <c r="M641" s="56"/>
      <c r="N641" s="37"/>
      <c r="O641" s="29">
        <f t="shared" si="161"/>
        <v>120</v>
      </c>
      <c r="P641" s="16">
        <f>LOOKUP(D641,DATA!$A$4:$A$128,DATA!$E$4:$E$128)</f>
        <v>80</v>
      </c>
      <c r="Q641" s="16">
        <f>LOOKUP(D641,DATA!$A$4:$A$128,DATA!$F$4:$F$128)</f>
        <v>60</v>
      </c>
      <c r="R641" s="16">
        <f>LOOKUP(D641,DATA!$A$4:$A$128,DATA!$G$4:$G$128)</f>
        <v>100</v>
      </c>
      <c r="S641" s="16">
        <f>LOOKUP(D641,DATA!$A$4:$A$128,DATA!$H$4:$H$128)</f>
        <v>100</v>
      </c>
      <c r="T641" s="16">
        <f>LOOKUP(D641,DATA!$A$4:$A$128,DATA!$I$4:$I$128)</f>
        <v>120</v>
      </c>
      <c r="U641" s="16">
        <f>LOOKUP(D641,DATA!$A$4:$A$128,DATA!$J$4:$J$128)</f>
        <v>120</v>
      </c>
      <c r="V641" s="16">
        <f>LOOKUP(D641,DATA!$A$4:$A$128,DATA!$K$4:$K$128)</f>
        <v>60</v>
      </c>
      <c r="W641" s="16">
        <f>LOOKUP(D641,DATA!$A$4:$A$128,DATA!$L$4:$L$128)</f>
        <v>15</v>
      </c>
      <c r="X641" s="16">
        <f>LOOKUP(D641,DATA!$A$4:$A$128,DATA!$M$4:$M$128)</f>
        <v>0</v>
      </c>
    </row>
    <row r="642" spans="1:24" ht="19.5" thickTop="1" thickBot="1" x14ac:dyDescent="0.3">
      <c r="A642" s="60">
        <v>635</v>
      </c>
      <c r="B642" s="67">
        <f>+IF(E642="","",SUBTOTAL(3,E$8:E642))</f>
        <v>146</v>
      </c>
      <c r="C642" s="68">
        <f t="shared" si="167"/>
        <v>71</v>
      </c>
      <c r="D642" s="69">
        <f>IF(E642&lt;&gt;"",VLOOKUP(E642,$AA$7:$AB$131,2,0)," NAME")</f>
        <v>27</v>
      </c>
      <c r="E642" s="70" t="s">
        <v>49</v>
      </c>
      <c r="F642" s="71">
        <v>41298</v>
      </c>
      <c r="G642" s="70">
        <v>1</v>
      </c>
      <c r="H642" s="69" t="str">
        <f>IF(G642&gt;=1,LOOKUP(G642,DATA!$C$4:$C$128,DATA!$D$4:$D$128),"ENTER CODE")</f>
        <v>F.D(CA)</v>
      </c>
      <c r="I642" s="70">
        <v>1</v>
      </c>
      <c r="J642" s="70">
        <f t="shared" si="165"/>
        <v>80</v>
      </c>
      <c r="K642" s="72"/>
      <c r="L642" s="73">
        <f t="shared" si="164"/>
        <v>80</v>
      </c>
      <c r="M642" s="56"/>
      <c r="N642" s="37"/>
      <c r="O642" s="29">
        <f t="shared" si="161"/>
        <v>80</v>
      </c>
      <c r="P642" s="16">
        <f>LOOKUP(D642,DATA!$A$4:$A$128,DATA!$E$4:$E$128)</f>
        <v>80</v>
      </c>
      <c r="Q642" s="16">
        <f>LOOKUP(D642,DATA!$A$4:$A$128,DATA!$F$4:$F$128)</f>
        <v>60</v>
      </c>
      <c r="R642" s="16">
        <f>LOOKUP(D642,DATA!$A$4:$A$128,DATA!$G$4:$G$128)</f>
        <v>100</v>
      </c>
      <c r="S642" s="16">
        <f>LOOKUP(D642,DATA!$A$4:$A$128,DATA!$H$4:$H$128)</f>
        <v>100</v>
      </c>
      <c r="T642" s="16">
        <f>LOOKUP(D642,DATA!$A$4:$A$128,DATA!$I$4:$I$128)</f>
        <v>120</v>
      </c>
      <c r="U642" s="16">
        <f>LOOKUP(D642,DATA!$A$4:$A$128,DATA!$J$4:$J$128)</f>
        <v>120</v>
      </c>
      <c r="V642" s="16">
        <f>LOOKUP(D642,DATA!$A$4:$A$128,DATA!$K$4:$K$128)</f>
        <v>60</v>
      </c>
      <c r="W642" s="16">
        <f>LOOKUP(D642,DATA!$A$4:$A$128,DATA!$L$4:$L$128)</f>
        <v>15</v>
      </c>
      <c r="X642" s="16">
        <f>LOOKUP(D642,DATA!$A$4:$A$128,DATA!$M$4:$M$128)</f>
        <v>0</v>
      </c>
    </row>
    <row r="643" spans="1:24" ht="18.75" thickBot="1" x14ac:dyDescent="0.3">
      <c r="A643" s="67">
        <v>636</v>
      </c>
      <c r="B643" s="67" t="str">
        <f>+IF(E643="","",SUBTOTAL(3,E$8:E643))</f>
        <v/>
      </c>
      <c r="C643" s="68">
        <f t="shared" si="167"/>
        <v>71</v>
      </c>
      <c r="D643" s="69" t="str">
        <f>IF(E643&lt;&gt;"",VLOOKUP(E643,$AA$7:$AB$131,2,0)," NAME")</f>
        <v xml:space="preserve"> NAME</v>
      </c>
      <c r="E643" s="70"/>
      <c r="F643" s="71"/>
      <c r="G643" s="70"/>
      <c r="H643" s="69" t="str">
        <f>IF(G643&gt;=1,LOOKUP(G643,DATA!$C$4:$C$128,DATA!$D$4:$D$128),"ENTER CODE")</f>
        <v>ENTER CODE</v>
      </c>
      <c r="I643" s="70"/>
      <c r="J643" s="70" t="str">
        <f t="shared" si="165"/>
        <v>enter no</v>
      </c>
      <c r="K643" s="72"/>
      <c r="L643" s="73" t="str">
        <f t="shared" si="164"/>
        <v>NO TOTAL</v>
      </c>
      <c r="M643" s="56"/>
      <c r="N643" s="37"/>
      <c r="O643" s="29" t="str">
        <f t="shared" si="161"/>
        <v>enter no</v>
      </c>
      <c r="P643" s="16" t="e">
        <f>LOOKUP(D643,DATA!$A$4:$A$128,DATA!$E$4:$E$128)</f>
        <v>#N/A</v>
      </c>
      <c r="Q643" s="16" t="e">
        <f>LOOKUP(D643,DATA!$A$4:$A$128,DATA!$F$4:$F$128)</f>
        <v>#N/A</v>
      </c>
      <c r="R643" s="16" t="e">
        <f>LOOKUP(D643,DATA!$A$4:$A$128,DATA!$G$4:$G$128)</f>
        <v>#N/A</v>
      </c>
      <c r="S643" s="16" t="e">
        <f>LOOKUP(D643,DATA!$A$4:$A$128,DATA!$H$4:$H$128)</f>
        <v>#N/A</v>
      </c>
      <c r="T643" s="16" t="e">
        <f>LOOKUP(D643,DATA!$A$4:$A$128,DATA!$I$4:$I$128)</f>
        <v>#N/A</v>
      </c>
      <c r="U643" s="16" t="e">
        <f>LOOKUP(D643,DATA!$A$4:$A$128,DATA!$J$4:$J$128)</f>
        <v>#N/A</v>
      </c>
      <c r="V643" s="16" t="e">
        <f>LOOKUP(D643,DATA!$A$4:$A$128,DATA!$K$4:$K$128)</f>
        <v>#N/A</v>
      </c>
      <c r="W643" s="16" t="e">
        <f>LOOKUP(D643,DATA!$A$4:$A$128,DATA!$L$4:$L$128)</f>
        <v>#N/A</v>
      </c>
      <c r="X643" s="16" t="e">
        <f>LOOKUP(D643,DATA!$A$4:$A$128,DATA!$M$4:$M$128)</f>
        <v>#N/A</v>
      </c>
    </row>
    <row r="644" spans="1:24" ht="19.5" thickTop="1" thickBot="1" x14ac:dyDescent="0.3">
      <c r="A644" s="60">
        <v>637</v>
      </c>
      <c r="B644" s="67" t="str">
        <f>+IF(E644="","",SUBTOTAL(3,E$8:E644))</f>
        <v/>
      </c>
      <c r="C644" s="68">
        <f t="shared" si="167"/>
        <v>71</v>
      </c>
      <c r="D644" s="69" t="str">
        <f>IF(E644&lt;&gt;"",VLOOKUP(E644,$AA$7:$AB$131,2,0)," NAME")</f>
        <v xml:space="preserve"> NAME</v>
      </c>
      <c r="E644" s="70"/>
      <c r="F644" s="71"/>
      <c r="G644" s="70"/>
      <c r="H644" s="69" t="str">
        <f>IF(G644&gt;=1,LOOKUP(G644,DATA!$C$4:$C$128,DATA!$D$4:$D$128),"ENTER CODE")</f>
        <v>ENTER CODE</v>
      </c>
      <c r="I644" s="70"/>
      <c r="J644" s="70" t="str">
        <f t="shared" si="165"/>
        <v>enter no</v>
      </c>
      <c r="K644" s="72"/>
      <c r="L644" s="73" t="str">
        <f t="shared" si="164"/>
        <v>NO TOTAL</v>
      </c>
      <c r="M644" s="56"/>
      <c r="N644" s="37"/>
      <c r="O644" s="29" t="str">
        <f t="shared" si="161"/>
        <v>enter no</v>
      </c>
      <c r="P644" s="16" t="e">
        <f>LOOKUP(D644,DATA!$A$4:$A$128,DATA!$E$4:$E$128)</f>
        <v>#N/A</v>
      </c>
      <c r="Q644" s="16" t="e">
        <f>LOOKUP(D644,DATA!$A$4:$A$128,DATA!$F$4:$F$128)</f>
        <v>#N/A</v>
      </c>
      <c r="R644" s="16" t="e">
        <f>LOOKUP(D644,DATA!$A$4:$A$128,DATA!$G$4:$G$128)</f>
        <v>#N/A</v>
      </c>
      <c r="S644" s="16" t="e">
        <f>LOOKUP(D644,DATA!$A$4:$A$128,DATA!$H$4:$H$128)</f>
        <v>#N/A</v>
      </c>
      <c r="T644" s="16" t="e">
        <f>LOOKUP(D644,DATA!$A$4:$A$128,DATA!$I$4:$I$128)</f>
        <v>#N/A</v>
      </c>
      <c r="U644" s="16" t="e">
        <f>LOOKUP(D644,DATA!$A$4:$A$128,DATA!$J$4:$J$128)</f>
        <v>#N/A</v>
      </c>
      <c r="V644" s="16" t="e">
        <f>LOOKUP(D644,DATA!$A$4:$A$128,DATA!$K$4:$K$128)</f>
        <v>#N/A</v>
      </c>
      <c r="W644" s="16" t="e">
        <f>LOOKUP(D644,DATA!$A$4:$A$128,DATA!$L$4:$L$128)</f>
        <v>#N/A</v>
      </c>
      <c r="X644" s="16" t="e">
        <f>LOOKUP(D644,DATA!$A$4:$A$128,DATA!$M$4:$M$128)</f>
        <v>#N/A</v>
      </c>
    </row>
    <row r="645" spans="1:24" ht="18.75" thickBot="1" x14ac:dyDescent="0.3">
      <c r="A645" s="67">
        <v>638</v>
      </c>
      <c r="B645" s="67" t="str">
        <f>+IF(E645="","",SUBTOTAL(3,E$8:E645))</f>
        <v/>
      </c>
      <c r="C645" s="68">
        <f t="shared" si="167"/>
        <v>71</v>
      </c>
      <c r="D645" s="69" t="str">
        <f>IF(E645&lt;&gt;"",VLOOKUP(E645,$AA$7:$AB$131,2,0)," NAME")</f>
        <v xml:space="preserve"> NAME</v>
      </c>
      <c r="E645" s="70"/>
      <c r="F645" s="71"/>
      <c r="G645" s="70"/>
      <c r="H645" s="69" t="str">
        <f>IF(G645&gt;=1,LOOKUP(G645,DATA!$C$4:$C$128,DATA!$D$4:$D$128),"ENTER CODE")</f>
        <v>ENTER CODE</v>
      </c>
      <c r="I645" s="70"/>
      <c r="J645" s="70" t="str">
        <f t="shared" si="165"/>
        <v>enter no</v>
      </c>
      <c r="K645" s="72"/>
      <c r="L645" s="73" t="str">
        <f t="shared" si="164"/>
        <v>NO TOTAL</v>
      </c>
      <c r="M645" s="56"/>
      <c r="N645" s="37"/>
      <c r="O645" s="29" t="str">
        <f t="shared" si="161"/>
        <v>enter no</v>
      </c>
      <c r="P645" s="16" t="e">
        <f>LOOKUP(D645,DATA!$A$4:$A$128,DATA!$E$4:$E$128)</f>
        <v>#N/A</v>
      </c>
      <c r="Q645" s="16" t="e">
        <f>LOOKUP(D645,DATA!$A$4:$A$128,DATA!$F$4:$F$128)</f>
        <v>#N/A</v>
      </c>
      <c r="R645" s="16" t="e">
        <f>LOOKUP(D645,DATA!$A$4:$A$128,DATA!$G$4:$G$128)</f>
        <v>#N/A</v>
      </c>
      <c r="S645" s="16" t="e">
        <f>LOOKUP(D645,DATA!$A$4:$A$128,DATA!$H$4:$H$128)</f>
        <v>#N/A</v>
      </c>
      <c r="T645" s="16" t="e">
        <f>LOOKUP(D645,DATA!$A$4:$A$128,DATA!$I$4:$I$128)</f>
        <v>#N/A</v>
      </c>
      <c r="U645" s="16" t="e">
        <f>LOOKUP(D645,DATA!$A$4:$A$128,DATA!$J$4:$J$128)</f>
        <v>#N/A</v>
      </c>
      <c r="V645" s="16" t="e">
        <f>LOOKUP(D645,DATA!$A$4:$A$128,DATA!$K$4:$K$128)</f>
        <v>#N/A</v>
      </c>
      <c r="W645" s="16" t="e">
        <f>LOOKUP(D645,DATA!$A$4:$A$128,DATA!$L$4:$L$128)</f>
        <v>#N/A</v>
      </c>
      <c r="X645" s="16" t="e">
        <f>LOOKUP(D645,DATA!$A$4:$A$128,DATA!$M$4:$M$128)</f>
        <v>#N/A</v>
      </c>
    </row>
    <row r="646" spans="1:24" ht="19.5" thickTop="1" thickBot="1" x14ac:dyDescent="0.3">
      <c r="A646" s="60">
        <v>639</v>
      </c>
      <c r="B646" s="67" t="str">
        <f>+IF(E646="","",SUBTOTAL(3,E$8:E646))</f>
        <v/>
      </c>
      <c r="C646" s="68">
        <f t="shared" si="167"/>
        <v>71</v>
      </c>
      <c r="D646" s="69" t="str">
        <f>IF(E646&lt;&gt;"",VLOOKUP(E646,$AA$7:$AB$131,2,0)," NAME")</f>
        <v xml:space="preserve"> NAME</v>
      </c>
      <c r="E646" s="70"/>
      <c r="F646" s="71"/>
      <c r="G646" s="70"/>
      <c r="H646" s="69" t="str">
        <f>IF(G646&gt;=1,LOOKUP(G646,DATA!$C$4:$C$128,DATA!$D$4:$D$128),"ENTER CODE")</f>
        <v>ENTER CODE</v>
      </c>
      <c r="I646" s="70"/>
      <c r="J646" s="70" t="str">
        <f t="shared" si="165"/>
        <v>enter no</v>
      </c>
      <c r="K646" s="72"/>
      <c r="L646" s="73" t="str">
        <f t="shared" si="164"/>
        <v>NO TOTAL</v>
      </c>
      <c r="M646" s="56"/>
      <c r="N646" s="37"/>
      <c r="O646" s="29" t="str">
        <f t="shared" si="161"/>
        <v>enter no</v>
      </c>
      <c r="P646" s="16" t="e">
        <f>LOOKUP(D646,DATA!$A$4:$A$128,DATA!$E$4:$E$128)</f>
        <v>#N/A</v>
      </c>
      <c r="Q646" s="16" t="e">
        <f>LOOKUP(D646,DATA!$A$4:$A$128,DATA!$F$4:$F$128)</f>
        <v>#N/A</v>
      </c>
      <c r="R646" s="16" t="e">
        <f>LOOKUP(D646,DATA!$A$4:$A$128,DATA!$G$4:$G$128)</f>
        <v>#N/A</v>
      </c>
      <c r="S646" s="16" t="e">
        <f>LOOKUP(D646,DATA!$A$4:$A$128,DATA!$H$4:$H$128)</f>
        <v>#N/A</v>
      </c>
      <c r="T646" s="16" t="e">
        <f>LOOKUP(D646,DATA!$A$4:$A$128,DATA!$I$4:$I$128)</f>
        <v>#N/A</v>
      </c>
      <c r="U646" s="16" t="e">
        <f>LOOKUP(D646,DATA!$A$4:$A$128,DATA!$J$4:$J$128)</f>
        <v>#N/A</v>
      </c>
      <c r="V646" s="16" t="e">
        <f>LOOKUP(D646,DATA!$A$4:$A$128,DATA!$K$4:$K$128)</f>
        <v>#N/A</v>
      </c>
      <c r="W646" s="16" t="e">
        <f>LOOKUP(D646,DATA!$A$4:$A$128,DATA!$L$4:$L$128)</f>
        <v>#N/A</v>
      </c>
      <c r="X646" s="16" t="e">
        <f>LOOKUP(D646,DATA!$A$4:$A$128,DATA!$M$4:$M$128)</f>
        <v>#N/A</v>
      </c>
    </row>
    <row r="647" spans="1:24" ht="18.75" thickBot="1" x14ac:dyDescent="0.3">
      <c r="A647" s="67">
        <v>640</v>
      </c>
      <c r="B647" s="67">
        <f>+IF(E647="","",SUBTOTAL(3,E$8:E647))</f>
        <v>147</v>
      </c>
      <c r="C647" s="68">
        <f t="shared" ref="C647" si="178">C638+1</f>
        <v>72</v>
      </c>
      <c r="D647" s="69">
        <f>IF(E647&lt;&gt;"",VLOOKUP(E647,$AA$7:$AB$131,2,0)," NAME")</f>
        <v>18</v>
      </c>
      <c r="E647" s="70" t="s">
        <v>29</v>
      </c>
      <c r="F647" s="71">
        <v>41294</v>
      </c>
      <c r="G647" s="70">
        <v>1</v>
      </c>
      <c r="H647" s="69" t="str">
        <f>IF(G647&gt;=1,LOOKUP(G647,DATA!$C$4:$C$128,DATA!$D$4:$D$128),"ENTER CODE")</f>
        <v>F.D(CA)</v>
      </c>
      <c r="I647" s="70">
        <v>1</v>
      </c>
      <c r="J647" s="70">
        <f t="shared" si="165"/>
        <v>120</v>
      </c>
      <c r="K647" s="72"/>
      <c r="L647" s="73">
        <f t="shared" si="164"/>
        <v>120</v>
      </c>
      <c r="M647" s="56"/>
      <c r="N647" s="37"/>
      <c r="O647" s="29">
        <f t="shared" si="161"/>
        <v>120</v>
      </c>
      <c r="P647" s="16">
        <f>LOOKUP(D647,DATA!$A$4:$A$128,DATA!$E$4:$E$128)</f>
        <v>120</v>
      </c>
      <c r="Q647" s="16">
        <f>LOOKUP(D647,DATA!$A$4:$A$128,DATA!$F$4:$F$128)</f>
        <v>100</v>
      </c>
      <c r="R647" s="16">
        <f>LOOKUP(D647,DATA!$A$4:$A$128,DATA!$G$4:$G$128)</f>
        <v>120</v>
      </c>
      <c r="S647" s="16">
        <f>LOOKUP(D647,DATA!$A$4:$A$128,DATA!$H$4:$H$128)</f>
        <v>120</v>
      </c>
      <c r="T647" s="16">
        <f>LOOKUP(D647,DATA!$A$4:$A$128,DATA!$I$4:$I$128)</f>
        <v>120</v>
      </c>
      <c r="U647" s="16">
        <f>LOOKUP(D647,DATA!$A$4:$A$128,DATA!$J$4:$J$128)</f>
        <v>120</v>
      </c>
      <c r="V647" s="16">
        <f>LOOKUP(D647,DATA!$A$4:$A$128,DATA!$K$4:$K$128)</f>
        <v>60</v>
      </c>
      <c r="W647" s="16">
        <f>LOOKUP(D647,DATA!$A$4:$A$128,DATA!$L$4:$L$128)</f>
        <v>15</v>
      </c>
      <c r="X647" s="16">
        <f>LOOKUP(D647,DATA!$A$4:$A$128,DATA!$M$4:$M$128)</f>
        <v>0</v>
      </c>
    </row>
    <row r="648" spans="1:24" ht="19.5" thickTop="1" thickBot="1" x14ac:dyDescent="0.3">
      <c r="A648" s="60">
        <v>641</v>
      </c>
      <c r="B648" s="67">
        <f>+IF(E648="","",SUBTOTAL(3,E$8:E648))</f>
        <v>148</v>
      </c>
      <c r="C648" s="68">
        <f t="shared" ref="C648" si="179">C647</f>
        <v>72</v>
      </c>
      <c r="D648" s="69">
        <f>IF(E648&lt;&gt;"",VLOOKUP(E648,$AA$7:$AB$131,2,0)," NAME")</f>
        <v>18</v>
      </c>
      <c r="E648" s="70" t="s">
        <v>29</v>
      </c>
      <c r="F648" s="71">
        <v>41295</v>
      </c>
      <c r="G648" s="70">
        <v>5</v>
      </c>
      <c r="H648" s="69" t="str">
        <f>IF(G648&gt;=1,LOOKUP(G648,DATA!$C$4:$C$128,DATA!$D$4:$D$128),"ENTER CODE")</f>
        <v>LX/AS</v>
      </c>
      <c r="I648" s="70">
        <v>1</v>
      </c>
      <c r="J648" s="70">
        <f t="shared" si="165"/>
        <v>120</v>
      </c>
      <c r="K648" s="72"/>
      <c r="L648" s="73">
        <f t="shared" si="164"/>
        <v>120</v>
      </c>
      <c r="M648" s="56"/>
      <c r="N648" s="37"/>
      <c r="O648" s="29">
        <f t="shared" ref="O648:O711" si="180">IF(I648&lt;&gt;"",LOOKUP(G648,$P$7:$X$7,P648:X648)*I648,"enter no")</f>
        <v>120</v>
      </c>
      <c r="P648" s="16">
        <f>LOOKUP(D648,DATA!$A$4:$A$128,DATA!$E$4:$E$128)</f>
        <v>120</v>
      </c>
      <c r="Q648" s="16">
        <f>LOOKUP(D648,DATA!$A$4:$A$128,DATA!$F$4:$F$128)</f>
        <v>100</v>
      </c>
      <c r="R648" s="16">
        <f>LOOKUP(D648,DATA!$A$4:$A$128,DATA!$G$4:$G$128)</f>
        <v>120</v>
      </c>
      <c r="S648" s="16">
        <f>LOOKUP(D648,DATA!$A$4:$A$128,DATA!$H$4:$H$128)</f>
        <v>120</v>
      </c>
      <c r="T648" s="16">
        <f>LOOKUP(D648,DATA!$A$4:$A$128,DATA!$I$4:$I$128)</f>
        <v>120</v>
      </c>
      <c r="U648" s="16">
        <f>LOOKUP(D648,DATA!$A$4:$A$128,DATA!$J$4:$J$128)</f>
        <v>120</v>
      </c>
      <c r="V648" s="16">
        <f>LOOKUP(D648,DATA!$A$4:$A$128,DATA!$K$4:$K$128)</f>
        <v>60</v>
      </c>
      <c r="W648" s="16">
        <f>LOOKUP(D648,DATA!$A$4:$A$128,DATA!$L$4:$L$128)</f>
        <v>15</v>
      </c>
      <c r="X648" s="16">
        <f>LOOKUP(D648,DATA!$A$4:$A$128,DATA!$M$4:$M$128)</f>
        <v>0</v>
      </c>
    </row>
    <row r="649" spans="1:24" ht="18.75" thickBot="1" x14ac:dyDescent="0.3">
      <c r="A649" s="67">
        <v>642</v>
      </c>
      <c r="B649" s="67">
        <f>+IF(E649="","",SUBTOTAL(3,E$8:E649))</f>
        <v>149</v>
      </c>
      <c r="C649" s="68">
        <f t="shared" si="167"/>
        <v>72</v>
      </c>
      <c r="D649" s="69">
        <f>IF(E649&lt;&gt;"",VLOOKUP(E649,$AA$7:$AB$131,2,0)," NAME")</f>
        <v>18</v>
      </c>
      <c r="E649" s="70" t="s">
        <v>29</v>
      </c>
      <c r="F649" s="71">
        <v>41296</v>
      </c>
      <c r="G649" s="70">
        <v>5</v>
      </c>
      <c r="H649" s="69" t="str">
        <f>IF(G649&gt;=1,LOOKUP(G649,DATA!$C$4:$C$128,DATA!$D$4:$D$128),"ENTER CODE")</f>
        <v>LX/AS</v>
      </c>
      <c r="I649" s="70">
        <v>1</v>
      </c>
      <c r="J649" s="70">
        <f t="shared" si="165"/>
        <v>120</v>
      </c>
      <c r="K649" s="72"/>
      <c r="L649" s="73">
        <f t="shared" si="164"/>
        <v>120</v>
      </c>
      <c r="M649" s="56"/>
      <c r="N649" s="37"/>
      <c r="O649" s="29">
        <f t="shared" si="180"/>
        <v>120</v>
      </c>
      <c r="P649" s="16">
        <f>LOOKUP(D649,DATA!$A$4:$A$128,DATA!$E$4:$E$128)</f>
        <v>120</v>
      </c>
      <c r="Q649" s="16">
        <f>LOOKUP(D649,DATA!$A$4:$A$128,DATA!$F$4:$F$128)</f>
        <v>100</v>
      </c>
      <c r="R649" s="16">
        <f>LOOKUP(D649,DATA!$A$4:$A$128,DATA!$G$4:$G$128)</f>
        <v>120</v>
      </c>
      <c r="S649" s="16">
        <f>LOOKUP(D649,DATA!$A$4:$A$128,DATA!$H$4:$H$128)</f>
        <v>120</v>
      </c>
      <c r="T649" s="16">
        <f>LOOKUP(D649,DATA!$A$4:$A$128,DATA!$I$4:$I$128)</f>
        <v>120</v>
      </c>
      <c r="U649" s="16">
        <f>LOOKUP(D649,DATA!$A$4:$A$128,DATA!$J$4:$J$128)</f>
        <v>120</v>
      </c>
      <c r="V649" s="16">
        <f>LOOKUP(D649,DATA!$A$4:$A$128,DATA!$K$4:$K$128)</f>
        <v>60</v>
      </c>
      <c r="W649" s="16">
        <f>LOOKUP(D649,DATA!$A$4:$A$128,DATA!$L$4:$L$128)</f>
        <v>15</v>
      </c>
      <c r="X649" s="16">
        <f>LOOKUP(D649,DATA!$A$4:$A$128,DATA!$M$4:$M$128)</f>
        <v>0</v>
      </c>
    </row>
    <row r="650" spans="1:24" ht="19.5" thickTop="1" thickBot="1" x14ac:dyDescent="0.3">
      <c r="A650" s="60">
        <v>643</v>
      </c>
      <c r="B650" s="67">
        <f>+IF(E650="","",SUBTOTAL(3,E$8:E650))</f>
        <v>150</v>
      </c>
      <c r="C650" s="68">
        <f t="shared" si="167"/>
        <v>72</v>
      </c>
      <c r="D650" s="69">
        <f>IF(E650&lt;&gt;"",VLOOKUP(E650,$AA$7:$AB$131,2,0)," NAME")</f>
        <v>18</v>
      </c>
      <c r="E650" s="70" t="s">
        <v>29</v>
      </c>
      <c r="F650" s="71">
        <v>41297</v>
      </c>
      <c r="G650" s="70">
        <v>5</v>
      </c>
      <c r="H650" s="69" t="str">
        <f>IF(G650&gt;=1,LOOKUP(G650,DATA!$C$4:$C$128,DATA!$D$4:$D$128),"ENTER CODE")</f>
        <v>LX/AS</v>
      </c>
      <c r="I650" s="70">
        <v>1</v>
      </c>
      <c r="J650" s="70">
        <f t="shared" si="165"/>
        <v>120</v>
      </c>
      <c r="K650" s="72"/>
      <c r="L650" s="73">
        <f t="shared" ref="L650:L713" si="181">IF(J650="enter no","NO TOTAL",J650-K650)</f>
        <v>120</v>
      </c>
      <c r="M650" s="56"/>
      <c r="N650" s="37"/>
      <c r="O650" s="29">
        <f t="shared" si="180"/>
        <v>120</v>
      </c>
      <c r="P650" s="16">
        <f>LOOKUP(D650,DATA!$A$4:$A$128,DATA!$E$4:$E$128)</f>
        <v>120</v>
      </c>
      <c r="Q650" s="16">
        <f>LOOKUP(D650,DATA!$A$4:$A$128,DATA!$F$4:$F$128)</f>
        <v>100</v>
      </c>
      <c r="R650" s="16">
        <f>LOOKUP(D650,DATA!$A$4:$A$128,DATA!$G$4:$G$128)</f>
        <v>120</v>
      </c>
      <c r="S650" s="16">
        <f>LOOKUP(D650,DATA!$A$4:$A$128,DATA!$H$4:$H$128)</f>
        <v>120</v>
      </c>
      <c r="T650" s="16">
        <f>LOOKUP(D650,DATA!$A$4:$A$128,DATA!$I$4:$I$128)</f>
        <v>120</v>
      </c>
      <c r="U650" s="16">
        <f>LOOKUP(D650,DATA!$A$4:$A$128,DATA!$J$4:$J$128)</f>
        <v>120</v>
      </c>
      <c r="V650" s="16">
        <f>LOOKUP(D650,DATA!$A$4:$A$128,DATA!$K$4:$K$128)</f>
        <v>60</v>
      </c>
      <c r="W650" s="16">
        <f>LOOKUP(D650,DATA!$A$4:$A$128,DATA!$L$4:$L$128)</f>
        <v>15</v>
      </c>
      <c r="X650" s="16">
        <f>LOOKUP(D650,DATA!$A$4:$A$128,DATA!$M$4:$M$128)</f>
        <v>0</v>
      </c>
    </row>
    <row r="651" spans="1:24" ht="18.75" thickBot="1" x14ac:dyDescent="0.3">
      <c r="A651" s="67">
        <v>644</v>
      </c>
      <c r="B651" s="67">
        <f>+IF(E651="","",SUBTOTAL(3,E$8:E651))</f>
        <v>151</v>
      </c>
      <c r="C651" s="68">
        <f t="shared" si="167"/>
        <v>72</v>
      </c>
      <c r="D651" s="69">
        <f>IF(E651&lt;&gt;"",VLOOKUP(E651,$AA$7:$AB$131,2,0)," NAME")</f>
        <v>18</v>
      </c>
      <c r="E651" s="70" t="s">
        <v>29</v>
      </c>
      <c r="F651" s="71">
        <v>41298</v>
      </c>
      <c r="G651" s="70">
        <v>1</v>
      </c>
      <c r="H651" s="69" t="str">
        <f>IF(G651&gt;=1,LOOKUP(G651,DATA!$C$4:$C$128,DATA!$D$4:$D$128),"ENTER CODE")</f>
        <v>F.D(CA)</v>
      </c>
      <c r="I651" s="70">
        <v>1</v>
      </c>
      <c r="J651" s="70">
        <f t="shared" si="165"/>
        <v>120</v>
      </c>
      <c r="K651" s="72"/>
      <c r="L651" s="73">
        <f t="shared" si="181"/>
        <v>120</v>
      </c>
      <c r="M651" s="56"/>
      <c r="N651" s="37"/>
      <c r="O651" s="29">
        <f t="shared" si="180"/>
        <v>120</v>
      </c>
      <c r="P651" s="16">
        <f>LOOKUP(D651,DATA!$A$4:$A$128,DATA!$E$4:$E$128)</f>
        <v>120</v>
      </c>
      <c r="Q651" s="16">
        <f>LOOKUP(D651,DATA!$A$4:$A$128,DATA!$F$4:$F$128)</f>
        <v>100</v>
      </c>
      <c r="R651" s="16">
        <f>LOOKUP(D651,DATA!$A$4:$A$128,DATA!$G$4:$G$128)</f>
        <v>120</v>
      </c>
      <c r="S651" s="16">
        <f>LOOKUP(D651,DATA!$A$4:$A$128,DATA!$H$4:$H$128)</f>
        <v>120</v>
      </c>
      <c r="T651" s="16">
        <f>LOOKUP(D651,DATA!$A$4:$A$128,DATA!$I$4:$I$128)</f>
        <v>120</v>
      </c>
      <c r="U651" s="16">
        <f>LOOKUP(D651,DATA!$A$4:$A$128,DATA!$J$4:$J$128)</f>
        <v>120</v>
      </c>
      <c r="V651" s="16">
        <f>LOOKUP(D651,DATA!$A$4:$A$128,DATA!$K$4:$K$128)</f>
        <v>60</v>
      </c>
      <c r="W651" s="16">
        <f>LOOKUP(D651,DATA!$A$4:$A$128,DATA!$L$4:$L$128)</f>
        <v>15</v>
      </c>
      <c r="X651" s="16">
        <f>LOOKUP(D651,DATA!$A$4:$A$128,DATA!$M$4:$M$128)</f>
        <v>0</v>
      </c>
    </row>
    <row r="652" spans="1:24" ht="19.5" thickTop="1" thickBot="1" x14ac:dyDescent="0.3">
      <c r="A652" s="60">
        <v>645</v>
      </c>
      <c r="B652" s="67">
        <f>+IF(E652="","",SUBTOTAL(3,E$8:E652))</f>
        <v>152</v>
      </c>
      <c r="C652" s="68">
        <f t="shared" si="167"/>
        <v>72</v>
      </c>
      <c r="D652" s="69">
        <f>IF(E652&lt;&gt;"",VLOOKUP(E652,$AA$7:$AB$131,2,0)," NAME")</f>
        <v>18</v>
      </c>
      <c r="E652" s="70" t="s">
        <v>29</v>
      </c>
      <c r="F652" s="71">
        <v>41299</v>
      </c>
      <c r="G652" s="70">
        <v>2</v>
      </c>
      <c r="H652" s="69" t="str">
        <f>IF(G652&gt;=1,LOOKUP(G652,DATA!$C$4:$C$128,DATA!$D$4:$D$128),"ENTER CODE")</f>
        <v>H.D(CA)</v>
      </c>
      <c r="I652" s="70">
        <v>1</v>
      </c>
      <c r="J652" s="70">
        <f t="shared" si="165"/>
        <v>100</v>
      </c>
      <c r="K652" s="72"/>
      <c r="L652" s="73">
        <f t="shared" si="181"/>
        <v>100</v>
      </c>
      <c r="M652" s="56"/>
      <c r="N652" s="37"/>
      <c r="O652" s="29">
        <f t="shared" si="180"/>
        <v>100</v>
      </c>
      <c r="P652" s="16">
        <f>LOOKUP(D652,DATA!$A$4:$A$128,DATA!$E$4:$E$128)</f>
        <v>120</v>
      </c>
      <c r="Q652" s="16">
        <f>LOOKUP(D652,DATA!$A$4:$A$128,DATA!$F$4:$F$128)</f>
        <v>100</v>
      </c>
      <c r="R652" s="16">
        <f>LOOKUP(D652,DATA!$A$4:$A$128,DATA!$G$4:$G$128)</f>
        <v>120</v>
      </c>
      <c r="S652" s="16">
        <f>LOOKUP(D652,DATA!$A$4:$A$128,DATA!$H$4:$H$128)</f>
        <v>120</v>
      </c>
      <c r="T652" s="16">
        <f>LOOKUP(D652,DATA!$A$4:$A$128,DATA!$I$4:$I$128)</f>
        <v>120</v>
      </c>
      <c r="U652" s="16">
        <f>LOOKUP(D652,DATA!$A$4:$A$128,DATA!$J$4:$J$128)</f>
        <v>120</v>
      </c>
      <c r="V652" s="16">
        <f>LOOKUP(D652,DATA!$A$4:$A$128,DATA!$K$4:$K$128)</f>
        <v>60</v>
      </c>
      <c r="W652" s="16">
        <f>LOOKUP(D652,DATA!$A$4:$A$128,DATA!$L$4:$L$128)</f>
        <v>15</v>
      </c>
      <c r="X652" s="16">
        <f>LOOKUP(D652,DATA!$A$4:$A$128,DATA!$M$4:$M$128)</f>
        <v>0</v>
      </c>
    </row>
    <row r="653" spans="1:24" ht="18.75" thickBot="1" x14ac:dyDescent="0.3">
      <c r="A653" s="67">
        <v>646</v>
      </c>
      <c r="B653" s="67" t="str">
        <f>+IF(E653="","",SUBTOTAL(3,E$8:E653))</f>
        <v/>
      </c>
      <c r="C653" s="68">
        <f t="shared" si="167"/>
        <v>72</v>
      </c>
      <c r="D653" s="69" t="str">
        <f>IF(E653&lt;&gt;"",VLOOKUP(E653,$AA$7:$AB$131,2,0)," NAME")</f>
        <v xml:space="preserve"> NAME</v>
      </c>
      <c r="E653" s="70"/>
      <c r="F653" s="71"/>
      <c r="G653" s="70"/>
      <c r="H653" s="69" t="str">
        <f>IF(G653&gt;=1,LOOKUP(G653,DATA!$C$4:$C$128,DATA!$D$4:$D$128),"ENTER CODE")</f>
        <v>ENTER CODE</v>
      </c>
      <c r="I653" s="70"/>
      <c r="J653" s="70" t="str">
        <f t="shared" ref="J653:J712" si="182">IF(O653&lt;&gt;0,O653,"")</f>
        <v>enter no</v>
      </c>
      <c r="K653" s="72"/>
      <c r="L653" s="73" t="str">
        <f t="shared" si="181"/>
        <v>NO TOTAL</v>
      </c>
      <c r="M653" s="56"/>
      <c r="N653" s="37"/>
      <c r="O653" s="29" t="str">
        <f t="shared" si="180"/>
        <v>enter no</v>
      </c>
      <c r="P653" s="16" t="e">
        <f>LOOKUP(D653,DATA!$A$4:$A$128,DATA!$E$4:$E$128)</f>
        <v>#N/A</v>
      </c>
      <c r="Q653" s="16" t="e">
        <f>LOOKUP(D653,DATA!$A$4:$A$128,DATA!$F$4:$F$128)</f>
        <v>#N/A</v>
      </c>
      <c r="R653" s="16" t="e">
        <f>LOOKUP(D653,DATA!$A$4:$A$128,DATA!$G$4:$G$128)</f>
        <v>#N/A</v>
      </c>
      <c r="S653" s="16" t="e">
        <f>LOOKUP(D653,DATA!$A$4:$A$128,DATA!$H$4:$H$128)</f>
        <v>#N/A</v>
      </c>
      <c r="T653" s="16" t="e">
        <f>LOOKUP(D653,DATA!$A$4:$A$128,DATA!$I$4:$I$128)</f>
        <v>#N/A</v>
      </c>
      <c r="U653" s="16" t="e">
        <f>LOOKUP(D653,DATA!$A$4:$A$128,DATA!$J$4:$J$128)</f>
        <v>#N/A</v>
      </c>
      <c r="V653" s="16" t="e">
        <f>LOOKUP(D653,DATA!$A$4:$A$128,DATA!$K$4:$K$128)</f>
        <v>#N/A</v>
      </c>
      <c r="W653" s="16" t="e">
        <f>LOOKUP(D653,DATA!$A$4:$A$128,DATA!$L$4:$L$128)</f>
        <v>#N/A</v>
      </c>
      <c r="X653" s="16" t="e">
        <f>LOOKUP(D653,DATA!$A$4:$A$128,DATA!$M$4:$M$128)</f>
        <v>#N/A</v>
      </c>
    </row>
    <row r="654" spans="1:24" ht="19.5" thickTop="1" thickBot="1" x14ac:dyDescent="0.3">
      <c r="A654" s="60">
        <v>647</v>
      </c>
      <c r="B654" s="67" t="str">
        <f>+IF(E654="","",SUBTOTAL(3,E$8:E654))</f>
        <v/>
      </c>
      <c r="C654" s="68">
        <f t="shared" si="167"/>
        <v>72</v>
      </c>
      <c r="D654" s="69" t="str">
        <f>IF(E654&lt;&gt;"",VLOOKUP(E654,$AA$7:$AB$131,2,0)," NAME")</f>
        <v xml:space="preserve"> NAME</v>
      </c>
      <c r="E654" s="70"/>
      <c r="F654" s="71"/>
      <c r="G654" s="70"/>
      <c r="H654" s="69" t="str">
        <f>IF(G654&gt;=1,LOOKUP(G654,DATA!$C$4:$C$128,DATA!$D$4:$D$128),"ENTER CODE")</f>
        <v>ENTER CODE</v>
      </c>
      <c r="I654" s="70"/>
      <c r="J654" s="70" t="str">
        <f t="shared" si="182"/>
        <v>enter no</v>
      </c>
      <c r="K654" s="72"/>
      <c r="L654" s="73" t="str">
        <f t="shared" si="181"/>
        <v>NO TOTAL</v>
      </c>
      <c r="M654" s="56"/>
      <c r="N654" s="37"/>
      <c r="O654" s="29" t="str">
        <f t="shared" si="180"/>
        <v>enter no</v>
      </c>
      <c r="P654" s="16" t="e">
        <f>LOOKUP(D654,DATA!$A$4:$A$128,DATA!$E$4:$E$128)</f>
        <v>#N/A</v>
      </c>
      <c r="Q654" s="16" t="e">
        <f>LOOKUP(D654,DATA!$A$4:$A$128,DATA!$F$4:$F$128)</f>
        <v>#N/A</v>
      </c>
      <c r="R654" s="16" t="e">
        <f>LOOKUP(D654,DATA!$A$4:$A$128,DATA!$G$4:$G$128)</f>
        <v>#N/A</v>
      </c>
      <c r="S654" s="16" t="e">
        <f>LOOKUP(D654,DATA!$A$4:$A$128,DATA!$H$4:$H$128)</f>
        <v>#N/A</v>
      </c>
      <c r="T654" s="16" t="e">
        <f>LOOKUP(D654,DATA!$A$4:$A$128,DATA!$I$4:$I$128)</f>
        <v>#N/A</v>
      </c>
      <c r="U654" s="16" t="e">
        <f>LOOKUP(D654,DATA!$A$4:$A$128,DATA!$J$4:$J$128)</f>
        <v>#N/A</v>
      </c>
      <c r="V654" s="16" t="e">
        <f>LOOKUP(D654,DATA!$A$4:$A$128,DATA!$K$4:$K$128)</f>
        <v>#N/A</v>
      </c>
      <c r="W654" s="16" t="e">
        <f>LOOKUP(D654,DATA!$A$4:$A$128,DATA!$L$4:$L$128)</f>
        <v>#N/A</v>
      </c>
      <c r="X654" s="16" t="e">
        <f>LOOKUP(D654,DATA!$A$4:$A$128,DATA!$M$4:$M$128)</f>
        <v>#N/A</v>
      </c>
    </row>
    <row r="655" spans="1:24" ht="18.75" thickBot="1" x14ac:dyDescent="0.3">
      <c r="A655" s="67">
        <v>648</v>
      </c>
      <c r="B655" s="67" t="str">
        <f>+IF(E655="","",SUBTOTAL(3,E$8:E655))</f>
        <v/>
      </c>
      <c r="C655" s="68">
        <f t="shared" si="167"/>
        <v>72</v>
      </c>
      <c r="D655" s="69" t="str">
        <f>IF(E655&lt;&gt;"",VLOOKUP(E655,$AA$7:$AB$131,2,0)," NAME")</f>
        <v xml:space="preserve"> NAME</v>
      </c>
      <c r="E655" s="70"/>
      <c r="F655" s="71"/>
      <c r="G655" s="70"/>
      <c r="H655" s="69" t="str">
        <f>IF(G655&gt;=1,LOOKUP(G655,DATA!$C$4:$C$128,DATA!$D$4:$D$128),"ENTER CODE")</f>
        <v>ENTER CODE</v>
      </c>
      <c r="I655" s="70"/>
      <c r="J655" s="70" t="str">
        <f t="shared" si="182"/>
        <v>enter no</v>
      </c>
      <c r="K655" s="72"/>
      <c r="L655" s="73" t="str">
        <f t="shared" si="181"/>
        <v>NO TOTAL</v>
      </c>
      <c r="M655" s="56"/>
      <c r="N655" s="37"/>
      <c r="O655" s="29" t="str">
        <f t="shared" si="180"/>
        <v>enter no</v>
      </c>
      <c r="P655" s="16" t="e">
        <f>LOOKUP(D655,DATA!$A$4:$A$128,DATA!$E$4:$E$128)</f>
        <v>#N/A</v>
      </c>
      <c r="Q655" s="16" t="e">
        <f>LOOKUP(D655,DATA!$A$4:$A$128,DATA!$F$4:$F$128)</f>
        <v>#N/A</v>
      </c>
      <c r="R655" s="16" t="e">
        <f>LOOKUP(D655,DATA!$A$4:$A$128,DATA!$G$4:$G$128)</f>
        <v>#N/A</v>
      </c>
      <c r="S655" s="16" t="e">
        <f>LOOKUP(D655,DATA!$A$4:$A$128,DATA!$H$4:$H$128)</f>
        <v>#N/A</v>
      </c>
      <c r="T655" s="16" t="e">
        <f>LOOKUP(D655,DATA!$A$4:$A$128,DATA!$I$4:$I$128)</f>
        <v>#N/A</v>
      </c>
      <c r="U655" s="16" t="e">
        <f>LOOKUP(D655,DATA!$A$4:$A$128,DATA!$J$4:$J$128)</f>
        <v>#N/A</v>
      </c>
      <c r="V655" s="16" t="e">
        <f>LOOKUP(D655,DATA!$A$4:$A$128,DATA!$K$4:$K$128)</f>
        <v>#N/A</v>
      </c>
      <c r="W655" s="16" t="e">
        <f>LOOKUP(D655,DATA!$A$4:$A$128,DATA!$L$4:$L$128)</f>
        <v>#N/A</v>
      </c>
      <c r="X655" s="16" t="e">
        <f>LOOKUP(D655,DATA!$A$4:$A$128,DATA!$M$4:$M$128)</f>
        <v>#N/A</v>
      </c>
    </row>
    <row r="656" spans="1:24" ht="19.5" thickTop="1" thickBot="1" x14ac:dyDescent="0.3">
      <c r="A656" s="60">
        <v>649</v>
      </c>
      <c r="B656" s="67" t="str">
        <f>+IF(E656="","",SUBTOTAL(3,E$8:E656))</f>
        <v/>
      </c>
      <c r="C656" s="68">
        <f t="shared" ref="C656" si="183">C647+1</f>
        <v>73</v>
      </c>
      <c r="D656" s="69" t="str">
        <f>IF(E656&lt;&gt;"",VLOOKUP(E656,$AA$7:$AB$131,2,0)," NAME")</f>
        <v xml:space="preserve"> NAME</v>
      </c>
      <c r="E656" s="70"/>
      <c r="F656" s="71"/>
      <c r="G656" s="70"/>
      <c r="H656" s="69" t="str">
        <f>IF(G656&gt;=1,LOOKUP(G656,DATA!$C$4:$C$128,DATA!$D$4:$D$128),"ENTER CODE")</f>
        <v>ENTER CODE</v>
      </c>
      <c r="I656" s="70"/>
      <c r="J656" s="70" t="str">
        <f t="shared" si="182"/>
        <v>enter no</v>
      </c>
      <c r="K656" s="72"/>
      <c r="L656" s="73" t="str">
        <f t="shared" si="181"/>
        <v>NO TOTAL</v>
      </c>
      <c r="M656" s="56"/>
      <c r="N656" s="37"/>
      <c r="O656" s="29" t="str">
        <f t="shared" si="180"/>
        <v>enter no</v>
      </c>
      <c r="P656" s="16" t="e">
        <f>LOOKUP(D656,DATA!$A$4:$A$128,DATA!$E$4:$E$128)</f>
        <v>#N/A</v>
      </c>
      <c r="Q656" s="16" t="e">
        <f>LOOKUP(D656,DATA!$A$4:$A$128,DATA!$F$4:$F$128)</f>
        <v>#N/A</v>
      </c>
      <c r="R656" s="16" t="e">
        <f>LOOKUP(D656,DATA!$A$4:$A$128,DATA!$G$4:$G$128)</f>
        <v>#N/A</v>
      </c>
      <c r="S656" s="16" t="e">
        <f>LOOKUP(D656,DATA!$A$4:$A$128,DATA!$H$4:$H$128)</f>
        <v>#N/A</v>
      </c>
      <c r="T656" s="16" t="e">
        <f>LOOKUP(D656,DATA!$A$4:$A$128,DATA!$I$4:$I$128)</f>
        <v>#N/A</v>
      </c>
      <c r="U656" s="16" t="e">
        <f>LOOKUP(D656,DATA!$A$4:$A$128,DATA!$J$4:$J$128)</f>
        <v>#N/A</v>
      </c>
      <c r="V656" s="16" t="e">
        <f>LOOKUP(D656,DATA!$A$4:$A$128,DATA!$K$4:$K$128)</f>
        <v>#N/A</v>
      </c>
      <c r="W656" s="16" t="e">
        <f>LOOKUP(D656,DATA!$A$4:$A$128,DATA!$L$4:$L$128)</f>
        <v>#N/A</v>
      </c>
      <c r="X656" s="16" t="e">
        <f>LOOKUP(D656,DATA!$A$4:$A$128,DATA!$M$4:$M$128)</f>
        <v>#N/A</v>
      </c>
    </row>
    <row r="657" spans="1:24" ht="18.75" thickBot="1" x14ac:dyDescent="0.3">
      <c r="A657" s="67">
        <v>650</v>
      </c>
      <c r="B657" s="67" t="str">
        <f>+IF(E657="","",SUBTOTAL(3,E$8:E657))</f>
        <v/>
      </c>
      <c r="C657" s="68">
        <f t="shared" ref="C657:C718" si="184">C656</f>
        <v>73</v>
      </c>
      <c r="D657" s="69" t="str">
        <f>IF(E657&lt;&gt;"",VLOOKUP(E657,$AA$7:$AB$131,2,0)," NAME")</f>
        <v xml:space="preserve"> NAME</v>
      </c>
      <c r="E657" s="70"/>
      <c r="F657" s="71"/>
      <c r="G657" s="70"/>
      <c r="H657" s="69" t="str">
        <f>IF(G657&gt;=1,LOOKUP(G657,DATA!$C$4:$C$128,DATA!$D$4:$D$128),"ENTER CODE")</f>
        <v>ENTER CODE</v>
      </c>
      <c r="I657" s="70"/>
      <c r="J657" s="70" t="str">
        <f t="shared" si="182"/>
        <v>enter no</v>
      </c>
      <c r="K657" s="72"/>
      <c r="L657" s="73" t="str">
        <f t="shared" si="181"/>
        <v>NO TOTAL</v>
      </c>
      <c r="M657" s="56"/>
      <c r="N657" s="37"/>
      <c r="O657" s="29" t="str">
        <f t="shared" si="180"/>
        <v>enter no</v>
      </c>
      <c r="P657" s="16" t="e">
        <f>LOOKUP(D657,DATA!$A$4:$A$128,DATA!$E$4:$E$128)</f>
        <v>#N/A</v>
      </c>
      <c r="Q657" s="16" t="e">
        <f>LOOKUP(D657,DATA!$A$4:$A$128,DATA!$F$4:$F$128)</f>
        <v>#N/A</v>
      </c>
      <c r="R657" s="16" t="e">
        <f>LOOKUP(D657,DATA!$A$4:$A$128,DATA!$G$4:$G$128)</f>
        <v>#N/A</v>
      </c>
      <c r="S657" s="16" t="e">
        <f>LOOKUP(D657,DATA!$A$4:$A$128,DATA!$H$4:$H$128)</f>
        <v>#N/A</v>
      </c>
      <c r="T657" s="16" t="e">
        <f>LOOKUP(D657,DATA!$A$4:$A$128,DATA!$I$4:$I$128)</f>
        <v>#N/A</v>
      </c>
      <c r="U657" s="16" t="e">
        <f>LOOKUP(D657,DATA!$A$4:$A$128,DATA!$J$4:$J$128)</f>
        <v>#N/A</v>
      </c>
      <c r="V657" s="16" t="e">
        <f>LOOKUP(D657,DATA!$A$4:$A$128,DATA!$K$4:$K$128)</f>
        <v>#N/A</v>
      </c>
      <c r="W657" s="16" t="e">
        <f>LOOKUP(D657,DATA!$A$4:$A$128,DATA!$L$4:$L$128)</f>
        <v>#N/A</v>
      </c>
      <c r="X657" s="16" t="e">
        <f>LOOKUP(D657,DATA!$A$4:$A$128,DATA!$M$4:$M$128)</f>
        <v>#N/A</v>
      </c>
    </row>
    <row r="658" spans="1:24" ht="19.5" thickTop="1" thickBot="1" x14ac:dyDescent="0.3">
      <c r="A658" s="60">
        <v>651</v>
      </c>
      <c r="B658" s="67" t="str">
        <f>+IF(E658="","",SUBTOTAL(3,E$8:E658))</f>
        <v/>
      </c>
      <c r="C658" s="68">
        <f t="shared" si="184"/>
        <v>73</v>
      </c>
      <c r="D658" s="69" t="str">
        <f>IF(E658&lt;&gt;"",VLOOKUP(E658,$AA$7:$AB$131,2,0)," NAME")</f>
        <v xml:space="preserve"> NAME</v>
      </c>
      <c r="E658" s="70"/>
      <c r="F658" s="71"/>
      <c r="G658" s="70"/>
      <c r="H658" s="69" t="str">
        <f>IF(G658&gt;=1,LOOKUP(G658,DATA!$C$4:$C$128,DATA!$D$4:$D$128),"ENTER CODE")</f>
        <v>ENTER CODE</v>
      </c>
      <c r="I658" s="70"/>
      <c r="J658" s="70" t="str">
        <f t="shared" si="182"/>
        <v>enter no</v>
      </c>
      <c r="K658" s="72"/>
      <c r="L658" s="73" t="str">
        <f t="shared" si="181"/>
        <v>NO TOTAL</v>
      </c>
      <c r="M658" s="56"/>
      <c r="N658" s="37"/>
      <c r="O658" s="29" t="str">
        <f t="shared" si="180"/>
        <v>enter no</v>
      </c>
      <c r="P658" s="16" t="e">
        <f>LOOKUP(D658,DATA!$A$4:$A$128,DATA!$E$4:$E$128)</f>
        <v>#N/A</v>
      </c>
      <c r="Q658" s="16" t="e">
        <f>LOOKUP(D658,DATA!$A$4:$A$128,DATA!$F$4:$F$128)</f>
        <v>#N/A</v>
      </c>
      <c r="R658" s="16" t="e">
        <f>LOOKUP(D658,DATA!$A$4:$A$128,DATA!$G$4:$G$128)</f>
        <v>#N/A</v>
      </c>
      <c r="S658" s="16" t="e">
        <f>LOOKUP(D658,DATA!$A$4:$A$128,DATA!$H$4:$H$128)</f>
        <v>#N/A</v>
      </c>
      <c r="T658" s="16" t="e">
        <f>LOOKUP(D658,DATA!$A$4:$A$128,DATA!$I$4:$I$128)</f>
        <v>#N/A</v>
      </c>
      <c r="U658" s="16" t="e">
        <f>LOOKUP(D658,DATA!$A$4:$A$128,DATA!$J$4:$J$128)</f>
        <v>#N/A</v>
      </c>
      <c r="V658" s="16" t="e">
        <f>LOOKUP(D658,DATA!$A$4:$A$128,DATA!$K$4:$K$128)</f>
        <v>#N/A</v>
      </c>
      <c r="W658" s="16" t="e">
        <f>LOOKUP(D658,DATA!$A$4:$A$128,DATA!$L$4:$L$128)</f>
        <v>#N/A</v>
      </c>
      <c r="X658" s="16" t="e">
        <f>LOOKUP(D658,DATA!$A$4:$A$128,DATA!$M$4:$M$128)</f>
        <v>#N/A</v>
      </c>
    </row>
    <row r="659" spans="1:24" ht="18.75" thickBot="1" x14ac:dyDescent="0.3">
      <c r="A659" s="67">
        <v>652</v>
      </c>
      <c r="B659" s="67" t="str">
        <f>+IF(E659="","",SUBTOTAL(3,E$8:E659))</f>
        <v/>
      </c>
      <c r="C659" s="68">
        <f t="shared" si="184"/>
        <v>73</v>
      </c>
      <c r="D659" s="69" t="str">
        <f>IF(E659&lt;&gt;"",VLOOKUP(E659,$AA$7:$AB$131,2,0)," NAME")</f>
        <v xml:space="preserve"> NAME</v>
      </c>
      <c r="E659" s="70"/>
      <c r="F659" s="71"/>
      <c r="G659" s="70"/>
      <c r="H659" s="69" t="str">
        <f>IF(G659&gt;=1,LOOKUP(G659,DATA!$C$4:$C$128,DATA!$D$4:$D$128),"ENTER CODE")</f>
        <v>ENTER CODE</v>
      </c>
      <c r="I659" s="70"/>
      <c r="J659" s="70" t="str">
        <f t="shared" si="182"/>
        <v>enter no</v>
      </c>
      <c r="K659" s="72"/>
      <c r="L659" s="73" t="str">
        <f t="shared" si="181"/>
        <v>NO TOTAL</v>
      </c>
      <c r="M659" s="56"/>
      <c r="N659" s="37"/>
      <c r="O659" s="29" t="str">
        <f t="shared" si="180"/>
        <v>enter no</v>
      </c>
      <c r="P659" s="16" t="e">
        <f>LOOKUP(D659,DATA!$A$4:$A$128,DATA!$E$4:$E$128)</f>
        <v>#N/A</v>
      </c>
      <c r="Q659" s="16" t="e">
        <f>LOOKUP(D659,DATA!$A$4:$A$128,DATA!$F$4:$F$128)</f>
        <v>#N/A</v>
      </c>
      <c r="R659" s="16" t="e">
        <f>LOOKUP(D659,DATA!$A$4:$A$128,DATA!$G$4:$G$128)</f>
        <v>#N/A</v>
      </c>
      <c r="S659" s="16" t="e">
        <f>LOOKUP(D659,DATA!$A$4:$A$128,DATA!$H$4:$H$128)</f>
        <v>#N/A</v>
      </c>
      <c r="T659" s="16" t="e">
        <f>LOOKUP(D659,DATA!$A$4:$A$128,DATA!$I$4:$I$128)</f>
        <v>#N/A</v>
      </c>
      <c r="U659" s="16" t="e">
        <f>LOOKUP(D659,DATA!$A$4:$A$128,DATA!$J$4:$J$128)</f>
        <v>#N/A</v>
      </c>
      <c r="V659" s="16" t="e">
        <f>LOOKUP(D659,DATA!$A$4:$A$128,DATA!$K$4:$K$128)</f>
        <v>#N/A</v>
      </c>
      <c r="W659" s="16" t="e">
        <f>LOOKUP(D659,DATA!$A$4:$A$128,DATA!$L$4:$L$128)</f>
        <v>#N/A</v>
      </c>
      <c r="X659" s="16" t="e">
        <f>LOOKUP(D659,DATA!$A$4:$A$128,DATA!$M$4:$M$128)</f>
        <v>#N/A</v>
      </c>
    </row>
    <row r="660" spans="1:24" ht="19.5" thickTop="1" thickBot="1" x14ac:dyDescent="0.3">
      <c r="A660" s="60">
        <v>653</v>
      </c>
      <c r="B660" s="67" t="str">
        <f>+IF(E660="","",SUBTOTAL(3,E$8:E660))</f>
        <v/>
      </c>
      <c r="C660" s="68">
        <f t="shared" si="184"/>
        <v>73</v>
      </c>
      <c r="D660" s="69" t="str">
        <f>IF(E660&lt;&gt;"",VLOOKUP(E660,$AA$7:$AB$131,2,0)," NAME")</f>
        <v xml:space="preserve"> NAME</v>
      </c>
      <c r="E660" s="70"/>
      <c r="F660" s="71"/>
      <c r="G660" s="70"/>
      <c r="H660" s="69" t="str">
        <f>IF(G660&gt;=1,LOOKUP(G660,DATA!$C$4:$C$128,DATA!$D$4:$D$128),"ENTER CODE")</f>
        <v>ENTER CODE</v>
      </c>
      <c r="I660" s="70"/>
      <c r="J660" s="70" t="str">
        <f t="shared" si="182"/>
        <v>enter no</v>
      </c>
      <c r="K660" s="72"/>
      <c r="L660" s="73" t="str">
        <f t="shared" si="181"/>
        <v>NO TOTAL</v>
      </c>
      <c r="M660" s="56"/>
      <c r="N660" s="37"/>
      <c r="O660" s="29" t="str">
        <f t="shared" si="180"/>
        <v>enter no</v>
      </c>
      <c r="P660" s="16" t="e">
        <f>LOOKUP(D660,DATA!$A$4:$A$128,DATA!$E$4:$E$128)</f>
        <v>#N/A</v>
      </c>
      <c r="Q660" s="16" t="e">
        <f>LOOKUP(D660,DATA!$A$4:$A$128,DATA!$F$4:$F$128)</f>
        <v>#N/A</v>
      </c>
      <c r="R660" s="16" t="e">
        <f>LOOKUP(D660,DATA!$A$4:$A$128,DATA!$G$4:$G$128)</f>
        <v>#N/A</v>
      </c>
      <c r="S660" s="16" t="e">
        <f>LOOKUP(D660,DATA!$A$4:$A$128,DATA!$H$4:$H$128)</f>
        <v>#N/A</v>
      </c>
      <c r="T660" s="16" t="e">
        <f>LOOKUP(D660,DATA!$A$4:$A$128,DATA!$I$4:$I$128)</f>
        <v>#N/A</v>
      </c>
      <c r="U660" s="16" t="e">
        <f>LOOKUP(D660,DATA!$A$4:$A$128,DATA!$J$4:$J$128)</f>
        <v>#N/A</v>
      </c>
      <c r="V660" s="16" t="e">
        <f>LOOKUP(D660,DATA!$A$4:$A$128,DATA!$K$4:$K$128)</f>
        <v>#N/A</v>
      </c>
      <c r="W660" s="16" t="e">
        <f>LOOKUP(D660,DATA!$A$4:$A$128,DATA!$L$4:$L$128)</f>
        <v>#N/A</v>
      </c>
      <c r="X660" s="16" t="e">
        <f>LOOKUP(D660,DATA!$A$4:$A$128,DATA!$M$4:$M$128)</f>
        <v>#N/A</v>
      </c>
    </row>
    <row r="661" spans="1:24" ht="18.75" thickBot="1" x14ac:dyDescent="0.3">
      <c r="A661" s="67">
        <v>654</v>
      </c>
      <c r="B661" s="67" t="str">
        <f>+IF(E661="","",SUBTOTAL(3,E$8:E661))</f>
        <v/>
      </c>
      <c r="C661" s="68">
        <f t="shared" si="184"/>
        <v>73</v>
      </c>
      <c r="D661" s="69" t="str">
        <f>IF(E661&lt;&gt;"",VLOOKUP(E661,$AA$7:$AB$131,2,0)," NAME")</f>
        <v xml:space="preserve"> NAME</v>
      </c>
      <c r="E661" s="70"/>
      <c r="F661" s="71"/>
      <c r="G661" s="70"/>
      <c r="H661" s="69" t="str">
        <f>IF(G661&gt;=1,LOOKUP(G661,DATA!$C$4:$C$128,DATA!$D$4:$D$128),"ENTER CODE")</f>
        <v>ENTER CODE</v>
      </c>
      <c r="I661" s="70"/>
      <c r="J661" s="70" t="str">
        <f t="shared" si="182"/>
        <v>enter no</v>
      </c>
      <c r="K661" s="72"/>
      <c r="L661" s="73" t="str">
        <f t="shared" si="181"/>
        <v>NO TOTAL</v>
      </c>
      <c r="M661" s="56"/>
      <c r="N661" s="37"/>
      <c r="O661" s="29" t="str">
        <f t="shared" si="180"/>
        <v>enter no</v>
      </c>
      <c r="P661" s="16" t="e">
        <f>LOOKUP(D661,DATA!$A$4:$A$128,DATA!$E$4:$E$128)</f>
        <v>#N/A</v>
      </c>
      <c r="Q661" s="16" t="e">
        <f>LOOKUP(D661,DATA!$A$4:$A$128,DATA!$F$4:$F$128)</f>
        <v>#N/A</v>
      </c>
      <c r="R661" s="16" t="e">
        <f>LOOKUP(D661,DATA!$A$4:$A$128,DATA!$G$4:$G$128)</f>
        <v>#N/A</v>
      </c>
      <c r="S661" s="16" t="e">
        <f>LOOKUP(D661,DATA!$A$4:$A$128,DATA!$H$4:$H$128)</f>
        <v>#N/A</v>
      </c>
      <c r="T661" s="16" t="e">
        <f>LOOKUP(D661,DATA!$A$4:$A$128,DATA!$I$4:$I$128)</f>
        <v>#N/A</v>
      </c>
      <c r="U661" s="16" t="e">
        <f>LOOKUP(D661,DATA!$A$4:$A$128,DATA!$J$4:$J$128)</f>
        <v>#N/A</v>
      </c>
      <c r="V661" s="16" t="e">
        <f>LOOKUP(D661,DATA!$A$4:$A$128,DATA!$K$4:$K$128)</f>
        <v>#N/A</v>
      </c>
      <c r="W661" s="16" t="e">
        <f>LOOKUP(D661,DATA!$A$4:$A$128,DATA!$L$4:$L$128)</f>
        <v>#N/A</v>
      </c>
      <c r="X661" s="16" t="e">
        <f>LOOKUP(D661,DATA!$A$4:$A$128,DATA!$M$4:$M$128)</f>
        <v>#N/A</v>
      </c>
    </row>
    <row r="662" spans="1:24" ht="19.5" thickTop="1" thickBot="1" x14ac:dyDescent="0.3">
      <c r="A662" s="60">
        <v>655</v>
      </c>
      <c r="B662" s="67" t="str">
        <f>+IF(E662="","",SUBTOTAL(3,E$8:E662))</f>
        <v/>
      </c>
      <c r="C662" s="68">
        <f t="shared" si="184"/>
        <v>73</v>
      </c>
      <c r="D662" s="69" t="str">
        <f>IF(E662&lt;&gt;"",VLOOKUP(E662,$AA$7:$AB$131,2,0)," NAME")</f>
        <v xml:space="preserve"> NAME</v>
      </c>
      <c r="E662" s="70"/>
      <c r="F662" s="71"/>
      <c r="G662" s="70"/>
      <c r="H662" s="69" t="str">
        <f>IF(G662&gt;=1,LOOKUP(G662,DATA!$C$4:$C$128,DATA!$D$4:$D$128),"ENTER CODE")</f>
        <v>ENTER CODE</v>
      </c>
      <c r="I662" s="70"/>
      <c r="J662" s="70" t="str">
        <f t="shared" si="182"/>
        <v>enter no</v>
      </c>
      <c r="K662" s="72"/>
      <c r="L662" s="73" t="str">
        <f t="shared" si="181"/>
        <v>NO TOTAL</v>
      </c>
      <c r="M662" s="56"/>
      <c r="N662" s="37"/>
      <c r="O662" s="29" t="str">
        <f t="shared" si="180"/>
        <v>enter no</v>
      </c>
      <c r="P662" s="16" t="e">
        <f>LOOKUP(D662,DATA!$A$4:$A$128,DATA!$E$4:$E$128)</f>
        <v>#N/A</v>
      </c>
      <c r="Q662" s="16" t="e">
        <f>LOOKUP(D662,DATA!$A$4:$A$128,DATA!$F$4:$F$128)</f>
        <v>#N/A</v>
      </c>
      <c r="R662" s="16" t="e">
        <f>LOOKUP(D662,DATA!$A$4:$A$128,DATA!$G$4:$G$128)</f>
        <v>#N/A</v>
      </c>
      <c r="S662" s="16" t="e">
        <f>LOOKUP(D662,DATA!$A$4:$A$128,DATA!$H$4:$H$128)</f>
        <v>#N/A</v>
      </c>
      <c r="T662" s="16" t="e">
        <f>LOOKUP(D662,DATA!$A$4:$A$128,DATA!$I$4:$I$128)</f>
        <v>#N/A</v>
      </c>
      <c r="U662" s="16" t="e">
        <f>LOOKUP(D662,DATA!$A$4:$A$128,DATA!$J$4:$J$128)</f>
        <v>#N/A</v>
      </c>
      <c r="V662" s="16" t="e">
        <f>LOOKUP(D662,DATA!$A$4:$A$128,DATA!$K$4:$K$128)</f>
        <v>#N/A</v>
      </c>
      <c r="W662" s="16" t="e">
        <f>LOOKUP(D662,DATA!$A$4:$A$128,DATA!$L$4:$L$128)</f>
        <v>#N/A</v>
      </c>
      <c r="X662" s="16" t="e">
        <f>LOOKUP(D662,DATA!$A$4:$A$128,DATA!$M$4:$M$128)</f>
        <v>#N/A</v>
      </c>
    </row>
    <row r="663" spans="1:24" ht="18.75" thickBot="1" x14ac:dyDescent="0.3">
      <c r="A663" s="67">
        <v>656</v>
      </c>
      <c r="B663" s="67" t="str">
        <f>+IF(E663="","",SUBTOTAL(3,E$8:E663))</f>
        <v/>
      </c>
      <c r="C663" s="68">
        <f t="shared" si="184"/>
        <v>73</v>
      </c>
      <c r="D663" s="69" t="str">
        <f>IF(E663&lt;&gt;"",VLOOKUP(E663,$AA$7:$AB$131,2,0)," NAME")</f>
        <v xml:space="preserve"> NAME</v>
      </c>
      <c r="E663" s="70"/>
      <c r="F663" s="71"/>
      <c r="G663" s="70"/>
      <c r="H663" s="69" t="str">
        <f>IF(G663&gt;=1,LOOKUP(G663,DATA!$C$4:$C$128,DATA!$D$4:$D$128),"ENTER CODE")</f>
        <v>ENTER CODE</v>
      </c>
      <c r="I663" s="70"/>
      <c r="J663" s="70" t="str">
        <f t="shared" si="182"/>
        <v>enter no</v>
      </c>
      <c r="K663" s="72"/>
      <c r="L663" s="73" t="str">
        <f t="shared" si="181"/>
        <v>NO TOTAL</v>
      </c>
      <c r="M663" s="56"/>
      <c r="N663" s="37"/>
      <c r="O663" s="29" t="str">
        <f t="shared" si="180"/>
        <v>enter no</v>
      </c>
      <c r="P663" s="16" t="e">
        <f>LOOKUP(D663,DATA!$A$4:$A$128,DATA!$E$4:$E$128)</f>
        <v>#N/A</v>
      </c>
      <c r="Q663" s="16" t="e">
        <f>LOOKUP(D663,DATA!$A$4:$A$128,DATA!$F$4:$F$128)</f>
        <v>#N/A</v>
      </c>
      <c r="R663" s="16" t="e">
        <f>LOOKUP(D663,DATA!$A$4:$A$128,DATA!$G$4:$G$128)</f>
        <v>#N/A</v>
      </c>
      <c r="S663" s="16" t="e">
        <f>LOOKUP(D663,DATA!$A$4:$A$128,DATA!$H$4:$H$128)</f>
        <v>#N/A</v>
      </c>
      <c r="T663" s="16" t="e">
        <f>LOOKUP(D663,DATA!$A$4:$A$128,DATA!$I$4:$I$128)</f>
        <v>#N/A</v>
      </c>
      <c r="U663" s="16" t="e">
        <f>LOOKUP(D663,DATA!$A$4:$A$128,DATA!$J$4:$J$128)</f>
        <v>#N/A</v>
      </c>
      <c r="V663" s="16" t="e">
        <f>LOOKUP(D663,DATA!$A$4:$A$128,DATA!$K$4:$K$128)</f>
        <v>#N/A</v>
      </c>
      <c r="W663" s="16" t="e">
        <f>LOOKUP(D663,DATA!$A$4:$A$128,DATA!$L$4:$L$128)</f>
        <v>#N/A</v>
      </c>
      <c r="X663" s="16" t="e">
        <f>LOOKUP(D663,DATA!$A$4:$A$128,DATA!$M$4:$M$128)</f>
        <v>#N/A</v>
      </c>
    </row>
    <row r="664" spans="1:24" ht="19.5" thickTop="1" thickBot="1" x14ac:dyDescent="0.3">
      <c r="A664" s="60">
        <v>657</v>
      </c>
      <c r="B664" s="67" t="str">
        <f>+IF(E664="","",SUBTOTAL(3,E$8:E664))</f>
        <v/>
      </c>
      <c r="C664" s="68">
        <f t="shared" si="184"/>
        <v>73</v>
      </c>
      <c r="D664" s="69" t="str">
        <f>IF(E664&lt;&gt;"",VLOOKUP(E664,$AA$7:$AB$131,2,0)," NAME")</f>
        <v xml:space="preserve"> NAME</v>
      </c>
      <c r="E664" s="70"/>
      <c r="F664" s="71"/>
      <c r="G664" s="70"/>
      <c r="H664" s="69" t="str">
        <f>IF(G664&gt;=1,LOOKUP(G664,DATA!$C$4:$C$128,DATA!$D$4:$D$128),"ENTER CODE")</f>
        <v>ENTER CODE</v>
      </c>
      <c r="I664" s="70"/>
      <c r="J664" s="70" t="str">
        <f t="shared" si="182"/>
        <v>enter no</v>
      </c>
      <c r="K664" s="72"/>
      <c r="L664" s="73" t="str">
        <f t="shared" si="181"/>
        <v>NO TOTAL</v>
      </c>
      <c r="M664" s="56"/>
      <c r="N664" s="37"/>
      <c r="O664" s="29" t="str">
        <f t="shared" si="180"/>
        <v>enter no</v>
      </c>
      <c r="P664" s="16" t="e">
        <f>LOOKUP(D664,DATA!$A$4:$A$128,DATA!$E$4:$E$128)</f>
        <v>#N/A</v>
      </c>
      <c r="Q664" s="16" t="e">
        <f>LOOKUP(D664,DATA!$A$4:$A$128,DATA!$F$4:$F$128)</f>
        <v>#N/A</v>
      </c>
      <c r="R664" s="16" t="e">
        <f>LOOKUP(D664,DATA!$A$4:$A$128,DATA!$G$4:$G$128)</f>
        <v>#N/A</v>
      </c>
      <c r="S664" s="16" t="e">
        <f>LOOKUP(D664,DATA!$A$4:$A$128,DATA!$H$4:$H$128)</f>
        <v>#N/A</v>
      </c>
      <c r="T664" s="16" t="e">
        <f>LOOKUP(D664,DATA!$A$4:$A$128,DATA!$I$4:$I$128)</f>
        <v>#N/A</v>
      </c>
      <c r="U664" s="16" t="e">
        <f>LOOKUP(D664,DATA!$A$4:$A$128,DATA!$J$4:$J$128)</f>
        <v>#N/A</v>
      </c>
      <c r="V664" s="16" t="e">
        <f>LOOKUP(D664,DATA!$A$4:$A$128,DATA!$K$4:$K$128)</f>
        <v>#N/A</v>
      </c>
      <c r="W664" s="16" t="e">
        <f>LOOKUP(D664,DATA!$A$4:$A$128,DATA!$L$4:$L$128)</f>
        <v>#N/A</v>
      </c>
      <c r="X664" s="16" t="e">
        <f>LOOKUP(D664,DATA!$A$4:$A$128,DATA!$M$4:$M$128)</f>
        <v>#N/A</v>
      </c>
    </row>
    <row r="665" spans="1:24" ht="18.75" thickBot="1" x14ac:dyDescent="0.3">
      <c r="A665" s="67">
        <v>658</v>
      </c>
      <c r="B665" s="67">
        <f>+IF(E665="","",SUBTOTAL(3,E$8:E665))</f>
        <v>153</v>
      </c>
      <c r="C665" s="68">
        <f t="shared" ref="C665" si="185">C656+1</f>
        <v>74</v>
      </c>
      <c r="D665" s="69">
        <f>IF(E665&lt;&gt;"",VLOOKUP(E665,$AA$7:$AB$131,2,0)," NAME")</f>
        <v>25</v>
      </c>
      <c r="E665" s="70" t="s">
        <v>47</v>
      </c>
      <c r="F665" s="71">
        <v>41288</v>
      </c>
      <c r="G665" s="70">
        <v>5</v>
      </c>
      <c r="H665" s="69" t="str">
        <f>IF(G665&gt;=1,LOOKUP(G665,DATA!$C$4:$C$128,DATA!$D$4:$D$128),"ENTER CODE")</f>
        <v>LX/AS</v>
      </c>
      <c r="I665" s="70">
        <v>1</v>
      </c>
      <c r="J665" s="70">
        <f t="shared" si="182"/>
        <v>120</v>
      </c>
      <c r="K665" s="72"/>
      <c r="L665" s="73">
        <f t="shared" si="181"/>
        <v>120</v>
      </c>
      <c r="M665" s="56"/>
      <c r="N665" s="37"/>
      <c r="O665" s="29">
        <f t="shared" si="180"/>
        <v>120</v>
      </c>
      <c r="P665" s="16">
        <f>LOOKUP(D665,DATA!$A$4:$A$128,DATA!$E$4:$E$128)</f>
        <v>120</v>
      </c>
      <c r="Q665" s="16">
        <f>LOOKUP(D665,DATA!$A$4:$A$128,DATA!$F$4:$F$128)</f>
        <v>100</v>
      </c>
      <c r="R665" s="16">
        <f>LOOKUP(D665,DATA!$A$4:$A$128,DATA!$G$4:$G$128)</f>
        <v>120</v>
      </c>
      <c r="S665" s="16">
        <f>LOOKUP(D665,DATA!$A$4:$A$128,DATA!$H$4:$H$128)</f>
        <v>120</v>
      </c>
      <c r="T665" s="16">
        <f>LOOKUP(D665,DATA!$A$4:$A$128,DATA!$I$4:$I$128)</f>
        <v>120</v>
      </c>
      <c r="U665" s="16">
        <f>LOOKUP(D665,DATA!$A$4:$A$128,DATA!$J$4:$J$128)</f>
        <v>120</v>
      </c>
      <c r="V665" s="16">
        <f>LOOKUP(D665,DATA!$A$4:$A$128,DATA!$K$4:$K$128)</f>
        <v>60</v>
      </c>
      <c r="W665" s="16">
        <f>LOOKUP(D665,DATA!$A$4:$A$128,DATA!$L$4:$L$128)</f>
        <v>15</v>
      </c>
      <c r="X665" s="16">
        <f>LOOKUP(D665,DATA!$A$4:$A$128,DATA!$M$4:$M$128)</f>
        <v>0</v>
      </c>
    </row>
    <row r="666" spans="1:24" ht="19.5" thickTop="1" thickBot="1" x14ac:dyDescent="0.3">
      <c r="A666" s="60">
        <v>659</v>
      </c>
      <c r="B666" s="67">
        <f>+IF(E666="","",SUBTOTAL(3,E$8:E666))</f>
        <v>154</v>
      </c>
      <c r="C666" s="68">
        <f t="shared" ref="C666" si="186">C665</f>
        <v>74</v>
      </c>
      <c r="D666" s="69">
        <f>IF(E666&lt;&gt;"",VLOOKUP(E666,$AA$7:$AB$131,2,0)," NAME")</f>
        <v>25</v>
      </c>
      <c r="E666" s="70" t="s">
        <v>47</v>
      </c>
      <c r="F666" s="71">
        <v>41289</v>
      </c>
      <c r="G666" s="70">
        <v>5</v>
      </c>
      <c r="H666" s="69" t="str">
        <f>IF(G666&gt;=1,LOOKUP(G666,DATA!$C$4:$C$128,DATA!$D$4:$D$128),"ENTER CODE")</f>
        <v>LX/AS</v>
      </c>
      <c r="I666" s="70">
        <v>1</v>
      </c>
      <c r="J666" s="70">
        <f t="shared" si="182"/>
        <v>120</v>
      </c>
      <c r="K666" s="72"/>
      <c r="L666" s="73">
        <f t="shared" si="181"/>
        <v>120</v>
      </c>
      <c r="M666" s="56"/>
      <c r="N666" s="37"/>
      <c r="O666" s="29">
        <f t="shared" si="180"/>
        <v>120</v>
      </c>
      <c r="P666" s="16">
        <f>LOOKUP(D666,DATA!$A$4:$A$128,DATA!$E$4:$E$128)</f>
        <v>120</v>
      </c>
      <c r="Q666" s="16">
        <f>LOOKUP(D666,DATA!$A$4:$A$128,DATA!$F$4:$F$128)</f>
        <v>100</v>
      </c>
      <c r="R666" s="16">
        <f>LOOKUP(D666,DATA!$A$4:$A$128,DATA!$G$4:$G$128)</f>
        <v>120</v>
      </c>
      <c r="S666" s="16">
        <f>LOOKUP(D666,DATA!$A$4:$A$128,DATA!$H$4:$H$128)</f>
        <v>120</v>
      </c>
      <c r="T666" s="16">
        <f>LOOKUP(D666,DATA!$A$4:$A$128,DATA!$I$4:$I$128)</f>
        <v>120</v>
      </c>
      <c r="U666" s="16">
        <f>LOOKUP(D666,DATA!$A$4:$A$128,DATA!$J$4:$J$128)</f>
        <v>120</v>
      </c>
      <c r="V666" s="16">
        <f>LOOKUP(D666,DATA!$A$4:$A$128,DATA!$K$4:$K$128)</f>
        <v>60</v>
      </c>
      <c r="W666" s="16">
        <f>LOOKUP(D666,DATA!$A$4:$A$128,DATA!$L$4:$L$128)</f>
        <v>15</v>
      </c>
      <c r="X666" s="16">
        <f>LOOKUP(D666,DATA!$A$4:$A$128,DATA!$M$4:$M$128)</f>
        <v>0</v>
      </c>
    </row>
    <row r="667" spans="1:24" ht="18.75" thickBot="1" x14ac:dyDescent="0.3">
      <c r="A667" s="67">
        <v>660</v>
      </c>
      <c r="B667" s="67">
        <f>+IF(E667="","",SUBTOTAL(3,E$8:E667))</f>
        <v>155</v>
      </c>
      <c r="C667" s="68">
        <f t="shared" si="184"/>
        <v>74</v>
      </c>
      <c r="D667" s="69">
        <f>IF(E667&lt;&gt;"",VLOOKUP(E667,$AA$7:$AB$131,2,0)," NAME")</f>
        <v>25</v>
      </c>
      <c r="E667" s="70" t="s">
        <v>47</v>
      </c>
      <c r="F667" s="71">
        <v>41290</v>
      </c>
      <c r="G667" s="70">
        <v>5</v>
      </c>
      <c r="H667" s="69" t="str">
        <f>IF(G667&gt;=1,LOOKUP(G667,DATA!$C$4:$C$128,DATA!$D$4:$D$128),"ENTER CODE")</f>
        <v>LX/AS</v>
      </c>
      <c r="I667" s="70">
        <v>1</v>
      </c>
      <c r="J667" s="70">
        <f t="shared" si="182"/>
        <v>120</v>
      </c>
      <c r="K667" s="72"/>
      <c r="L667" s="73">
        <f t="shared" si="181"/>
        <v>120</v>
      </c>
      <c r="M667" s="56"/>
      <c r="N667" s="37"/>
      <c r="O667" s="29">
        <f t="shared" si="180"/>
        <v>120</v>
      </c>
      <c r="P667" s="16">
        <f>LOOKUP(D667,DATA!$A$4:$A$128,DATA!$E$4:$E$128)</f>
        <v>120</v>
      </c>
      <c r="Q667" s="16">
        <f>LOOKUP(D667,DATA!$A$4:$A$128,DATA!$F$4:$F$128)</f>
        <v>100</v>
      </c>
      <c r="R667" s="16">
        <f>LOOKUP(D667,DATA!$A$4:$A$128,DATA!$G$4:$G$128)</f>
        <v>120</v>
      </c>
      <c r="S667" s="16">
        <f>LOOKUP(D667,DATA!$A$4:$A$128,DATA!$H$4:$H$128)</f>
        <v>120</v>
      </c>
      <c r="T667" s="16">
        <f>LOOKUP(D667,DATA!$A$4:$A$128,DATA!$I$4:$I$128)</f>
        <v>120</v>
      </c>
      <c r="U667" s="16">
        <f>LOOKUP(D667,DATA!$A$4:$A$128,DATA!$J$4:$J$128)</f>
        <v>120</v>
      </c>
      <c r="V667" s="16">
        <f>LOOKUP(D667,DATA!$A$4:$A$128,DATA!$K$4:$K$128)</f>
        <v>60</v>
      </c>
      <c r="W667" s="16">
        <f>LOOKUP(D667,DATA!$A$4:$A$128,DATA!$L$4:$L$128)</f>
        <v>15</v>
      </c>
      <c r="X667" s="16">
        <f>LOOKUP(D667,DATA!$A$4:$A$128,DATA!$M$4:$M$128)</f>
        <v>0</v>
      </c>
    </row>
    <row r="668" spans="1:24" ht="19.5" thickTop="1" thickBot="1" x14ac:dyDescent="0.3">
      <c r="A668" s="60">
        <v>661</v>
      </c>
      <c r="B668" s="67">
        <f>+IF(E668="","",SUBTOTAL(3,E$8:E668))</f>
        <v>156</v>
      </c>
      <c r="C668" s="68">
        <f t="shared" si="184"/>
        <v>74</v>
      </c>
      <c r="D668" s="69">
        <f>IF(E668&lt;&gt;"",VLOOKUP(E668,$AA$7:$AB$131,2,0)," NAME")</f>
        <v>25</v>
      </c>
      <c r="E668" s="70" t="s">
        <v>47</v>
      </c>
      <c r="F668" s="71">
        <v>41291</v>
      </c>
      <c r="G668" s="70">
        <v>5</v>
      </c>
      <c r="H668" s="69" t="str">
        <f>IF(G668&gt;=1,LOOKUP(G668,DATA!$C$4:$C$128,DATA!$D$4:$D$128),"ENTER CODE")</f>
        <v>LX/AS</v>
      </c>
      <c r="I668" s="70">
        <v>1</v>
      </c>
      <c r="J668" s="70">
        <f t="shared" si="182"/>
        <v>120</v>
      </c>
      <c r="K668" s="72"/>
      <c r="L668" s="73">
        <f t="shared" si="181"/>
        <v>120</v>
      </c>
      <c r="M668" s="56"/>
      <c r="N668" s="37"/>
      <c r="O668" s="29">
        <f t="shared" si="180"/>
        <v>120</v>
      </c>
      <c r="P668" s="16">
        <f>LOOKUP(D668,DATA!$A$4:$A$128,DATA!$E$4:$E$128)</f>
        <v>120</v>
      </c>
      <c r="Q668" s="16">
        <f>LOOKUP(D668,DATA!$A$4:$A$128,DATA!$F$4:$F$128)</f>
        <v>100</v>
      </c>
      <c r="R668" s="16">
        <f>LOOKUP(D668,DATA!$A$4:$A$128,DATA!$G$4:$G$128)</f>
        <v>120</v>
      </c>
      <c r="S668" s="16">
        <f>LOOKUP(D668,DATA!$A$4:$A$128,DATA!$H$4:$H$128)</f>
        <v>120</v>
      </c>
      <c r="T668" s="16">
        <f>LOOKUP(D668,DATA!$A$4:$A$128,DATA!$I$4:$I$128)</f>
        <v>120</v>
      </c>
      <c r="U668" s="16">
        <f>LOOKUP(D668,DATA!$A$4:$A$128,DATA!$J$4:$J$128)</f>
        <v>120</v>
      </c>
      <c r="V668" s="16">
        <f>LOOKUP(D668,DATA!$A$4:$A$128,DATA!$K$4:$K$128)</f>
        <v>60</v>
      </c>
      <c r="W668" s="16">
        <f>LOOKUP(D668,DATA!$A$4:$A$128,DATA!$L$4:$L$128)</f>
        <v>15</v>
      </c>
      <c r="X668" s="16">
        <f>LOOKUP(D668,DATA!$A$4:$A$128,DATA!$M$4:$M$128)</f>
        <v>0</v>
      </c>
    </row>
    <row r="669" spans="1:24" ht="18.75" thickBot="1" x14ac:dyDescent="0.3">
      <c r="A669" s="67">
        <v>662</v>
      </c>
      <c r="B669" s="67">
        <f>+IF(E669="","",SUBTOTAL(3,E$8:E669))</f>
        <v>157</v>
      </c>
      <c r="C669" s="68">
        <f t="shared" si="184"/>
        <v>74</v>
      </c>
      <c r="D669" s="69">
        <f>IF(E669&lt;&gt;"",VLOOKUP(E669,$AA$7:$AB$131,2,0)," NAME")</f>
        <v>25</v>
      </c>
      <c r="E669" s="70" t="s">
        <v>47</v>
      </c>
      <c r="F669" s="71">
        <v>41292</v>
      </c>
      <c r="G669" s="70">
        <v>1</v>
      </c>
      <c r="H669" s="69" t="str">
        <f>IF(G669&gt;=1,LOOKUP(G669,DATA!$C$4:$C$128,DATA!$D$4:$D$128),"ENTER CODE")</f>
        <v>F.D(CA)</v>
      </c>
      <c r="I669" s="70">
        <v>1</v>
      </c>
      <c r="J669" s="70">
        <f t="shared" si="182"/>
        <v>120</v>
      </c>
      <c r="K669" s="72"/>
      <c r="L669" s="73">
        <f t="shared" si="181"/>
        <v>120</v>
      </c>
      <c r="M669" s="56"/>
      <c r="N669" s="37"/>
      <c r="O669" s="29">
        <f t="shared" si="180"/>
        <v>120</v>
      </c>
      <c r="P669" s="16">
        <f>LOOKUP(D669,DATA!$A$4:$A$128,DATA!$E$4:$E$128)</f>
        <v>120</v>
      </c>
      <c r="Q669" s="16">
        <f>LOOKUP(D669,DATA!$A$4:$A$128,DATA!$F$4:$F$128)</f>
        <v>100</v>
      </c>
      <c r="R669" s="16">
        <f>LOOKUP(D669,DATA!$A$4:$A$128,DATA!$G$4:$G$128)</f>
        <v>120</v>
      </c>
      <c r="S669" s="16">
        <f>LOOKUP(D669,DATA!$A$4:$A$128,DATA!$H$4:$H$128)</f>
        <v>120</v>
      </c>
      <c r="T669" s="16">
        <f>LOOKUP(D669,DATA!$A$4:$A$128,DATA!$I$4:$I$128)</f>
        <v>120</v>
      </c>
      <c r="U669" s="16">
        <f>LOOKUP(D669,DATA!$A$4:$A$128,DATA!$J$4:$J$128)</f>
        <v>120</v>
      </c>
      <c r="V669" s="16">
        <f>LOOKUP(D669,DATA!$A$4:$A$128,DATA!$K$4:$K$128)</f>
        <v>60</v>
      </c>
      <c r="W669" s="16">
        <f>LOOKUP(D669,DATA!$A$4:$A$128,DATA!$L$4:$L$128)</f>
        <v>15</v>
      </c>
      <c r="X669" s="16">
        <f>LOOKUP(D669,DATA!$A$4:$A$128,DATA!$M$4:$M$128)</f>
        <v>0</v>
      </c>
    </row>
    <row r="670" spans="1:24" ht="19.5" thickTop="1" thickBot="1" x14ac:dyDescent="0.3">
      <c r="A670" s="60">
        <v>663</v>
      </c>
      <c r="B670" s="67">
        <f>+IF(E670="","",SUBTOTAL(3,E$8:E670))</f>
        <v>158</v>
      </c>
      <c r="C670" s="68">
        <f t="shared" si="184"/>
        <v>74</v>
      </c>
      <c r="D670" s="69">
        <f>IF(E670&lt;&gt;"",VLOOKUP(E670,$AA$7:$AB$131,2,0)," NAME")</f>
        <v>25</v>
      </c>
      <c r="E670" s="70" t="s">
        <v>47</v>
      </c>
      <c r="F670" s="71" t="s">
        <v>10</v>
      </c>
      <c r="G670" s="70">
        <v>9</v>
      </c>
      <c r="H670" s="69" t="str">
        <f>IF(G670&gt;=1,LOOKUP(G670,DATA!$C$4:$C$128,DATA!$D$4:$D$128),"ENTER CODE")</f>
        <v>TIPS</v>
      </c>
      <c r="I670" s="70">
        <v>1</v>
      </c>
      <c r="J670" s="70">
        <v>540</v>
      </c>
      <c r="K670" s="72"/>
      <c r="L670" s="73">
        <f t="shared" si="181"/>
        <v>540</v>
      </c>
      <c r="M670" s="56"/>
      <c r="N670" s="37"/>
      <c r="O670" s="29">
        <f t="shared" si="180"/>
        <v>0</v>
      </c>
      <c r="P670" s="16">
        <f>LOOKUP(D670,DATA!$A$4:$A$128,DATA!$E$4:$E$128)</f>
        <v>120</v>
      </c>
      <c r="Q670" s="16">
        <f>LOOKUP(D670,DATA!$A$4:$A$128,DATA!$F$4:$F$128)</f>
        <v>100</v>
      </c>
      <c r="R670" s="16">
        <f>LOOKUP(D670,DATA!$A$4:$A$128,DATA!$G$4:$G$128)</f>
        <v>120</v>
      </c>
      <c r="S670" s="16">
        <f>LOOKUP(D670,DATA!$A$4:$A$128,DATA!$H$4:$H$128)</f>
        <v>120</v>
      </c>
      <c r="T670" s="16">
        <f>LOOKUP(D670,DATA!$A$4:$A$128,DATA!$I$4:$I$128)</f>
        <v>120</v>
      </c>
      <c r="U670" s="16">
        <f>LOOKUP(D670,DATA!$A$4:$A$128,DATA!$J$4:$J$128)</f>
        <v>120</v>
      </c>
      <c r="V670" s="16">
        <f>LOOKUP(D670,DATA!$A$4:$A$128,DATA!$K$4:$K$128)</f>
        <v>60</v>
      </c>
      <c r="W670" s="16">
        <f>LOOKUP(D670,DATA!$A$4:$A$128,DATA!$L$4:$L$128)</f>
        <v>15</v>
      </c>
      <c r="X670" s="16">
        <f>LOOKUP(D670,DATA!$A$4:$A$128,DATA!$M$4:$M$128)</f>
        <v>0</v>
      </c>
    </row>
    <row r="671" spans="1:24" ht="18.75" thickBot="1" x14ac:dyDescent="0.3">
      <c r="A671" s="67">
        <v>664</v>
      </c>
      <c r="B671" s="67" t="str">
        <f>+IF(E671="","",SUBTOTAL(3,E$8:E671))</f>
        <v/>
      </c>
      <c r="C671" s="68">
        <f t="shared" si="184"/>
        <v>74</v>
      </c>
      <c r="D671" s="69" t="str">
        <f>IF(E671&lt;&gt;"",VLOOKUP(E671,$AA$7:$AB$131,2,0)," NAME")</f>
        <v xml:space="preserve"> NAME</v>
      </c>
      <c r="E671" s="70"/>
      <c r="F671" s="71"/>
      <c r="G671" s="70"/>
      <c r="H671" s="69" t="str">
        <f>IF(G671&gt;=1,LOOKUP(G671,DATA!$C$4:$C$128,DATA!$D$4:$D$128),"ENTER CODE")</f>
        <v>ENTER CODE</v>
      </c>
      <c r="I671" s="70"/>
      <c r="J671" s="70" t="str">
        <f t="shared" si="182"/>
        <v>enter no</v>
      </c>
      <c r="K671" s="72"/>
      <c r="L671" s="73" t="str">
        <f t="shared" si="181"/>
        <v>NO TOTAL</v>
      </c>
      <c r="M671" s="56"/>
      <c r="N671" s="37"/>
      <c r="O671" s="29" t="str">
        <f t="shared" si="180"/>
        <v>enter no</v>
      </c>
      <c r="P671" s="16" t="e">
        <f>LOOKUP(D671,DATA!$A$4:$A$128,DATA!$E$4:$E$128)</f>
        <v>#N/A</v>
      </c>
      <c r="Q671" s="16" t="e">
        <f>LOOKUP(D671,DATA!$A$4:$A$128,DATA!$F$4:$F$128)</f>
        <v>#N/A</v>
      </c>
      <c r="R671" s="16" t="e">
        <f>LOOKUP(D671,DATA!$A$4:$A$128,DATA!$G$4:$G$128)</f>
        <v>#N/A</v>
      </c>
      <c r="S671" s="16" t="e">
        <f>LOOKUP(D671,DATA!$A$4:$A$128,DATA!$H$4:$H$128)</f>
        <v>#N/A</v>
      </c>
      <c r="T671" s="16" t="e">
        <f>LOOKUP(D671,DATA!$A$4:$A$128,DATA!$I$4:$I$128)</f>
        <v>#N/A</v>
      </c>
      <c r="U671" s="16" t="e">
        <f>LOOKUP(D671,DATA!$A$4:$A$128,DATA!$J$4:$J$128)</f>
        <v>#N/A</v>
      </c>
      <c r="V671" s="16" t="e">
        <f>LOOKUP(D671,DATA!$A$4:$A$128,DATA!$K$4:$K$128)</f>
        <v>#N/A</v>
      </c>
      <c r="W671" s="16" t="e">
        <f>LOOKUP(D671,DATA!$A$4:$A$128,DATA!$L$4:$L$128)</f>
        <v>#N/A</v>
      </c>
      <c r="X671" s="16" t="e">
        <f>LOOKUP(D671,DATA!$A$4:$A$128,DATA!$M$4:$M$128)</f>
        <v>#N/A</v>
      </c>
    </row>
    <row r="672" spans="1:24" ht="19.5" thickTop="1" thickBot="1" x14ac:dyDescent="0.3">
      <c r="A672" s="60">
        <v>665</v>
      </c>
      <c r="B672" s="67" t="str">
        <f>+IF(E672="","",SUBTOTAL(3,E$8:E672))</f>
        <v/>
      </c>
      <c r="C672" s="68">
        <f t="shared" si="184"/>
        <v>74</v>
      </c>
      <c r="D672" s="69" t="str">
        <f>IF(E672&lt;&gt;"",VLOOKUP(E672,$AA$7:$AB$131,2,0)," NAME")</f>
        <v xml:space="preserve"> NAME</v>
      </c>
      <c r="E672" s="70"/>
      <c r="F672" s="71"/>
      <c r="G672" s="70"/>
      <c r="H672" s="69" t="str">
        <f>IF(G672&gt;=1,LOOKUP(G672,DATA!$C$4:$C$128,DATA!$D$4:$D$128),"ENTER CODE")</f>
        <v>ENTER CODE</v>
      </c>
      <c r="I672" s="70"/>
      <c r="J672" s="70" t="str">
        <f t="shared" si="182"/>
        <v>enter no</v>
      </c>
      <c r="K672" s="72"/>
      <c r="L672" s="73" t="str">
        <f t="shared" si="181"/>
        <v>NO TOTAL</v>
      </c>
      <c r="M672" s="56"/>
      <c r="N672" s="37"/>
      <c r="O672" s="29" t="str">
        <f t="shared" si="180"/>
        <v>enter no</v>
      </c>
      <c r="P672" s="16" t="e">
        <f>LOOKUP(D672,DATA!$A$4:$A$128,DATA!$E$4:$E$128)</f>
        <v>#N/A</v>
      </c>
      <c r="Q672" s="16" t="e">
        <f>LOOKUP(D672,DATA!$A$4:$A$128,DATA!$F$4:$F$128)</f>
        <v>#N/A</v>
      </c>
      <c r="R672" s="16" t="e">
        <f>LOOKUP(D672,DATA!$A$4:$A$128,DATA!$G$4:$G$128)</f>
        <v>#N/A</v>
      </c>
      <c r="S672" s="16" t="e">
        <f>LOOKUP(D672,DATA!$A$4:$A$128,DATA!$H$4:$H$128)</f>
        <v>#N/A</v>
      </c>
      <c r="T672" s="16" t="e">
        <f>LOOKUP(D672,DATA!$A$4:$A$128,DATA!$I$4:$I$128)</f>
        <v>#N/A</v>
      </c>
      <c r="U672" s="16" t="e">
        <f>LOOKUP(D672,DATA!$A$4:$A$128,DATA!$J$4:$J$128)</f>
        <v>#N/A</v>
      </c>
      <c r="V672" s="16" t="e">
        <f>LOOKUP(D672,DATA!$A$4:$A$128,DATA!$K$4:$K$128)</f>
        <v>#N/A</v>
      </c>
      <c r="W672" s="16" t="e">
        <f>LOOKUP(D672,DATA!$A$4:$A$128,DATA!$L$4:$L$128)</f>
        <v>#N/A</v>
      </c>
      <c r="X672" s="16" t="e">
        <f>LOOKUP(D672,DATA!$A$4:$A$128,DATA!$M$4:$M$128)</f>
        <v>#N/A</v>
      </c>
    </row>
    <row r="673" spans="1:24" ht="18.75" thickBot="1" x14ac:dyDescent="0.3">
      <c r="A673" s="67">
        <v>666</v>
      </c>
      <c r="B673" s="67" t="str">
        <f>+IF(E673="","",SUBTOTAL(3,E$8:E673))</f>
        <v/>
      </c>
      <c r="C673" s="68">
        <f t="shared" si="184"/>
        <v>74</v>
      </c>
      <c r="D673" s="69" t="str">
        <f>IF(E673&lt;&gt;"",VLOOKUP(E673,$AA$7:$AB$131,2,0)," NAME")</f>
        <v xml:space="preserve"> NAME</v>
      </c>
      <c r="E673" s="70"/>
      <c r="F673" s="71"/>
      <c r="G673" s="70"/>
      <c r="H673" s="69" t="str">
        <f>IF(G673&gt;=1,LOOKUP(G673,DATA!$C$4:$C$128,DATA!$D$4:$D$128),"ENTER CODE")</f>
        <v>ENTER CODE</v>
      </c>
      <c r="I673" s="70"/>
      <c r="J673" s="70" t="str">
        <f t="shared" si="182"/>
        <v>enter no</v>
      </c>
      <c r="K673" s="72"/>
      <c r="L673" s="73" t="str">
        <f t="shared" si="181"/>
        <v>NO TOTAL</v>
      </c>
      <c r="M673" s="56"/>
      <c r="N673" s="37"/>
      <c r="O673" s="29" t="str">
        <f t="shared" si="180"/>
        <v>enter no</v>
      </c>
      <c r="P673" s="16" t="e">
        <f>LOOKUP(D673,DATA!$A$4:$A$128,DATA!$E$4:$E$128)</f>
        <v>#N/A</v>
      </c>
      <c r="Q673" s="16" t="e">
        <f>LOOKUP(D673,DATA!$A$4:$A$128,DATA!$F$4:$F$128)</f>
        <v>#N/A</v>
      </c>
      <c r="R673" s="16" t="e">
        <f>LOOKUP(D673,DATA!$A$4:$A$128,DATA!$G$4:$G$128)</f>
        <v>#N/A</v>
      </c>
      <c r="S673" s="16" t="e">
        <f>LOOKUP(D673,DATA!$A$4:$A$128,DATA!$H$4:$H$128)</f>
        <v>#N/A</v>
      </c>
      <c r="T673" s="16" t="e">
        <f>LOOKUP(D673,DATA!$A$4:$A$128,DATA!$I$4:$I$128)</f>
        <v>#N/A</v>
      </c>
      <c r="U673" s="16" t="e">
        <f>LOOKUP(D673,DATA!$A$4:$A$128,DATA!$J$4:$J$128)</f>
        <v>#N/A</v>
      </c>
      <c r="V673" s="16" t="e">
        <f>LOOKUP(D673,DATA!$A$4:$A$128,DATA!$K$4:$K$128)</f>
        <v>#N/A</v>
      </c>
      <c r="W673" s="16" t="e">
        <f>LOOKUP(D673,DATA!$A$4:$A$128,DATA!$L$4:$L$128)</f>
        <v>#N/A</v>
      </c>
      <c r="X673" s="16" t="e">
        <f>LOOKUP(D673,DATA!$A$4:$A$128,DATA!$M$4:$M$128)</f>
        <v>#N/A</v>
      </c>
    </row>
    <row r="674" spans="1:24" ht="19.5" thickTop="1" thickBot="1" x14ac:dyDescent="0.3">
      <c r="A674" s="60">
        <v>667</v>
      </c>
      <c r="B674" s="67" t="str">
        <f>+IF(E674="","",SUBTOTAL(3,E$8:E674))</f>
        <v/>
      </c>
      <c r="C674" s="68">
        <f t="shared" ref="C674" si="187">C665+1</f>
        <v>75</v>
      </c>
      <c r="D674" s="69" t="str">
        <f>IF(E674&lt;&gt;"",VLOOKUP(E674,$AA$7:$AB$131,2,0)," NAME")</f>
        <v xml:space="preserve"> NAME</v>
      </c>
      <c r="E674" s="70"/>
      <c r="F674" s="71"/>
      <c r="G674" s="70"/>
      <c r="H674" s="69" t="str">
        <f>IF(G674&gt;=1,LOOKUP(G674,DATA!$C$4:$C$128,DATA!$D$4:$D$128),"ENTER CODE")</f>
        <v>ENTER CODE</v>
      </c>
      <c r="I674" s="70"/>
      <c r="J674" s="70" t="str">
        <f t="shared" si="182"/>
        <v>enter no</v>
      </c>
      <c r="K674" s="72"/>
      <c r="L674" s="73" t="str">
        <f t="shared" si="181"/>
        <v>NO TOTAL</v>
      </c>
      <c r="M674" s="56"/>
      <c r="N674" s="37"/>
      <c r="O674" s="29" t="str">
        <f t="shared" si="180"/>
        <v>enter no</v>
      </c>
      <c r="P674" s="16" t="e">
        <f>LOOKUP(D674,DATA!$A$4:$A$128,DATA!$E$4:$E$128)</f>
        <v>#N/A</v>
      </c>
      <c r="Q674" s="16" t="e">
        <f>LOOKUP(D674,DATA!$A$4:$A$128,DATA!$F$4:$F$128)</f>
        <v>#N/A</v>
      </c>
      <c r="R674" s="16" t="e">
        <f>LOOKUP(D674,DATA!$A$4:$A$128,DATA!$G$4:$G$128)</f>
        <v>#N/A</v>
      </c>
      <c r="S674" s="16" t="e">
        <f>LOOKUP(D674,DATA!$A$4:$A$128,DATA!$H$4:$H$128)</f>
        <v>#N/A</v>
      </c>
      <c r="T674" s="16" t="e">
        <f>LOOKUP(D674,DATA!$A$4:$A$128,DATA!$I$4:$I$128)</f>
        <v>#N/A</v>
      </c>
      <c r="U674" s="16" t="e">
        <f>LOOKUP(D674,DATA!$A$4:$A$128,DATA!$J$4:$J$128)</f>
        <v>#N/A</v>
      </c>
      <c r="V674" s="16" t="e">
        <f>LOOKUP(D674,DATA!$A$4:$A$128,DATA!$K$4:$K$128)</f>
        <v>#N/A</v>
      </c>
      <c r="W674" s="16" t="e">
        <f>LOOKUP(D674,DATA!$A$4:$A$128,DATA!$L$4:$L$128)</f>
        <v>#N/A</v>
      </c>
      <c r="X674" s="16" t="e">
        <f>LOOKUP(D674,DATA!$A$4:$A$128,DATA!$M$4:$M$128)</f>
        <v>#N/A</v>
      </c>
    </row>
    <row r="675" spans="1:24" ht="18.75" thickBot="1" x14ac:dyDescent="0.3">
      <c r="A675" s="67">
        <v>668</v>
      </c>
      <c r="B675" s="67" t="str">
        <f>+IF(E675="","",SUBTOTAL(3,E$8:E675))</f>
        <v/>
      </c>
      <c r="C675" s="68">
        <f t="shared" ref="C675" si="188">C674</f>
        <v>75</v>
      </c>
      <c r="D675" s="69" t="str">
        <f>IF(E675&lt;&gt;"",VLOOKUP(E675,$AA$7:$AB$131,2,0)," NAME")</f>
        <v xml:space="preserve"> NAME</v>
      </c>
      <c r="E675" s="70"/>
      <c r="F675" s="71"/>
      <c r="G675" s="70"/>
      <c r="H675" s="69" t="str">
        <f>IF(G675&gt;=1,LOOKUP(G675,DATA!$C$4:$C$128,DATA!$D$4:$D$128),"ENTER CODE")</f>
        <v>ENTER CODE</v>
      </c>
      <c r="I675" s="70"/>
      <c r="J675" s="70" t="str">
        <f t="shared" si="182"/>
        <v>enter no</v>
      </c>
      <c r="K675" s="72"/>
      <c r="L675" s="73" t="str">
        <f t="shared" si="181"/>
        <v>NO TOTAL</v>
      </c>
      <c r="M675" s="56"/>
      <c r="N675" s="37"/>
      <c r="O675" s="29" t="str">
        <f t="shared" si="180"/>
        <v>enter no</v>
      </c>
      <c r="P675" s="16" t="e">
        <f>LOOKUP(D675,DATA!$A$4:$A$128,DATA!$E$4:$E$128)</f>
        <v>#N/A</v>
      </c>
      <c r="Q675" s="16" t="e">
        <f>LOOKUP(D675,DATA!$A$4:$A$128,DATA!$F$4:$F$128)</f>
        <v>#N/A</v>
      </c>
      <c r="R675" s="16" t="e">
        <f>LOOKUP(D675,DATA!$A$4:$A$128,DATA!$G$4:$G$128)</f>
        <v>#N/A</v>
      </c>
      <c r="S675" s="16" t="e">
        <f>LOOKUP(D675,DATA!$A$4:$A$128,DATA!$H$4:$H$128)</f>
        <v>#N/A</v>
      </c>
      <c r="T675" s="16" t="e">
        <f>LOOKUP(D675,DATA!$A$4:$A$128,DATA!$I$4:$I$128)</f>
        <v>#N/A</v>
      </c>
      <c r="U675" s="16" t="e">
        <f>LOOKUP(D675,DATA!$A$4:$A$128,DATA!$J$4:$J$128)</f>
        <v>#N/A</v>
      </c>
      <c r="V675" s="16" t="e">
        <f>LOOKUP(D675,DATA!$A$4:$A$128,DATA!$K$4:$K$128)</f>
        <v>#N/A</v>
      </c>
      <c r="W675" s="16" t="e">
        <f>LOOKUP(D675,DATA!$A$4:$A$128,DATA!$L$4:$L$128)</f>
        <v>#N/A</v>
      </c>
      <c r="X675" s="16" t="e">
        <f>LOOKUP(D675,DATA!$A$4:$A$128,DATA!$M$4:$M$128)</f>
        <v>#N/A</v>
      </c>
    </row>
    <row r="676" spans="1:24" ht="19.5" thickTop="1" thickBot="1" x14ac:dyDescent="0.3">
      <c r="A676" s="60">
        <v>669</v>
      </c>
      <c r="B676" s="67" t="str">
        <f>+IF(E676="","",SUBTOTAL(3,E$8:E676))</f>
        <v/>
      </c>
      <c r="C676" s="68">
        <f t="shared" si="184"/>
        <v>75</v>
      </c>
      <c r="D676" s="69" t="str">
        <f>IF(E676&lt;&gt;"",VLOOKUP(E676,$AA$7:$AB$131,2,0)," NAME")</f>
        <v xml:space="preserve"> NAME</v>
      </c>
      <c r="E676" s="70"/>
      <c r="F676" s="71"/>
      <c r="G676" s="70"/>
      <c r="H676" s="69" t="str">
        <f>IF(G676&gt;=1,LOOKUP(G676,DATA!$C$4:$C$128,DATA!$D$4:$D$128),"ENTER CODE")</f>
        <v>ENTER CODE</v>
      </c>
      <c r="I676" s="70"/>
      <c r="J676" s="70" t="str">
        <f t="shared" si="182"/>
        <v>enter no</v>
      </c>
      <c r="K676" s="72"/>
      <c r="L676" s="73" t="str">
        <f t="shared" si="181"/>
        <v>NO TOTAL</v>
      </c>
      <c r="M676" s="56"/>
      <c r="N676" s="37"/>
      <c r="O676" s="29" t="str">
        <f t="shared" si="180"/>
        <v>enter no</v>
      </c>
      <c r="P676" s="16" t="e">
        <f>LOOKUP(D676,DATA!$A$4:$A$128,DATA!$E$4:$E$128)</f>
        <v>#N/A</v>
      </c>
      <c r="Q676" s="16" t="e">
        <f>LOOKUP(D676,DATA!$A$4:$A$128,DATA!$F$4:$F$128)</f>
        <v>#N/A</v>
      </c>
      <c r="R676" s="16" t="e">
        <f>LOOKUP(D676,DATA!$A$4:$A$128,DATA!$G$4:$G$128)</f>
        <v>#N/A</v>
      </c>
      <c r="S676" s="16" t="e">
        <f>LOOKUP(D676,DATA!$A$4:$A$128,DATA!$H$4:$H$128)</f>
        <v>#N/A</v>
      </c>
      <c r="T676" s="16" t="e">
        <f>LOOKUP(D676,DATA!$A$4:$A$128,DATA!$I$4:$I$128)</f>
        <v>#N/A</v>
      </c>
      <c r="U676" s="16" t="e">
        <f>LOOKUP(D676,DATA!$A$4:$A$128,DATA!$J$4:$J$128)</f>
        <v>#N/A</v>
      </c>
      <c r="V676" s="16" t="e">
        <f>LOOKUP(D676,DATA!$A$4:$A$128,DATA!$K$4:$K$128)</f>
        <v>#N/A</v>
      </c>
      <c r="W676" s="16" t="e">
        <f>LOOKUP(D676,DATA!$A$4:$A$128,DATA!$L$4:$L$128)</f>
        <v>#N/A</v>
      </c>
      <c r="X676" s="16" t="e">
        <f>LOOKUP(D676,DATA!$A$4:$A$128,DATA!$M$4:$M$128)</f>
        <v>#N/A</v>
      </c>
    </row>
    <row r="677" spans="1:24" ht="18.75" thickBot="1" x14ac:dyDescent="0.3">
      <c r="A677" s="67">
        <v>670</v>
      </c>
      <c r="B677" s="67" t="str">
        <f>+IF(E677="","",SUBTOTAL(3,E$8:E677))</f>
        <v/>
      </c>
      <c r="C677" s="68">
        <f t="shared" si="184"/>
        <v>75</v>
      </c>
      <c r="D677" s="69" t="str">
        <f>IF(E677&lt;&gt;"",VLOOKUP(E677,$AA$7:$AB$131,2,0)," NAME")</f>
        <v xml:space="preserve"> NAME</v>
      </c>
      <c r="E677" s="70"/>
      <c r="F677" s="71"/>
      <c r="G677" s="70"/>
      <c r="H677" s="69" t="str">
        <f>IF(G677&gt;=1,LOOKUP(G677,DATA!$C$4:$C$128,DATA!$D$4:$D$128),"ENTER CODE")</f>
        <v>ENTER CODE</v>
      </c>
      <c r="I677" s="70"/>
      <c r="J677" s="70" t="str">
        <f t="shared" si="182"/>
        <v>enter no</v>
      </c>
      <c r="K677" s="72"/>
      <c r="L677" s="73" t="str">
        <f t="shared" si="181"/>
        <v>NO TOTAL</v>
      </c>
      <c r="M677" s="56"/>
      <c r="N677" s="37"/>
      <c r="O677" s="29" t="str">
        <f t="shared" si="180"/>
        <v>enter no</v>
      </c>
      <c r="P677" s="16" t="e">
        <f>LOOKUP(D677,DATA!$A$4:$A$128,DATA!$E$4:$E$128)</f>
        <v>#N/A</v>
      </c>
      <c r="Q677" s="16" t="e">
        <f>LOOKUP(D677,DATA!$A$4:$A$128,DATA!$F$4:$F$128)</f>
        <v>#N/A</v>
      </c>
      <c r="R677" s="16" t="e">
        <f>LOOKUP(D677,DATA!$A$4:$A$128,DATA!$G$4:$G$128)</f>
        <v>#N/A</v>
      </c>
      <c r="S677" s="16" t="e">
        <f>LOOKUP(D677,DATA!$A$4:$A$128,DATA!$H$4:$H$128)</f>
        <v>#N/A</v>
      </c>
      <c r="T677" s="16" t="e">
        <f>LOOKUP(D677,DATA!$A$4:$A$128,DATA!$I$4:$I$128)</f>
        <v>#N/A</v>
      </c>
      <c r="U677" s="16" t="e">
        <f>LOOKUP(D677,DATA!$A$4:$A$128,DATA!$J$4:$J$128)</f>
        <v>#N/A</v>
      </c>
      <c r="V677" s="16" t="e">
        <f>LOOKUP(D677,DATA!$A$4:$A$128,DATA!$K$4:$K$128)</f>
        <v>#N/A</v>
      </c>
      <c r="W677" s="16" t="e">
        <f>LOOKUP(D677,DATA!$A$4:$A$128,DATA!$L$4:$L$128)</f>
        <v>#N/A</v>
      </c>
      <c r="X677" s="16" t="e">
        <f>LOOKUP(D677,DATA!$A$4:$A$128,DATA!$M$4:$M$128)</f>
        <v>#N/A</v>
      </c>
    </row>
    <row r="678" spans="1:24" ht="19.5" thickTop="1" thickBot="1" x14ac:dyDescent="0.3">
      <c r="A678" s="60">
        <v>671</v>
      </c>
      <c r="B678" s="67" t="str">
        <f>+IF(E678="","",SUBTOTAL(3,E$8:E678))</f>
        <v/>
      </c>
      <c r="C678" s="68">
        <f t="shared" si="184"/>
        <v>75</v>
      </c>
      <c r="D678" s="69" t="str">
        <f>IF(E678&lt;&gt;"",VLOOKUP(E678,$AA$7:$AB$131,2,0)," NAME")</f>
        <v xml:space="preserve"> NAME</v>
      </c>
      <c r="E678" s="70"/>
      <c r="F678" s="71"/>
      <c r="G678" s="70"/>
      <c r="H678" s="69" t="str">
        <f>IF(G678&gt;=1,LOOKUP(G678,DATA!$C$4:$C$128,DATA!$D$4:$D$128),"ENTER CODE")</f>
        <v>ENTER CODE</v>
      </c>
      <c r="I678" s="70"/>
      <c r="J678" s="70" t="str">
        <f t="shared" si="182"/>
        <v>enter no</v>
      </c>
      <c r="K678" s="72"/>
      <c r="L678" s="73" t="str">
        <f t="shared" si="181"/>
        <v>NO TOTAL</v>
      </c>
      <c r="M678" s="56"/>
      <c r="N678" s="37"/>
      <c r="O678" s="29" t="str">
        <f t="shared" si="180"/>
        <v>enter no</v>
      </c>
      <c r="P678" s="16" t="e">
        <f>LOOKUP(D678,DATA!$A$4:$A$128,DATA!$E$4:$E$128)</f>
        <v>#N/A</v>
      </c>
      <c r="Q678" s="16" t="e">
        <f>LOOKUP(D678,DATA!$A$4:$A$128,DATA!$F$4:$F$128)</f>
        <v>#N/A</v>
      </c>
      <c r="R678" s="16" t="e">
        <f>LOOKUP(D678,DATA!$A$4:$A$128,DATA!$G$4:$G$128)</f>
        <v>#N/A</v>
      </c>
      <c r="S678" s="16" t="e">
        <f>LOOKUP(D678,DATA!$A$4:$A$128,DATA!$H$4:$H$128)</f>
        <v>#N/A</v>
      </c>
      <c r="T678" s="16" t="e">
        <f>LOOKUP(D678,DATA!$A$4:$A$128,DATA!$I$4:$I$128)</f>
        <v>#N/A</v>
      </c>
      <c r="U678" s="16" t="e">
        <f>LOOKUP(D678,DATA!$A$4:$A$128,DATA!$J$4:$J$128)</f>
        <v>#N/A</v>
      </c>
      <c r="V678" s="16" t="e">
        <f>LOOKUP(D678,DATA!$A$4:$A$128,DATA!$K$4:$K$128)</f>
        <v>#N/A</v>
      </c>
      <c r="W678" s="16" t="e">
        <f>LOOKUP(D678,DATA!$A$4:$A$128,DATA!$L$4:$L$128)</f>
        <v>#N/A</v>
      </c>
      <c r="X678" s="16" t="e">
        <f>LOOKUP(D678,DATA!$A$4:$A$128,DATA!$M$4:$M$128)</f>
        <v>#N/A</v>
      </c>
    </row>
    <row r="679" spans="1:24" ht="18.75" thickBot="1" x14ac:dyDescent="0.3">
      <c r="A679" s="67">
        <v>672</v>
      </c>
      <c r="B679" s="67" t="str">
        <f>+IF(E679="","",SUBTOTAL(3,E$8:E679))</f>
        <v/>
      </c>
      <c r="C679" s="68">
        <f t="shared" si="184"/>
        <v>75</v>
      </c>
      <c r="D679" s="69" t="str">
        <f>IF(E679&lt;&gt;"",VLOOKUP(E679,$AA$7:$AB$131,2,0)," NAME")</f>
        <v xml:space="preserve"> NAME</v>
      </c>
      <c r="E679" s="70"/>
      <c r="F679" s="71"/>
      <c r="G679" s="70"/>
      <c r="H679" s="69" t="str">
        <f>IF(G679&gt;=1,LOOKUP(G679,DATA!$C$4:$C$128,DATA!$D$4:$D$128),"ENTER CODE")</f>
        <v>ENTER CODE</v>
      </c>
      <c r="I679" s="70"/>
      <c r="J679" s="70" t="str">
        <f t="shared" si="182"/>
        <v>enter no</v>
      </c>
      <c r="K679" s="72"/>
      <c r="L679" s="73" t="str">
        <f t="shared" si="181"/>
        <v>NO TOTAL</v>
      </c>
      <c r="M679" s="56"/>
      <c r="N679" s="37"/>
      <c r="O679" s="29" t="str">
        <f t="shared" si="180"/>
        <v>enter no</v>
      </c>
      <c r="P679" s="16" t="e">
        <f>LOOKUP(D679,DATA!$A$4:$A$128,DATA!$E$4:$E$128)</f>
        <v>#N/A</v>
      </c>
      <c r="Q679" s="16" t="e">
        <f>LOOKUP(D679,DATA!$A$4:$A$128,DATA!$F$4:$F$128)</f>
        <v>#N/A</v>
      </c>
      <c r="R679" s="16" t="e">
        <f>LOOKUP(D679,DATA!$A$4:$A$128,DATA!$G$4:$G$128)</f>
        <v>#N/A</v>
      </c>
      <c r="S679" s="16" t="e">
        <f>LOOKUP(D679,DATA!$A$4:$A$128,DATA!$H$4:$H$128)</f>
        <v>#N/A</v>
      </c>
      <c r="T679" s="16" t="e">
        <f>LOOKUP(D679,DATA!$A$4:$A$128,DATA!$I$4:$I$128)</f>
        <v>#N/A</v>
      </c>
      <c r="U679" s="16" t="e">
        <f>LOOKUP(D679,DATA!$A$4:$A$128,DATA!$J$4:$J$128)</f>
        <v>#N/A</v>
      </c>
      <c r="V679" s="16" t="e">
        <f>LOOKUP(D679,DATA!$A$4:$A$128,DATA!$K$4:$K$128)</f>
        <v>#N/A</v>
      </c>
      <c r="W679" s="16" t="e">
        <f>LOOKUP(D679,DATA!$A$4:$A$128,DATA!$L$4:$L$128)</f>
        <v>#N/A</v>
      </c>
      <c r="X679" s="16" t="e">
        <f>LOOKUP(D679,DATA!$A$4:$A$128,DATA!$M$4:$M$128)</f>
        <v>#N/A</v>
      </c>
    </row>
    <row r="680" spans="1:24" ht="19.5" thickTop="1" thickBot="1" x14ac:dyDescent="0.3">
      <c r="A680" s="60">
        <v>673</v>
      </c>
      <c r="B680" s="67" t="str">
        <f>+IF(E680="","",SUBTOTAL(3,E$8:E680))</f>
        <v/>
      </c>
      <c r="C680" s="68">
        <f t="shared" si="184"/>
        <v>75</v>
      </c>
      <c r="D680" s="69" t="str">
        <f>IF(E680&lt;&gt;"",VLOOKUP(E680,$AA$7:$AB$131,2,0)," NAME")</f>
        <v xml:space="preserve"> NAME</v>
      </c>
      <c r="E680" s="70"/>
      <c r="F680" s="71"/>
      <c r="G680" s="70"/>
      <c r="H680" s="69" t="str">
        <f>IF(G680&gt;=1,LOOKUP(G680,DATA!$C$4:$C$128,DATA!$D$4:$D$128),"ENTER CODE")</f>
        <v>ENTER CODE</v>
      </c>
      <c r="I680" s="70"/>
      <c r="J680" s="70" t="str">
        <f t="shared" si="182"/>
        <v>enter no</v>
      </c>
      <c r="K680" s="72"/>
      <c r="L680" s="73" t="str">
        <f t="shared" si="181"/>
        <v>NO TOTAL</v>
      </c>
      <c r="M680" s="56"/>
      <c r="N680" s="37"/>
      <c r="O680" s="29" t="str">
        <f t="shared" si="180"/>
        <v>enter no</v>
      </c>
      <c r="P680" s="16" t="e">
        <f>LOOKUP(D680,DATA!$A$4:$A$128,DATA!$E$4:$E$128)</f>
        <v>#N/A</v>
      </c>
      <c r="Q680" s="16" t="e">
        <f>LOOKUP(D680,DATA!$A$4:$A$128,DATA!$F$4:$F$128)</f>
        <v>#N/A</v>
      </c>
      <c r="R680" s="16" t="e">
        <f>LOOKUP(D680,DATA!$A$4:$A$128,DATA!$G$4:$G$128)</f>
        <v>#N/A</v>
      </c>
      <c r="S680" s="16" t="e">
        <f>LOOKUP(D680,DATA!$A$4:$A$128,DATA!$H$4:$H$128)</f>
        <v>#N/A</v>
      </c>
      <c r="T680" s="16" t="e">
        <f>LOOKUP(D680,DATA!$A$4:$A$128,DATA!$I$4:$I$128)</f>
        <v>#N/A</v>
      </c>
      <c r="U680" s="16" t="e">
        <f>LOOKUP(D680,DATA!$A$4:$A$128,DATA!$J$4:$J$128)</f>
        <v>#N/A</v>
      </c>
      <c r="V680" s="16" t="e">
        <f>LOOKUP(D680,DATA!$A$4:$A$128,DATA!$K$4:$K$128)</f>
        <v>#N/A</v>
      </c>
      <c r="W680" s="16" t="e">
        <f>LOOKUP(D680,DATA!$A$4:$A$128,DATA!$L$4:$L$128)</f>
        <v>#N/A</v>
      </c>
      <c r="X680" s="16" t="e">
        <f>LOOKUP(D680,DATA!$A$4:$A$128,DATA!$M$4:$M$128)</f>
        <v>#N/A</v>
      </c>
    </row>
    <row r="681" spans="1:24" ht="18.75" thickBot="1" x14ac:dyDescent="0.3">
      <c r="A681" s="67">
        <v>674</v>
      </c>
      <c r="B681" s="67" t="str">
        <f>+IF(E681="","",SUBTOTAL(3,E$8:E681))</f>
        <v/>
      </c>
      <c r="C681" s="68">
        <f t="shared" si="184"/>
        <v>75</v>
      </c>
      <c r="D681" s="69" t="str">
        <f>IF(E681&lt;&gt;"",VLOOKUP(E681,$AA$7:$AB$131,2,0)," NAME")</f>
        <v xml:space="preserve"> NAME</v>
      </c>
      <c r="E681" s="70"/>
      <c r="F681" s="71"/>
      <c r="G681" s="70"/>
      <c r="H681" s="69" t="str">
        <f>IF(G681&gt;=1,LOOKUP(G681,DATA!$C$4:$C$128,DATA!$D$4:$D$128),"ENTER CODE")</f>
        <v>ENTER CODE</v>
      </c>
      <c r="I681" s="70"/>
      <c r="J681" s="70" t="str">
        <f t="shared" si="182"/>
        <v>enter no</v>
      </c>
      <c r="K681" s="72"/>
      <c r="L681" s="73" t="str">
        <f t="shared" si="181"/>
        <v>NO TOTAL</v>
      </c>
      <c r="M681" s="56"/>
      <c r="N681" s="37"/>
      <c r="O681" s="29" t="str">
        <f t="shared" si="180"/>
        <v>enter no</v>
      </c>
      <c r="P681" s="16" t="e">
        <f>LOOKUP(D681,DATA!$A$4:$A$128,DATA!$E$4:$E$128)</f>
        <v>#N/A</v>
      </c>
      <c r="Q681" s="16" t="e">
        <f>LOOKUP(D681,DATA!$A$4:$A$128,DATA!$F$4:$F$128)</f>
        <v>#N/A</v>
      </c>
      <c r="R681" s="16" t="e">
        <f>LOOKUP(D681,DATA!$A$4:$A$128,DATA!$G$4:$G$128)</f>
        <v>#N/A</v>
      </c>
      <c r="S681" s="16" t="e">
        <f>LOOKUP(D681,DATA!$A$4:$A$128,DATA!$H$4:$H$128)</f>
        <v>#N/A</v>
      </c>
      <c r="T681" s="16" t="e">
        <f>LOOKUP(D681,DATA!$A$4:$A$128,DATA!$I$4:$I$128)</f>
        <v>#N/A</v>
      </c>
      <c r="U681" s="16" t="e">
        <f>LOOKUP(D681,DATA!$A$4:$A$128,DATA!$J$4:$J$128)</f>
        <v>#N/A</v>
      </c>
      <c r="V681" s="16" t="e">
        <f>LOOKUP(D681,DATA!$A$4:$A$128,DATA!$K$4:$K$128)</f>
        <v>#N/A</v>
      </c>
      <c r="W681" s="16" t="e">
        <f>LOOKUP(D681,DATA!$A$4:$A$128,DATA!$L$4:$L$128)</f>
        <v>#N/A</v>
      </c>
      <c r="X681" s="16" t="e">
        <f>LOOKUP(D681,DATA!$A$4:$A$128,DATA!$M$4:$M$128)</f>
        <v>#N/A</v>
      </c>
    </row>
    <row r="682" spans="1:24" ht="19.5" thickTop="1" thickBot="1" x14ac:dyDescent="0.3">
      <c r="A682" s="60">
        <v>675</v>
      </c>
      <c r="B682" s="67" t="str">
        <f>+IF(E682="","",SUBTOTAL(3,E$8:E682))</f>
        <v/>
      </c>
      <c r="C682" s="68">
        <f t="shared" si="184"/>
        <v>75</v>
      </c>
      <c r="D682" s="69" t="str">
        <f>IF(E682&lt;&gt;"",VLOOKUP(E682,$AA$7:$AB$131,2,0)," NAME")</f>
        <v xml:space="preserve"> NAME</v>
      </c>
      <c r="E682" s="70"/>
      <c r="F682" s="71"/>
      <c r="G682" s="70"/>
      <c r="H682" s="69" t="str">
        <f>IF(G682&gt;=1,LOOKUP(G682,DATA!$C$4:$C$128,DATA!$D$4:$D$128),"ENTER CODE")</f>
        <v>ENTER CODE</v>
      </c>
      <c r="I682" s="70"/>
      <c r="J682" s="70" t="str">
        <f t="shared" si="182"/>
        <v>enter no</v>
      </c>
      <c r="K682" s="72"/>
      <c r="L682" s="73" t="str">
        <f t="shared" si="181"/>
        <v>NO TOTAL</v>
      </c>
      <c r="M682" s="56"/>
      <c r="N682" s="37"/>
      <c r="O682" s="29" t="str">
        <f t="shared" si="180"/>
        <v>enter no</v>
      </c>
      <c r="P682" s="16" t="e">
        <f>LOOKUP(D682,DATA!$A$4:$A$128,DATA!$E$4:$E$128)</f>
        <v>#N/A</v>
      </c>
      <c r="Q682" s="16" t="e">
        <f>LOOKUP(D682,DATA!$A$4:$A$128,DATA!$F$4:$F$128)</f>
        <v>#N/A</v>
      </c>
      <c r="R682" s="16" t="e">
        <f>LOOKUP(D682,DATA!$A$4:$A$128,DATA!$G$4:$G$128)</f>
        <v>#N/A</v>
      </c>
      <c r="S682" s="16" t="e">
        <f>LOOKUP(D682,DATA!$A$4:$A$128,DATA!$H$4:$H$128)</f>
        <v>#N/A</v>
      </c>
      <c r="T682" s="16" t="e">
        <f>LOOKUP(D682,DATA!$A$4:$A$128,DATA!$I$4:$I$128)</f>
        <v>#N/A</v>
      </c>
      <c r="U682" s="16" t="e">
        <f>LOOKUP(D682,DATA!$A$4:$A$128,DATA!$J$4:$J$128)</f>
        <v>#N/A</v>
      </c>
      <c r="V682" s="16" t="e">
        <f>LOOKUP(D682,DATA!$A$4:$A$128,DATA!$K$4:$K$128)</f>
        <v>#N/A</v>
      </c>
      <c r="W682" s="16" t="e">
        <f>LOOKUP(D682,DATA!$A$4:$A$128,DATA!$L$4:$L$128)</f>
        <v>#N/A</v>
      </c>
      <c r="X682" s="16" t="e">
        <f>LOOKUP(D682,DATA!$A$4:$A$128,DATA!$M$4:$M$128)</f>
        <v>#N/A</v>
      </c>
    </row>
    <row r="683" spans="1:24" ht="18.75" thickBot="1" x14ac:dyDescent="0.3">
      <c r="A683" s="67">
        <v>676</v>
      </c>
      <c r="B683" s="67">
        <f>+IF(E683="","",SUBTOTAL(3,E$8:E683))</f>
        <v>159</v>
      </c>
      <c r="C683" s="68">
        <f t="shared" ref="C683" si="189">C674+1</f>
        <v>76</v>
      </c>
      <c r="D683" s="69">
        <f>IF(E683&lt;&gt;"",VLOOKUP(E683,$AA$7:$AB$131,2,0)," NAME")</f>
        <v>27</v>
      </c>
      <c r="E683" s="70" t="s">
        <v>49</v>
      </c>
      <c r="F683" s="71">
        <v>41300</v>
      </c>
      <c r="G683" s="70">
        <v>5</v>
      </c>
      <c r="H683" s="69" t="str">
        <f>IF(G683&gt;=1,LOOKUP(G683,DATA!$C$4:$C$128,DATA!$D$4:$D$128),"ENTER CODE")</f>
        <v>LX/AS</v>
      </c>
      <c r="I683" s="70">
        <v>1</v>
      </c>
      <c r="J683" s="70">
        <f t="shared" si="182"/>
        <v>120</v>
      </c>
      <c r="K683" s="72"/>
      <c r="L683" s="73">
        <f t="shared" si="181"/>
        <v>120</v>
      </c>
      <c r="M683" s="56"/>
      <c r="N683" s="37"/>
      <c r="O683" s="29">
        <f t="shared" si="180"/>
        <v>120</v>
      </c>
      <c r="P683" s="16">
        <f>LOOKUP(D683,DATA!$A$4:$A$128,DATA!$E$4:$E$128)</f>
        <v>80</v>
      </c>
      <c r="Q683" s="16">
        <f>LOOKUP(D683,DATA!$A$4:$A$128,DATA!$F$4:$F$128)</f>
        <v>60</v>
      </c>
      <c r="R683" s="16">
        <f>LOOKUP(D683,DATA!$A$4:$A$128,DATA!$G$4:$G$128)</f>
        <v>100</v>
      </c>
      <c r="S683" s="16">
        <f>LOOKUP(D683,DATA!$A$4:$A$128,DATA!$H$4:$H$128)</f>
        <v>100</v>
      </c>
      <c r="T683" s="16">
        <f>LOOKUP(D683,DATA!$A$4:$A$128,DATA!$I$4:$I$128)</f>
        <v>120</v>
      </c>
      <c r="U683" s="16">
        <f>LOOKUP(D683,DATA!$A$4:$A$128,DATA!$J$4:$J$128)</f>
        <v>120</v>
      </c>
      <c r="V683" s="16">
        <f>LOOKUP(D683,DATA!$A$4:$A$128,DATA!$K$4:$K$128)</f>
        <v>60</v>
      </c>
      <c r="W683" s="16">
        <f>LOOKUP(D683,DATA!$A$4:$A$128,DATA!$L$4:$L$128)</f>
        <v>15</v>
      </c>
      <c r="X683" s="16">
        <f>LOOKUP(D683,DATA!$A$4:$A$128,DATA!$M$4:$M$128)</f>
        <v>0</v>
      </c>
    </row>
    <row r="684" spans="1:24" ht="19.5" thickTop="1" thickBot="1" x14ac:dyDescent="0.3">
      <c r="A684" s="60">
        <v>677</v>
      </c>
      <c r="B684" s="67">
        <f>+IF(E684="","",SUBTOTAL(3,E$8:E684))</f>
        <v>160</v>
      </c>
      <c r="C684" s="68">
        <f t="shared" ref="C684" si="190">C683</f>
        <v>76</v>
      </c>
      <c r="D684" s="69">
        <f>IF(E684&lt;&gt;"",VLOOKUP(E684,$AA$7:$AB$131,2,0)," NAME")</f>
        <v>27</v>
      </c>
      <c r="E684" s="70" t="s">
        <v>49</v>
      </c>
      <c r="F684" s="71">
        <v>41301</v>
      </c>
      <c r="G684" s="70">
        <v>5</v>
      </c>
      <c r="H684" s="69" t="str">
        <f>IF(G684&gt;=1,LOOKUP(G684,DATA!$C$4:$C$128,DATA!$D$4:$D$128),"ENTER CODE")</f>
        <v>LX/AS</v>
      </c>
      <c r="I684" s="70">
        <v>1</v>
      </c>
      <c r="J684" s="70">
        <f t="shared" si="182"/>
        <v>120</v>
      </c>
      <c r="K684" s="72"/>
      <c r="L684" s="73">
        <f t="shared" si="181"/>
        <v>120</v>
      </c>
      <c r="M684" s="56"/>
      <c r="N684" s="37"/>
      <c r="O684" s="29">
        <f t="shared" si="180"/>
        <v>120</v>
      </c>
      <c r="P684" s="16">
        <f>LOOKUP(D684,DATA!$A$4:$A$128,DATA!$E$4:$E$128)</f>
        <v>80</v>
      </c>
      <c r="Q684" s="16">
        <f>LOOKUP(D684,DATA!$A$4:$A$128,DATA!$F$4:$F$128)</f>
        <v>60</v>
      </c>
      <c r="R684" s="16">
        <f>LOOKUP(D684,DATA!$A$4:$A$128,DATA!$G$4:$G$128)</f>
        <v>100</v>
      </c>
      <c r="S684" s="16">
        <f>LOOKUP(D684,DATA!$A$4:$A$128,DATA!$H$4:$H$128)</f>
        <v>100</v>
      </c>
      <c r="T684" s="16">
        <f>LOOKUP(D684,DATA!$A$4:$A$128,DATA!$I$4:$I$128)</f>
        <v>120</v>
      </c>
      <c r="U684" s="16">
        <f>LOOKUP(D684,DATA!$A$4:$A$128,DATA!$J$4:$J$128)</f>
        <v>120</v>
      </c>
      <c r="V684" s="16">
        <f>LOOKUP(D684,DATA!$A$4:$A$128,DATA!$K$4:$K$128)</f>
        <v>60</v>
      </c>
      <c r="W684" s="16">
        <f>LOOKUP(D684,DATA!$A$4:$A$128,DATA!$L$4:$L$128)</f>
        <v>15</v>
      </c>
      <c r="X684" s="16">
        <f>LOOKUP(D684,DATA!$A$4:$A$128,DATA!$M$4:$M$128)</f>
        <v>0</v>
      </c>
    </row>
    <row r="685" spans="1:24" ht="18.75" thickBot="1" x14ac:dyDescent="0.3">
      <c r="A685" s="67">
        <v>678</v>
      </c>
      <c r="B685" s="67">
        <f>+IF(E685="","",SUBTOTAL(3,E$8:E685))</f>
        <v>161</v>
      </c>
      <c r="C685" s="68">
        <f t="shared" si="184"/>
        <v>76</v>
      </c>
      <c r="D685" s="69">
        <f>IF(E685&lt;&gt;"",VLOOKUP(E685,$AA$7:$AB$131,2,0)," NAME")</f>
        <v>27</v>
      </c>
      <c r="E685" s="70" t="s">
        <v>49</v>
      </c>
      <c r="F685" s="71">
        <v>41302</v>
      </c>
      <c r="G685" s="70">
        <v>5</v>
      </c>
      <c r="H685" s="69" t="str">
        <f>IF(G685&gt;=1,LOOKUP(G685,DATA!$C$4:$C$128,DATA!$D$4:$D$128),"ENTER CODE")</f>
        <v>LX/AS</v>
      </c>
      <c r="I685" s="70">
        <v>1</v>
      </c>
      <c r="J685" s="70">
        <f t="shared" si="182"/>
        <v>120</v>
      </c>
      <c r="K685" s="72"/>
      <c r="L685" s="73">
        <f t="shared" si="181"/>
        <v>120</v>
      </c>
      <c r="M685" s="56"/>
      <c r="N685" s="37"/>
      <c r="O685" s="29">
        <f t="shared" si="180"/>
        <v>120</v>
      </c>
      <c r="P685" s="16">
        <f>LOOKUP(D685,DATA!$A$4:$A$128,DATA!$E$4:$E$128)</f>
        <v>80</v>
      </c>
      <c r="Q685" s="16">
        <f>LOOKUP(D685,DATA!$A$4:$A$128,DATA!$F$4:$F$128)</f>
        <v>60</v>
      </c>
      <c r="R685" s="16">
        <f>LOOKUP(D685,DATA!$A$4:$A$128,DATA!$G$4:$G$128)</f>
        <v>100</v>
      </c>
      <c r="S685" s="16">
        <f>LOOKUP(D685,DATA!$A$4:$A$128,DATA!$H$4:$H$128)</f>
        <v>100</v>
      </c>
      <c r="T685" s="16">
        <f>LOOKUP(D685,DATA!$A$4:$A$128,DATA!$I$4:$I$128)</f>
        <v>120</v>
      </c>
      <c r="U685" s="16">
        <f>LOOKUP(D685,DATA!$A$4:$A$128,DATA!$J$4:$J$128)</f>
        <v>120</v>
      </c>
      <c r="V685" s="16">
        <f>LOOKUP(D685,DATA!$A$4:$A$128,DATA!$K$4:$K$128)</f>
        <v>60</v>
      </c>
      <c r="W685" s="16">
        <f>LOOKUP(D685,DATA!$A$4:$A$128,DATA!$L$4:$L$128)</f>
        <v>15</v>
      </c>
      <c r="X685" s="16">
        <f>LOOKUP(D685,DATA!$A$4:$A$128,DATA!$M$4:$M$128)</f>
        <v>0</v>
      </c>
    </row>
    <row r="686" spans="1:24" ht="19.5" thickTop="1" thickBot="1" x14ac:dyDescent="0.3">
      <c r="A686" s="60">
        <v>679</v>
      </c>
      <c r="B686" s="67">
        <f>+IF(E686="","",SUBTOTAL(3,E$8:E686))</f>
        <v>162</v>
      </c>
      <c r="C686" s="68">
        <f t="shared" si="184"/>
        <v>76</v>
      </c>
      <c r="D686" s="69">
        <f>IF(E686&lt;&gt;"",VLOOKUP(E686,$AA$7:$AB$131,2,0)," NAME")</f>
        <v>27</v>
      </c>
      <c r="E686" s="70" t="s">
        <v>49</v>
      </c>
      <c r="F686" s="71">
        <v>41303</v>
      </c>
      <c r="G686" s="70">
        <v>2</v>
      </c>
      <c r="H686" s="69" t="str">
        <f>IF(G686&gt;=1,LOOKUP(G686,DATA!$C$4:$C$128,DATA!$D$4:$D$128),"ENTER CODE")</f>
        <v>H.D(CA)</v>
      </c>
      <c r="I686" s="70">
        <v>1</v>
      </c>
      <c r="J686" s="70">
        <f t="shared" si="182"/>
        <v>60</v>
      </c>
      <c r="K686" s="72"/>
      <c r="L686" s="73">
        <f t="shared" si="181"/>
        <v>60</v>
      </c>
      <c r="M686" s="56"/>
      <c r="N686" s="37"/>
      <c r="O686" s="29">
        <f t="shared" si="180"/>
        <v>60</v>
      </c>
      <c r="P686" s="16">
        <f>LOOKUP(D686,DATA!$A$4:$A$128,DATA!$E$4:$E$128)</f>
        <v>80</v>
      </c>
      <c r="Q686" s="16">
        <f>LOOKUP(D686,DATA!$A$4:$A$128,DATA!$F$4:$F$128)</f>
        <v>60</v>
      </c>
      <c r="R686" s="16">
        <f>LOOKUP(D686,DATA!$A$4:$A$128,DATA!$G$4:$G$128)</f>
        <v>100</v>
      </c>
      <c r="S686" s="16">
        <f>LOOKUP(D686,DATA!$A$4:$A$128,DATA!$H$4:$H$128)</f>
        <v>100</v>
      </c>
      <c r="T686" s="16">
        <f>LOOKUP(D686,DATA!$A$4:$A$128,DATA!$I$4:$I$128)</f>
        <v>120</v>
      </c>
      <c r="U686" s="16">
        <f>LOOKUP(D686,DATA!$A$4:$A$128,DATA!$J$4:$J$128)</f>
        <v>120</v>
      </c>
      <c r="V686" s="16">
        <f>LOOKUP(D686,DATA!$A$4:$A$128,DATA!$K$4:$K$128)</f>
        <v>60</v>
      </c>
      <c r="W686" s="16">
        <f>LOOKUP(D686,DATA!$A$4:$A$128,DATA!$L$4:$L$128)</f>
        <v>15</v>
      </c>
      <c r="X686" s="16">
        <f>LOOKUP(D686,DATA!$A$4:$A$128,DATA!$M$4:$M$128)</f>
        <v>0</v>
      </c>
    </row>
    <row r="687" spans="1:24" ht="18.75" thickBot="1" x14ac:dyDescent="0.3">
      <c r="A687" s="67">
        <v>680</v>
      </c>
      <c r="B687" s="67">
        <f>+IF(E687="","",SUBTOTAL(3,E$8:E687))</f>
        <v>163</v>
      </c>
      <c r="C687" s="68">
        <f t="shared" si="184"/>
        <v>76</v>
      </c>
      <c r="D687" s="69">
        <f>IF(E687&lt;&gt;"",VLOOKUP(E687,$AA$7:$AB$131,2,0)," NAME")</f>
        <v>27</v>
      </c>
      <c r="E687" s="70" t="s">
        <v>49</v>
      </c>
      <c r="F687" s="71">
        <v>41304</v>
      </c>
      <c r="G687" s="70">
        <v>1</v>
      </c>
      <c r="H687" s="69" t="str">
        <f>IF(G687&gt;=1,LOOKUP(G687,DATA!$C$4:$C$128,DATA!$D$4:$D$128),"ENTER CODE")</f>
        <v>F.D(CA)</v>
      </c>
      <c r="I687" s="70">
        <v>1</v>
      </c>
      <c r="J687" s="70">
        <f t="shared" si="182"/>
        <v>80</v>
      </c>
      <c r="K687" s="72"/>
      <c r="L687" s="73">
        <f t="shared" si="181"/>
        <v>80</v>
      </c>
      <c r="M687" s="56"/>
      <c r="N687" s="37"/>
      <c r="O687" s="29">
        <f t="shared" si="180"/>
        <v>80</v>
      </c>
      <c r="P687" s="16">
        <f>LOOKUP(D687,DATA!$A$4:$A$128,DATA!$E$4:$E$128)</f>
        <v>80</v>
      </c>
      <c r="Q687" s="16">
        <f>LOOKUP(D687,DATA!$A$4:$A$128,DATA!$F$4:$F$128)</f>
        <v>60</v>
      </c>
      <c r="R687" s="16">
        <f>LOOKUP(D687,DATA!$A$4:$A$128,DATA!$G$4:$G$128)</f>
        <v>100</v>
      </c>
      <c r="S687" s="16">
        <f>LOOKUP(D687,DATA!$A$4:$A$128,DATA!$H$4:$H$128)</f>
        <v>100</v>
      </c>
      <c r="T687" s="16">
        <f>LOOKUP(D687,DATA!$A$4:$A$128,DATA!$I$4:$I$128)</f>
        <v>120</v>
      </c>
      <c r="U687" s="16">
        <f>LOOKUP(D687,DATA!$A$4:$A$128,DATA!$J$4:$J$128)</f>
        <v>120</v>
      </c>
      <c r="V687" s="16">
        <f>LOOKUP(D687,DATA!$A$4:$A$128,DATA!$K$4:$K$128)</f>
        <v>60</v>
      </c>
      <c r="W687" s="16">
        <f>LOOKUP(D687,DATA!$A$4:$A$128,DATA!$L$4:$L$128)</f>
        <v>15</v>
      </c>
      <c r="X687" s="16">
        <f>LOOKUP(D687,DATA!$A$4:$A$128,DATA!$M$4:$M$128)</f>
        <v>0</v>
      </c>
    </row>
    <row r="688" spans="1:24" ht="19.5" thickTop="1" thickBot="1" x14ac:dyDescent="0.3">
      <c r="A688" s="60">
        <v>681</v>
      </c>
      <c r="B688" s="67">
        <f>+IF(E688="","",SUBTOTAL(3,E$8:E688))</f>
        <v>164</v>
      </c>
      <c r="C688" s="68">
        <f t="shared" si="184"/>
        <v>76</v>
      </c>
      <c r="D688" s="69">
        <f>IF(E688&lt;&gt;"",VLOOKUP(E688,$AA$7:$AB$131,2,0)," NAME")</f>
        <v>27</v>
      </c>
      <c r="E688" s="70" t="s">
        <v>49</v>
      </c>
      <c r="F688" s="71" t="s">
        <v>130</v>
      </c>
      <c r="G688" s="70">
        <v>8</v>
      </c>
      <c r="H688" s="69" t="str">
        <f>IF(G688&gt;=1,LOOKUP(G688,DATA!$C$4:$C$128,DATA!$D$4:$D$128),"ENTER CODE")</f>
        <v>L/D</v>
      </c>
      <c r="I688" s="70">
        <f>1+1</f>
        <v>2</v>
      </c>
      <c r="J688" s="70">
        <f t="shared" si="182"/>
        <v>30</v>
      </c>
      <c r="K688" s="72"/>
      <c r="L688" s="73">
        <f t="shared" si="181"/>
        <v>30</v>
      </c>
      <c r="M688" s="56"/>
      <c r="N688" s="37"/>
      <c r="O688" s="29">
        <f t="shared" si="180"/>
        <v>30</v>
      </c>
      <c r="P688" s="16">
        <f>LOOKUP(D688,DATA!$A$4:$A$128,DATA!$E$4:$E$128)</f>
        <v>80</v>
      </c>
      <c r="Q688" s="16">
        <f>LOOKUP(D688,DATA!$A$4:$A$128,DATA!$F$4:$F$128)</f>
        <v>60</v>
      </c>
      <c r="R688" s="16">
        <f>LOOKUP(D688,DATA!$A$4:$A$128,DATA!$G$4:$G$128)</f>
        <v>100</v>
      </c>
      <c r="S688" s="16">
        <f>LOOKUP(D688,DATA!$A$4:$A$128,DATA!$H$4:$H$128)</f>
        <v>100</v>
      </c>
      <c r="T688" s="16">
        <f>LOOKUP(D688,DATA!$A$4:$A$128,DATA!$I$4:$I$128)</f>
        <v>120</v>
      </c>
      <c r="U688" s="16">
        <f>LOOKUP(D688,DATA!$A$4:$A$128,DATA!$J$4:$J$128)</f>
        <v>120</v>
      </c>
      <c r="V688" s="16">
        <f>LOOKUP(D688,DATA!$A$4:$A$128,DATA!$K$4:$K$128)</f>
        <v>60</v>
      </c>
      <c r="W688" s="16">
        <f>LOOKUP(D688,DATA!$A$4:$A$128,DATA!$L$4:$L$128)</f>
        <v>15</v>
      </c>
      <c r="X688" s="16">
        <f>LOOKUP(D688,DATA!$A$4:$A$128,DATA!$M$4:$M$128)</f>
        <v>0</v>
      </c>
    </row>
    <row r="689" spans="1:24" ht="18.75" thickBot="1" x14ac:dyDescent="0.3">
      <c r="A689" s="67">
        <v>682</v>
      </c>
      <c r="B689" s="67" t="str">
        <f>+IF(E689="","",SUBTOTAL(3,E$8:E689))</f>
        <v/>
      </c>
      <c r="C689" s="68">
        <f t="shared" si="184"/>
        <v>76</v>
      </c>
      <c r="D689" s="69" t="str">
        <f>IF(E689&lt;&gt;"",VLOOKUP(E689,$AA$7:$AB$131,2,0)," NAME")</f>
        <v xml:space="preserve"> NAME</v>
      </c>
      <c r="E689" s="70"/>
      <c r="F689" s="71"/>
      <c r="G689" s="70"/>
      <c r="H689" s="69" t="str">
        <f>IF(G689&gt;=1,LOOKUP(G689,DATA!$C$4:$C$128,DATA!$D$4:$D$128),"ENTER CODE")</f>
        <v>ENTER CODE</v>
      </c>
      <c r="I689" s="70"/>
      <c r="J689" s="70" t="str">
        <f t="shared" si="182"/>
        <v>enter no</v>
      </c>
      <c r="K689" s="72"/>
      <c r="L689" s="73" t="str">
        <f t="shared" si="181"/>
        <v>NO TOTAL</v>
      </c>
      <c r="M689" s="56"/>
      <c r="N689" s="37"/>
      <c r="O689" s="29" t="str">
        <f t="shared" si="180"/>
        <v>enter no</v>
      </c>
      <c r="P689" s="16" t="e">
        <f>LOOKUP(D689,DATA!$A$4:$A$128,DATA!$E$4:$E$128)</f>
        <v>#N/A</v>
      </c>
      <c r="Q689" s="16" t="e">
        <f>LOOKUP(D689,DATA!$A$4:$A$128,DATA!$F$4:$F$128)</f>
        <v>#N/A</v>
      </c>
      <c r="R689" s="16" t="e">
        <f>LOOKUP(D689,DATA!$A$4:$A$128,DATA!$G$4:$G$128)</f>
        <v>#N/A</v>
      </c>
      <c r="S689" s="16" t="e">
        <f>LOOKUP(D689,DATA!$A$4:$A$128,DATA!$H$4:$H$128)</f>
        <v>#N/A</v>
      </c>
      <c r="T689" s="16" t="e">
        <f>LOOKUP(D689,DATA!$A$4:$A$128,DATA!$I$4:$I$128)</f>
        <v>#N/A</v>
      </c>
      <c r="U689" s="16" t="e">
        <f>LOOKUP(D689,DATA!$A$4:$A$128,DATA!$J$4:$J$128)</f>
        <v>#N/A</v>
      </c>
      <c r="V689" s="16" t="e">
        <f>LOOKUP(D689,DATA!$A$4:$A$128,DATA!$K$4:$K$128)</f>
        <v>#N/A</v>
      </c>
      <c r="W689" s="16" t="e">
        <f>LOOKUP(D689,DATA!$A$4:$A$128,DATA!$L$4:$L$128)</f>
        <v>#N/A</v>
      </c>
      <c r="X689" s="16" t="e">
        <f>LOOKUP(D689,DATA!$A$4:$A$128,DATA!$M$4:$M$128)</f>
        <v>#N/A</v>
      </c>
    </row>
    <row r="690" spans="1:24" ht="19.5" thickTop="1" thickBot="1" x14ac:dyDescent="0.3">
      <c r="A690" s="60">
        <v>683</v>
      </c>
      <c r="B690" s="67" t="str">
        <f>+IF(E690="","",SUBTOTAL(3,E$8:E690))</f>
        <v/>
      </c>
      <c r="C690" s="68">
        <f t="shared" si="184"/>
        <v>76</v>
      </c>
      <c r="D690" s="69" t="str">
        <f>IF(E690&lt;&gt;"",VLOOKUP(E690,$AA$7:$AB$131,2,0)," NAME")</f>
        <v xml:space="preserve"> NAME</v>
      </c>
      <c r="E690" s="70"/>
      <c r="F690" s="71"/>
      <c r="G690" s="70"/>
      <c r="H690" s="69" t="str">
        <f>IF(G690&gt;=1,LOOKUP(G690,DATA!$C$4:$C$128,DATA!$D$4:$D$128),"ENTER CODE")</f>
        <v>ENTER CODE</v>
      </c>
      <c r="I690" s="70"/>
      <c r="J690" s="70" t="str">
        <f t="shared" si="182"/>
        <v>enter no</v>
      </c>
      <c r="K690" s="72"/>
      <c r="L690" s="73" t="str">
        <f t="shared" si="181"/>
        <v>NO TOTAL</v>
      </c>
      <c r="M690" s="56"/>
      <c r="N690" s="37"/>
      <c r="O690" s="29" t="str">
        <f t="shared" si="180"/>
        <v>enter no</v>
      </c>
      <c r="P690" s="16" t="e">
        <f>LOOKUP(D690,DATA!$A$4:$A$128,DATA!$E$4:$E$128)</f>
        <v>#N/A</v>
      </c>
      <c r="Q690" s="16" t="e">
        <f>LOOKUP(D690,DATA!$A$4:$A$128,DATA!$F$4:$F$128)</f>
        <v>#N/A</v>
      </c>
      <c r="R690" s="16" t="e">
        <f>LOOKUP(D690,DATA!$A$4:$A$128,DATA!$G$4:$G$128)</f>
        <v>#N/A</v>
      </c>
      <c r="S690" s="16" t="e">
        <f>LOOKUP(D690,DATA!$A$4:$A$128,DATA!$H$4:$H$128)</f>
        <v>#N/A</v>
      </c>
      <c r="T690" s="16" t="e">
        <f>LOOKUP(D690,DATA!$A$4:$A$128,DATA!$I$4:$I$128)</f>
        <v>#N/A</v>
      </c>
      <c r="U690" s="16" t="e">
        <f>LOOKUP(D690,DATA!$A$4:$A$128,DATA!$J$4:$J$128)</f>
        <v>#N/A</v>
      </c>
      <c r="V690" s="16" t="e">
        <f>LOOKUP(D690,DATA!$A$4:$A$128,DATA!$K$4:$K$128)</f>
        <v>#N/A</v>
      </c>
      <c r="W690" s="16" t="e">
        <f>LOOKUP(D690,DATA!$A$4:$A$128,DATA!$L$4:$L$128)</f>
        <v>#N/A</v>
      </c>
      <c r="X690" s="16" t="e">
        <f>LOOKUP(D690,DATA!$A$4:$A$128,DATA!$M$4:$M$128)</f>
        <v>#N/A</v>
      </c>
    </row>
    <row r="691" spans="1:24" ht="18.75" thickBot="1" x14ac:dyDescent="0.3">
      <c r="A691" s="67">
        <v>684</v>
      </c>
      <c r="B691" s="67" t="str">
        <f>+IF(E691="","",SUBTOTAL(3,E$8:E691))</f>
        <v/>
      </c>
      <c r="C691" s="68">
        <f t="shared" si="184"/>
        <v>76</v>
      </c>
      <c r="D691" s="69" t="str">
        <f>IF(E691&lt;&gt;"",VLOOKUP(E691,$AA$7:$AB$131,2,0)," NAME")</f>
        <v xml:space="preserve"> NAME</v>
      </c>
      <c r="E691" s="70"/>
      <c r="F691" s="71"/>
      <c r="G691" s="70"/>
      <c r="H691" s="69" t="str">
        <f>IF(G691&gt;=1,LOOKUP(G691,DATA!$C$4:$C$128,DATA!$D$4:$D$128),"ENTER CODE")</f>
        <v>ENTER CODE</v>
      </c>
      <c r="I691" s="70"/>
      <c r="J691" s="70" t="str">
        <f t="shared" si="182"/>
        <v>enter no</v>
      </c>
      <c r="K691" s="72"/>
      <c r="L691" s="73" t="str">
        <f t="shared" si="181"/>
        <v>NO TOTAL</v>
      </c>
      <c r="M691" s="56"/>
      <c r="N691" s="37"/>
      <c r="O691" s="29" t="str">
        <f t="shared" si="180"/>
        <v>enter no</v>
      </c>
      <c r="P691" s="16" t="e">
        <f>LOOKUP(D691,DATA!$A$4:$A$128,DATA!$E$4:$E$128)</f>
        <v>#N/A</v>
      </c>
      <c r="Q691" s="16" t="e">
        <f>LOOKUP(D691,DATA!$A$4:$A$128,DATA!$F$4:$F$128)</f>
        <v>#N/A</v>
      </c>
      <c r="R691" s="16" t="e">
        <f>LOOKUP(D691,DATA!$A$4:$A$128,DATA!$G$4:$G$128)</f>
        <v>#N/A</v>
      </c>
      <c r="S691" s="16" t="e">
        <f>LOOKUP(D691,DATA!$A$4:$A$128,DATA!$H$4:$H$128)</f>
        <v>#N/A</v>
      </c>
      <c r="T691" s="16" t="e">
        <f>LOOKUP(D691,DATA!$A$4:$A$128,DATA!$I$4:$I$128)</f>
        <v>#N/A</v>
      </c>
      <c r="U691" s="16" t="e">
        <f>LOOKUP(D691,DATA!$A$4:$A$128,DATA!$J$4:$J$128)</f>
        <v>#N/A</v>
      </c>
      <c r="V691" s="16" t="e">
        <f>LOOKUP(D691,DATA!$A$4:$A$128,DATA!$K$4:$K$128)</f>
        <v>#N/A</v>
      </c>
      <c r="W691" s="16" t="e">
        <f>LOOKUP(D691,DATA!$A$4:$A$128,DATA!$L$4:$L$128)</f>
        <v>#N/A</v>
      </c>
      <c r="X691" s="16" t="e">
        <f>LOOKUP(D691,DATA!$A$4:$A$128,DATA!$M$4:$M$128)</f>
        <v>#N/A</v>
      </c>
    </row>
    <row r="692" spans="1:24" ht="19.5" thickTop="1" thickBot="1" x14ac:dyDescent="0.3">
      <c r="A692" s="60">
        <v>685</v>
      </c>
      <c r="B692" s="67" t="str">
        <f>+IF(E692="","",SUBTOTAL(3,E$8:E692))</f>
        <v/>
      </c>
      <c r="C692" s="68">
        <f t="shared" ref="C692" si="191">C683+1</f>
        <v>77</v>
      </c>
      <c r="D692" s="69" t="str">
        <f>IF(E692&lt;&gt;"",VLOOKUP(E692,$AA$7:$AB$131,2,0)," NAME")</f>
        <v xml:space="preserve"> NAME</v>
      </c>
      <c r="E692" s="70"/>
      <c r="F692" s="71"/>
      <c r="G692" s="70"/>
      <c r="H692" s="69" t="str">
        <f>IF(G692&gt;=1,LOOKUP(G692,DATA!$C$4:$C$128,DATA!$D$4:$D$128),"ENTER CODE")</f>
        <v>ENTER CODE</v>
      </c>
      <c r="I692" s="70"/>
      <c r="J692" s="70" t="str">
        <f t="shared" si="182"/>
        <v>enter no</v>
      </c>
      <c r="K692" s="72"/>
      <c r="L692" s="73" t="str">
        <f t="shared" si="181"/>
        <v>NO TOTAL</v>
      </c>
      <c r="M692" s="56"/>
      <c r="N692" s="37"/>
      <c r="O692" s="29" t="str">
        <f t="shared" si="180"/>
        <v>enter no</v>
      </c>
      <c r="P692" s="16" t="e">
        <f>LOOKUP(D692,DATA!$A$4:$A$128,DATA!$E$4:$E$128)</f>
        <v>#N/A</v>
      </c>
      <c r="Q692" s="16" t="e">
        <f>LOOKUP(D692,DATA!$A$4:$A$128,DATA!$F$4:$F$128)</f>
        <v>#N/A</v>
      </c>
      <c r="R692" s="16" t="e">
        <f>LOOKUP(D692,DATA!$A$4:$A$128,DATA!$G$4:$G$128)</f>
        <v>#N/A</v>
      </c>
      <c r="S692" s="16" t="e">
        <f>LOOKUP(D692,DATA!$A$4:$A$128,DATA!$H$4:$H$128)</f>
        <v>#N/A</v>
      </c>
      <c r="T692" s="16" t="e">
        <f>LOOKUP(D692,DATA!$A$4:$A$128,DATA!$I$4:$I$128)</f>
        <v>#N/A</v>
      </c>
      <c r="U692" s="16" t="e">
        <f>LOOKUP(D692,DATA!$A$4:$A$128,DATA!$J$4:$J$128)</f>
        <v>#N/A</v>
      </c>
      <c r="V692" s="16" t="e">
        <f>LOOKUP(D692,DATA!$A$4:$A$128,DATA!$K$4:$K$128)</f>
        <v>#N/A</v>
      </c>
      <c r="W692" s="16" t="e">
        <f>LOOKUP(D692,DATA!$A$4:$A$128,DATA!$L$4:$L$128)</f>
        <v>#N/A</v>
      </c>
      <c r="X692" s="16" t="e">
        <f>LOOKUP(D692,DATA!$A$4:$A$128,DATA!$M$4:$M$128)</f>
        <v>#N/A</v>
      </c>
    </row>
    <row r="693" spans="1:24" ht="18.75" thickBot="1" x14ac:dyDescent="0.3">
      <c r="A693" s="67">
        <v>686</v>
      </c>
      <c r="B693" s="67" t="str">
        <f>+IF(E693="","",SUBTOTAL(3,E$8:E693))</f>
        <v/>
      </c>
      <c r="C693" s="68">
        <f t="shared" ref="C693" si="192">C692</f>
        <v>77</v>
      </c>
      <c r="D693" s="69" t="str">
        <f>IF(E693&lt;&gt;"",VLOOKUP(E693,$AA$7:$AB$131,2,0)," NAME")</f>
        <v xml:space="preserve"> NAME</v>
      </c>
      <c r="E693" s="70"/>
      <c r="F693" s="71"/>
      <c r="G693" s="70"/>
      <c r="H693" s="69" t="str">
        <f>IF(G693&gt;=1,LOOKUP(G693,DATA!$C$4:$C$128,DATA!$D$4:$D$128),"ENTER CODE")</f>
        <v>ENTER CODE</v>
      </c>
      <c r="I693" s="70"/>
      <c r="J693" s="70" t="str">
        <f t="shared" si="182"/>
        <v>enter no</v>
      </c>
      <c r="K693" s="72"/>
      <c r="L693" s="73" t="str">
        <f t="shared" si="181"/>
        <v>NO TOTAL</v>
      </c>
      <c r="M693" s="56"/>
      <c r="N693" s="37"/>
      <c r="O693" s="29" t="str">
        <f t="shared" si="180"/>
        <v>enter no</v>
      </c>
      <c r="P693" s="16" t="e">
        <f>LOOKUP(D693,DATA!$A$4:$A$128,DATA!$E$4:$E$128)</f>
        <v>#N/A</v>
      </c>
      <c r="Q693" s="16" t="e">
        <f>LOOKUP(D693,DATA!$A$4:$A$128,DATA!$F$4:$F$128)</f>
        <v>#N/A</v>
      </c>
      <c r="R693" s="16" t="e">
        <f>LOOKUP(D693,DATA!$A$4:$A$128,DATA!$G$4:$G$128)</f>
        <v>#N/A</v>
      </c>
      <c r="S693" s="16" t="e">
        <f>LOOKUP(D693,DATA!$A$4:$A$128,DATA!$H$4:$H$128)</f>
        <v>#N/A</v>
      </c>
      <c r="T693" s="16" t="e">
        <f>LOOKUP(D693,DATA!$A$4:$A$128,DATA!$I$4:$I$128)</f>
        <v>#N/A</v>
      </c>
      <c r="U693" s="16" t="e">
        <f>LOOKUP(D693,DATA!$A$4:$A$128,DATA!$J$4:$J$128)</f>
        <v>#N/A</v>
      </c>
      <c r="V693" s="16" t="e">
        <f>LOOKUP(D693,DATA!$A$4:$A$128,DATA!$K$4:$K$128)</f>
        <v>#N/A</v>
      </c>
      <c r="W693" s="16" t="e">
        <f>LOOKUP(D693,DATA!$A$4:$A$128,DATA!$L$4:$L$128)</f>
        <v>#N/A</v>
      </c>
      <c r="X693" s="16" t="e">
        <f>LOOKUP(D693,DATA!$A$4:$A$128,DATA!$M$4:$M$128)</f>
        <v>#N/A</v>
      </c>
    </row>
    <row r="694" spans="1:24" ht="19.5" thickTop="1" thickBot="1" x14ac:dyDescent="0.3">
      <c r="A694" s="60">
        <v>687</v>
      </c>
      <c r="B694" s="67" t="str">
        <f>+IF(E694="","",SUBTOTAL(3,E$8:E694))</f>
        <v/>
      </c>
      <c r="C694" s="68">
        <f t="shared" si="184"/>
        <v>77</v>
      </c>
      <c r="D694" s="69" t="str">
        <f>IF(E694&lt;&gt;"",VLOOKUP(E694,$AA$7:$AB$131,2,0)," NAME")</f>
        <v xml:space="preserve"> NAME</v>
      </c>
      <c r="E694" s="70"/>
      <c r="F694" s="71"/>
      <c r="G694" s="70"/>
      <c r="H694" s="69" t="str">
        <f>IF(G694&gt;=1,LOOKUP(G694,DATA!$C$4:$C$128,DATA!$D$4:$D$128),"ENTER CODE")</f>
        <v>ENTER CODE</v>
      </c>
      <c r="I694" s="70"/>
      <c r="J694" s="70" t="str">
        <f t="shared" si="182"/>
        <v>enter no</v>
      </c>
      <c r="K694" s="72"/>
      <c r="L694" s="73" t="str">
        <f t="shared" si="181"/>
        <v>NO TOTAL</v>
      </c>
      <c r="M694" s="56"/>
      <c r="N694" s="37"/>
      <c r="O694" s="29" t="str">
        <f t="shared" si="180"/>
        <v>enter no</v>
      </c>
      <c r="P694" s="16" t="e">
        <f>LOOKUP(D694,DATA!$A$4:$A$128,DATA!$E$4:$E$128)</f>
        <v>#N/A</v>
      </c>
      <c r="Q694" s="16" t="e">
        <f>LOOKUP(D694,DATA!$A$4:$A$128,DATA!$F$4:$F$128)</f>
        <v>#N/A</v>
      </c>
      <c r="R694" s="16" t="e">
        <f>LOOKUP(D694,DATA!$A$4:$A$128,DATA!$G$4:$G$128)</f>
        <v>#N/A</v>
      </c>
      <c r="S694" s="16" t="e">
        <f>LOOKUP(D694,DATA!$A$4:$A$128,DATA!$H$4:$H$128)</f>
        <v>#N/A</v>
      </c>
      <c r="T694" s="16" t="e">
        <f>LOOKUP(D694,DATA!$A$4:$A$128,DATA!$I$4:$I$128)</f>
        <v>#N/A</v>
      </c>
      <c r="U694" s="16" t="e">
        <f>LOOKUP(D694,DATA!$A$4:$A$128,DATA!$J$4:$J$128)</f>
        <v>#N/A</v>
      </c>
      <c r="V694" s="16" t="e">
        <f>LOOKUP(D694,DATA!$A$4:$A$128,DATA!$K$4:$K$128)</f>
        <v>#N/A</v>
      </c>
      <c r="W694" s="16" t="e">
        <f>LOOKUP(D694,DATA!$A$4:$A$128,DATA!$L$4:$L$128)</f>
        <v>#N/A</v>
      </c>
      <c r="X694" s="16" t="e">
        <f>LOOKUP(D694,DATA!$A$4:$A$128,DATA!$M$4:$M$128)</f>
        <v>#N/A</v>
      </c>
    </row>
    <row r="695" spans="1:24" ht="18.75" thickBot="1" x14ac:dyDescent="0.3">
      <c r="A695" s="67">
        <v>688</v>
      </c>
      <c r="B695" s="67" t="str">
        <f>+IF(E695="","",SUBTOTAL(3,E$8:E695))</f>
        <v/>
      </c>
      <c r="C695" s="68">
        <f t="shared" si="184"/>
        <v>77</v>
      </c>
      <c r="D695" s="69" t="str">
        <f>IF(E695&lt;&gt;"",VLOOKUP(E695,$AA$7:$AB$131,2,0)," NAME")</f>
        <v xml:space="preserve"> NAME</v>
      </c>
      <c r="E695" s="70"/>
      <c r="F695" s="71"/>
      <c r="G695" s="70"/>
      <c r="H695" s="69" t="str">
        <f>IF(G695&gt;=1,LOOKUP(G695,DATA!$C$4:$C$128,DATA!$D$4:$D$128),"ENTER CODE")</f>
        <v>ENTER CODE</v>
      </c>
      <c r="I695" s="70"/>
      <c r="J695" s="70" t="str">
        <f t="shared" si="182"/>
        <v>enter no</v>
      </c>
      <c r="K695" s="72"/>
      <c r="L695" s="73" t="str">
        <f t="shared" si="181"/>
        <v>NO TOTAL</v>
      </c>
      <c r="M695" s="56"/>
      <c r="N695" s="37"/>
      <c r="O695" s="29" t="str">
        <f t="shared" si="180"/>
        <v>enter no</v>
      </c>
      <c r="P695" s="16" t="e">
        <f>LOOKUP(D695,DATA!$A$4:$A$128,DATA!$E$4:$E$128)</f>
        <v>#N/A</v>
      </c>
      <c r="Q695" s="16" t="e">
        <f>LOOKUP(D695,DATA!$A$4:$A$128,DATA!$F$4:$F$128)</f>
        <v>#N/A</v>
      </c>
      <c r="R695" s="16" t="e">
        <f>LOOKUP(D695,DATA!$A$4:$A$128,DATA!$G$4:$G$128)</f>
        <v>#N/A</v>
      </c>
      <c r="S695" s="16" t="e">
        <f>LOOKUP(D695,DATA!$A$4:$A$128,DATA!$H$4:$H$128)</f>
        <v>#N/A</v>
      </c>
      <c r="T695" s="16" t="e">
        <f>LOOKUP(D695,DATA!$A$4:$A$128,DATA!$I$4:$I$128)</f>
        <v>#N/A</v>
      </c>
      <c r="U695" s="16" t="e">
        <f>LOOKUP(D695,DATA!$A$4:$A$128,DATA!$J$4:$J$128)</f>
        <v>#N/A</v>
      </c>
      <c r="V695" s="16" t="e">
        <f>LOOKUP(D695,DATA!$A$4:$A$128,DATA!$K$4:$K$128)</f>
        <v>#N/A</v>
      </c>
      <c r="W695" s="16" t="e">
        <f>LOOKUP(D695,DATA!$A$4:$A$128,DATA!$L$4:$L$128)</f>
        <v>#N/A</v>
      </c>
      <c r="X695" s="16" t="e">
        <f>LOOKUP(D695,DATA!$A$4:$A$128,DATA!$M$4:$M$128)</f>
        <v>#N/A</v>
      </c>
    </row>
    <row r="696" spans="1:24" ht="19.5" thickTop="1" thickBot="1" x14ac:dyDescent="0.3">
      <c r="A696" s="60">
        <v>689</v>
      </c>
      <c r="B696" s="67" t="str">
        <f>+IF(E696="","",SUBTOTAL(3,E$8:E696))</f>
        <v/>
      </c>
      <c r="C696" s="68">
        <f t="shared" si="184"/>
        <v>77</v>
      </c>
      <c r="D696" s="69" t="str">
        <f>IF(E696&lt;&gt;"",VLOOKUP(E696,$AA$7:$AB$131,2,0)," NAME")</f>
        <v xml:space="preserve"> NAME</v>
      </c>
      <c r="E696" s="70"/>
      <c r="F696" s="71"/>
      <c r="G696" s="70"/>
      <c r="H696" s="69" t="str">
        <f>IF(G696&gt;=1,LOOKUP(G696,DATA!$C$4:$C$128,DATA!$D$4:$D$128),"ENTER CODE")</f>
        <v>ENTER CODE</v>
      </c>
      <c r="I696" s="70"/>
      <c r="J696" s="70" t="str">
        <f t="shared" si="182"/>
        <v>enter no</v>
      </c>
      <c r="K696" s="72"/>
      <c r="L696" s="73" t="str">
        <f t="shared" si="181"/>
        <v>NO TOTAL</v>
      </c>
      <c r="M696" s="56"/>
      <c r="N696" s="37"/>
      <c r="O696" s="29" t="str">
        <f t="shared" si="180"/>
        <v>enter no</v>
      </c>
      <c r="P696" s="16" t="e">
        <f>LOOKUP(D696,DATA!$A$4:$A$128,DATA!$E$4:$E$128)</f>
        <v>#N/A</v>
      </c>
      <c r="Q696" s="16" t="e">
        <f>LOOKUP(D696,DATA!$A$4:$A$128,DATA!$F$4:$F$128)</f>
        <v>#N/A</v>
      </c>
      <c r="R696" s="16" t="e">
        <f>LOOKUP(D696,DATA!$A$4:$A$128,DATA!$G$4:$G$128)</f>
        <v>#N/A</v>
      </c>
      <c r="S696" s="16" t="e">
        <f>LOOKUP(D696,DATA!$A$4:$A$128,DATA!$H$4:$H$128)</f>
        <v>#N/A</v>
      </c>
      <c r="T696" s="16" t="e">
        <f>LOOKUP(D696,DATA!$A$4:$A$128,DATA!$I$4:$I$128)</f>
        <v>#N/A</v>
      </c>
      <c r="U696" s="16" t="e">
        <f>LOOKUP(D696,DATA!$A$4:$A$128,DATA!$J$4:$J$128)</f>
        <v>#N/A</v>
      </c>
      <c r="V696" s="16" t="e">
        <f>LOOKUP(D696,DATA!$A$4:$A$128,DATA!$K$4:$K$128)</f>
        <v>#N/A</v>
      </c>
      <c r="W696" s="16" t="e">
        <f>LOOKUP(D696,DATA!$A$4:$A$128,DATA!$L$4:$L$128)</f>
        <v>#N/A</v>
      </c>
      <c r="X696" s="16" t="e">
        <f>LOOKUP(D696,DATA!$A$4:$A$128,DATA!$M$4:$M$128)</f>
        <v>#N/A</v>
      </c>
    </row>
    <row r="697" spans="1:24" ht="18.75" thickBot="1" x14ac:dyDescent="0.3">
      <c r="A697" s="67">
        <v>690</v>
      </c>
      <c r="B697" s="67" t="str">
        <f>+IF(E697="","",SUBTOTAL(3,E$8:E697))</f>
        <v/>
      </c>
      <c r="C697" s="68">
        <f t="shared" si="184"/>
        <v>77</v>
      </c>
      <c r="D697" s="69" t="str">
        <f>IF(E697&lt;&gt;"",VLOOKUP(E697,$AA$7:$AB$131,2,0)," NAME")</f>
        <v xml:space="preserve"> NAME</v>
      </c>
      <c r="E697" s="70"/>
      <c r="F697" s="71"/>
      <c r="G697" s="70"/>
      <c r="H697" s="69" t="str">
        <f>IF(G697&gt;=1,LOOKUP(G697,DATA!$C$4:$C$128,DATA!$D$4:$D$128),"ENTER CODE")</f>
        <v>ENTER CODE</v>
      </c>
      <c r="I697" s="70"/>
      <c r="J697" s="70" t="str">
        <f t="shared" si="182"/>
        <v>enter no</v>
      </c>
      <c r="K697" s="72"/>
      <c r="L697" s="73" t="str">
        <f t="shared" si="181"/>
        <v>NO TOTAL</v>
      </c>
      <c r="M697" s="56"/>
      <c r="N697" s="37"/>
      <c r="O697" s="29" t="str">
        <f t="shared" si="180"/>
        <v>enter no</v>
      </c>
      <c r="P697" s="16" t="e">
        <f>LOOKUP(D697,DATA!$A$4:$A$128,DATA!$E$4:$E$128)</f>
        <v>#N/A</v>
      </c>
      <c r="Q697" s="16" t="e">
        <f>LOOKUP(D697,DATA!$A$4:$A$128,DATA!$F$4:$F$128)</f>
        <v>#N/A</v>
      </c>
      <c r="R697" s="16" t="e">
        <f>LOOKUP(D697,DATA!$A$4:$A$128,DATA!$G$4:$G$128)</f>
        <v>#N/A</v>
      </c>
      <c r="S697" s="16" t="e">
        <f>LOOKUP(D697,DATA!$A$4:$A$128,DATA!$H$4:$H$128)</f>
        <v>#N/A</v>
      </c>
      <c r="T697" s="16" t="e">
        <f>LOOKUP(D697,DATA!$A$4:$A$128,DATA!$I$4:$I$128)</f>
        <v>#N/A</v>
      </c>
      <c r="U697" s="16" t="e">
        <f>LOOKUP(D697,DATA!$A$4:$A$128,DATA!$J$4:$J$128)</f>
        <v>#N/A</v>
      </c>
      <c r="V697" s="16" t="e">
        <f>LOOKUP(D697,DATA!$A$4:$A$128,DATA!$K$4:$K$128)</f>
        <v>#N/A</v>
      </c>
      <c r="W697" s="16" t="e">
        <f>LOOKUP(D697,DATA!$A$4:$A$128,DATA!$L$4:$L$128)</f>
        <v>#N/A</v>
      </c>
      <c r="X697" s="16" t="e">
        <f>LOOKUP(D697,DATA!$A$4:$A$128,DATA!$M$4:$M$128)</f>
        <v>#N/A</v>
      </c>
    </row>
    <row r="698" spans="1:24" ht="19.5" thickTop="1" thickBot="1" x14ac:dyDescent="0.3">
      <c r="A698" s="60">
        <v>691</v>
      </c>
      <c r="B698" s="67" t="str">
        <f>+IF(E698="","",SUBTOTAL(3,E$8:E698))</f>
        <v/>
      </c>
      <c r="C698" s="68">
        <f t="shared" si="184"/>
        <v>77</v>
      </c>
      <c r="D698" s="69" t="str">
        <f>IF(E698&lt;&gt;"",VLOOKUP(E698,$AA$7:$AB$131,2,0)," NAME")</f>
        <v xml:space="preserve"> NAME</v>
      </c>
      <c r="E698" s="70"/>
      <c r="F698" s="71"/>
      <c r="G698" s="70"/>
      <c r="H698" s="69" t="str">
        <f>IF(G698&gt;=1,LOOKUP(G698,DATA!$C$4:$C$128,DATA!$D$4:$D$128),"ENTER CODE")</f>
        <v>ENTER CODE</v>
      </c>
      <c r="I698" s="70"/>
      <c r="J698" s="70" t="str">
        <f t="shared" si="182"/>
        <v>enter no</v>
      </c>
      <c r="K698" s="72"/>
      <c r="L698" s="73" t="str">
        <f t="shared" si="181"/>
        <v>NO TOTAL</v>
      </c>
      <c r="M698" s="56"/>
      <c r="N698" s="37"/>
      <c r="O698" s="29" t="str">
        <f t="shared" si="180"/>
        <v>enter no</v>
      </c>
      <c r="P698" s="16" t="e">
        <f>LOOKUP(D698,DATA!$A$4:$A$128,DATA!$E$4:$E$128)</f>
        <v>#N/A</v>
      </c>
      <c r="Q698" s="16" t="e">
        <f>LOOKUP(D698,DATA!$A$4:$A$128,DATA!$F$4:$F$128)</f>
        <v>#N/A</v>
      </c>
      <c r="R698" s="16" t="e">
        <f>LOOKUP(D698,DATA!$A$4:$A$128,DATA!$G$4:$G$128)</f>
        <v>#N/A</v>
      </c>
      <c r="S698" s="16" t="e">
        <f>LOOKUP(D698,DATA!$A$4:$A$128,DATA!$H$4:$H$128)</f>
        <v>#N/A</v>
      </c>
      <c r="T698" s="16" t="e">
        <f>LOOKUP(D698,DATA!$A$4:$A$128,DATA!$I$4:$I$128)</f>
        <v>#N/A</v>
      </c>
      <c r="U698" s="16" t="e">
        <f>LOOKUP(D698,DATA!$A$4:$A$128,DATA!$J$4:$J$128)</f>
        <v>#N/A</v>
      </c>
      <c r="V698" s="16" t="e">
        <f>LOOKUP(D698,DATA!$A$4:$A$128,DATA!$K$4:$K$128)</f>
        <v>#N/A</v>
      </c>
      <c r="W698" s="16" t="e">
        <f>LOOKUP(D698,DATA!$A$4:$A$128,DATA!$L$4:$L$128)</f>
        <v>#N/A</v>
      </c>
      <c r="X698" s="16" t="e">
        <f>LOOKUP(D698,DATA!$A$4:$A$128,DATA!$M$4:$M$128)</f>
        <v>#N/A</v>
      </c>
    </row>
    <row r="699" spans="1:24" ht="18.75" thickBot="1" x14ac:dyDescent="0.3">
      <c r="A699" s="67">
        <v>692</v>
      </c>
      <c r="B699" s="67" t="str">
        <f>+IF(E699="","",SUBTOTAL(3,E$8:E699))</f>
        <v/>
      </c>
      <c r="C699" s="68">
        <f t="shared" si="184"/>
        <v>77</v>
      </c>
      <c r="D699" s="69" t="str">
        <f>IF(E699&lt;&gt;"",VLOOKUP(E699,$AA$7:$AB$131,2,0)," NAME")</f>
        <v xml:space="preserve"> NAME</v>
      </c>
      <c r="E699" s="70"/>
      <c r="F699" s="71"/>
      <c r="G699" s="70"/>
      <c r="H699" s="69" t="str">
        <f>IF(G699&gt;=1,LOOKUP(G699,DATA!$C$4:$C$128,DATA!$D$4:$D$128),"ENTER CODE")</f>
        <v>ENTER CODE</v>
      </c>
      <c r="I699" s="70"/>
      <c r="J699" s="70" t="str">
        <f t="shared" si="182"/>
        <v>enter no</v>
      </c>
      <c r="K699" s="72"/>
      <c r="L699" s="73" t="str">
        <f t="shared" si="181"/>
        <v>NO TOTAL</v>
      </c>
      <c r="M699" s="56"/>
      <c r="N699" s="37"/>
      <c r="O699" s="29" t="str">
        <f t="shared" si="180"/>
        <v>enter no</v>
      </c>
      <c r="P699" s="16" t="e">
        <f>LOOKUP(D699,DATA!$A$4:$A$128,DATA!$E$4:$E$128)</f>
        <v>#N/A</v>
      </c>
      <c r="Q699" s="16" t="e">
        <f>LOOKUP(D699,DATA!$A$4:$A$128,DATA!$F$4:$F$128)</f>
        <v>#N/A</v>
      </c>
      <c r="R699" s="16" t="e">
        <f>LOOKUP(D699,DATA!$A$4:$A$128,DATA!$G$4:$G$128)</f>
        <v>#N/A</v>
      </c>
      <c r="S699" s="16" t="e">
        <f>LOOKUP(D699,DATA!$A$4:$A$128,DATA!$H$4:$H$128)</f>
        <v>#N/A</v>
      </c>
      <c r="T699" s="16" t="e">
        <f>LOOKUP(D699,DATA!$A$4:$A$128,DATA!$I$4:$I$128)</f>
        <v>#N/A</v>
      </c>
      <c r="U699" s="16" t="e">
        <f>LOOKUP(D699,DATA!$A$4:$A$128,DATA!$J$4:$J$128)</f>
        <v>#N/A</v>
      </c>
      <c r="V699" s="16" t="e">
        <f>LOOKUP(D699,DATA!$A$4:$A$128,DATA!$K$4:$K$128)</f>
        <v>#N/A</v>
      </c>
      <c r="W699" s="16" t="e">
        <f>LOOKUP(D699,DATA!$A$4:$A$128,DATA!$L$4:$L$128)</f>
        <v>#N/A</v>
      </c>
      <c r="X699" s="16" t="e">
        <f>LOOKUP(D699,DATA!$A$4:$A$128,DATA!$M$4:$M$128)</f>
        <v>#N/A</v>
      </c>
    </row>
    <row r="700" spans="1:24" ht="19.5" thickTop="1" thickBot="1" x14ac:dyDescent="0.3">
      <c r="A700" s="60">
        <v>693</v>
      </c>
      <c r="B700" s="67" t="str">
        <f>+IF(E700="","",SUBTOTAL(3,E$8:E700))</f>
        <v/>
      </c>
      <c r="C700" s="68">
        <f t="shared" si="184"/>
        <v>77</v>
      </c>
      <c r="D700" s="69" t="str">
        <f>IF(E700&lt;&gt;"",VLOOKUP(E700,$AA$7:$AB$131,2,0)," NAME")</f>
        <v xml:space="preserve"> NAME</v>
      </c>
      <c r="E700" s="70"/>
      <c r="F700" s="71"/>
      <c r="G700" s="70"/>
      <c r="H700" s="69" t="str">
        <f>IF(G700&gt;=1,LOOKUP(G700,DATA!$C$4:$C$128,DATA!$D$4:$D$128),"ENTER CODE")</f>
        <v>ENTER CODE</v>
      </c>
      <c r="I700" s="70"/>
      <c r="J700" s="70" t="str">
        <f t="shared" si="182"/>
        <v>enter no</v>
      </c>
      <c r="K700" s="72"/>
      <c r="L700" s="73" t="str">
        <f t="shared" si="181"/>
        <v>NO TOTAL</v>
      </c>
      <c r="M700" s="56"/>
      <c r="N700" s="37"/>
      <c r="O700" s="29" t="str">
        <f t="shared" si="180"/>
        <v>enter no</v>
      </c>
      <c r="P700" s="16" t="e">
        <f>LOOKUP(D700,DATA!$A$4:$A$128,DATA!$E$4:$E$128)</f>
        <v>#N/A</v>
      </c>
      <c r="Q700" s="16" t="e">
        <f>LOOKUP(D700,DATA!$A$4:$A$128,DATA!$F$4:$F$128)</f>
        <v>#N/A</v>
      </c>
      <c r="R700" s="16" t="e">
        <f>LOOKUP(D700,DATA!$A$4:$A$128,DATA!$G$4:$G$128)</f>
        <v>#N/A</v>
      </c>
      <c r="S700" s="16" t="e">
        <f>LOOKUP(D700,DATA!$A$4:$A$128,DATA!$H$4:$H$128)</f>
        <v>#N/A</v>
      </c>
      <c r="T700" s="16" t="e">
        <f>LOOKUP(D700,DATA!$A$4:$A$128,DATA!$I$4:$I$128)</f>
        <v>#N/A</v>
      </c>
      <c r="U700" s="16" t="e">
        <f>LOOKUP(D700,DATA!$A$4:$A$128,DATA!$J$4:$J$128)</f>
        <v>#N/A</v>
      </c>
      <c r="V700" s="16" t="e">
        <f>LOOKUP(D700,DATA!$A$4:$A$128,DATA!$K$4:$K$128)</f>
        <v>#N/A</v>
      </c>
      <c r="W700" s="16" t="e">
        <f>LOOKUP(D700,DATA!$A$4:$A$128,DATA!$L$4:$L$128)</f>
        <v>#N/A</v>
      </c>
      <c r="X700" s="16" t="e">
        <f>LOOKUP(D700,DATA!$A$4:$A$128,DATA!$M$4:$M$128)</f>
        <v>#N/A</v>
      </c>
    </row>
    <row r="701" spans="1:24" ht="18.75" thickBot="1" x14ac:dyDescent="0.3">
      <c r="A701" s="67">
        <v>694</v>
      </c>
      <c r="B701" s="67">
        <f>+IF(E701="","",SUBTOTAL(3,E$8:E701))</f>
        <v>165</v>
      </c>
      <c r="C701" s="68">
        <f t="shared" ref="C701" si="193">C692+1</f>
        <v>78</v>
      </c>
      <c r="D701" s="69">
        <f>IF(E701&lt;&gt;"",VLOOKUP(E701,$AA$7:$AB$131,2,0)," NAME")</f>
        <v>9</v>
      </c>
      <c r="E701" s="70" t="s">
        <v>25</v>
      </c>
      <c r="F701" s="71">
        <v>41279</v>
      </c>
      <c r="G701" s="70">
        <v>2</v>
      </c>
      <c r="H701" s="69" t="str">
        <f>IF(G701&gt;=1,LOOKUP(G701,DATA!$C$4:$C$128,DATA!$D$4:$D$128),"ENTER CODE")</f>
        <v>H.D(CA)</v>
      </c>
      <c r="I701" s="70">
        <v>1</v>
      </c>
      <c r="J701" s="70">
        <f t="shared" si="182"/>
        <v>100</v>
      </c>
      <c r="K701" s="72"/>
      <c r="L701" s="73">
        <f t="shared" si="181"/>
        <v>100</v>
      </c>
      <c r="M701" s="56"/>
      <c r="N701" s="37"/>
      <c r="O701" s="29">
        <f t="shared" si="180"/>
        <v>100</v>
      </c>
      <c r="P701" s="16">
        <f>LOOKUP(D701,DATA!$A$4:$A$128,DATA!$E$4:$E$128)</f>
        <v>120</v>
      </c>
      <c r="Q701" s="16">
        <f>LOOKUP(D701,DATA!$A$4:$A$128,DATA!$F$4:$F$128)</f>
        <v>100</v>
      </c>
      <c r="R701" s="16">
        <f>LOOKUP(D701,DATA!$A$4:$A$128,DATA!$G$4:$G$128)</f>
        <v>120</v>
      </c>
      <c r="S701" s="16">
        <f>LOOKUP(D701,DATA!$A$4:$A$128,DATA!$H$4:$H$128)</f>
        <v>120</v>
      </c>
      <c r="T701" s="16">
        <f>LOOKUP(D701,DATA!$A$4:$A$128,DATA!$I$4:$I$128)</f>
        <v>120</v>
      </c>
      <c r="U701" s="16">
        <f>LOOKUP(D701,DATA!$A$4:$A$128,DATA!$J$4:$J$128)</f>
        <v>120</v>
      </c>
      <c r="V701" s="16">
        <f>LOOKUP(D701,DATA!$A$4:$A$128,DATA!$K$4:$K$128)</f>
        <v>60</v>
      </c>
      <c r="W701" s="16">
        <f>LOOKUP(D701,DATA!$A$4:$A$128,DATA!$L$4:$L$128)</f>
        <v>15</v>
      </c>
      <c r="X701" s="16">
        <f>LOOKUP(D701,DATA!$A$4:$A$128,DATA!$M$4:$M$128)</f>
        <v>0</v>
      </c>
    </row>
    <row r="702" spans="1:24" ht="19.5" thickTop="1" thickBot="1" x14ac:dyDescent="0.3">
      <c r="A702" s="60">
        <v>695</v>
      </c>
      <c r="B702" s="67" t="str">
        <f>+IF(E702="","",SUBTOTAL(3,E$8:E702))</f>
        <v/>
      </c>
      <c r="C702" s="68">
        <f t="shared" ref="C702" si="194">C701</f>
        <v>78</v>
      </c>
      <c r="D702" s="69" t="str">
        <f>IF(E702&lt;&gt;"",VLOOKUP(E702,$AA$7:$AB$131,2,0)," NAME")</f>
        <v xml:space="preserve"> NAME</v>
      </c>
      <c r="E702" s="70"/>
      <c r="F702" s="71"/>
      <c r="G702" s="70"/>
      <c r="H702" s="69" t="str">
        <f>IF(G702&gt;=1,LOOKUP(G702,DATA!$C$4:$C$128,DATA!$D$4:$D$128),"ENTER CODE")</f>
        <v>ENTER CODE</v>
      </c>
      <c r="I702" s="70"/>
      <c r="J702" s="70" t="str">
        <f t="shared" si="182"/>
        <v>enter no</v>
      </c>
      <c r="K702" s="72"/>
      <c r="L702" s="73" t="str">
        <f t="shared" si="181"/>
        <v>NO TOTAL</v>
      </c>
      <c r="M702" s="56"/>
      <c r="N702" s="37"/>
      <c r="O702" s="29" t="str">
        <f t="shared" si="180"/>
        <v>enter no</v>
      </c>
      <c r="P702" s="16" t="e">
        <f>LOOKUP(D702,DATA!$A$4:$A$128,DATA!$E$4:$E$128)</f>
        <v>#N/A</v>
      </c>
      <c r="Q702" s="16" t="e">
        <f>LOOKUP(D702,DATA!$A$4:$A$128,DATA!$F$4:$F$128)</f>
        <v>#N/A</v>
      </c>
      <c r="R702" s="16" t="e">
        <f>LOOKUP(D702,DATA!$A$4:$A$128,DATA!$G$4:$G$128)</f>
        <v>#N/A</v>
      </c>
      <c r="S702" s="16" t="e">
        <f>LOOKUP(D702,DATA!$A$4:$A$128,DATA!$H$4:$H$128)</f>
        <v>#N/A</v>
      </c>
      <c r="T702" s="16" t="e">
        <f>LOOKUP(D702,DATA!$A$4:$A$128,DATA!$I$4:$I$128)</f>
        <v>#N/A</v>
      </c>
      <c r="U702" s="16" t="e">
        <f>LOOKUP(D702,DATA!$A$4:$A$128,DATA!$J$4:$J$128)</f>
        <v>#N/A</v>
      </c>
      <c r="V702" s="16" t="e">
        <f>LOOKUP(D702,DATA!$A$4:$A$128,DATA!$K$4:$K$128)</f>
        <v>#N/A</v>
      </c>
      <c r="W702" s="16" t="e">
        <f>LOOKUP(D702,DATA!$A$4:$A$128,DATA!$L$4:$L$128)</f>
        <v>#N/A</v>
      </c>
      <c r="X702" s="16" t="e">
        <f>LOOKUP(D702,DATA!$A$4:$A$128,DATA!$M$4:$M$128)</f>
        <v>#N/A</v>
      </c>
    </row>
    <row r="703" spans="1:24" ht="18.75" thickBot="1" x14ac:dyDescent="0.3">
      <c r="A703" s="67">
        <v>696</v>
      </c>
      <c r="B703" s="67" t="str">
        <f>+IF(E703="","",SUBTOTAL(3,E$8:E703))</f>
        <v/>
      </c>
      <c r="C703" s="68">
        <f t="shared" si="184"/>
        <v>78</v>
      </c>
      <c r="D703" s="69" t="str">
        <f>IF(E703&lt;&gt;"",VLOOKUP(E703,$AA$7:$AB$131,2,0)," NAME")</f>
        <v xml:space="preserve"> NAME</v>
      </c>
      <c r="E703" s="70"/>
      <c r="F703" s="71"/>
      <c r="G703" s="70"/>
      <c r="H703" s="69" t="str">
        <f>IF(G703&gt;=1,LOOKUP(G703,DATA!$C$4:$C$128,DATA!$D$4:$D$128),"ENTER CODE")</f>
        <v>ENTER CODE</v>
      </c>
      <c r="I703" s="70"/>
      <c r="J703" s="70" t="str">
        <f t="shared" si="182"/>
        <v>enter no</v>
      </c>
      <c r="K703" s="72"/>
      <c r="L703" s="73" t="str">
        <f t="shared" si="181"/>
        <v>NO TOTAL</v>
      </c>
      <c r="M703" s="56"/>
      <c r="N703" s="37"/>
      <c r="O703" s="29" t="str">
        <f t="shared" si="180"/>
        <v>enter no</v>
      </c>
      <c r="P703" s="16" t="e">
        <f>LOOKUP(D703,DATA!$A$4:$A$128,DATA!$E$4:$E$128)</f>
        <v>#N/A</v>
      </c>
      <c r="Q703" s="16" t="e">
        <f>LOOKUP(D703,DATA!$A$4:$A$128,DATA!$F$4:$F$128)</f>
        <v>#N/A</v>
      </c>
      <c r="R703" s="16" t="e">
        <f>LOOKUP(D703,DATA!$A$4:$A$128,DATA!$G$4:$G$128)</f>
        <v>#N/A</v>
      </c>
      <c r="S703" s="16" t="e">
        <f>LOOKUP(D703,DATA!$A$4:$A$128,DATA!$H$4:$H$128)</f>
        <v>#N/A</v>
      </c>
      <c r="T703" s="16" t="e">
        <f>LOOKUP(D703,DATA!$A$4:$A$128,DATA!$I$4:$I$128)</f>
        <v>#N/A</v>
      </c>
      <c r="U703" s="16" t="e">
        <f>LOOKUP(D703,DATA!$A$4:$A$128,DATA!$J$4:$J$128)</f>
        <v>#N/A</v>
      </c>
      <c r="V703" s="16" t="e">
        <f>LOOKUP(D703,DATA!$A$4:$A$128,DATA!$K$4:$K$128)</f>
        <v>#N/A</v>
      </c>
      <c r="W703" s="16" t="e">
        <f>LOOKUP(D703,DATA!$A$4:$A$128,DATA!$L$4:$L$128)</f>
        <v>#N/A</v>
      </c>
      <c r="X703" s="16" t="e">
        <f>LOOKUP(D703,DATA!$A$4:$A$128,DATA!$M$4:$M$128)</f>
        <v>#N/A</v>
      </c>
    </row>
    <row r="704" spans="1:24" ht="19.5" thickTop="1" thickBot="1" x14ac:dyDescent="0.3">
      <c r="A704" s="60">
        <v>697</v>
      </c>
      <c r="B704" s="67" t="str">
        <f>+IF(E704="","",SUBTOTAL(3,E$8:E704))</f>
        <v/>
      </c>
      <c r="C704" s="68">
        <f t="shared" si="184"/>
        <v>78</v>
      </c>
      <c r="D704" s="69" t="str">
        <f>IF(E704&lt;&gt;"",VLOOKUP(E704,$AA$7:$AB$131,2,0)," NAME")</f>
        <v xml:space="preserve"> NAME</v>
      </c>
      <c r="E704" s="70"/>
      <c r="F704" s="71"/>
      <c r="G704" s="70"/>
      <c r="H704" s="69" t="str">
        <f>IF(G704&gt;=1,LOOKUP(G704,DATA!$C$4:$C$128,DATA!$D$4:$D$128),"ENTER CODE")</f>
        <v>ENTER CODE</v>
      </c>
      <c r="I704" s="70"/>
      <c r="J704" s="70" t="str">
        <f t="shared" si="182"/>
        <v>enter no</v>
      </c>
      <c r="K704" s="72"/>
      <c r="L704" s="73" t="str">
        <f t="shared" si="181"/>
        <v>NO TOTAL</v>
      </c>
      <c r="M704" s="56"/>
      <c r="N704" s="37"/>
      <c r="O704" s="29" t="str">
        <f t="shared" si="180"/>
        <v>enter no</v>
      </c>
      <c r="P704" s="16" t="e">
        <f>LOOKUP(D704,DATA!$A$4:$A$128,DATA!$E$4:$E$128)</f>
        <v>#N/A</v>
      </c>
      <c r="Q704" s="16" t="e">
        <f>LOOKUP(D704,DATA!$A$4:$A$128,DATA!$F$4:$F$128)</f>
        <v>#N/A</v>
      </c>
      <c r="R704" s="16" t="e">
        <f>LOOKUP(D704,DATA!$A$4:$A$128,DATA!$G$4:$G$128)</f>
        <v>#N/A</v>
      </c>
      <c r="S704" s="16" t="e">
        <f>LOOKUP(D704,DATA!$A$4:$A$128,DATA!$H$4:$H$128)</f>
        <v>#N/A</v>
      </c>
      <c r="T704" s="16" t="e">
        <f>LOOKUP(D704,DATA!$A$4:$A$128,DATA!$I$4:$I$128)</f>
        <v>#N/A</v>
      </c>
      <c r="U704" s="16" t="e">
        <f>LOOKUP(D704,DATA!$A$4:$A$128,DATA!$J$4:$J$128)</f>
        <v>#N/A</v>
      </c>
      <c r="V704" s="16" t="e">
        <f>LOOKUP(D704,DATA!$A$4:$A$128,DATA!$K$4:$K$128)</f>
        <v>#N/A</v>
      </c>
      <c r="W704" s="16" t="e">
        <f>LOOKUP(D704,DATA!$A$4:$A$128,DATA!$L$4:$L$128)</f>
        <v>#N/A</v>
      </c>
      <c r="X704" s="16" t="e">
        <f>LOOKUP(D704,DATA!$A$4:$A$128,DATA!$M$4:$M$128)</f>
        <v>#N/A</v>
      </c>
    </row>
    <row r="705" spans="1:24" ht="18.75" thickBot="1" x14ac:dyDescent="0.3">
      <c r="A705" s="67">
        <v>698</v>
      </c>
      <c r="B705" s="67" t="str">
        <f>+IF(E705="","",SUBTOTAL(3,E$8:E705))</f>
        <v/>
      </c>
      <c r="C705" s="68">
        <f t="shared" si="184"/>
        <v>78</v>
      </c>
      <c r="D705" s="69" t="str">
        <f>IF(E705&lt;&gt;"",VLOOKUP(E705,$AA$7:$AB$131,2,0)," NAME")</f>
        <v xml:space="preserve"> NAME</v>
      </c>
      <c r="E705" s="70"/>
      <c r="F705" s="71"/>
      <c r="G705" s="70"/>
      <c r="H705" s="69" t="str">
        <f>IF(G705&gt;=1,LOOKUP(G705,DATA!$C$4:$C$128,DATA!$D$4:$D$128),"ENTER CODE")</f>
        <v>ENTER CODE</v>
      </c>
      <c r="I705" s="70"/>
      <c r="J705" s="70" t="str">
        <f t="shared" si="182"/>
        <v>enter no</v>
      </c>
      <c r="K705" s="72"/>
      <c r="L705" s="73" t="str">
        <f t="shared" si="181"/>
        <v>NO TOTAL</v>
      </c>
      <c r="M705" s="56"/>
      <c r="N705" s="37"/>
      <c r="O705" s="29" t="str">
        <f t="shared" si="180"/>
        <v>enter no</v>
      </c>
      <c r="P705" s="16" t="e">
        <f>LOOKUP(D705,DATA!$A$4:$A$128,DATA!$E$4:$E$128)</f>
        <v>#N/A</v>
      </c>
      <c r="Q705" s="16" t="e">
        <f>LOOKUP(D705,DATA!$A$4:$A$128,DATA!$F$4:$F$128)</f>
        <v>#N/A</v>
      </c>
      <c r="R705" s="16" t="e">
        <f>LOOKUP(D705,DATA!$A$4:$A$128,DATA!$G$4:$G$128)</f>
        <v>#N/A</v>
      </c>
      <c r="S705" s="16" t="e">
        <f>LOOKUP(D705,DATA!$A$4:$A$128,DATA!$H$4:$H$128)</f>
        <v>#N/A</v>
      </c>
      <c r="T705" s="16" t="e">
        <f>LOOKUP(D705,DATA!$A$4:$A$128,DATA!$I$4:$I$128)</f>
        <v>#N/A</v>
      </c>
      <c r="U705" s="16" t="e">
        <f>LOOKUP(D705,DATA!$A$4:$A$128,DATA!$J$4:$J$128)</f>
        <v>#N/A</v>
      </c>
      <c r="V705" s="16" t="e">
        <f>LOOKUP(D705,DATA!$A$4:$A$128,DATA!$K$4:$K$128)</f>
        <v>#N/A</v>
      </c>
      <c r="W705" s="16" t="e">
        <f>LOOKUP(D705,DATA!$A$4:$A$128,DATA!$L$4:$L$128)</f>
        <v>#N/A</v>
      </c>
      <c r="X705" s="16" t="e">
        <f>LOOKUP(D705,DATA!$A$4:$A$128,DATA!$M$4:$M$128)</f>
        <v>#N/A</v>
      </c>
    </row>
    <row r="706" spans="1:24" ht="19.5" thickTop="1" thickBot="1" x14ac:dyDescent="0.3">
      <c r="A706" s="60">
        <v>699</v>
      </c>
      <c r="B706" s="67" t="str">
        <f>+IF(E706="","",SUBTOTAL(3,E$8:E706))</f>
        <v/>
      </c>
      <c r="C706" s="68">
        <f t="shared" si="184"/>
        <v>78</v>
      </c>
      <c r="D706" s="69" t="str">
        <f>IF(E706&lt;&gt;"",VLOOKUP(E706,$AA$7:$AB$131,2,0)," NAME")</f>
        <v xml:space="preserve"> NAME</v>
      </c>
      <c r="E706" s="70"/>
      <c r="F706" s="71"/>
      <c r="G706" s="70"/>
      <c r="H706" s="69" t="str">
        <f>IF(G706&gt;=1,LOOKUP(G706,DATA!$C$4:$C$128,DATA!$D$4:$D$128),"ENTER CODE")</f>
        <v>ENTER CODE</v>
      </c>
      <c r="I706" s="70"/>
      <c r="J706" s="70" t="str">
        <f t="shared" si="182"/>
        <v>enter no</v>
      </c>
      <c r="K706" s="72"/>
      <c r="L706" s="73" t="str">
        <f t="shared" si="181"/>
        <v>NO TOTAL</v>
      </c>
      <c r="M706" s="56"/>
      <c r="N706" s="37"/>
      <c r="O706" s="29" t="str">
        <f t="shared" si="180"/>
        <v>enter no</v>
      </c>
      <c r="P706" s="16" t="e">
        <f>LOOKUP(D706,DATA!$A$4:$A$128,DATA!$E$4:$E$128)</f>
        <v>#N/A</v>
      </c>
      <c r="Q706" s="16" t="e">
        <f>LOOKUP(D706,DATA!$A$4:$A$128,DATA!$F$4:$F$128)</f>
        <v>#N/A</v>
      </c>
      <c r="R706" s="16" t="e">
        <f>LOOKUP(D706,DATA!$A$4:$A$128,DATA!$G$4:$G$128)</f>
        <v>#N/A</v>
      </c>
      <c r="S706" s="16" t="e">
        <f>LOOKUP(D706,DATA!$A$4:$A$128,DATA!$H$4:$H$128)</f>
        <v>#N/A</v>
      </c>
      <c r="T706" s="16" t="e">
        <f>LOOKUP(D706,DATA!$A$4:$A$128,DATA!$I$4:$I$128)</f>
        <v>#N/A</v>
      </c>
      <c r="U706" s="16" t="e">
        <f>LOOKUP(D706,DATA!$A$4:$A$128,DATA!$J$4:$J$128)</f>
        <v>#N/A</v>
      </c>
      <c r="V706" s="16" t="e">
        <f>LOOKUP(D706,DATA!$A$4:$A$128,DATA!$K$4:$K$128)</f>
        <v>#N/A</v>
      </c>
      <c r="W706" s="16" t="e">
        <f>LOOKUP(D706,DATA!$A$4:$A$128,DATA!$L$4:$L$128)</f>
        <v>#N/A</v>
      </c>
      <c r="X706" s="16" t="e">
        <f>LOOKUP(D706,DATA!$A$4:$A$128,DATA!$M$4:$M$128)</f>
        <v>#N/A</v>
      </c>
    </row>
    <row r="707" spans="1:24" ht="18.75" thickBot="1" x14ac:dyDescent="0.3">
      <c r="A707" s="67">
        <v>700</v>
      </c>
      <c r="B707" s="67" t="str">
        <f>+IF(E707="","",SUBTOTAL(3,E$8:E707))</f>
        <v/>
      </c>
      <c r="C707" s="68">
        <f t="shared" si="184"/>
        <v>78</v>
      </c>
      <c r="D707" s="69" t="str">
        <f>IF(E707&lt;&gt;"",VLOOKUP(E707,$AA$7:$AB$131,2,0)," NAME")</f>
        <v xml:space="preserve"> NAME</v>
      </c>
      <c r="E707" s="70"/>
      <c r="F707" s="71"/>
      <c r="G707" s="70"/>
      <c r="H707" s="69" t="str">
        <f>IF(G707&gt;=1,LOOKUP(G707,DATA!$C$4:$C$128,DATA!$D$4:$D$128),"ENTER CODE")</f>
        <v>ENTER CODE</v>
      </c>
      <c r="I707" s="70"/>
      <c r="J707" s="70" t="str">
        <f t="shared" si="182"/>
        <v>enter no</v>
      </c>
      <c r="K707" s="72"/>
      <c r="L707" s="73" t="str">
        <f t="shared" si="181"/>
        <v>NO TOTAL</v>
      </c>
      <c r="M707" s="56"/>
      <c r="N707" s="37"/>
      <c r="O707" s="29" t="str">
        <f t="shared" si="180"/>
        <v>enter no</v>
      </c>
      <c r="P707" s="16" t="e">
        <f>LOOKUP(D707,DATA!$A$4:$A$128,DATA!$E$4:$E$128)</f>
        <v>#N/A</v>
      </c>
      <c r="Q707" s="16" t="e">
        <f>LOOKUP(D707,DATA!$A$4:$A$128,DATA!$F$4:$F$128)</f>
        <v>#N/A</v>
      </c>
      <c r="R707" s="16" t="e">
        <f>LOOKUP(D707,DATA!$A$4:$A$128,DATA!$G$4:$G$128)</f>
        <v>#N/A</v>
      </c>
      <c r="S707" s="16" t="e">
        <f>LOOKUP(D707,DATA!$A$4:$A$128,DATA!$H$4:$H$128)</f>
        <v>#N/A</v>
      </c>
      <c r="T707" s="16" t="e">
        <f>LOOKUP(D707,DATA!$A$4:$A$128,DATA!$I$4:$I$128)</f>
        <v>#N/A</v>
      </c>
      <c r="U707" s="16" t="e">
        <f>LOOKUP(D707,DATA!$A$4:$A$128,DATA!$J$4:$J$128)</f>
        <v>#N/A</v>
      </c>
      <c r="V707" s="16" t="e">
        <f>LOOKUP(D707,DATA!$A$4:$A$128,DATA!$K$4:$K$128)</f>
        <v>#N/A</v>
      </c>
      <c r="W707" s="16" t="e">
        <f>LOOKUP(D707,DATA!$A$4:$A$128,DATA!$L$4:$L$128)</f>
        <v>#N/A</v>
      </c>
      <c r="X707" s="16" t="e">
        <f>LOOKUP(D707,DATA!$A$4:$A$128,DATA!$M$4:$M$128)</f>
        <v>#N/A</v>
      </c>
    </row>
    <row r="708" spans="1:24" ht="19.5" thickTop="1" thickBot="1" x14ac:dyDescent="0.3">
      <c r="A708" s="60">
        <v>701</v>
      </c>
      <c r="B708" s="67" t="str">
        <f>+IF(E708="","",SUBTOTAL(3,E$8:E708))</f>
        <v/>
      </c>
      <c r="C708" s="68">
        <f t="shared" si="184"/>
        <v>78</v>
      </c>
      <c r="D708" s="69" t="str">
        <f>IF(E708&lt;&gt;"",VLOOKUP(E708,$AA$7:$AB$131,2,0)," NAME")</f>
        <v xml:space="preserve"> NAME</v>
      </c>
      <c r="E708" s="70"/>
      <c r="F708" s="71"/>
      <c r="G708" s="70"/>
      <c r="H708" s="69" t="str">
        <f>IF(G708&gt;=1,LOOKUP(G708,DATA!$C$4:$C$128,DATA!$D$4:$D$128),"ENTER CODE")</f>
        <v>ENTER CODE</v>
      </c>
      <c r="I708" s="70"/>
      <c r="J708" s="70" t="str">
        <f t="shared" si="182"/>
        <v>enter no</v>
      </c>
      <c r="K708" s="72"/>
      <c r="L708" s="73" t="str">
        <f t="shared" si="181"/>
        <v>NO TOTAL</v>
      </c>
      <c r="M708" s="56"/>
      <c r="N708" s="37"/>
      <c r="O708" s="29" t="str">
        <f t="shared" si="180"/>
        <v>enter no</v>
      </c>
      <c r="P708" s="16" t="e">
        <f>LOOKUP(D708,DATA!$A$4:$A$128,DATA!$E$4:$E$128)</f>
        <v>#N/A</v>
      </c>
      <c r="Q708" s="16" t="e">
        <f>LOOKUP(D708,DATA!$A$4:$A$128,DATA!$F$4:$F$128)</f>
        <v>#N/A</v>
      </c>
      <c r="R708" s="16" t="e">
        <f>LOOKUP(D708,DATA!$A$4:$A$128,DATA!$G$4:$G$128)</f>
        <v>#N/A</v>
      </c>
      <c r="S708" s="16" t="e">
        <f>LOOKUP(D708,DATA!$A$4:$A$128,DATA!$H$4:$H$128)</f>
        <v>#N/A</v>
      </c>
      <c r="T708" s="16" t="e">
        <f>LOOKUP(D708,DATA!$A$4:$A$128,DATA!$I$4:$I$128)</f>
        <v>#N/A</v>
      </c>
      <c r="U708" s="16" t="e">
        <f>LOOKUP(D708,DATA!$A$4:$A$128,DATA!$J$4:$J$128)</f>
        <v>#N/A</v>
      </c>
      <c r="V708" s="16" t="e">
        <f>LOOKUP(D708,DATA!$A$4:$A$128,DATA!$K$4:$K$128)</f>
        <v>#N/A</v>
      </c>
      <c r="W708" s="16" t="e">
        <f>LOOKUP(D708,DATA!$A$4:$A$128,DATA!$L$4:$L$128)</f>
        <v>#N/A</v>
      </c>
      <c r="X708" s="16" t="e">
        <f>LOOKUP(D708,DATA!$A$4:$A$128,DATA!$M$4:$M$128)</f>
        <v>#N/A</v>
      </c>
    </row>
    <row r="709" spans="1:24" ht="18.75" thickBot="1" x14ac:dyDescent="0.3">
      <c r="A709" s="67">
        <v>702</v>
      </c>
      <c r="B709" s="67" t="str">
        <f>+IF(E709="","",SUBTOTAL(3,E$8:E709))</f>
        <v/>
      </c>
      <c r="C709" s="68">
        <f t="shared" si="184"/>
        <v>78</v>
      </c>
      <c r="D709" s="69" t="str">
        <f>IF(E709&lt;&gt;"",VLOOKUP(E709,$AA$7:$AB$131,2,0)," NAME")</f>
        <v xml:space="preserve"> NAME</v>
      </c>
      <c r="E709" s="70"/>
      <c r="F709" s="71"/>
      <c r="G709" s="70"/>
      <c r="H709" s="69" t="str">
        <f>IF(G709&gt;=1,LOOKUP(G709,DATA!$C$4:$C$128,DATA!$D$4:$D$128),"ENTER CODE")</f>
        <v>ENTER CODE</v>
      </c>
      <c r="I709" s="70"/>
      <c r="J709" s="70" t="str">
        <f t="shared" si="182"/>
        <v>enter no</v>
      </c>
      <c r="K709" s="72"/>
      <c r="L709" s="73" t="str">
        <f t="shared" si="181"/>
        <v>NO TOTAL</v>
      </c>
      <c r="M709" s="56"/>
      <c r="N709" s="37"/>
      <c r="O709" s="29" t="str">
        <f t="shared" si="180"/>
        <v>enter no</v>
      </c>
      <c r="P709" s="16" t="e">
        <f>LOOKUP(D709,DATA!$A$4:$A$128,DATA!$E$4:$E$128)</f>
        <v>#N/A</v>
      </c>
      <c r="Q709" s="16" t="e">
        <f>LOOKUP(D709,DATA!$A$4:$A$128,DATA!$F$4:$F$128)</f>
        <v>#N/A</v>
      </c>
      <c r="R709" s="16" t="e">
        <f>LOOKUP(D709,DATA!$A$4:$A$128,DATA!$G$4:$G$128)</f>
        <v>#N/A</v>
      </c>
      <c r="S709" s="16" t="e">
        <f>LOOKUP(D709,DATA!$A$4:$A$128,DATA!$H$4:$H$128)</f>
        <v>#N/A</v>
      </c>
      <c r="T709" s="16" t="e">
        <f>LOOKUP(D709,DATA!$A$4:$A$128,DATA!$I$4:$I$128)</f>
        <v>#N/A</v>
      </c>
      <c r="U709" s="16" t="e">
        <f>LOOKUP(D709,DATA!$A$4:$A$128,DATA!$J$4:$J$128)</f>
        <v>#N/A</v>
      </c>
      <c r="V709" s="16" t="e">
        <f>LOOKUP(D709,DATA!$A$4:$A$128,DATA!$K$4:$K$128)</f>
        <v>#N/A</v>
      </c>
      <c r="W709" s="16" t="e">
        <f>LOOKUP(D709,DATA!$A$4:$A$128,DATA!$L$4:$L$128)</f>
        <v>#N/A</v>
      </c>
      <c r="X709" s="16" t="e">
        <f>LOOKUP(D709,DATA!$A$4:$A$128,DATA!$M$4:$M$128)</f>
        <v>#N/A</v>
      </c>
    </row>
    <row r="710" spans="1:24" ht="19.5" thickTop="1" thickBot="1" x14ac:dyDescent="0.3">
      <c r="A710" s="60">
        <v>703</v>
      </c>
      <c r="B710" s="67" t="str">
        <f>+IF(E710="","",SUBTOTAL(3,E$8:E710))</f>
        <v/>
      </c>
      <c r="C710" s="68">
        <f t="shared" ref="C710" si="195">C701+1</f>
        <v>79</v>
      </c>
      <c r="D710" s="69" t="str">
        <f>IF(E710&lt;&gt;"",VLOOKUP(E710,$AA$7:$AB$131,2,0)," NAME")</f>
        <v xml:space="preserve"> NAME</v>
      </c>
      <c r="E710" s="70"/>
      <c r="F710" s="71"/>
      <c r="G710" s="70"/>
      <c r="H710" s="69" t="str">
        <f>IF(G710&gt;=1,LOOKUP(G710,DATA!$C$4:$C$128,DATA!$D$4:$D$128),"ENTER CODE")</f>
        <v>ENTER CODE</v>
      </c>
      <c r="I710" s="70"/>
      <c r="J710" s="70" t="str">
        <f t="shared" si="182"/>
        <v>enter no</v>
      </c>
      <c r="K710" s="72"/>
      <c r="L710" s="73" t="str">
        <f t="shared" si="181"/>
        <v>NO TOTAL</v>
      </c>
      <c r="M710" s="56"/>
      <c r="N710" s="37"/>
      <c r="O710" s="29" t="str">
        <f t="shared" si="180"/>
        <v>enter no</v>
      </c>
      <c r="P710" s="16" t="e">
        <f>LOOKUP(D710,DATA!$A$4:$A$128,DATA!$E$4:$E$128)</f>
        <v>#N/A</v>
      </c>
      <c r="Q710" s="16" t="e">
        <f>LOOKUP(D710,DATA!$A$4:$A$128,DATA!$F$4:$F$128)</f>
        <v>#N/A</v>
      </c>
      <c r="R710" s="16" t="e">
        <f>LOOKUP(D710,DATA!$A$4:$A$128,DATA!$G$4:$G$128)</f>
        <v>#N/A</v>
      </c>
      <c r="S710" s="16" t="e">
        <f>LOOKUP(D710,DATA!$A$4:$A$128,DATA!$H$4:$H$128)</f>
        <v>#N/A</v>
      </c>
      <c r="T710" s="16" t="e">
        <f>LOOKUP(D710,DATA!$A$4:$A$128,DATA!$I$4:$I$128)</f>
        <v>#N/A</v>
      </c>
      <c r="U710" s="16" t="e">
        <f>LOOKUP(D710,DATA!$A$4:$A$128,DATA!$J$4:$J$128)</f>
        <v>#N/A</v>
      </c>
      <c r="V710" s="16" t="e">
        <f>LOOKUP(D710,DATA!$A$4:$A$128,DATA!$K$4:$K$128)</f>
        <v>#N/A</v>
      </c>
      <c r="W710" s="16" t="e">
        <f>LOOKUP(D710,DATA!$A$4:$A$128,DATA!$L$4:$L$128)</f>
        <v>#N/A</v>
      </c>
      <c r="X710" s="16" t="e">
        <f>LOOKUP(D710,DATA!$A$4:$A$128,DATA!$M$4:$M$128)</f>
        <v>#N/A</v>
      </c>
    </row>
    <row r="711" spans="1:24" ht="18.75" thickBot="1" x14ac:dyDescent="0.3">
      <c r="A711" s="67">
        <v>704</v>
      </c>
      <c r="B711" s="67" t="str">
        <f>+IF(E711="","",SUBTOTAL(3,E$8:E711))</f>
        <v/>
      </c>
      <c r="C711" s="68">
        <f t="shared" ref="C711" si="196">C710</f>
        <v>79</v>
      </c>
      <c r="D711" s="69" t="str">
        <f>IF(E711&lt;&gt;"",VLOOKUP(E711,$AA$7:$AB$131,2,0)," NAME")</f>
        <v xml:space="preserve"> NAME</v>
      </c>
      <c r="E711" s="70"/>
      <c r="F711" s="71"/>
      <c r="G711" s="70"/>
      <c r="H711" s="69" t="str">
        <f>IF(G711&gt;=1,LOOKUP(G711,DATA!$C$4:$C$128,DATA!$D$4:$D$128),"ENTER CODE")</f>
        <v>ENTER CODE</v>
      </c>
      <c r="I711" s="70"/>
      <c r="J711" s="70" t="str">
        <f t="shared" si="182"/>
        <v>enter no</v>
      </c>
      <c r="K711" s="72"/>
      <c r="L711" s="73" t="str">
        <f t="shared" si="181"/>
        <v>NO TOTAL</v>
      </c>
      <c r="M711" s="56"/>
      <c r="N711" s="37"/>
      <c r="O711" s="29" t="str">
        <f t="shared" si="180"/>
        <v>enter no</v>
      </c>
      <c r="P711" s="16" t="e">
        <f>LOOKUP(D711,DATA!$A$4:$A$128,DATA!$E$4:$E$128)</f>
        <v>#N/A</v>
      </c>
      <c r="Q711" s="16" t="e">
        <f>LOOKUP(D711,DATA!$A$4:$A$128,DATA!$F$4:$F$128)</f>
        <v>#N/A</v>
      </c>
      <c r="R711" s="16" t="e">
        <f>LOOKUP(D711,DATA!$A$4:$A$128,DATA!$G$4:$G$128)</f>
        <v>#N/A</v>
      </c>
      <c r="S711" s="16" t="e">
        <f>LOOKUP(D711,DATA!$A$4:$A$128,DATA!$H$4:$H$128)</f>
        <v>#N/A</v>
      </c>
      <c r="T711" s="16" t="e">
        <f>LOOKUP(D711,DATA!$A$4:$A$128,DATA!$I$4:$I$128)</f>
        <v>#N/A</v>
      </c>
      <c r="U711" s="16" t="e">
        <f>LOOKUP(D711,DATA!$A$4:$A$128,DATA!$J$4:$J$128)</f>
        <v>#N/A</v>
      </c>
      <c r="V711" s="16" t="e">
        <f>LOOKUP(D711,DATA!$A$4:$A$128,DATA!$K$4:$K$128)</f>
        <v>#N/A</v>
      </c>
      <c r="W711" s="16" t="e">
        <f>LOOKUP(D711,DATA!$A$4:$A$128,DATA!$L$4:$L$128)</f>
        <v>#N/A</v>
      </c>
      <c r="X711" s="16" t="e">
        <f>LOOKUP(D711,DATA!$A$4:$A$128,DATA!$M$4:$M$128)</f>
        <v>#N/A</v>
      </c>
    </row>
    <row r="712" spans="1:24" ht="19.5" thickTop="1" thickBot="1" x14ac:dyDescent="0.3">
      <c r="A712" s="60">
        <v>705</v>
      </c>
      <c r="B712" s="67" t="str">
        <f>+IF(E712="","",SUBTOTAL(3,E$8:E712))</f>
        <v/>
      </c>
      <c r="C712" s="68">
        <f t="shared" si="184"/>
        <v>79</v>
      </c>
      <c r="D712" s="69" t="str">
        <f>IF(E712&lt;&gt;"",VLOOKUP(E712,$AA$7:$AB$131,2,0)," NAME")</f>
        <v xml:space="preserve"> NAME</v>
      </c>
      <c r="E712" s="70"/>
      <c r="F712" s="71"/>
      <c r="G712" s="70"/>
      <c r="H712" s="69" t="str">
        <f>IF(G712&gt;=1,LOOKUP(G712,DATA!$C$4:$C$128,DATA!$D$4:$D$128),"ENTER CODE")</f>
        <v>ENTER CODE</v>
      </c>
      <c r="I712" s="70"/>
      <c r="J712" s="70" t="str">
        <f t="shared" si="182"/>
        <v>enter no</v>
      </c>
      <c r="K712" s="72"/>
      <c r="L712" s="73" t="str">
        <f t="shared" si="181"/>
        <v>NO TOTAL</v>
      </c>
      <c r="M712" s="56"/>
      <c r="N712" s="37"/>
      <c r="O712" s="29" t="str">
        <f t="shared" ref="O712:O775" si="197">IF(I712&lt;&gt;"",LOOKUP(G712,$P$7:$X$7,P712:X712)*I712,"enter no")</f>
        <v>enter no</v>
      </c>
      <c r="P712" s="16" t="e">
        <f>LOOKUP(D712,DATA!$A$4:$A$128,DATA!$E$4:$E$128)</f>
        <v>#N/A</v>
      </c>
      <c r="Q712" s="16" t="e">
        <f>LOOKUP(D712,DATA!$A$4:$A$128,DATA!$F$4:$F$128)</f>
        <v>#N/A</v>
      </c>
      <c r="R712" s="16" t="e">
        <f>LOOKUP(D712,DATA!$A$4:$A$128,DATA!$G$4:$G$128)</f>
        <v>#N/A</v>
      </c>
      <c r="S712" s="16" t="e">
        <f>LOOKUP(D712,DATA!$A$4:$A$128,DATA!$H$4:$H$128)</f>
        <v>#N/A</v>
      </c>
      <c r="T712" s="16" t="e">
        <f>LOOKUP(D712,DATA!$A$4:$A$128,DATA!$I$4:$I$128)</f>
        <v>#N/A</v>
      </c>
      <c r="U712" s="16" t="e">
        <f>LOOKUP(D712,DATA!$A$4:$A$128,DATA!$J$4:$J$128)</f>
        <v>#N/A</v>
      </c>
      <c r="V712" s="16" t="e">
        <f>LOOKUP(D712,DATA!$A$4:$A$128,DATA!$K$4:$K$128)</f>
        <v>#N/A</v>
      </c>
      <c r="W712" s="16" t="e">
        <f>LOOKUP(D712,DATA!$A$4:$A$128,DATA!$L$4:$L$128)</f>
        <v>#N/A</v>
      </c>
      <c r="X712" s="16" t="e">
        <f>LOOKUP(D712,DATA!$A$4:$A$128,DATA!$M$4:$M$128)</f>
        <v>#N/A</v>
      </c>
    </row>
    <row r="713" spans="1:24" ht="18.75" thickBot="1" x14ac:dyDescent="0.3">
      <c r="A713" s="67">
        <v>706</v>
      </c>
      <c r="B713" s="67" t="str">
        <f>+IF(E713="","",SUBTOTAL(3,E$8:E713))</f>
        <v/>
      </c>
      <c r="C713" s="68">
        <f t="shared" si="184"/>
        <v>79</v>
      </c>
      <c r="D713" s="69" t="str">
        <f>IF(E713&lt;&gt;"",VLOOKUP(E713,$AA$7:$AB$131,2,0)," NAME")</f>
        <v xml:space="preserve"> NAME</v>
      </c>
      <c r="E713" s="70"/>
      <c r="F713" s="71"/>
      <c r="G713" s="70"/>
      <c r="H713" s="69" t="str">
        <f>IF(G713&gt;=1,LOOKUP(G713,DATA!$C$4:$C$128,DATA!$D$4:$D$128),"ENTER CODE")</f>
        <v>ENTER CODE</v>
      </c>
      <c r="I713" s="70"/>
      <c r="J713" s="70" t="str">
        <f t="shared" ref="J713:J714" si="198">IF(O713&lt;&gt;0,O713,"")</f>
        <v>enter no</v>
      </c>
      <c r="K713" s="72"/>
      <c r="L713" s="73" t="str">
        <f t="shared" si="181"/>
        <v>NO TOTAL</v>
      </c>
      <c r="M713" s="56"/>
      <c r="N713" s="37"/>
      <c r="O713" s="29" t="str">
        <f t="shared" si="197"/>
        <v>enter no</v>
      </c>
      <c r="P713" s="16" t="e">
        <f>LOOKUP(D713,DATA!$A$4:$A$128,DATA!$E$4:$E$128)</f>
        <v>#N/A</v>
      </c>
      <c r="Q713" s="16" t="e">
        <f>LOOKUP(D713,DATA!$A$4:$A$128,DATA!$F$4:$F$128)</f>
        <v>#N/A</v>
      </c>
      <c r="R713" s="16" t="e">
        <f>LOOKUP(D713,DATA!$A$4:$A$128,DATA!$G$4:$G$128)</f>
        <v>#N/A</v>
      </c>
      <c r="S713" s="16" t="e">
        <f>LOOKUP(D713,DATA!$A$4:$A$128,DATA!$H$4:$H$128)</f>
        <v>#N/A</v>
      </c>
      <c r="T713" s="16" t="e">
        <f>LOOKUP(D713,DATA!$A$4:$A$128,DATA!$I$4:$I$128)</f>
        <v>#N/A</v>
      </c>
      <c r="U713" s="16" t="e">
        <f>LOOKUP(D713,DATA!$A$4:$A$128,DATA!$J$4:$J$128)</f>
        <v>#N/A</v>
      </c>
      <c r="V713" s="16" t="e">
        <f>LOOKUP(D713,DATA!$A$4:$A$128,DATA!$K$4:$K$128)</f>
        <v>#N/A</v>
      </c>
      <c r="W713" s="16" t="e">
        <f>LOOKUP(D713,DATA!$A$4:$A$128,DATA!$L$4:$L$128)</f>
        <v>#N/A</v>
      </c>
      <c r="X713" s="16" t="e">
        <f>LOOKUP(D713,DATA!$A$4:$A$128,DATA!$M$4:$M$128)</f>
        <v>#N/A</v>
      </c>
    </row>
    <row r="714" spans="1:24" ht="19.5" thickTop="1" thickBot="1" x14ac:dyDescent="0.3">
      <c r="A714" s="60">
        <v>707</v>
      </c>
      <c r="B714" s="67" t="str">
        <f>+IF(E714="","",SUBTOTAL(3,E$8:E714))</f>
        <v/>
      </c>
      <c r="C714" s="68">
        <f t="shared" si="184"/>
        <v>79</v>
      </c>
      <c r="D714" s="69" t="str">
        <f>IF(E714&lt;&gt;"",VLOOKUP(E714,$AA$7:$AB$131,2,0)," NAME")</f>
        <v xml:space="preserve"> NAME</v>
      </c>
      <c r="E714" s="70"/>
      <c r="F714" s="71"/>
      <c r="G714" s="70"/>
      <c r="H714" s="69" t="str">
        <f>IF(G714&gt;=1,LOOKUP(G714,DATA!$C$4:$C$128,DATA!$D$4:$D$128),"ENTER CODE")</f>
        <v>ENTER CODE</v>
      </c>
      <c r="I714" s="70"/>
      <c r="J714" s="70" t="str">
        <f t="shared" si="198"/>
        <v>enter no</v>
      </c>
      <c r="K714" s="72"/>
      <c r="L714" s="73" t="str">
        <f t="shared" ref="L714:L777" si="199">IF(J714="enter no","NO TOTAL",J714-K714)</f>
        <v>NO TOTAL</v>
      </c>
      <c r="M714" s="56"/>
      <c r="N714" s="37"/>
      <c r="O714" s="29" t="str">
        <f t="shared" si="197"/>
        <v>enter no</v>
      </c>
      <c r="P714" s="16" t="e">
        <f>LOOKUP(D714,DATA!$A$4:$A$128,DATA!$E$4:$E$128)</f>
        <v>#N/A</v>
      </c>
      <c r="Q714" s="16" t="e">
        <f>LOOKUP(D714,DATA!$A$4:$A$128,DATA!$F$4:$F$128)</f>
        <v>#N/A</v>
      </c>
      <c r="R714" s="16" t="e">
        <f>LOOKUP(D714,DATA!$A$4:$A$128,DATA!$G$4:$G$128)</f>
        <v>#N/A</v>
      </c>
      <c r="S714" s="16" t="e">
        <f>LOOKUP(D714,DATA!$A$4:$A$128,DATA!$H$4:$H$128)</f>
        <v>#N/A</v>
      </c>
      <c r="T714" s="16" t="e">
        <f>LOOKUP(D714,DATA!$A$4:$A$128,DATA!$I$4:$I$128)</f>
        <v>#N/A</v>
      </c>
      <c r="U714" s="16" t="e">
        <f>LOOKUP(D714,DATA!$A$4:$A$128,DATA!$J$4:$J$128)</f>
        <v>#N/A</v>
      </c>
      <c r="V714" s="16" t="e">
        <f>LOOKUP(D714,DATA!$A$4:$A$128,DATA!$K$4:$K$128)</f>
        <v>#N/A</v>
      </c>
      <c r="W714" s="16" t="e">
        <f>LOOKUP(D714,DATA!$A$4:$A$128,DATA!$L$4:$L$128)</f>
        <v>#N/A</v>
      </c>
      <c r="X714" s="16" t="e">
        <f>LOOKUP(D714,DATA!$A$4:$A$128,DATA!$M$4:$M$128)</f>
        <v>#N/A</v>
      </c>
    </row>
    <row r="715" spans="1:24" ht="18.75" thickBot="1" x14ac:dyDescent="0.3">
      <c r="A715" s="67">
        <v>708</v>
      </c>
      <c r="B715" s="67" t="str">
        <f>+IF(E715="","",SUBTOTAL(3,E$8:E715))</f>
        <v/>
      </c>
      <c r="C715" s="68">
        <f t="shared" si="184"/>
        <v>79</v>
      </c>
      <c r="D715" s="69" t="str">
        <f>IF(E715&lt;&gt;"",VLOOKUP(E715,$AA$7:$AB$131,2,0)," NAME")</f>
        <v xml:space="preserve"> NAME</v>
      </c>
      <c r="E715" s="70"/>
      <c r="F715" s="71"/>
      <c r="G715" s="70"/>
      <c r="H715" s="69" t="str">
        <f>IF(G715&gt;=1,LOOKUP(G715,DATA!$C$4:$C$128,DATA!$D$4:$D$128),"ENTER CODE")</f>
        <v>ENTER CODE</v>
      </c>
      <c r="I715" s="70"/>
      <c r="J715" s="70" t="str">
        <f t="shared" ref="J715:J776" si="200">IF(O715&lt;&gt;0,O715,"")</f>
        <v>enter no</v>
      </c>
      <c r="K715" s="72"/>
      <c r="L715" s="73" t="str">
        <f t="shared" si="199"/>
        <v>NO TOTAL</v>
      </c>
      <c r="M715" s="56"/>
      <c r="N715" s="37"/>
      <c r="O715" s="29" t="str">
        <f t="shared" si="197"/>
        <v>enter no</v>
      </c>
      <c r="P715" s="16" t="e">
        <f>LOOKUP(D715,DATA!$A$4:$A$128,DATA!$E$4:$E$128)</f>
        <v>#N/A</v>
      </c>
      <c r="Q715" s="16" t="e">
        <f>LOOKUP(D715,DATA!$A$4:$A$128,DATA!$F$4:$F$128)</f>
        <v>#N/A</v>
      </c>
      <c r="R715" s="16" t="e">
        <f>LOOKUP(D715,DATA!$A$4:$A$128,DATA!$G$4:$G$128)</f>
        <v>#N/A</v>
      </c>
      <c r="S715" s="16" t="e">
        <f>LOOKUP(D715,DATA!$A$4:$A$128,DATA!$H$4:$H$128)</f>
        <v>#N/A</v>
      </c>
      <c r="T715" s="16" t="e">
        <f>LOOKUP(D715,DATA!$A$4:$A$128,DATA!$I$4:$I$128)</f>
        <v>#N/A</v>
      </c>
      <c r="U715" s="16" t="e">
        <f>LOOKUP(D715,DATA!$A$4:$A$128,DATA!$J$4:$J$128)</f>
        <v>#N/A</v>
      </c>
      <c r="V715" s="16" t="e">
        <f>LOOKUP(D715,DATA!$A$4:$A$128,DATA!$K$4:$K$128)</f>
        <v>#N/A</v>
      </c>
      <c r="W715" s="16" t="e">
        <f>LOOKUP(D715,DATA!$A$4:$A$128,DATA!$L$4:$L$128)</f>
        <v>#N/A</v>
      </c>
      <c r="X715" s="16" t="e">
        <f>LOOKUP(D715,DATA!$A$4:$A$128,DATA!$M$4:$M$128)</f>
        <v>#N/A</v>
      </c>
    </row>
    <row r="716" spans="1:24" ht="19.5" thickTop="1" thickBot="1" x14ac:dyDescent="0.3">
      <c r="A716" s="60">
        <v>709</v>
      </c>
      <c r="B716" s="67" t="str">
        <f>+IF(E716="","",SUBTOTAL(3,E$8:E716))</f>
        <v/>
      </c>
      <c r="C716" s="68">
        <f t="shared" si="184"/>
        <v>79</v>
      </c>
      <c r="D716" s="69" t="str">
        <f>IF(E716&lt;&gt;"",VLOOKUP(E716,$AA$7:$AB$131,2,0)," NAME")</f>
        <v xml:space="preserve"> NAME</v>
      </c>
      <c r="E716" s="70"/>
      <c r="F716" s="71"/>
      <c r="G716" s="70"/>
      <c r="H716" s="69" t="str">
        <f>IF(G716&gt;=1,LOOKUP(G716,DATA!$C$4:$C$128,DATA!$D$4:$D$128),"ENTER CODE")</f>
        <v>ENTER CODE</v>
      </c>
      <c r="I716" s="70"/>
      <c r="J716" s="70" t="str">
        <f t="shared" si="200"/>
        <v>enter no</v>
      </c>
      <c r="K716" s="72"/>
      <c r="L716" s="73" t="str">
        <f t="shared" si="199"/>
        <v>NO TOTAL</v>
      </c>
      <c r="M716" s="56"/>
      <c r="N716" s="37"/>
      <c r="O716" s="29" t="str">
        <f t="shared" si="197"/>
        <v>enter no</v>
      </c>
      <c r="P716" s="16" t="e">
        <f>LOOKUP(D716,DATA!$A$4:$A$128,DATA!$E$4:$E$128)</f>
        <v>#N/A</v>
      </c>
      <c r="Q716" s="16" t="e">
        <f>LOOKUP(D716,DATA!$A$4:$A$128,DATA!$F$4:$F$128)</f>
        <v>#N/A</v>
      </c>
      <c r="R716" s="16" t="e">
        <f>LOOKUP(D716,DATA!$A$4:$A$128,DATA!$G$4:$G$128)</f>
        <v>#N/A</v>
      </c>
      <c r="S716" s="16" t="e">
        <f>LOOKUP(D716,DATA!$A$4:$A$128,DATA!$H$4:$H$128)</f>
        <v>#N/A</v>
      </c>
      <c r="T716" s="16" t="e">
        <f>LOOKUP(D716,DATA!$A$4:$A$128,DATA!$I$4:$I$128)</f>
        <v>#N/A</v>
      </c>
      <c r="U716" s="16" t="e">
        <f>LOOKUP(D716,DATA!$A$4:$A$128,DATA!$J$4:$J$128)</f>
        <v>#N/A</v>
      </c>
      <c r="V716" s="16" t="e">
        <f>LOOKUP(D716,DATA!$A$4:$A$128,DATA!$K$4:$K$128)</f>
        <v>#N/A</v>
      </c>
      <c r="W716" s="16" t="e">
        <f>LOOKUP(D716,DATA!$A$4:$A$128,DATA!$L$4:$L$128)</f>
        <v>#N/A</v>
      </c>
      <c r="X716" s="16" t="e">
        <f>LOOKUP(D716,DATA!$A$4:$A$128,DATA!$M$4:$M$128)</f>
        <v>#N/A</v>
      </c>
    </row>
    <row r="717" spans="1:24" ht="18.75" thickBot="1" x14ac:dyDescent="0.3">
      <c r="A717" s="67">
        <v>710</v>
      </c>
      <c r="B717" s="67" t="str">
        <f>+IF(E717="","",SUBTOTAL(3,E$8:E717))</f>
        <v/>
      </c>
      <c r="C717" s="68">
        <f t="shared" si="184"/>
        <v>79</v>
      </c>
      <c r="D717" s="69" t="str">
        <f>IF(E717&lt;&gt;"",VLOOKUP(E717,$AA$7:$AB$131,2,0)," NAME")</f>
        <v xml:space="preserve"> NAME</v>
      </c>
      <c r="E717" s="70"/>
      <c r="F717" s="71"/>
      <c r="G717" s="70"/>
      <c r="H717" s="69" t="str">
        <f>IF(G717&gt;=1,LOOKUP(G717,DATA!$C$4:$C$128,DATA!$D$4:$D$128),"ENTER CODE")</f>
        <v>ENTER CODE</v>
      </c>
      <c r="I717" s="70"/>
      <c r="J717" s="70" t="str">
        <f t="shared" si="200"/>
        <v>enter no</v>
      </c>
      <c r="K717" s="72"/>
      <c r="L717" s="73" t="str">
        <f t="shared" si="199"/>
        <v>NO TOTAL</v>
      </c>
      <c r="M717" s="56"/>
      <c r="N717" s="37"/>
      <c r="O717" s="29" t="str">
        <f t="shared" si="197"/>
        <v>enter no</v>
      </c>
      <c r="P717" s="16" t="e">
        <f>LOOKUP(D717,DATA!$A$4:$A$128,DATA!$E$4:$E$128)</f>
        <v>#N/A</v>
      </c>
      <c r="Q717" s="16" t="e">
        <f>LOOKUP(D717,DATA!$A$4:$A$128,DATA!$F$4:$F$128)</f>
        <v>#N/A</v>
      </c>
      <c r="R717" s="16" t="e">
        <f>LOOKUP(D717,DATA!$A$4:$A$128,DATA!$G$4:$G$128)</f>
        <v>#N/A</v>
      </c>
      <c r="S717" s="16" t="e">
        <f>LOOKUP(D717,DATA!$A$4:$A$128,DATA!$H$4:$H$128)</f>
        <v>#N/A</v>
      </c>
      <c r="T717" s="16" t="e">
        <f>LOOKUP(D717,DATA!$A$4:$A$128,DATA!$I$4:$I$128)</f>
        <v>#N/A</v>
      </c>
      <c r="U717" s="16" t="e">
        <f>LOOKUP(D717,DATA!$A$4:$A$128,DATA!$J$4:$J$128)</f>
        <v>#N/A</v>
      </c>
      <c r="V717" s="16" t="e">
        <f>LOOKUP(D717,DATA!$A$4:$A$128,DATA!$K$4:$K$128)</f>
        <v>#N/A</v>
      </c>
      <c r="W717" s="16" t="e">
        <f>LOOKUP(D717,DATA!$A$4:$A$128,DATA!$L$4:$L$128)</f>
        <v>#N/A</v>
      </c>
      <c r="X717" s="16" t="e">
        <f>LOOKUP(D717,DATA!$A$4:$A$128,DATA!$M$4:$M$128)</f>
        <v>#N/A</v>
      </c>
    </row>
    <row r="718" spans="1:24" ht="19.5" thickTop="1" thickBot="1" x14ac:dyDescent="0.3">
      <c r="A718" s="60">
        <v>711</v>
      </c>
      <c r="B718" s="67" t="str">
        <f>+IF(E718="","",SUBTOTAL(3,E$8:E718))</f>
        <v/>
      </c>
      <c r="C718" s="68">
        <f t="shared" si="184"/>
        <v>79</v>
      </c>
      <c r="D718" s="69" t="str">
        <f>IF(E718&lt;&gt;"",VLOOKUP(E718,$AA$7:$AB$131,2,0)," NAME")</f>
        <v xml:space="preserve"> NAME</v>
      </c>
      <c r="E718" s="70"/>
      <c r="F718" s="71"/>
      <c r="G718" s="70"/>
      <c r="H718" s="69" t="str">
        <f>IF(G718&gt;=1,LOOKUP(G718,DATA!$C$4:$C$128,DATA!$D$4:$D$128),"ENTER CODE")</f>
        <v>ENTER CODE</v>
      </c>
      <c r="I718" s="70"/>
      <c r="J718" s="70" t="str">
        <f t="shared" si="200"/>
        <v>enter no</v>
      </c>
      <c r="K718" s="72"/>
      <c r="L718" s="73" t="str">
        <f t="shared" si="199"/>
        <v>NO TOTAL</v>
      </c>
      <c r="M718" s="56"/>
      <c r="N718" s="37"/>
      <c r="O718" s="29" t="str">
        <f t="shared" si="197"/>
        <v>enter no</v>
      </c>
      <c r="P718" s="16" t="e">
        <f>LOOKUP(D718,DATA!$A$4:$A$128,DATA!$E$4:$E$128)</f>
        <v>#N/A</v>
      </c>
      <c r="Q718" s="16" t="e">
        <f>LOOKUP(D718,DATA!$A$4:$A$128,DATA!$F$4:$F$128)</f>
        <v>#N/A</v>
      </c>
      <c r="R718" s="16" t="e">
        <f>LOOKUP(D718,DATA!$A$4:$A$128,DATA!$G$4:$G$128)</f>
        <v>#N/A</v>
      </c>
      <c r="S718" s="16" t="e">
        <f>LOOKUP(D718,DATA!$A$4:$A$128,DATA!$H$4:$H$128)</f>
        <v>#N/A</v>
      </c>
      <c r="T718" s="16" t="e">
        <f>LOOKUP(D718,DATA!$A$4:$A$128,DATA!$I$4:$I$128)</f>
        <v>#N/A</v>
      </c>
      <c r="U718" s="16" t="e">
        <f>LOOKUP(D718,DATA!$A$4:$A$128,DATA!$J$4:$J$128)</f>
        <v>#N/A</v>
      </c>
      <c r="V718" s="16" t="e">
        <f>LOOKUP(D718,DATA!$A$4:$A$128,DATA!$K$4:$K$128)</f>
        <v>#N/A</v>
      </c>
      <c r="W718" s="16" t="e">
        <f>LOOKUP(D718,DATA!$A$4:$A$128,DATA!$L$4:$L$128)</f>
        <v>#N/A</v>
      </c>
      <c r="X718" s="16" t="e">
        <f>LOOKUP(D718,DATA!$A$4:$A$128,DATA!$M$4:$M$128)</f>
        <v>#N/A</v>
      </c>
    </row>
    <row r="719" spans="1:24" ht="18.75" thickBot="1" x14ac:dyDescent="0.3">
      <c r="A719" s="67">
        <v>712</v>
      </c>
      <c r="B719" s="67">
        <f>+IF(E719="","",SUBTOTAL(3,E$8:E719))</f>
        <v>166</v>
      </c>
      <c r="C719" s="68">
        <f t="shared" ref="C719" si="201">C710+1</f>
        <v>80</v>
      </c>
      <c r="D719" s="69">
        <f>IF(E719&lt;&gt;"",VLOOKUP(E719,$AA$7:$AB$131,2,0)," NAME")</f>
        <v>28</v>
      </c>
      <c r="E719" s="70" t="s">
        <v>33</v>
      </c>
      <c r="F719" s="71">
        <v>41275</v>
      </c>
      <c r="G719" s="70">
        <v>5</v>
      </c>
      <c r="H719" s="69" t="str">
        <f>IF(G719&gt;=1,LOOKUP(G719,DATA!$C$4:$C$128,DATA!$D$4:$D$128),"ENTER CODE")</f>
        <v>LX/AS</v>
      </c>
      <c r="I719" s="70">
        <v>1</v>
      </c>
      <c r="J719" s="70">
        <f t="shared" si="200"/>
        <v>120</v>
      </c>
      <c r="K719" s="72"/>
      <c r="L719" s="73">
        <f t="shared" si="199"/>
        <v>120</v>
      </c>
      <c r="M719" s="56"/>
      <c r="N719" s="37"/>
      <c r="O719" s="29">
        <f t="shared" si="197"/>
        <v>120</v>
      </c>
      <c r="P719" s="16">
        <f>LOOKUP(D719,DATA!$A$4:$A$128,DATA!$E$4:$E$128)</f>
        <v>80</v>
      </c>
      <c r="Q719" s="16">
        <f>LOOKUP(D719,DATA!$A$4:$A$128,DATA!$F$4:$F$128)</f>
        <v>60</v>
      </c>
      <c r="R719" s="16">
        <f>LOOKUP(D719,DATA!$A$4:$A$128,DATA!$G$4:$G$128)</f>
        <v>100</v>
      </c>
      <c r="S719" s="16">
        <f>LOOKUP(D719,DATA!$A$4:$A$128,DATA!$H$4:$H$128)</f>
        <v>100</v>
      </c>
      <c r="T719" s="16">
        <f>LOOKUP(D719,DATA!$A$4:$A$128,DATA!$I$4:$I$128)</f>
        <v>120</v>
      </c>
      <c r="U719" s="16">
        <f>LOOKUP(D719,DATA!$A$4:$A$128,DATA!$J$4:$J$128)</f>
        <v>120</v>
      </c>
      <c r="V719" s="16">
        <f>LOOKUP(D719,DATA!$A$4:$A$128,DATA!$K$4:$K$128)</f>
        <v>60</v>
      </c>
      <c r="W719" s="16">
        <f>LOOKUP(D719,DATA!$A$4:$A$128,DATA!$L$4:$L$128)</f>
        <v>15</v>
      </c>
      <c r="X719" s="16">
        <f>LOOKUP(D719,DATA!$A$4:$A$128,DATA!$M$4:$M$128)</f>
        <v>0</v>
      </c>
    </row>
    <row r="720" spans="1:24" ht="19.5" thickTop="1" thickBot="1" x14ac:dyDescent="0.3">
      <c r="A720" s="60">
        <v>713</v>
      </c>
      <c r="B720" s="67">
        <f>+IF(E720="","",SUBTOTAL(3,E$8:E720))</f>
        <v>167</v>
      </c>
      <c r="C720" s="68">
        <f t="shared" ref="C720:C781" si="202">C719</f>
        <v>80</v>
      </c>
      <c r="D720" s="69">
        <f>IF(E720&lt;&gt;"",VLOOKUP(E720,$AA$7:$AB$131,2,0)," NAME")</f>
        <v>28</v>
      </c>
      <c r="E720" s="70" t="s">
        <v>33</v>
      </c>
      <c r="F720" s="71">
        <v>41276</v>
      </c>
      <c r="G720" s="70">
        <v>5</v>
      </c>
      <c r="H720" s="69" t="str">
        <f>IF(G720&gt;=1,LOOKUP(G720,DATA!$C$4:$C$128,DATA!$D$4:$D$128),"ENTER CODE")</f>
        <v>LX/AS</v>
      </c>
      <c r="I720" s="70">
        <v>1</v>
      </c>
      <c r="J720" s="70">
        <f t="shared" si="200"/>
        <v>120</v>
      </c>
      <c r="K720" s="72"/>
      <c r="L720" s="73">
        <f t="shared" si="199"/>
        <v>120</v>
      </c>
      <c r="M720" s="56"/>
      <c r="N720" s="37"/>
      <c r="O720" s="29">
        <f t="shared" si="197"/>
        <v>120</v>
      </c>
      <c r="P720" s="16">
        <f>LOOKUP(D720,DATA!$A$4:$A$128,DATA!$E$4:$E$128)</f>
        <v>80</v>
      </c>
      <c r="Q720" s="16">
        <f>LOOKUP(D720,DATA!$A$4:$A$128,DATA!$F$4:$F$128)</f>
        <v>60</v>
      </c>
      <c r="R720" s="16">
        <f>LOOKUP(D720,DATA!$A$4:$A$128,DATA!$G$4:$G$128)</f>
        <v>100</v>
      </c>
      <c r="S720" s="16">
        <f>LOOKUP(D720,DATA!$A$4:$A$128,DATA!$H$4:$H$128)</f>
        <v>100</v>
      </c>
      <c r="T720" s="16">
        <f>LOOKUP(D720,DATA!$A$4:$A$128,DATA!$I$4:$I$128)</f>
        <v>120</v>
      </c>
      <c r="U720" s="16">
        <f>LOOKUP(D720,DATA!$A$4:$A$128,DATA!$J$4:$J$128)</f>
        <v>120</v>
      </c>
      <c r="V720" s="16">
        <f>LOOKUP(D720,DATA!$A$4:$A$128,DATA!$K$4:$K$128)</f>
        <v>60</v>
      </c>
      <c r="W720" s="16">
        <f>LOOKUP(D720,DATA!$A$4:$A$128,DATA!$L$4:$L$128)</f>
        <v>15</v>
      </c>
      <c r="X720" s="16">
        <f>LOOKUP(D720,DATA!$A$4:$A$128,DATA!$M$4:$M$128)</f>
        <v>0</v>
      </c>
    </row>
    <row r="721" spans="1:24" ht="18.75" thickBot="1" x14ac:dyDescent="0.3">
      <c r="A721" s="67">
        <v>714</v>
      </c>
      <c r="B721" s="67">
        <f>+IF(E721="","",SUBTOTAL(3,E$8:E721))</f>
        <v>168</v>
      </c>
      <c r="C721" s="68">
        <f t="shared" si="202"/>
        <v>80</v>
      </c>
      <c r="D721" s="69">
        <f>IF(E721&lt;&gt;"",VLOOKUP(E721,$AA$7:$AB$131,2,0)," NAME")</f>
        <v>28</v>
      </c>
      <c r="E721" s="70" t="s">
        <v>33</v>
      </c>
      <c r="F721" s="71">
        <v>41277</v>
      </c>
      <c r="G721" s="70">
        <v>5</v>
      </c>
      <c r="H721" s="69" t="str">
        <f>IF(G721&gt;=1,LOOKUP(G721,DATA!$C$4:$C$128,DATA!$D$4:$D$128),"ENTER CODE")</f>
        <v>LX/AS</v>
      </c>
      <c r="I721" s="70">
        <v>1</v>
      </c>
      <c r="J721" s="70">
        <f t="shared" si="200"/>
        <v>120</v>
      </c>
      <c r="K721" s="72"/>
      <c r="L721" s="73">
        <f t="shared" si="199"/>
        <v>120</v>
      </c>
      <c r="M721" s="56"/>
      <c r="N721" s="37"/>
      <c r="O721" s="29">
        <f t="shared" si="197"/>
        <v>120</v>
      </c>
      <c r="P721" s="16">
        <f>LOOKUP(D721,DATA!$A$4:$A$128,DATA!$E$4:$E$128)</f>
        <v>80</v>
      </c>
      <c r="Q721" s="16">
        <f>LOOKUP(D721,DATA!$A$4:$A$128,DATA!$F$4:$F$128)</f>
        <v>60</v>
      </c>
      <c r="R721" s="16">
        <f>LOOKUP(D721,DATA!$A$4:$A$128,DATA!$G$4:$G$128)</f>
        <v>100</v>
      </c>
      <c r="S721" s="16">
        <f>LOOKUP(D721,DATA!$A$4:$A$128,DATA!$H$4:$H$128)</f>
        <v>100</v>
      </c>
      <c r="T721" s="16">
        <f>LOOKUP(D721,DATA!$A$4:$A$128,DATA!$I$4:$I$128)</f>
        <v>120</v>
      </c>
      <c r="U721" s="16">
        <f>LOOKUP(D721,DATA!$A$4:$A$128,DATA!$J$4:$J$128)</f>
        <v>120</v>
      </c>
      <c r="V721" s="16">
        <f>LOOKUP(D721,DATA!$A$4:$A$128,DATA!$K$4:$K$128)</f>
        <v>60</v>
      </c>
      <c r="W721" s="16">
        <f>LOOKUP(D721,DATA!$A$4:$A$128,DATA!$L$4:$L$128)</f>
        <v>15</v>
      </c>
      <c r="X721" s="16">
        <f>LOOKUP(D721,DATA!$A$4:$A$128,DATA!$M$4:$M$128)</f>
        <v>0</v>
      </c>
    </row>
    <row r="722" spans="1:24" ht="19.5" thickTop="1" thickBot="1" x14ac:dyDescent="0.3">
      <c r="A722" s="60">
        <v>715</v>
      </c>
      <c r="B722" s="67">
        <f>+IF(E722="","",SUBTOTAL(3,E$8:E722))</f>
        <v>169</v>
      </c>
      <c r="C722" s="68">
        <f t="shared" si="202"/>
        <v>80</v>
      </c>
      <c r="D722" s="69">
        <f>IF(E722&lt;&gt;"",VLOOKUP(E722,$AA$7:$AB$131,2,0)," NAME")</f>
        <v>28</v>
      </c>
      <c r="E722" s="70" t="s">
        <v>33</v>
      </c>
      <c r="F722" s="71">
        <v>41278</v>
      </c>
      <c r="G722" s="70">
        <v>5</v>
      </c>
      <c r="H722" s="69" t="str">
        <f>IF(G722&gt;=1,LOOKUP(G722,DATA!$C$4:$C$128,DATA!$D$4:$D$128),"ENTER CODE")</f>
        <v>LX/AS</v>
      </c>
      <c r="I722" s="70">
        <v>1</v>
      </c>
      <c r="J722" s="70">
        <f t="shared" si="200"/>
        <v>120</v>
      </c>
      <c r="K722" s="72"/>
      <c r="L722" s="73">
        <f t="shared" si="199"/>
        <v>120</v>
      </c>
      <c r="M722" s="56"/>
      <c r="N722" s="37"/>
      <c r="O722" s="29">
        <f t="shared" si="197"/>
        <v>120</v>
      </c>
      <c r="P722" s="16">
        <f>LOOKUP(D722,DATA!$A$4:$A$128,DATA!$E$4:$E$128)</f>
        <v>80</v>
      </c>
      <c r="Q722" s="16">
        <f>LOOKUP(D722,DATA!$A$4:$A$128,DATA!$F$4:$F$128)</f>
        <v>60</v>
      </c>
      <c r="R722" s="16">
        <f>LOOKUP(D722,DATA!$A$4:$A$128,DATA!$G$4:$G$128)</f>
        <v>100</v>
      </c>
      <c r="S722" s="16">
        <f>LOOKUP(D722,DATA!$A$4:$A$128,DATA!$H$4:$H$128)</f>
        <v>100</v>
      </c>
      <c r="T722" s="16">
        <f>LOOKUP(D722,DATA!$A$4:$A$128,DATA!$I$4:$I$128)</f>
        <v>120</v>
      </c>
      <c r="U722" s="16">
        <f>LOOKUP(D722,DATA!$A$4:$A$128,DATA!$J$4:$J$128)</f>
        <v>120</v>
      </c>
      <c r="V722" s="16">
        <f>LOOKUP(D722,DATA!$A$4:$A$128,DATA!$K$4:$K$128)</f>
        <v>60</v>
      </c>
      <c r="W722" s="16">
        <f>LOOKUP(D722,DATA!$A$4:$A$128,DATA!$L$4:$L$128)</f>
        <v>15</v>
      </c>
      <c r="X722" s="16">
        <f>LOOKUP(D722,DATA!$A$4:$A$128,DATA!$M$4:$M$128)</f>
        <v>0</v>
      </c>
    </row>
    <row r="723" spans="1:24" ht="18.75" thickBot="1" x14ac:dyDescent="0.3">
      <c r="A723" s="67">
        <v>716</v>
      </c>
      <c r="B723" s="67">
        <f>+IF(E723="","",SUBTOTAL(3,E$8:E723))</f>
        <v>170</v>
      </c>
      <c r="C723" s="68">
        <f t="shared" si="202"/>
        <v>80</v>
      </c>
      <c r="D723" s="69">
        <f>IF(E723&lt;&gt;"",VLOOKUP(E723,$AA$7:$AB$131,2,0)," NAME")</f>
        <v>28</v>
      </c>
      <c r="E723" s="70" t="s">
        <v>33</v>
      </c>
      <c r="F723" s="71">
        <v>41279</v>
      </c>
      <c r="G723" s="70">
        <v>1</v>
      </c>
      <c r="H723" s="69" t="str">
        <f>IF(G723&gt;=1,LOOKUP(G723,DATA!$C$4:$C$128,DATA!$D$4:$D$128),"ENTER CODE")</f>
        <v>F.D(CA)</v>
      </c>
      <c r="I723" s="70">
        <v>1</v>
      </c>
      <c r="J723" s="70">
        <f t="shared" si="200"/>
        <v>80</v>
      </c>
      <c r="K723" s="72"/>
      <c r="L723" s="73">
        <f t="shared" si="199"/>
        <v>80</v>
      </c>
      <c r="M723" s="56"/>
      <c r="N723" s="37"/>
      <c r="O723" s="29">
        <f t="shared" si="197"/>
        <v>80</v>
      </c>
      <c r="P723" s="16">
        <f>LOOKUP(D723,DATA!$A$4:$A$128,DATA!$E$4:$E$128)</f>
        <v>80</v>
      </c>
      <c r="Q723" s="16">
        <f>LOOKUP(D723,DATA!$A$4:$A$128,DATA!$F$4:$F$128)</f>
        <v>60</v>
      </c>
      <c r="R723" s="16">
        <f>LOOKUP(D723,DATA!$A$4:$A$128,DATA!$G$4:$G$128)</f>
        <v>100</v>
      </c>
      <c r="S723" s="16">
        <f>LOOKUP(D723,DATA!$A$4:$A$128,DATA!$H$4:$H$128)</f>
        <v>100</v>
      </c>
      <c r="T723" s="16">
        <f>LOOKUP(D723,DATA!$A$4:$A$128,DATA!$I$4:$I$128)</f>
        <v>120</v>
      </c>
      <c r="U723" s="16">
        <f>LOOKUP(D723,DATA!$A$4:$A$128,DATA!$J$4:$J$128)</f>
        <v>120</v>
      </c>
      <c r="V723" s="16">
        <f>LOOKUP(D723,DATA!$A$4:$A$128,DATA!$K$4:$K$128)</f>
        <v>60</v>
      </c>
      <c r="W723" s="16">
        <f>LOOKUP(D723,DATA!$A$4:$A$128,DATA!$L$4:$L$128)</f>
        <v>15</v>
      </c>
      <c r="X723" s="16">
        <f>LOOKUP(D723,DATA!$A$4:$A$128,DATA!$M$4:$M$128)</f>
        <v>0</v>
      </c>
    </row>
    <row r="724" spans="1:24" ht="19.5" thickTop="1" thickBot="1" x14ac:dyDescent="0.3">
      <c r="A724" s="60">
        <v>717</v>
      </c>
      <c r="B724" s="67">
        <f>+IF(E724="","",SUBTOTAL(3,E$8:E724))</f>
        <v>171</v>
      </c>
      <c r="C724" s="68">
        <f t="shared" si="202"/>
        <v>80</v>
      </c>
      <c r="D724" s="69">
        <f>IF(E724&lt;&gt;"",VLOOKUP(E724,$AA$7:$AB$131,2,0)," NAME")</f>
        <v>28</v>
      </c>
      <c r="E724" s="70" t="s">
        <v>33</v>
      </c>
      <c r="F724" s="71">
        <v>41280</v>
      </c>
      <c r="G724" s="70">
        <v>2</v>
      </c>
      <c r="H724" s="69" t="str">
        <f>IF(G724&gt;=1,LOOKUP(G724,DATA!$C$4:$C$128,DATA!$D$4:$D$128),"ENTER CODE")</f>
        <v>H.D(CA)</v>
      </c>
      <c r="I724" s="70">
        <v>1</v>
      </c>
      <c r="J724" s="70">
        <f t="shared" si="200"/>
        <v>60</v>
      </c>
      <c r="K724" s="72"/>
      <c r="L724" s="73">
        <f t="shared" si="199"/>
        <v>60</v>
      </c>
      <c r="M724" s="56"/>
      <c r="N724" s="37"/>
      <c r="O724" s="29">
        <f t="shared" si="197"/>
        <v>60</v>
      </c>
      <c r="P724" s="16">
        <f>LOOKUP(D724,DATA!$A$4:$A$128,DATA!$E$4:$E$128)</f>
        <v>80</v>
      </c>
      <c r="Q724" s="16">
        <f>LOOKUP(D724,DATA!$A$4:$A$128,DATA!$F$4:$F$128)</f>
        <v>60</v>
      </c>
      <c r="R724" s="16">
        <f>LOOKUP(D724,DATA!$A$4:$A$128,DATA!$G$4:$G$128)</f>
        <v>100</v>
      </c>
      <c r="S724" s="16">
        <f>LOOKUP(D724,DATA!$A$4:$A$128,DATA!$H$4:$H$128)</f>
        <v>100</v>
      </c>
      <c r="T724" s="16">
        <f>LOOKUP(D724,DATA!$A$4:$A$128,DATA!$I$4:$I$128)</f>
        <v>120</v>
      </c>
      <c r="U724" s="16">
        <f>LOOKUP(D724,DATA!$A$4:$A$128,DATA!$J$4:$J$128)</f>
        <v>120</v>
      </c>
      <c r="V724" s="16">
        <f>LOOKUP(D724,DATA!$A$4:$A$128,DATA!$K$4:$K$128)</f>
        <v>60</v>
      </c>
      <c r="W724" s="16">
        <f>LOOKUP(D724,DATA!$A$4:$A$128,DATA!$L$4:$L$128)</f>
        <v>15</v>
      </c>
      <c r="X724" s="16">
        <f>LOOKUP(D724,DATA!$A$4:$A$128,DATA!$M$4:$M$128)</f>
        <v>0</v>
      </c>
    </row>
    <row r="725" spans="1:24" ht="18.75" thickBot="1" x14ac:dyDescent="0.3">
      <c r="A725" s="67">
        <v>718</v>
      </c>
      <c r="B725" s="67">
        <f>+IF(E725="","",SUBTOTAL(3,E$8:E725))</f>
        <v>172</v>
      </c>
      <c r="C725" s="68">
        <f t="shared" si="202"/>
        <v>80</v>
      </c>
      <c r="D725" s="69">
        <f>IF(E725&lt;&gt;"",VLOOKUP(E725,$AA$7:$AB$131,2,0)," NAME")</f>
        <v>28</v>
      </c>
      <c r="E725" s="70" t="s">
        <v>33</v>
      </c>
      <c r="F725" s="71" t="s">
        <v>120</v>
      </c>
      <c r="G725" s="70">
        <v>8</v>
      </c>
      <c r="H725" s="69" t="str">
        <f>IF(G725&gt;=1,LOOKUP(G725,DATA!$C$4:$C$128,DATA!$D$4:$D$128),"ENTER CODE")</f>
        <v>L/D</v>
      </c>
      <c r="I725" s="70">
        <v>3</v>
      </c>
      <c r="J725" s="70">
        <f t="shared" si="200"/>
        <v>45</v>
      </c>
      <c r="K725" s="72"/>
      <c r="L725" s="73">
        <f t="shared" si="199"/>
        <v>45</v>
      </c>
      <c r="M725" s="56"/>
      <c r="N725" s="37"/>
      <c r="O725" s="29">
        <f t="shared" si="197"/>
        <v>45</v>
      </c>
      <c r="P725" s="16">
        <f>LOOKUP(D725,DATA!$A$4:$A$128,DATA!$E$4:$E$128)</f>
        <v>80</v>
      </c>
      <c r="Q725" s="16">
        <f>LOOKUP(D725,DATA!$A$4:$A$128,DATA!$F$4:$F$128)</f>
        <v>60</v>
      </c>
      <c r="R725" s="16">
        <f>LOOKUP(D725,DATA!$A$4:$A$128,DATA!$G$4:$G$128)</f>
        <v>100</v>
      </c>
      <c r="S725" s="16">
        <f>LOOKUP(D725,DATA!$A$4:$A$128,DATA!$H$4:$H$128)</f>
        <v>100</v>
      </c>
      <c r="T725" s="16">
        <f>LOOKUP(D725,DATA!$A$4:$A$128,DATA!$I$4:$I$128)</f>
        <v>120</v>
      </c>
      <c r="U725" s="16">
        <f>LOOKUP(D725,DATA!$A$4:$A$128,DATA!$J$4:$J$128)</f>
        <v>120</v>
      </c>
      <c r="V725" s="16">
        <f>LOOKUP(D725,DATA!$A$4:$A$128,DATA!$K$4:$K$128)</f>
        <v>60</v>
      </c>
      <c r="W725" s="16">
        <f>LOOKUP(D725,DATA!$A$4:$A$128,DATA!$L$4:$L$128)</f>
        <v>15</v>
      </c>
      <c r="X725" s="16">
        <f>LOOKUP(D725,DATA!$A$4:$A$128,DATA!$M$4:$M$128)</f>
        <v>0</v>
      </c>
    </row>
    <row r="726" spans="1:24" ht="19.5" thickTop="1" thickBot="1" x14ac:dyDescent="0.3">
      <c r="A726" s="60">
        <v>719</v>
      </c>
      <c r="B726" s="67" t="str">
        <f>+IF(E726="","",SUBTOTAL(3,E$8:E726))</f>
        <v/>
      </c>
      <c r="C726" s="68">
        <f t="shared" si="202"/>
        <v>80</v>
      </c>
      <c r="D726" s="69" t="str">
        <f>IF(E726&lt;&gt;"",VLOOKUP(E726,$AA$7:$AB$131,2,0)," NAME")</f>
        <v xml:space="preserve"> NAME</v>
      </c>
      <c r="E726" s="70"/>
      <c r="F726" s="71"/>
      <c r="G726" s="70"/>
      <c r="H726" s="69" t="str">
        <f>IF(G726&gt;=1,LOOKUP(G726,DATA!$C$4:$C$128,DATA!$D$4:$D$128),"ENTER CODE")</f>
        <v>ENTER CODE</v>
      </c>
      <c r="I726" s="70"/>
      <c r="J726" s="70" t="str">
        <f t="shared" si="200"/>
        <v>enter no</v>
      </c>
      <c r="K726" s="72"/>
      <c r="L726" s="73" t="str">
        <f t="shared" si="199"/>
        <v>NO TOTAL</v>
      </c>
      <c r="M726" s="56"/>
      <c r="N726" s="37"/>
      <c r="O726" s="29" t="str">
        <f t="shared" si="197"/>
        <v>enter no</v>
      </c>
      <c r="P726" s="16" t="e">
        <f>LOOKUP(D726,DATA!$A$4:$A$128,DATA!$E$4:$E$128)</f>
        <v>#N/A</v>
      </c>
      <c r="Q726" s="16" t="e">
        <f>LOOKUP(D726,DATA!$A$4:$A$128,DATA!$F$4:$F$128)</f>
        <v>#N/A</v>
      </c>
      <c r="R726" s="16" t="e">
        <f>LOOKUP(D726,DATA!$A$4:$A$128,DATA!$G$4:$G$128)</f>
        <v>#N/A</v>
      </c>
      <c r="S726" s="16" t="e">
        <f>LOOKUP(D726,DATA!$A$4:$A$128,DATA!$H$4:$H$128)</f>
        <v>#N/A</v>
      </c>
      <c r="T726" s="16" t="e">
        <f>LOOKUP(D726,DATA!$A$4:$A$128,DATA!$I$4:$I$128)</f>
        <v>#N/A</v>
      </c>
      <c r="U726" s="16" t="e">
        <f>LOOKUP(D726,DATA!$A$4:$A$128,DATA!$J$4:$J$128)</f>
        <v>#N/A</v>
      </c>
      <c r="V726" s="16" t="e">
        <f>LOOKUP(D726,DATA!$A$4:$A$128,DATA!$K$4:$K$128)</f>
        <v>#N/A</v>
      </c>
      <c r="W726" s="16" t="e">
        <f>LOOKUP(D726,DATA!$A$4:$A$128,DATA!$L$4:$L$128)</f>
        <v>#N/A</v>
      </c>
      <c r="X726" s="16" t="e">
        <f>LOOKUP(D726,DATA!$A$4:$A$128,DATA!$M$4:$M$128)</f>
        <v>#N/A</v>
      </c>
    </row>
    <row r="727" spans="1:24" ht="18.75" thickBot="1" x14ac:dyDescent="0.3">
      <c r="A727" s="67">
        <v>720</v>
      </c>
      <c r="B727" s="67" t="str">
        <f>+IF(E727="","",SUBTOTAL(3,E$8:E727))</f>
        <v/>
      </c>
      <c r="C727" s="68">
        <f t="shared" si="202"/>
        <v>80</v>
      </c>
      <c r="D727" s="69" t="str">
        <f>IF(E727&lt;&gt;"",VLOOKUP(E727,$AA$7:$AB$131,2,0)," NAME")</f>
        <v xml:space="preserve"> NAME</v>
      </c>
      <c r="E727" s="70"/>
      <c r="F727" s="71"/>
      <c r="G727" s="70"/>
      <c r="H727" s="69" t="str">
        <f>IF(G727&gt;=1,LOOKUP(G727,DATA!$C$4:$C$128,DATA!$D$4:$D$128),"ENTER CODE")</f>
        <v>ENTER CODE</v>
      </c>
      <c r="I727" s="70"/>
      <c r="J727" s="70" t="str">
        <f t="shared" si="200"/>
        <v>enter no</v>
      </c>
      <c r="K727" s="72"/>
      <c r="L727" s="73" t="str">
        <f t="shared" si="199"/>
        <v>NO TOTAL</v>
      </c>
      <c r="M727" s="56"/>
      <c r="N727" s="37"/>
      <c r="O727" s="29" t="str">
        <f t="shared" si="197"/>
        <v>enter no</v>
      </c>
      <c r="P727" s="16" t="e">
        <f>LOOKUP(D727,DATA!$A$4:$A$128,DATA!$E$4:$E$128)</f>
        <v>#N/A</v>
      </c>
      <c r="Q727" s="16" t="e">
        <f>LOOKUP(D727,DATA!$A$4:$A$128,DATA!$F$4:$F$128)</f>
        <v>#N/A</v>
      </c>
      <c r="R727" s="16" t="e">
        <f>LOOKUP(D727,DATA!$A$4:$A$128,DATA!$G$4:$G$128)</f>
        <v>#N/A</v>
      </c>
      <c r="S727" s="16" t="e">
        <f>LOOKUP(D727,DATA!$A$4:$A$128,DATA!$H$4:$H$128)</f>
        <v>#N/A</v>
      </c>
      <c r="T727" s="16" t="e">
        <f>LOOKUP(D727,DATA!$A$4:$A$128,DATA!$I$4:$I$128)</f>
        <v>#N/A</v>
      </c>
      <c r="U727" s="16" t="e">
        <f>LOOKUP(D727,DATA!$A$4:$A$128,DATA!$J$4:$J$128)</f>
        <v>#N/A</v>
      </c>
      <c r="V727" s="16" t="e">
        <f>LOOKUP(D727,DATA!$A$4:$A$128,DATA!$K$4:$K$128)</f>
        <v>#N/A</v>
      </c>
      <c r="W727" s="16" t="e">
        <f>LOOKUP(D727,DATA!$A$4:$A$128,DATA!$L$4:$L$128)</f>
        <v>#N/A</v>
      </c>
      <c r="X727" s="16" t="e">
        <f>LOOKUP(D727,DATA!$A$4:$A$128,DATA!$M$4:$M$128)</f>
        <v>#N/A</v>
      </c>
    </row>
    <row r="728" spans="1:24" ht="19.5" thickTop="1" thickBot="1" x14ac:dyDescent="0.3">
      <c r="A728" s="60">
        <v>721</v>
      </c>
      <c r="B728" s="67">
        <f>+IF(E728="","",SUBTOTAL(3,E$8:E728))</f>
        <v>173</v>
      </c>
      <c r="C728" s="68">
        <f t="shared" ref="C728" si="203">C719+1</f>
        <v>81</v>
      </c>
      <c r="D728" s="69">
        <f>IF(E728&lt;&gt;"",VLOOKUP(E728,$AA$7:$AB$131,2,0)," NAME")</f>
        <v>37</v>
      </c>
      <c r="E728" s="70" t="s">
        <v>57</v>
      </c>
      <c r="F728" s="71">
        <v>41277</v>
      </c>
      <c r="G728" s="70">
        <v>5</v>
      </c>
      <c r="H728" s="69" t="str">
        <f>IF(G728&gt;=1,LOOKUP(G728,DATA!$C$4:$C$128,DATA!$D$4:$D$128),"ENTER CODE")</f>
        <v>LX/AS</v>
      </c>
      <c r="I728" s="70">
        <v>1</v>
      </c>
      <c r="J728" s="70">
        <f t="shared" si="200"/>
        <v>120</v>
      </c>
      <c r="K728" s="72"/>
      <c r="L728" s="73">
        <f t="shared" si="199"/>
        <v>120</v>
      </c>
      <c r="M728" s="56"/>
      <c r="N728" s="37"/>
      <c r="O728" s="29">
        <f t="shared" si="197"/>
        <v>120</v>
      </c>
      <c r="P728" s="16">
        <f>LOOKUP(D728,DATA!$A$4:$A$128,DATA!$E$4:$E$128)</f>
        <v>120</v>
      </c>
      <c r="Q728" s="16">
        <f>LOOKUP(D728,DATA!$A$4:$A$128,DATA!$F$4:$F$128)</f>
        <v>100</v>
      </c>
      <c r="R728" s="16">
        <f>LOOKUP(D728,DATA!$A$4:$A$128,DATA!$G$4:$G$128)</f>
        <v>120</v>
      </c>
      <c r="S728" s="16">
        <f>LOOKUP(D728,DATA!$A$4:$A$128,DATA!$H$4:$H$128)</f>
        <v>120</v>
      </c>
      <c r="T728" s="16">
        <f>LOOKUP(D728,DATA!$A$4:$A$128,DATA!$I$4:$I$128)</f>
        <v>120</v>
      </c>
      <c r="U728" s="16">
        <f>LOOKUP(D728,DATA!$A$4:$A$128,DATA!$J$4:$J$128)</f>
        <v>120</v>
      </c>
      <c r="V728" s="16">
        <f>LOOKUP(D728,DATA!$A$4:$A$128,DATA!$K$4:$K$128)</f>
        <v>60</v>
      </c>
      <c r="W728" s="16">
        <f>LOOKUP(D728,DATA!$A$4:$A$128,DATA!$L$4:$L$128)</f>
        <v>15</v>
      </c>
      <c r="X728" s="16">
        <f>LOOKUP(D728,DATA!$A$4:$A$128,DATA!$M$4:$M$128)</f>
        <v>0</v>
      </c>
    </row>
    <row r="729" spans="1:24" ht="18.75" thickBot="1" x14ac:dyDescent="0.3">
      <c r="A729" s="67">
        <v>722</v>
      </c>
      <c r="B729" s="67">
        <f>+IF(E729="","",SUBTOTAL(3,E$8:E729))</f>
        <v>174</v>
      </c>
      <c r="C729" s="68">
        <f t="shared" ref="C729" si="204">C728</f>
        <v>81</v>
      </c>
      <c r="D729" s="69">
        <f>IF(E729&lt;&gt;"",VLOOKUP(E729,$AA$7:$AB$131,2,0)," NAME")</f>
        <v>37</v>
      </c>
      <c r="E729" s="70" t="s">
        <v>57</v>
      </c>
      <c r="F729" s="71">
        <v>41278</v>
      </c>
      <c r="G729" s="70">
        <v>5</v>
      </c>
      <c r="H729" s="69" t="str">
        <f>IF(G729&gt;=1,LOOKUP(G729,DATA!$C$4:$C$128,DATA!$D$4:$D$128),"ENTER CODE")</f>
        <v>LX/AS</v>
      </c>
      <c r="I729" s="70">
        <v>1</v>
      </c>
      <c r="J729" s="70">
        <f t="shared" si="200"/>
        <v>120</v>
      </c>
      <c r="K729" s="72"/>
      <c r="L729" s="73">
        <f t="shared" si="199"/>
        <v>120</v>
      </c>
      <c r="M729" s="56"/>
      <c r="N729" s="37"/>
      <c r="O729" s="29">
        <f t="shared" si="197"/>
        <v>120</v>
      </c>
      <c r="P729" s="16">
        <f>LOOKUP(D729,DATA!$A$4:$A$128,DATA!$E$4:$E$128)</f>
        <v>120</v>
      </c>
      <c r="Q729" s="16">
        <f>LOOKUP(D729,DATA!$A$4:$A$128,DATA!$F$4:$F$128)</f>
        <v>100</v>
      </c>
      <c r="R729" s="16">
        <f>LOOKUP(D729,DATA!$A$4:$A$128,DATA!$G$4:$G$128)</f>
        <v>120</v>
      </c>
      <c r="S729" s="16">
        <f>LOOKUP(D729,DATA!$A$4:$A$128,DATA!$H$4:$H$128)</f>
        <v>120</v>
      </c>
      <c r="T729" s="16">
        <f>LOOKUP(D729,DATA!$A$4:$A$128,DATA!$I$4:$I$128)</f>
        <v>120</v>
      </c>
      <c r="U729" s="16">
        <f>LOOKUP(D729,DATA!$A$4:$A$128,DATA!$J$4:$J$128)</f>
        <v>120</v>
      </c>
      <c r="V729" s="16">
        <f>LOOKUP(D729,DATA!$A$4:$A$128,DATA!$K$4:$K$128)</f>
        <v>60</v>
      </c>
      <c r="W729" s="16">
        <f>LOOKUP(D729,DATA!$A$4:$A$128,DATA!$L$4:$L$128)</f>
        <v>15</v>
      </c>
      <c r="X729" s="16">
        <f>LOOKUP(D729,DATA!$A$4:$A$128,DATA!$M$4:$M$128)</f>
        <v>0</v>
      </c>
    </row>
    <row r="730" spans="1:24" ht="19.5" thickTop="1" thickBot="1" x14ac:dyDescent="0.3">
      <c r="A730" s="60">
        <v>723</v>
      </c>
      <c r="B730" s="67">
        <f>+IF(E730="","",SUBTOTAL(3,E$8:E730))</f>
        <v>175</v>
      </c>
      <c r="C730" s="68">
        <f t="shared" si="202"/>
        <v>81</v>
      </c>
      <c r="D730" s="69">
        <f>IF(E730&lt;&gt;"",VLOOKUP(E730,$AA$7:$AB$131,2,0)," NAME")</f>
        <v>37</v>
      </c>
      <c r="E730" s="70" t="s">
        <v>57</v>
      </c>
      <c r="F730" s="71">
        <v>41279</v>
      </c>
      <c r="G730" s="70">
        <v>5</v>
      </c>
      <c r="H730" s="69" t="str">
        <f>IF(G730&gt;=1,LOOKUP(G730,DATA!$C$4:$C$128,DATA!$D$4:$D$128),"ENTER CODE")</f>
        <v>LX/AS</v>
      </c>
      <c r="I730" s="70">
        <v>1</v>
      </c>
      <c r="J730" s="70">
        <f t="shared" si="200"/>
        <v>120</v>
      </c>
      <c r="K730" s="72"/>
      <c r="L730" s="73">
        <f t="shared" si="199"/>
        <v>120</v>
      </c>
      <c r="M730" s="56"/>
      <c r="N730" s="37"/>
      <c r="O730" s="29">
        <f t="shared" si="197"/>
        <v>120</v>
      </c>
      <c r="P730" s="16">
        <f>LOOKUP(D730,DATA!$A$4:$A$128,DATA!$E$4:$E$128)</f>
        <v>120</v>
      </c>
      <c r="Q730" s="16">
        <f>LOOKUP(D730,DATA!$A$4:$A$128,DATA!$F$4:$F$128)</f>
        <v>100</v>
      </c>
      <c r="R730" s="16">
        <f>LOOKUP(D730,DATA!$A$4:$A$128,DATA!$G$4:$G$128)</f>
        <v>120</v>
      </c>
      <c r="S730" s="16">
        <f>LOOKUP(D730,DATA!$A$4:$A$128,DATA!$H$4:$H$128)</f>
        <v>120</v>
      </c>
      <c r="T730" s="16">
        <f>LOOKUP(D730,DATA!$A$4:$A$128,DATA!$I$4:$I$128)</f>
        <v>120</v>
      </c>
      <c r="U730" s="16">
        <f>LOOKUP(D730,DATA!$A$4:$A$128,DATA!$J$4:$J$128)</f>
        <v>120</v>
      </c>
      <c r="V730" s="16">
        <f>LOOKUP(D730,DATA!$A$4:$A$128,DATA!$K$4:$K$128)</f>
        <v>60</v>
      </c>
      <c r="W730" s="16">
        <f>LOOKUP(D730,DATA!$A$4:$A$128,DATA!$L$4:$L$128)</f>
        <v>15</v>
      </c>
      <c r="X730" s="16">
        <f>LOOKUP(D730,DATA!$A$4:$A$128,DATA!$M$4:$M$128)</f>
        <v>0</v>
      </c>
    </row>
    <row r="731" spans="1:24" ht="18.75" thickBot="1" x14ac:dyDescent="0.3">
      <c r="A731" s="67">
        <v>724</v>
      </c>
      <c r="B731" s="67">
        <f>+IF(E731="","",SUBTOTAL(3,E$8:E731))</f>
        <v>176</v>
      </c>
      <c r="C731" s="68">
        <f t="shared" si="202"/>
        <v>81</v>
      </c>
      <c r="D731" s="69">
        <f>IF(E731&lt;&gt;"",VLOOKUP(E731,$AA$7:$AB$131,2,0)," NAME")</f>
        <v>37</v>
      </c>
      <c r="E731" s="70" t="s">
        <v>57</v>
      </c>
      <c r="F731" s="71">
        <v>41280</v>
      </c>
      <c r="G731" s="70">
        <v>1</v>
      </c>
      <c r="H731" s="69" t="str">
        <f>IF(G731&gt;=1,LOOKUP(G731,DATA!$C$4:$C$128,DATA!$D$4:$D$128),"ENTER CODE")</f>
        <v>F.D(CA)</v>
      </c>
      <c r="I731" s="70">
        <v>1</v>
      </c>
      <c r="J731" s="70">
        <f t="shared" si="200"/>
        <v>120</v>
      </c>
      <c r="K731" s="72"/>
      <c r="L731" s="73">
        <f t="shared" si="199"/>
        <v>120</v>
      </c>
      <c r="M731" s="56"/>
      <c r="N731" s="37"/>
      <c r="O731" s="29">
        <f t="shared" si="197"/>
        <v>120</v>
      </c>
      <c r="P731" s="16">
        <f>LOOKUP(D731,DATA!$A$4:$A$128,DATA!$E$4:$E$128)</f>
        <v>120</v>
      </c>
      <c r="Q731" s="16">
        <f>LOOKUP(D731,DATA!$A$4:$A$128,DATA!$F$4:$F$128)</f>
        <v>100</v>
      </c>
      <c r="R731" s="16">
        <f>LOOKUP(D731,DATA!$A$4:$A$128,DATA!$G$4:$G$128)</f>
        <v>120</v>
      </c>
      <c r="S731" s="16">
        <f>LOOKUP(D731,DATA!$A$4:$A$128,DATA!$H$4:$H$128)</f>
        <v>120</v>
      </c>
      <c r="T731" s="16">
        <f>LOOKUP(D731,DATA!$A$4:$A$128,DATA!$I$4:$I$128)</f>
        <v>120</v>
      </c>
      <c r="U731" s="16">
        <f>LOOKUP(D731,DATA!$A$4:$A$128,DATA!$J$4:$J$128)</f>
        <v>120</v>
      </c>
      <c r="V731" s="16">
        <f>LOOKUP(D731,DATA!$A$4:$A$128,DATA!$K$4:$K$128)</f>
        <v>60</v>
      </c>
      <c r="W731" s="16">
        <f>LOOKUP(D731,DATA!$A$4:$A$128,DATA!$L$4:$L$128)</f>
        <v>15</v>
      </c>
      <c r="X731" s="16">
        <f>LOOKUP(D731,DATA!$A$4:$A$128,DATA!$M$4:$M$128)</f>
        <v>0</v>
      </c>
    </row>
    <row r="732" spans="1:24" ht="19.5" thickTop="1" thickBot="1" x14ac:dyDescent="0.3">
      <c r="A732" s="60">
        <v>725</v>
      </c>
      <c r="B732" s="67">
        <f>+IF(E732="","",SUBTOTAL(3,E$8:E732))</f>
        <v>177</v>
      </c>
      <c r="C732" s="68">
        <f t="shared" si="202"/>
        <v>81</v>
      </c>
      <c r="D732" s="69">
        <f>IF(E732&lt;&gt;"",VLOOKUP(E732,$AA$7:$AB$131,2,0)," NAME")</f>
        <v>37</v>
      </c>
      <c r="E732" s="70" t="s">
        <v>57</v>
      </c>
      <c r="F732" s="71" t="s">
        <v>115</v>
      </c>
      <c r="G732" s="70">
        <v>8</v>
      </c>
      <c r="H732" s="69" t="str">
        <f>IF(G732&gt;=1,LOOKUP(G732,DATA!$C$4:$C$128,DATA!$D$4:$D$128),"ENTER CODE")</f>
        <v>L/D</v>
      </c>
      <c r="I732" s="70">
        <v>2</v>
      </c>
      <c r="J732" s="70">
        <f t="shared" si="200"/>
        <v>30</v>
      </c>
      <c r="K732" s="72"/>
      <c r="L732" s="73">
        <f t="shared" si="199"/>
        <v>30</v>
      </c>
      <c r="M732" s="56"/>
      <c r="N732" s="37"/>
      <c r="O732" s="29">
        <f t="shared" si="197"/>
        <v>30</v>
      </c>
      <c r="P732" s="16">
        <f>LOOKUP(D732,DATA!$A$4:$A$128,DATA!$E$4:$E$128)</f>
        <v>120</v>
      </c>
      <c r="Q732" s="16">
        <f>LOOKUP(D732,DATA!$A$4:$A$128,DATA!$F$4:$F$128)</f>
        <v>100</v>
      </c>
      <c r="R732" s="16">
        <f>LOOKUP(D732,DATA!$A$4:$A$128,DATA!$G$4:$G$128)</f>
        <v>120</v>
      </c>
      <c r="S732" s="16">
        <f>LOOKUP(D732,DATA!$A$4:$A$128,DATA!$H$4:$H$128)</f>
        <v>120</v>
      </c>
      <c r="T732" s="16">
        <f>LOOKUP(D732,DATA!$A$4:$A$128,DATA!$I$4:$I$128)</f>
        <v>120</v>
      </c>
      <c r="U732" s="16">
        <f>LOOKUP(D732,DATA!$A$4:$A$128,DATA!$J$4:$J$128)</f>
        <v>120</v>
      </c>
      <c r="V732" s="16">
        <f>LOOKUP(D732,DATA!$A$4:$A$128,DATA!$K$4:$K$128)</f>
        <v>60</v>
      </c>
      <c r="W732" s="16">
        <f>LOOKUP(D732,DATA!$A$4:$A$128,DATA!$L$4:$L$128)</f>
        <v>15</v>
      </c>
      <c r="X732" s="16">
        <f>LOOKUP(D732,DATA!$A$4:$A$128,DATA!$M$4:$M$128)</f>
        <v>0</v>
      </c>
    </row>
    <row r="733" spans="1:24" ht="18.75" thickBot="1" x14ac:dyDescent="0.3">
      <c r="A733" s="67">
        <v>726</v>
      </c>
      <c r="B733" s="67" t="str">
        <f>+IF(E733="","",SUBTOTAL(3,E$8:E733))</f>
        <v/>
      </c>
      <c r="C733" s="68">
        <f t="shared" si="202"/>
        <v>81</v>
      </c>
      <c r="D733" s="69" t="str">
        <f>IF(E733&lt;&gt;"",VLOOKUP(E733,$AA$7:$AB$131,2,0)," NAME")</f>
        <v xml:space="preserve"> NAME</v>
      </c>
      <c r="E733" s="70"/>
      <c r="F733" s="71"/>
      <c r="G733" s="70"/>
      <c r="H733" s="69" t="str">
        <f>IF(G733&gt;=1,LOOKUP(G733,DATA!$C$4:$C$128,DATA!$D$4:$D$128),"ENTER CODE")</f>
        <v>ENTER CODE</v>
      </c>
      <c r="I733" s="70"/>
      <c r="J733" s="70" t="str">
        <f t="shared" si="200"/>
        <v>enter no</v>
      </c>
      <c r="K733" s="72"/>
      <c r="L733" s="73" t="str">
        <f t="shared" si="199"/>
        <v>NO TOTAL</v>
      </c>
      <c r="M733" s="56"/>
      <c r="N733" s="37"/>
      <c r="O733" s="29" t="str">
        <f t="shared" si="197"/>
        <v>enter no</v>
      </c>
      <c r="P733" s="16" t="e">
        <f>LOOKUP(D733,DATA!$A$4:$A$128,DATA!$E$4:$E$128)</f>
        <v>#N/A</v>
      </c>
      <c r="Q733" s="16" t="e">
        <f>LOOKUP(D733,DATA!$A$4:$A$128,DATA!$F$4:$F$128)</f>
        <v>#N/A</v>
      </c>
      <c r="R733" s="16" t="e">
        <f>LOOKUP(D733,DATA!$A$4:$A$128,DATA!$G$4:$G$128)</f>
        <v>#N/A</v>
      </c>
      <c r="S733" s="16" t="e">
        <f>LOOKUP(D733,DATA!$A$4:$A$128,DATA!$H$4:$H$128)</f>
        <v>#N/A</v>
      </c>
      <c r="T733" s="16" t="e">
        <f>LOOKUP(D733,DATA!$A$4:$A$128,DATA!$I$4:$I$128)</f>
        <v>#N/A</v>
      </c>
      <c r="U733" s="16" t="e">
        <f>LOOKUP(D733,DATA!$A$4:$A$128,DATA!$J$4:$J$128)</f>
        <v>#N/A</v>
      </c>
      <c r="V733" s="16" t="e">
        <f>LOOKUP(D733,DATA!$A$4:$A$128,DATA!$K$4:$K$128)</f>
        <v>#N/A</v>
      </c>
      <c r="W733" s="16" t="e">
        <f>LOOKUP(D733,DATA!$A$4:$A$128,DATA!$L$4:$L$128)</f>
        <v>#N/A</v>
      </c>
      <c r="X733" s="16" t="e">
        <f>LOOKUP(D733,DATA!$A$4:$A$128,DATA!$M$4:$M$128)</f>
        <v>#N/A</v>
      </c>
    </row>
    <row r="734" spans="1:24" ht="19.5" thickTop="1" thickBot="1" x14ac:dyDescent="0.3">
      <c r="A734" s="60">
        <v>727</v>
      </c>
      <c r="B734" s="67" t="str">
        <f>+IF(E734="","",SUBTOTAL(3,E$8:E734))</f>
        <v/>
      </c>
      <c r="C734" s="68">
        <f t="shared" si="202"/>
        <v>81</v>
      </c>
      <c r="D734" s="69" t="str">
        <f>IF(E734&lt;&gt;"",VLOOKUP(E734,$AA$7:$AB$131,2,0)," NAME")</f>
        <v xml:space="preserve"> NAME</v>
      </c>
      <c r="E734" s="70"/>
      <c r="F734" s="71"/>
      <c r="G734" s="70"/>
      <c r="H734" s="69" t="str">
        <f>IF(G734&gt;=1,LOOKUP(G734,DATA!$C$4:$C$128,DATA!$D$4:$D$128),"ENTER CODE")</f>
        <v>ENTER CODE</v>
      </c>
      <c r="I734" s="70"/>
      <c r="J734" s="70" t="str">
        <f t="shared" si="200"/>
        <v>enter no</v>
      </c>
      <c r="K734" s="72"/>
      <c r="L734" s="73" t="str">
        <f t="shared" si="199"/>
        <v>NO TOTAL</v>
      </c>
      <c r="M734" s="56"/>
      <c r="N734" s="37"/>
      <c r="O734" s="29" t="str">
        <f t="shared" si="197"/>
        <v>enter no</v>
      </c>
      <c r="P734" s="16" t="e">
        <f>LOOKUP(D734,DATA!$A$4:$A$128,DATA!$E$4:$E$128)</f>
        <v>#N/A</v>
      </c>
      <c r="Q734" s="16" t="e">
        <f>LOOKUP(D734,DATA!$A$4:$A$128,DATA!$F$4:$F$128)</f>
        <v>#N/A</v>
      </c>
      <c r="R734" s="16" t="e">
        <f>LOOKUP(D734,DATA!$A$4:$A$128,DATA!$G$4:$G$128)</f>
        <v>#N/A</v>
      </c>
      <c r="S734" s="16" t="e">
        <f>LOOKUP(D734,DATA!$A$4:$A$128,DATA!$H$4:$H$128)</f>
        <v>#N/A</v>
      </c>
      <c r="T734" s="16" t="e">
        <f>LOOKUP(D734,DATA!$A$4:$A$128,DATA!$I$4:$I$128)</f>
        <v>#N/A</v>
      </c>
      <c r="U734" s="16" t="e">
        <f>LOOKUP(D734,DATA!$A$4:$A$128,DATA!$J$4:$J$128)</f>
        <v>#N/A</v>
      </c>
      <c r="V734" s="16" t="e">
        <f>LOOKUP(D734,DATA!$A$4:$A$128,DATA!$K$4:$K$128)</f>
        <v>#N/A</v>
      </c>
      <c r="W734" s="16" t="e">
        <f>LOOKUP(D734,DATA!$A$4:$A$128,DATA!$L$4:$L$128)</f>
        <v>#N/A</v>
      </c>
      <c r="X734" s="16" t="e">
        <f>LOOKUP(D734,DATA!$A$4:$A$128,DATA!$M$4:$M$128)</f>
        <v>#N/A</v>
      </c>
    </row>
    <row r="735" spans="1:24" ht="18.75" thickBot="1" x14ac:dyDescent="0.3">
      <c r="A735" s="67">
        <v>728</v>
      </c>
      <c r="B735" s="67" t="str">
        <f>+IF(E735="","",SUBTOTAL(3,E$8:E735))</f>
        <v/>
      </c>
      <c r="C735" s="68">
        <f t="shared" si="202"/>
        <v>81</v>
      </c>
      <c r="D735" s="69" t="str">
        <f>IF(E735&lt;&gt;"",VLOOKUP(E735,$AA$7:$AB$131,2,0)," NAME")</f>
        <v xml:space="preserve"> NAME</v>
      </c>
      <c r="E735" s="70"/>
      <c r="F735" s="71"/>
      <c r="G735" s="70"/>
      <c r="H735" s="69" t="str">
        <f>IF(G735&gt;=1,LOOKUP(G735,DATA!$C$4:$C$128,DATA!$D$4:$D$128),"ENTER CODE")</f>
        <v>ENTER CODE</v>
      </c>
      <c r="I735" s="70"/>
      <c r="J735" s="70" t="str">
        <f t="shared" si="200"/>
        <v>enter no</v>
      </c>
      <c r="K735" s="72"/>
      <c r="L735" s="73" t="str">
        <f t="shared" si="199"/>
        <v>NO TOTAL</v>
      </c>
      <c r="M735" s="56"/>
      <c r="N735" s="37"/>
      <c r="O735" s="29" t="str">
        <f t="shared" si="197"/>
        <v>enter no</v>
      </c>
      <c r="P735" s="16" t="e">
        <f>LOOKUP(D735,DATA!$A$4:$A$128,DATA!$E$4:$E$128)</f>
        <v>#N/A</v>
      </c>
      <c r="Q735" s="16" t="e">
        <f>LOOKUP(D735,DATA!$A$4:$A$128,DATA!$F$4:$F$128)</f>
        <v>#N/A</v>
      </c>
      <c r="R735" s="16" t="e">
        <f>LOOKUP(D735,DATA!$A$4:$A$128,DATA!$G$4:$G$128)</f>
        <v>#N/A</v>
      </c>
      <c r="S735" s="16" t="e">
        <f>LOOKUP(D735,DATA!$A$4:$A$128,DATA!$H$4:$H$128)</f>
        <v>#N/A</v>
      </c>
      <c r="T735" s="16" t="e">
        <f>LOOKUP(D735,DATA!$A$4:$A$128,DATA!$I$4:$I$128)</f>
        <v>#N/A</v>
      </c>
      <c r="U735" s="16" t="e">
        <f>LOOKUP(D735,DATA!$A$4:$A$128,DATA!$J$4:$J$128)</f>
        <v>#N/A</v>
      </c>
      <c r="V735" s="16" t="e">
        <f>LOOKUP(D735,DATA!$A$4:$A$128,DATA!$K$4:$K$128)</f>
        <v>#N/A</v>
      </c>
      <c r="W735" s="16" t="e">
        <f>LOOKUP(D735,DATA!$A$4:$A$128,DATA!$L$4:$L$128)</f>
        <v>#N/A</v>
      </c>
      <c r="X735" s="16" t="e">
        <f>LOOKUP(D735,DATA!$A$4:$A$128,DATA!$M$4:$M$128)</f>
        <v>#N/A</v>
      </c>
    </row>
    <row r="736" spans="1:24" ht="19.5" thickTop="1" thickBot="1" x14ac:dyDescent="0.3">
      <c r="A736" s="60">
        <v>729</v>
      </c>
      <c r="B736" s="67" t="str">
        <f>+IF(E736="","",SUBTOTAL(3,E$8:E736))</f>
        <v/>
      </c>
      <c r="C736" s="68">
        <f t="shared" si="202"/>
        <v>81</v>
      </c>
      <c r="D736" s="69" t="str">
        <f>IF(E736&lt;&gt;"",VLOOKUP(E736,$AA$7:$AB$131,2,0)," NAME")</f>
        <v xml:space="preserve"> NAME</v>
      </c>
      <c r="E736" s="70"/>
      <c r="F736" s="71"/>
      <c r="G736" s="70"/>
      <c r="H736" s="69" t="str">
        <f>IF(G736&gt;=1,LOOKUP(G736,DATA!$C$4:$C$128,DATA!$D$4:$D$128),"ENTER CODE")</f>
        <v>ENTER CODE</v>
      </c>
      <c r="I736" s="70"/>
      <c r="J736" s="70" t="str">
        <f t="shared" si="200"/>
        <v>enter no</v>
      </c>
      <c r="K736" s="72"/>
      <c r="L736" s="73" t="str">
        <f t="shared" si="199"/>
        <v>NO TOTAL</v>
      </c>
      <c r="M736" s="56"/>
      <c r="N736" s="37"/>
      <c r="O736" s="29" t="str">
        <f t="shared" si="197"/>
        <v>enter no</v>
      </c>
      <c r="P736" s="16" t="e">
        <f>LOOKUP(D736,DATA!$A$4:$A$128,DATA!$E$4:$E$128)</f>
        <v>#N/A</v>
      </c>
      <c r="Q736" s="16" t="e">
        <f>LOOKUP(D736,DATA!$A$4:$A$128,DATA!$F$4:$F$128)</f>
        <v>#N/A</v>
      </c>
      <c r="R736" s="16" t="e">
        <f>LOOKUP(D736,DATA!$A$4:$A$128,DATA!$G$4:$G$128)</f>
        <v>#N/A</v>
      </c>
      <c r="S736" s="16" t="e">
        <f>LOOKUP(D736,DATA!$A$4:$A$128,DATA!$H$4:$H$128)</f>
        <v>#N/A</v>
      </c>
      <c r="T736" s="16" t="e">
        <f>LOOKUP(D736,DATA!$A$4:$A$128,DATA!$I$4:$I$128)</f>
        <v>#N/A</v>
      </c>
      <c r="U736" s="16" t="e">
        <f>LOOKUP(D736,DATA!$A$4:$A$128,DATA!$J$4:$J$128)</f>
        <v>#N/A</v>
      </c>
      <c r="V736" s="16" t="e">
        <f>LOOKUP(D736,DATA!$A$4:$A$128,DATA!$K$4:$K$128)</f>
        <v>#N/A</v>
      </c>
      <c r="W736" s="16" t="e">
        <f>LOOKUP(D736,DATA!$A$4:$A$128,DATA!$L$4:$L$128)</f>
        <v>#N/A</v>
      </c>
      <c r="X736" s="16" t="e">
        <f>LOOKUP(D736,DATA!$A$4:$A$128,DATA!$M$4:$M$128)</f>
        <v>#N/A</v>
      </c>
    </row>
    <row r="737" spans="1:24" ht="18.75" thickBot="1" x14ac:dyDescent="0.3">
      <c r="A737" s="67">
        <v>730</v>
      </c>
      <c r="B737" s="67">
        <f>+IF(E737="","",SUBTOTAL(3,E$8:E737))</f>
        <v>178</v>
      </c>
      <c r="C737" s="68">
        <f t="shared" ref="C737" si="205">C728+1</f>
        <v>82</v>
      </c>
      <c r="D737" s="69">
        <f>IF(E737&lt;&gt;"",VLOOKUP(E737,$AA$7:$AB$131,2,0)," NAME")</f>
        <v>85</v>
      </c>
      <c r="E737" s="70" t="s">
        <v>114</v>
      </c>
      <c r="F737" s="71">
        <v>41275</v>
      </c>
      <c r="G737" s="70">
        <v>1</v>
      </c>
      <c r="H737" s="69" t="str">
        <f>IF(G737&gt;=1,LOOKUP(G737,DATA!$C$4:$C$128,DATA!$D$4:$D$128),"ENTER CODE")</f>
        <v>F.D(CA)</v>
      </c>
      <c r="I737" s="70">
        <v>1</v>
      </c>
      <c r="J737" s="70">
        <f t="shared" si="200"/>
        <v>120</v>
      </c>
      <c r="K737" s="72"/>
      <c r="L737" s="73">
        <f t="shared" si="199"/>
        <v>120</v>
      </c>
      <c r="M737" s="56"/>
      <c r="N737" s="37"/>
      <c r="O737" s="29">
        <f t="shared" si="197"/>
        <v>120</v>
      </c>
      <c r="P737" s="16">
        <f>LOOKUP(D737,DATA!$A$4:$A$128,DATA!$E$4:$E$128)</f>
        <v>120</v>
      </c>
      <c r="Q737" s="16">
        <f>LOOKUP(D737,DATA!$A$4:$A$128,DATA!$F$4:$F$128)</f>
        <v>100</v>
      </c>
      <c r="R737" s="16">
        <f>LOOKUP(D737,DATA!$A$4:$A$128,DATA!$G$4:$G$128)</f>
        <v>120</v>
      </c>
      <c r="S737" s="16">
        <f>LOOKUP(D737,DATA!$A$4:$A$128,DATA!$H$4:$H$128)</f>
        <v>120</v>
      </c>
      <c r="T737" s="16">
        <f>LOOKUP(D737,DATA!$A$4:$A$128,DATA!$I$4:$I$128)</f>
        <v>120</v>
      </c>
      <c r="U737" s="16">
        <f>LOOKUP(D737,DATA!$A$4:$A$128,DATA!$J$4:$J$128)</f>
        <v>120</v>
      </c>
      <c r="V737" s="16">
        <f>LOOKUP(D737,DATA!$A$4:$A$128,DATA!$K$4:$K$128)</f>
        <v>60</v>
      </c>
      <c r="W737" s="16">
        <f>LOOKUP(D737,DATA!$A$4:$A$128,DATA!$L$4:$L$128)</f>
        <v>15</v>
      </c>
      <c r="X737" s="16">
        <f>LOOKUP(D737,DATA!$A$4:$A$128,DATA!$M$4:$M$128)</f>
        <v>0</v>
      </c>
    </row>
    <row r="738" spans="1:24" ht="19.5" thickTop="1" thickBot="1" x14ac:dyDescent="0.3">
      <c r="A738" s="60">
        <v>731</v>
      </c>
      <c r="B738" s="67" t="str">
        <f>+IF(E738="","",SUBTOTAL(3,E$8:E738))</f>
        <v/>
      </c>
      <c r="C738" s="68">
        <f t="shared" ref="C738" si="206">C737</f>
        <v>82</v>
      </c>
      <c r="D738" s="69" t="str">
        <f>IF(E738&lt;&gt;"",VLOOKUP(E738,$AA$7:$AB$131,2,0)," NAME")</f>
        <v xml:space="preserve"> NAME</v>
      </c>
      <c r="E738" s="70"/>
      <c r="F738" s="71"/>
      <c r="G738" s="70"/>
      <c r="H738" s="69" t="str">
        <f>IF(G738&gt;=1,LOOKUP(G738,DATA!$C$4:$C$128,DATA!$D$4:$D$128),"ENTER CODE")</f>
        <v>ENTER CODE</v>
      </c>
      <c r="I738" s="70"/>
      <c r="J738" s="70" t="str">
        <f t="shared" si="200"/>
        <v>enter no</v>
      </c>
      <c r="K738" s="72"/>
      <c r="L738" s="73" t="str">
        <f t="shared" si="199"/>
        <v>NO TOTAL</v>
      </c>
      <c r="M738" s="56"/>
      <c r="N738" s="37"/>
      <c r="O738" s="29" t="str">
        <f t="shared" si="197"/>
        <v>enter no</v>
      </c>
      <c r="P738" s="16" t="e">
        <f>LOOKUP(D738,DATA!$A$4:$A$128,DATA!$E$4:$E$128)</f>
        <v>#N/A</v>
      </c>
      <c r="Q738" s="16" t="e">
        <f>LOOKUP(D738,DATA!$A$4:$A$128,DATA!$F$4:$F$128)</f>
        <v>#N/A</v>
      </c>
      <c r="R738" s="16" t="e">
        <f>LOOKUP(D738,DATA!$A$4:$A$128,DATA!$G$4:$G$128)</f>
        <v>#N/A</v>
      </c>
      <c r="S738" s="16" t="e">
        <f>LOOKUP(D738,DATA!$A$4:$A$128,DATA!$H$4:$H$128)</f>
        <v>#N/A</v>
      </c>
      <c r="T738" s="16" t="e">
        <f>LOOKUP(D738,DATA!$A$4:$A$128,DATA!$I$4:$I$128)</f>
        <v>#N/A</v>
      </c>
      <c r="U738" s="16" t="e">
        <f>LOOKUP(D738,DATA!$A$4:$A$128,DATA!$J$4:$J$128)</f>
        <v>#N/A</v>
      </c>
      <c r="V738" s="16" t="e">
        <f>LOOKUP(D738,DATA!$A$4:$A$128,DATA!$K$4:$K$128)</f>
        <v>#N/A</v>
      </c>
      <c r="W738" s="16" t="e">
        <f>LOOKUP(D738,DATA!$A$4:$A$128,DATA!$L$4:$L$128)</f>
        <v>#N/A</v>
      </c>
      <c r="X738" s="16" t="e">
        <f>LOOKUP(D738,DATA!$A$4:$A$128,DATA!$M$4:$M$128)</f>
        <v>#N/A</v>
      </c>
    </row>
    <row r="739" spans="1:24" ht="18.75" thickBot="1" x14ac:dyDescent="0.3">
      <c r="A739" s="67">
        <v>732</v>
      </c>
      <c r="B739" s="67" t="str">
        <f>+IF(E739="","",SUBTOTAL(3,E$8:E739))</f>
        <v/>
      </c>
      <c r="C739" s="68">
        <f t="shared" si="202"/>
        <v>82</v>
      </c>
      <c r="D739" s="69" t="str">
        <f>IF(E739&lt;&gt;"",VLOOKUP(E739,$AA$7:$AB$131,2,0)," NAME")</f>
        <v xml:space="preserve"> NAME</v>
      </c>
      <c r="E739" s="70"/>
      <c r="F739" s="71"/>
      <c r="G739" s="70"/>
      <c r="H739" s="69" t="str">
        <f>IF(G739&gt;=1,LOOKUP(G739,DATA!$C$4:$C$128,DATA!$D$4:$D$128),"ENTER CODE")</f>
        <v>ENTER CODE</v>
      </c>
      <c r="I739" s="70"/>
      <c r="J739" s="70" t="str">
        <f t="shared" si="200"/>
        <v>enter no</v>
      </c>
      <c r="K739" s="72"/>
      <c r="L739" s="73" t="str">
        <f t="shared" si="199"/>
        <v>NO TOTAL</v>
      </c>
      <c r="M739" s="56"/>
      <c r="N739" s="37"/>
      <c r="O739" s="29" t="str">
        <f t="shared" si="197"/>
        <v>enter no</v>
      </c>
      <c r="P739" s="16" t="e">
        <f>LOOKUP(D739,DATA!$A$4:$A$128,DATA!$E$4:$E$128)</f>
        <v>#N/A</v>
      </c>
      <c r="Q739" s="16" t="e">
        <f>LOOKUP(D739,DATA!$A$4:$A$128,DATA!$F$4:$F$128)</f>
        <v>#N/A</v>
      </c>
      <c r="R739" s="16" t="e">
        <f>LOOKUP(D739,DATA!$A$4:$A$128,DATA!$G$4:$G$128)</f>
        <v>#N/A</v>
      </c>
      <c r="S739" s="16" t="e">
        <f>LOOKUP(D739,DATA!$A$4:$A$128,DATA!$H$4:$H$128)</f>
        <v>#N/A</v>
      </c>
      <c r="T739" s="16" t="e">
        <f>LOOKUP(D739,DATA!$A$4:$A$128,DATA!$I$4:$I$128)</f>
        <v>#N/A</v>
      </c>
      <c r="U739" s="16" t="e">
        <f>LOOKUP(D739,DATA!$A$4:$A$128,DATA!$J$4:$J$128)</f>
        <v>#N/A</v>
      </c>
      <c r="V739" s="16" t="e">
        <f>LOOKUP(D739,DATA!$A$4:$A$128,DATA!$K$4:$K$128)</f>
        <v>#N/A</v>
      </c>
      <c r="W739" s="16" t="e">
        <f>LOOKUP(D739,DATA!$A$4:$A$128,DATA!$L$4:$L$128)</f>
        <v>#N/A</v>
      </c>
      <c r="X739" s="16" t="e">
        <f>LOOKUP(D739,DATA!$A$4:$A$128,DATA!$M$4:$M$128)</f>
        <v>#N/A</v>
      </c>
    </row>
    <row r="740" spans="1:24" ht="19.5" thickTop="1" thickBot="1" x14ac:dyDescent="0.3">
      <c r="A740" s="60">
        <v>733</v>
      </c>
      <c r="B740" s="67" t="str">
        <f>+IF(E740="","",SUBTOTAL(3,E$8:E740))</f>
        <v/>
      </c>
      <c r="C740" s="68">
        <f t="shared" si="202"/>
        <v>82</v>
      </c>
      <c r="D740" s="69" t="str">
        <f>IF(E740&lt;&gt;"",VLOOKUP(E740,$AA$7:$AB$131,2,0)," NAME")</f>
        <v xml:space="preserve"> NAME</v>
      </c>
      <c r="E740" s="70"/>
      <c r="F740" s="71"/>
      <c r="G740" s="70"/>
      <c r="H740" s="69" t="str">
        <f>IF(G740&gt;=1,LOOKUP(G740,DATA!$C$4:$C$128,DATA!$D$4:$D$128),"ENTER CODE")</f>
        <v>ENTER CODE</v>
      </c>
      <c r="I740" s="70"/>
      <c r="J740" s="70" t="str">
        <f t="shared" si="200"/>
        <v>enter no</v>
      </c>
      <c r="K740" s="72"/>
      <c r="L740" s="73" t="str">
        <f t="shared" si="199"/>
        <v>NO TOTAL</v>
      </c>
      <c r="M740" s="56"/>
      <c r="N740" s="37"/>
      <c r="O740" s="29" t="str">
        <f t="shared" si="197"/>
        <v>enter no</v>
      </c>
      <c r="P740" s="16" t="e">
        <f>LOOKUP(D740,DATA!$A$4:$A$128,DATA!$E$4:$E$128)</f>
        <v>#N/A</v>
      </c>
      <c r="Q740" s="16" t="e">
        <f>LOOKUP(D740,DATA!$A$4:$A$128,DATA!$F$4:$F$128)</f>
        <v>#N/A</v>
      </c>
      <c r="R740" s="16" t="e">
        <f>LOOKUP(D740,DATA!$A$4:$A$128,DATA!$G$4:$G$128)</f>
        <v>#N/A</v>
      </c>
      <c r="S740" s="16" t="e">
        <f>LOOKUP(D740,DATA!$A$4:$A$128,DATA!$H$4:$H$128)</f>
        <v>#N/A</v>
      </c>
      <c r="T740" s="16" t="e">
        <f>LOOKUP(D740,DATA!$A$4:$A$128,DATA!$I$4:$I$128)</f>
        <v>#N/A</v>
      </c>
      <c r="U740" s="16" t="e">
        <f>LOOKUP(D740,DATA!$A$4:$A$128,DATA!$J$4:$J$128)</f>
        <v>#N/A</v>
      </c>
      <c r="V740" s="16" t="e">
        <f>LOOKUP(D740,DATA!$A$4:$A$128,DATA!$K$4:$K$128)</f>
        <v>#N/A</v>
      </c>
      <c r="W740" s="16" t="e">
        <f>LOOKUP(D740,DATA!$A$4:$A$128,DATA!$L$4:$L$128)</f>
        <v>#N/A</v>
      </c>
      <c r="X740" s="16" t="e">
        <f>LOOKUP(D740,DATA!$A$4:$A$128,DATA!$M$4:$M$128)</f>
        <v>#N/A</v>
      </c>
    </row>
    <row r="741" spans="1:24" ht="18.75" thickBot="1" x14ac:dyDescent="0.3">
      <c r="A741" s="67">
        <v>734</v>
      </c>
      <c r="B741" s="67" t="str">
        <f>+IF(E741="","",SUBTOTAL(3,E$8:E741))</f>
        <v/>
      </c>
      <c r="C741" s="68">
        <f t="shared" si="202"/>
        <v>82</v>
      </c>
      <c r="D741" s="69" t="str">
        <f>IF(E741&lt;&gt;"",VLOOKUP(E741,$AA$7:$AB$131,2,0)," NAME")</f>
        <v xml:space="preserve"> NAME</v>
      </c>
      <c r="E741" s="70"/>
      <c r="F741" s="71"/>
      <c r="G741" s="70"/>
      <c r="H741" s="69" t="str">
        <f>IF(G741&gt;=1,LOOKUP(G741,DATA!$C$4:$C$128,DATA!$D$4:$D$128),"ENTER CODE")</f>
        <v>ENTER CODE</v>
      </c>
      <c r="I741" s="70"/>
      <c r="J741" s="70" t="str">
        <f t="shared" si="200"/>
        <v>enter no</v>
      </c>
      <c r="K741" s="72"/>
      <c r="L741" s="73" t="str">
        <f t="shared" si="199"/>
        <v>NO TOTAL</v>
      </c>
      <c r="M741" s="56"/>
      <c r="N741" s="37"/>
      <c r="O741" s="29" t="str">
        <f t="shared" si="197"/>
        <v>enter no</v>
      </c>
      <c r="P741" s="16" t="e">
        <f>LOOKUP(D741,DATA!$A$4:$A$128,DATA!$E$4:$E$128)</f>
        <v>#N/A</v>
      </c>
      <c r="Q741" s="16" t="e">
        <f>LOOKUP(D741,DATA!$A$4:$A$128,DATA!$F$4:$F$128)</f>
        <v>#N/A</v>
      </c>
      <c r="R741" s="16" t="e">
        <f>LOOKUP(D741,DATA!$A$4:$A$128,DATA!$G$4:$G$128)</f>
        <v>#N/A</v>
      </c>
      <c r="S741" s="16" t="e">
        <f>LOOKUP(D741,DATA!$A$4:$A$128,DATA!$H$4:$H$128)</f>
        <v>#N/A</v>
      </c>
      <c r="T741" s="16" t="e">
        <f>LOOKUP(D741,DATA!$A$4:$A$128,DATA!$I$4:$I$128)</f>
        <v>#N/A</v>
      </c>
      <c r="U741" s="16" t="e">
        <f>LOOKUP(D741,DATA!$A$4:$A$128,DATA!$J$4:$J$128)</f>
        <v>#N/A</v>
      </c>
      <c r="V741" s="16" t="e">
        <f>LOOKUP(D741,DATA!$A$4:$A$128,DATA!$K$4:$K$128)</f>
        <v>#N/A</v>
      </c>
      <c r="W741" s="16" t="e">
        <f>LOOKUP(D741,DATA!$A$4:$A$128,DATA!$L$4:$L$128)</f>
        <v>#N/A</v>
      </c>
      <c r="X741" s="16" t="e">
        <f>LOOKUP(D741,DATA!$A$4:$A$128,DATA!$M$4:$M$128)</f>
        <v>#N/A</v>
      </c>
    </row>
    <row r="742" spans="1:24" ht="19.5" thickTop="1" thickBot="1" x14ac:dyDescent="0.3">
      <c r="A742" s="60">
        <v>735</v>
      </c>
      <c r="B742" s="67" t="str">
        <f>+IF(E742="","",SUBTOTAL(3,E$8:E742))</f>
        <v/>
      </c>
      <c r="C742" s="68">
        <f t="shared" si="202"/>
        <v>82</v>
      </c>
      <c r="D742" s="69" t="str">
        <f>IF(E742&lt;&gt;"",VLOOKUP(E742,$AA$7:$AB$131,2,0)," NAME")</f>
        <v xml:space="preserve"> NAME</v>
      </c>
      <c r="E742" s="70"/>
      <c r="F742" s="71"/>
      <c r="G742" s="70"/>
      <c r="H742" s="69" t="str">
        <f>IF(G742&gt;=1,LOOKUP(G742,DATA!$C$4:$C$128,DATA!$D$4:$D$128),"ENTER CODE")</f>
        <v>ENTER CODE</v>
      </c>
      <c r="I742" s="70"/>
      <c r="J742" s="70" t="str">
        <f t="shared" si="200"/>
        <v>enter no</v>
      </c>
      <c r="K742" s="72"/>
      <c r="L742" s="73" t="str">
        <f t="shared" si="199"/>
        <v>NO TOTAL</v>
      </c>
      <c r="M742" s="56"/>
      <c r="N742" s="37"/>
      <c r="O742" s="29" t="str">
        <f t="shared" si="197"/>
        <v>enter no</v>
      </c>
      <c r="P742" s="16" t="e">
        <f>LOOKUP(D742,DATA!$A$4:$A$128,DATA!$E$4:$E$128)</f>
        <v>#N/A</v>
      </c>
      <c r="Q742" s="16" t="e">
        <f>LOOKUP(D742,DATA!$A$4:$A$128,DATA!$F$4:$F$128)</f>
        <v>#N/A</v>
      </c>
      <c r="R742" s="16" t="e">
        <f>LOOKUP(D742,DATA!$A$4:$A$128,DATA!$G$4:$G$128)</f>
        <v>#N/A</v>
      </c>
      <c r="S742" s="16" t="e">
        <f>LOOKUP(D742,DATA!$A$4:$A$128,DATA!$H$4:$H$128)</f>
        <v>#N/A</v>
      </c>
      <c r="T742" s="16" t="e">
        <f>LOOKUP(D742,DATA!$A$4:$A$128,DATA!$I$4:$I$128)</f>
        <v>#N/A</v>
      </c>
      <c r="U742" s="16" t="e">
        <f>LOOKUP(D742,DATA!$A$4:$A$128,DATA!$J$4:$J$128)</f>
        <v>#N/A</v>
      </c>
      <c r="V742" s="16" t="e">
        <f>LOOKUP(D742,DATA!$A$4:$A$128,DATA!$K$4:$K$128)</f>
        <v>#N/A</v>
      </c>
      <c r="W742" s="16" t="e">
        <f>LOOKUP(D742,DATA!$A$4:$A$128,DATA!$L$4:$L$128)</f>
        <v>#N/A</v>
      </c>
      <c r="X742" s="16" t="e">
        <f>LOOKUP(D742,DATA!$A$4:$A$128,DATA!$M$4:$M$128)</f>
        <v>#N/A</v>
      </c>
    </row>
    <row r="743" spans="1:24" ht="18.75" thickBot="1" x14ac:dyDescent="0.3">
      <c r="A743" s="67">
        <v>736</v>
      </c>
      <c r="B743" s="67" t="str">
        <f>+IF(E743="","",SUBTOTAL(3,E$8:E743))</f>
        <v/>
      </c>
      <c r="C743" s="68">
        <f t="shared" si="202"/>
        <v>82</v>
      </c>
      <c r="D743" s="69" t="str">
        <f>IF(E743&lt;&gt;"",VLOOKUP(E743,$AA$7:$AB$131,2,0)," NAME")</f>
        <v xml:space="preserve"> NAME</v>
      </c>
      <c r="E743" s="70"/>
      <c r="F743" s="71"/>
      <c r="G743" s="70"/>
      <c r="H743" s="69" t="str">
        <f>IF(G743&gt;=1,LOOKUP(G743,DATA!$C$4:$C$128,DATA!$D$4:$D$128),"ENTER CODE")</f>
        <v>ENTER CODE</v>
      </c>
      <c r="I743" s="70"/>
      <c r="J743" s="70" t="str">
        <f t="shared" si="200"/>
        <v>enter no</v>
      </c>
      <c r="K743" s="72"/>
      <c r="L743" s="73" t="str">
        <f t="shared" si="199"/>
        <v>NO TOTAL</v>
      </c>
      <c r="M743" s="56"/>
      <c r="N743" s="37"/>
      <c r="O743" s="29" t="str">
        <f t="shared" si="197"/>
        <v>enter no</v>
      </c>
      <c r="P743" s="16" t="e">
        <f>LOOKUP(D743,DATA!$A$4:$A$128,DATA!$E$4:$E$128)</f>
        <v>#N/A</v>
      </c>
      <c r="Q743" s="16" t="e">
        <f>LOOKUP(D743,DATA!$A$4:$A$128,DATA!$F$4:$F$128)</f>
        <v>#N/A</v>
      </c>
      <c r="R743" s="16" t="e">
        <f>LOOKUP(D743,DATA!$A$4:$A$128,DATA!$G$4:$G$128)</f>
        <v>#N/A</v>
      </c>
      <c r="S743" s="16" t="e">
        <f>LOOKUP(D743,DATA!$A$4:$A$128,DATA!$H$4:$H$128)</f>
        <v>#N/A</v>
      </c>
      <c r="T743" s="16" t="e">
        <f>LOOKUP(D743,DATA!$A$4:$A$128,DATA!$I$4:$I$128)</f>
        <v>#N/A</v>
      </c>
      <c r="U743" s="16" t="e">
        <f>LOOKUP(D743,DATA!$A$4:$A$128,DATA!$J$4:$J$128)</f>
        <v>#N/A</v>
      </c>
      <c r="V743" s="16" t="e">
        <f>LOOKUP(D743,DATA!$A$4:$A$128,DATA!$K$4:$K$128)</f>
        <v>#N/A</v>
      </c>
      <c r="W743" s="16" t="e">
        <f>LOOKUP(D743,DATA!$A$4:$A$128,DATA!$L$4:$L$128)</f>
        <v>#N/A</v>
      </c>
      <c r="X743" s="16" t="e">
        <f>LOOKUP(D743,DATA!$A$4:$A$128,DATA!$M$4:$M$128)</f>
        <v>#N/A</v>
      </c>
    </row>
    <row r="744" spans="1:24" ht="19.5" thickTop="1" thickBot="1" x14ac:dyDescent="0.3">
      <c r="A744" s="60">
        <v>737</v>
      </c>
      <c r="B744" s="67" t="str">
        <f>+IF(E744="","",SUBTOTAL(3,E$8:E744))</f>
        <v/>
      </c>
      <c r="C744" s="68">
        <f t="shared" si="202"/>
        <v>82</v>
      </c>
      <c r="D744" s="69" t="str">
        <f>IF(E744&lt;&gt;"",VLOOKUP(E744,$AA$7:$AB$131,2,0)," NAME")</f>
        <v xml:space="preserve"> NAME</v>
      </c>
      <c r="E744" s="70"/>
      <c r="F744" s="71"/>
      <c r="G744" s="70"/>
      <c r="H744" s="69" t="str">
        <f>IF(G744&gt;=1,LOOKUP(G744,DATA!$C$4:$C$128,DATA!$D$4:$D$128),"ENTER CODE")</f>
        <v>ENTER CODE</v>
      </c>
      <c r="I744" s="70"/>
      <c r="J744" s="70" t="str">
        <f t="shared" si="200"/>
        <v>enter no</v>
      </c>
      <c r="K744" s="72"/>
      <c r="L744" s="73" t="str">
        <f t="shared" si="199"/>
        <v>NO TOTAL</v>
      </c>
      <c r="M744" s="56"/>
      <c r="N744" s="37"/>
      <c r="O744" s="29" t="str">
        <f t="shared" si="197"/>
        <v>enter no</v>
      </c>
      <c r="P744" s="16" t="e">
        <f>LOOKUP(D744,DATA!$A$4:$A$128,DATA!$E$4:$E$128)</f>
        <v>#N/A</v>
      </c>
      <c r="Q744" s="16" t="e">
        <f>LOOKUP(D744,DATA!$A$4:$A$128,DATA!$F$4:$F$128)</f>
        <v>#N/A</v>
      </c>
      <c r="R744" s="16" t="e">
        <f>LOOKUP(D744,DATA!$A$4:$A$128,DATA!$G$4:$G$128)</f>
        <v>#N/A</v>
      </c>
      <c r="S744" s="16" t="e">
        <f>LOOKUP(D744,DATA!$A$4:$A$128,DATA!$H$4:$H$128)</f>
        <v>#N/A</v>
      </c>
      <c r="T744" s="16" t="e">
        <f>LOOKUP(D744,DATA!$A$4:$A$128,DATA!$I$4:$I$128)</f>
        <v>#N/A</v>
      </c>
      <c r="U744" s="16" t="e">
        <f>LOOKUP(D744,DATA!$A$4:$A$128,DATA!$J$4:$J$128)</f>
        <v>#N/A</v>
      </c>
      <c r="V744" s="16" t="e">
        <f>LOOKUP(D744,DATA!$A$4:$A$128,DATA!$K$4:$K$128)</f>
        <v>#N/A</v>
      </c>
      <c r="W744" s="16" t="e">
        <f>LOOKUP(D744,DATA!$A$4:$A$128,DATA!$L$4:$L$128)</f>
        <v>#N/A</v>
      </c>
      <c r="X744" s="16" t="e">
        <f>LOOKUP(D744,DATA!$A$4:$A$128,DATA!$M$4:$M$128)</f>
        <v>#N/A</v>
      </c>
    </row>
    <row r="745" spans="1:24" ht="18.75" thickBot="1" x14ac:dyDescent="0.3">
      <c r="A745" s="67">
        <v>738</v>
      </c>
      <c r="B745" s="67" t="str">
        <f>+IF(E745="","",SUBTOTAL(3,E$8:E745))</f>
        <v/>
      </c>
      <c r="C745" s="68">
        <f t="shared" si="202"/>
        <v>82</v>
      </c>
      <c r="D745" s="69" t="str">
        <f>IF(E745&lt;&gt;"",VLOOKUP(E745,$AA$7:$AB$131,2,0)," NAME")</f>
        <v xml:space="preserve"> NAME</v>
      </c>
      <c r="E745" s="70"/>
      <c r="F745" s="71"/>
      <c r="G745" s="70"/>
      <c r="H745" s="69" t="str">
        <f>IF(G745&gt;=1,LOOKUP(G745,DATA!$C$4:$C$128,DATA!$D$4:$D$128),"ENTER CODE")</f>
        <v>ENTER CODE</v>
      </c>
      <c r="I745" s="70"/>
      <c r="J745" s="70" t="str">
        <f t="shared" si="200"/>
        <v>enter no</v>
      </c>
      <c r="K745" s="72"/>
      <c r="L745" s="73" t="str">
        <f t="shared" si="199"/>
        <v>NO TOTAL</v>
      </c>
      <c r="M745" s="56"/>
      <c r="N745" s="37"/>
      <c r="O745" s="29" t="str">
        <f t="shared" si="197"/>
        <v>enter no</v>
      </c>
      <c r="P745" s="16" t="e">
        <f>LOOKUP(D745,DATA!$A$4:$A$128,DATA!$E$4:$E$128)</f>
        <v>#N/A</v>
      </c>
      <c r="Q745" s="16" t="e">
        <f>LOOKUP(D745,DATA!$A$4:$A$128,DATA!$F$4:$F$128)</f>
        <v>#N/A</v>
      </c>
      <c r="R745" s="16" t="e">
        <f>LOOKUP(D745,DATA!$A$4:$A$128,DATA!$G$4:$G$128)</f>
        <v>#N/A</v>
      </c>
      <c r="S745" s="16" t="e">
        <f>LOOKUP(D745,DATA!$A$4:$A$128,DATA!$H$4:$H$128)</f>
        <v>#N/A</v>
      </c>
      <c r="T745" s="16" t="e">
        <f>LOOKUP(D745,DATA!$A$4:$A$128,DATA!$I$4:$I$128)</f>
        <v>#N/A</v>
      </c>
      <c r="U745" s="16" t="e">
        <f>LOOKUP(D745,DATA!$A$4:$A$128,DATA!$J$4:$J$128)</f>
        <v>#N/A</v>
      </c>
      <c r="V745" s="16" t="e">
        <f>LOOKUP(D745,DATA!$A$4:$A$128,DATA!$K$4:$K$128)</f>
        <v>#N/A</v>
      </c>
      <c r="W745" s="16" t="e">
        <f>LOOKUP(D745,DATA!$A$4:$A$128,DATA!$L$4:$L$128)</f>
        <v>#N/A</v>
      </c>
      <c r="X745" s="16" t="e">
        <f>LOOKUP(D745,DATA!$A$4:$A$128,DATA!$M$4:$M$128)</f>
        <v>#N/A</v>
      </c>
    </row>
    <row r="746" spans="1:24" ht="19.5" thickTop="1" thickBot="1" x14ac:dyDescent="0.3">
      <c r="A746" s="60">
        <v>739</v>
      </c>
      <c r="B746" s="67" t="str">
        <f>+IF(E746="","",SUBTOTAL(3,E$8:E746))</f>
        <v/>
      </c>
      <c r="C746" s="68">
        <f t="shared" ref="C746" si="207">C737+1</f>
        <v>83</v>
      </c>
      <c r="D746" s="69" t="str">
        <f>IF(E746&lt;&gt;"",VLOOKUP(E746,$AA$7:$AB$131,2,0)," NAME")</f>
        <v xml:space="preserve"> NAME</v>
      </c>
      <c r="E746" s="70"/>
      <c r="F746" s="71"/>
      <c r="G746" s="70"/>
      <c r="H746" s="69" t="str">
        <f>IF(G746&gt;=1,LOOKUP(G746,DATA!$C$4:$C$128,DATA!$D$4:$D$128),"ENTER CODE")</f>
        <v>ENTER CODE</v>
      </c>
      <c r="I746" s="70"/>
      <c r="J746" s="70" t="str">
        <f t="shared" si="200"/>
        <v>enter no</v>
      </c>
      <c r="K746" s="72"/>
      <c r="L746" s="73" t="str">
        <f t="shared" si="199"/>
        <v>NO TOTAL</v>
      </c>
      <c r="M746" s="56"/>
      <c r="N746" s="37"/>
      <c r="O746" s="29" t="str">
        <f t="shared" si="197"/>
        <v>enter no</v>
      </c>
      <c r="P746" s="16" t="e">
        <f>LOOKUP(D746,DATA!$A$4:$A$128,DATA!$E$4:$E$128)</f>
        <v>#N/A</v>
      </c>
      <c r="Q746" s="16" t="e">
        <f>LOOKUP(D746,DATA!$A$4:$A$128,DATA!$F$4:$F$128)</f>
        <v>#N/A</v>
      </c>
      <c r="R746" s="16" t="e">
        <f>LOOKUP(D746,DATA!$A$4:$A$128,DATA!$G$4:$G$128)</f>
        <v>#N/A</v>
      </c>
      <c r="S746" s="16" t="e">
        <f>LOOKUP(D746,DATA!$A$4:$A$128,DATA!$H$4:$H$128)</f>
        <v>#N/A</v>
      </c>
      <c r="T746" s="16" t="e">
        <f>LOOKUP(D746,DATA!$A$4:$A$128,DATA!$I$4:$I$128)</f>
        <v>#N/A</v>
      </c>
      <c r="U746" s="16" t="e">
        <f>LOOKUP(D746,DATA!$A$4:$A$128,DATA!$J$4:$J$128)</f>
        <v>#N/A</v>
      </c>
      <c r="V746" s="16" t="e">
        <f>LOOKUP(D746,DATA!$A$4:$A$128,DATA!$K$4:$K$128)</f>
        <v>#N/A</v>
      </c>
      <c r="W746" s="16" t="e">
        <f>LOOKUP(D746,DATA!$A$4:$A$128,DATA!$L$4:$L$128)</f>
        <v>#N/A</v>
      </c>
      <c r="X746" s="16" t="e">
        <f>LOOKUP(D746,DATA!$A$4:$A$128,DATA!$M$4:$M$128)</f>
        <v>#N/A</v>
      </c>
    </row>
    <row r="747" spans="1:24" ht="18.75" thickBot="1" x14ac:dyDescent="0.3">
      <c r="A747" s="67">
        <v>740</v>
      </c>
      <c r="B747" s="67" t="str">
        <f>+IF(E747="","",SUBTOTAL(3,E$8:E747))</f>
        <v/>
      </c>
      <c r="C747" s="68">
        <f t="shared" ref="C747" si="208">C746</f>
        <v>83</v>
      </c>
      <c r="D747" s="69" t="str">
        <f>IF(E747&lt;&gt;"",VLOOKUP(E747,$AA$7:$AB$131,2,0)," NAME")</f>
        <v xml:space="preserve"> NAME</v>
      </c>
      <c r="E747" s="70"/>
      <c r="F747" s="71"/>
      <c r="G747" s="70"/>
      <c r="H747" s="69" t="str">
        <f>IF(G747&gt;=1,LOOKUP(G747,DATA!$C$4:$C$128,DATA!$D$4:$D$128),"ENTER CODE")</f>
        <v>ENTER CODE</v>
      </c>
      <c r="I747" s="70"/>
      <c r="J747" s="70" t="str">
        <f t="shared" si="200"/>
        <v>enter no</v>
      </c>
      <c r="K747" s="72"/>
      <c r="L747" s="73" t="str">
        <f t="shared" si="199"/>
        <v>NO TOTAL</v>
      </c>
      <c r="M747" s="56"/>
      <c r="N747" s="37"/>
      <c r="O747" s="29" t="str">
        <f t="shared" si="197"/>
        <v>enter no</v>
      </c>
      <c r="P747" s="16" t="e">
        <f>LOOKUP(D747,DATA!$A$4:$A$128,DATA!$E$4:$E$128)</f>
        <v>#N/A</v>
      </c>
      <c r="Q747" s="16" t="e">
        <f>LOOKUP(D747,DATA!$A$4:$A$128,DATA!$F$4:$F$128)</f>
        <v>#N/A</v>
      </c>
      <c r="R747" s="16" t="e">
        <f>LOOKUP(D747,DATA!$A$4:$A$128,DATA!$G$4:$G$128)</f>
        <v>#N/A</v>
      </c>
      <c r="S747" s="16" t="e">
        <f>LOOKUP(D747,DATA!$A$4:$A$128,DATA!$H$4:$H$128)</f>
        <v>#N/A</v>
      </c>
      <c r="T747" s="16" t="e">
        <f>LOOKUP(D747,DATA!$A$4:$A$128,DATA!$I$4:$I$128)</f>
        <v>#N/A</v>
      </c>
      <c r="U747" s="16" t="e">
        <f>LOOKUP(D747,DATA!$A$4:$A$128,DATA!$J$4:$J$128)</f>
        <v>#N/A</v>
      </c>
      <c r="V747" s="16" t="e">
        <f>LOOKUP(D747,DATA!$A$4:$A$128,DATA!$K$4:$K$128)</f>
        <v>#N/A</v>
      </c>
      <c r="W747" s="16" t="e">
        <f>LOOKUP(D747,DATA!$A$4:$A$128,DATA!$L$4:$L$128)</f>
        <v>#N/A</v>
      </c>
      <c r="X747" s="16" t="e">
        <f>LOOKUP(D747,DATA!$A$4:$A$128,DATA!$M$4:$M$128)</f>
        <v>#N/A</v>
      </c>
    </row>
    <row r="748" spans="1:24" ht="19.5" thickTop="1" thickBot="1" x14ac:dyDescent="0.3">
      <c r="A748" s="60">
        <v>741</v>
      </c>
      <c r="B748" s="67" t="str">
        <f>+IF(E748="","",SUBTOTAL(3,E$8:E748))</f>
        <v/>
      </c>
      <c r="C748" s="68">
        <f t="shared" si="202"/>
        <v>83</v>
      </c>
      <c r="D748" s="69" t="str">
        <f>IF(E748&lt;&gt;"",VLOOKUP(E748,$AA$7:$AB$131,2,0)," NAME")</f>
        <v xml:space="preserve"> NAME</v>
      </c>
      <c r="E748" s="70"/>
      <c r="F748" s="71"/>
      <c r="G748" s="70"/>
      <c r="H748" s="69" t="str">
        <f>IF(G748&gt;=1,LOOKUP(G748,DATA!$C$4:$C$128,DATA!$D$4:$D$128),"ENTER CODE")</f>
        <v>ENTER CODE</v>
      </c>
      <c r="I748" s="70"/>
      <c r="J748" s="70" t="str">
        <f t="shared" si="200"/>
        <v>enter no</v>
      </c>
      <c r="K748" s="72"/>
      <c r="L748" s="73" t="str">
        <f t="shared" si="199"/>
        <v>NO TOTAL</v>
      </c>
      <c r="M748" s="56"/>
      <c r="N748" s="37"/>
      <c r="O748" s="29" t="str">
        <f t="shared" si="197"/>
        <v>enter no</v>
      </c>
      <c r="P748" s="16" t="e">
        <f>LOOKUP(D748,DATA!$A$4:$A$128,DATA!$E$4:$E$128)</f>
        <v>#N/A</v>
      </c>
      <c r="Q748" s="16" t="e">
        <f>LOOKUP(D748,DATA!$A$4:$A$128,DATA!$F$4:$F$128)</f>
        <v>#N/A</v>
      </c>
      <c r="R748" s="16" t="e">
        <f>LOOKUP(D748,DATA!$A$4:$A$128,DATA!$G$4:$G$128)</f>
        <v>#N/A</v>
      </c>
      <c r="S748" s="16" t="e">
        <f>LOOKUP(D748,DATA!$A$4:$A$128,DATA!$H$4:$H$128)</f>
        <v>#N/A</v>
      </c>
      <c r="T748" s="16" t="e">
        <f>LOOKUP(D748,DATA!$A$4:$A$128,DATA!$I$4:$I$128)</f>
        <v>#N/A</v>
      </c>
      <c r="U748" s="16" t="e">
        <f>LOOKUP(D748,DATA!$A$4:$A$128,DATA!$J$4:$J$128)</f>
        <v>#N/A</v>
      </c>
      <c r="V748" s="16" t="e">
        <f>LOOKUP(D748,DATA!$A$4:$A$128,DATA!$K$4:$K$128)</f>
        <v>#N/A</v>
      </c>
      <c r="W748" s="16" t="e">
        <f>LOOKUP(D748,DATA!$A$4:$A$128,DATA!$L$4:$L$128)</f>
        <v>#N/A</v>
      </c>
      <c r="X748" s="16" t="e">
        <f>LOOKUP(D748,DATA!$A$4:$A$128,DATA!$M$4:$M$128)</f>
        <v>#N/A</v>
      </c>
    </row>
    <row r="749" spans="1:24" ht="18.75" thickBot="1" x14ac:dyDescent="0.3">
      <c r="A749" s="67">
        <v>742</v>
      </c>
      <c r="B749" s="67" t="str">
        <f>+IF(E749="","",SUBTOTAL(3,E$8:E749))</f>
        <v/>
      </c>
      <c r="C749" s="68">
        <f t="shared" si="202"/>
        <v>83</v>
      </c>
      <c r="D749" s="69" t="str">
        <f>IF(E749&lt;&gt;"",VLOOKUP(E749,$AA$7:$AB$131,2,0)," NAME")</f>
        <v xml:space="preserve"> NAME</v>
      </c>
      <c r="E749" s="70"/>
      <c r="F749" s="71"/>
      <c r="G749" s="70"/>
      <c r="H749" s="69" t="str">
        <f>IF(G749&gt;=1,LOOKUP(G749,DATA!$C$4:$C$128,DATA!$D$4:$D$128),"ENTER CODE")</f>
        <v>ENTER CODE</v>
      </c>
      <c r="I749" s="70"/>
      <c r="J749" s="70" t="str">
        <f t="shared" si="200"/>
        <v>enter no</v>
      </c>
      <c r="K749" s="72"/>
      <c r="L749" s="73" t="str">
        <f t="shared" si="199"/>
        <v>NO TOTAL</v>
      </c>
      <c r="M749" s="56"/>
      <c r="N749" s="37"/>
      <c r="O749" s="29" t="str">
        <f t="shared" si="197"/>
        <v>enter no</v>
      </c>
      <c r="P749" s="16" t="e">
        <f>LOOKUP(D749,DATA!$A$4:$A$128,DATA!$E$4:$E$128)</f>
        <v>#N/A</v>
      </c>
      <c r="Q749" s="16" t="e">
        <f>LOOKUP(D749,DATA!$A$4:$A$128,DATA!$F$4:$F$128)</f>
        <v>#N/A</v>
      </c>
      <c r="R749" s="16" t="e">
        <f>LOOKUP(D749,DATA!$A$4:$A$128,DATA!$G$4:$G$128)</f>
        <v>#N/A</v>
      </c>
      <c r="S749" s="16" t="e">
        <f>LOOKUP(D749,DATA!$A$4:$A$128,DATA!$H$4:$H$128)</f>
        <v>#N/A</v>
      </c>
      <c r="T749" s="16" t="e">
        <f>LOOKUP(D749,DATA!$A$4:$A$128,DATA!$I$4:$I$128)</f>
        <v>#N/A</v>
      </c>
      <c r="U749" s="16" t="e">
        <f>LOOKUP(D749,DATA!$A$4:$A$128,DATA!$J$4:$J$128)</f>
        <v>#N/A</v>
      </c>
      <c r="V749" s="16" t="e">
        <f>LOOKUP(D749,DATA!$A$4:$A$128,DATA!$K$4:$K$128)</f>
        <v>#N/A</v>
      </c>
      <c r="W749" s="16" t="e">
        <f>LOOKUP(D749,DATA!$A$4:$A$128,DATA!$L$4:$L$128)</f>
        <v>#N/A</v>
      </c>
      <c r="X749" s="16" t="e">
        <f>LOOKUP(D749,DATA!$A$4:$A$128,DATA!$M$4:$M$128)</f>
        <v>#N/A</v>
      </c>
    </row>
    <row r="750" spans="1:24" ht="19.5" thickTop="1" thickBot="1" x14ac:dyDescent="0.3">
      <c r="A750" s="60">
        <v>743</v>
      </c>
      <c r="B750" s="67" t="str">
        <f>+IF(E750="","",SUBTOTAL(3,E$8:E750))</f>
        <v/>
      </c>
      <c r="C750" s="68">
        <f t="shared" si="202"/>
        <v>83</v>
      </c>
      <c r="D750" s="69" t="str">
        <f>IF(E750&lt;&gt;"",VLOOKUP(E750,$AA$7:$AB$131,2,0)," NAME")</f>
        <v xml:space="preserve"> NAME</v>
      </c>
      <c r="E750" s="70"/>
      <c r="F750" s="71"/>
      <c r="G750" s="70"/>
      <c r="H750" s="69" t="str">
        <f>IF(G750&gt;=1,LOOKUP(G750,DATA!$C$4:$C$128,DATA!$D$4:$D$128),"ENTER CODE")</f>
        <v>ENTER CODE</v>
      </c>
      <c r="I750" s="70"/>
      <c r="J750" s="70" t="str">
        <f t="shared" si="200"/>
        <v>enter no</v>
      </c>
      <c r="K750" s="72"/>
      <c r="L750" s="73" t="str">
        <f t="shared" si="199"/>
        <v>NO TOTAL</v>
      </c>
      <c r="M750" s="56"/>
      <c r="N750" s="37"/>
      <c r="O750" s="29" t="str">
        <f t="shared" si="197"/>
        <v>enter no</v>
      </c>
      <c r="P750" s="16" t="e">
        <f>LOOKUP(D750,DATA!$A$4:$A$128,DATA!$E$4:$E$128)</f>
        <v>#N/A</v>
      </c>
      <c r="Q750" s="16" t="e">
        <f>LOOKUP(D750,DATA!$A$4:$A$128,DATA!$F$4:$F$128)</f>
        <v>#N/A</v>
      </c>
      <c r="R750" s="16" t="e">
        <f>LOOKUP(D750,DATA!$A$4:$A$128,DATA!$G$4:$G$128)</f>
        <v>#N/A</v>
      </c>
      <c r="S750" s="16" t="e">
        <f>LOOKUP(D750,DATA!$A$4:$A$128,DATA!$H$4:$H$128)</f>
        <v>#N/A</v>
      </c>
      <c r="T750" s="16" t="e">
        <f>LOOKUP(D750,DATA!$A$4:$A$128,DATA!$I$4:$I$128)</f>
        <v>#N/A</v>
      </c>
      <c r="U750" s="16" t="e">
        <f>LOOKUP(D750,DATA!$A$4:$A$128,DATA!$J$4:$J$128)</f>
        <v>#N/A</v>
      </c>
      <c r="V750" s="16" t="e">
        <f>LOOKUP(D750,DATA!$A$4:$A$128,DATA!$K$4:$K$128)</f>
        <v>#N/A</v>
      </c>
      <c r="W750" s="16" t="e">
        <f>LOOKUP(D750,DATA!$A$4:$A$128,DATA!$L$4:$L$128)</f>
        <v>#N/A</v>
      </c>
      <c r="X750" s="16" t="e">
        <f>LOOKUP(D750,DATA!$A$4:$A$128,DATA!$M$4:$M$128)</f>
        <v>#N/A</v>
      </c>
    </row>
    <row r="751" spans="1:24" ht="18.75" thickBot="1" x14ac:dyDescent="0.3">
      <c r="A751" s="67">
        <v>744</v>
      </c>
      <c r="B751" s="67" t="str">
        <f>+IF(E751="","",SUBTOTAL(3,E$8:E751))</f>
        <v/>
      </c>
      <c r="C751" s="68">
        <f t="shared" si="202"/>
        <v>83</v>
      </c>
      <c r="D751" s="69" t="str">
        <f>IF(E751&lt;&gt;"",VLOOKUP(E751,$AA$7:$AB$131,2,0)," NAME")</f>
        <v xml:space="preserve"> NAME</v>
      </c>
      <c r="E751" s="70"/>
      <c r="F751" s="71"/>
      <c r="G751" s="70"/>
      <c r="H751" s="69" t="str">
        <f>IF(G751&gt;=1,LOOKUP(G751,DATA!$C$4:$C$128,DATA!$D$4:$D$128),"ENTER CODE")</f>
        <v>ENTER CODE</v>
      </c>
      <c r="I751" s="70"/>
      <c r="J751" s="70" t="str">
        <f t="shared" si="200"/>
        <v>enter no</v>
      </c>
      <c r="K751" s="72"/>
      <c r="L751" s="73" t="str">
        <f t="shared" si="199"/>
        <v>NO TOTAL</v>
      </c>
      <c r="M751" s="56"/>
      <c r="N751" s="37"/>
      <c r="O751" s="29" t="str">
        <f t="shared" si="197"/>
        <v>enter no</v>
      </c>
      <c r="P751" s="16" t="e">
        <f>LOOKUP(D751,DATA!$A$4:$A$128,DATA!$E$4:$E$128)</f>
        <v>#N/A</v>
      </c>
      <c r="Q751" s="16" t="e">
        <f>LOOKUP(D751,DATA!$A$4:$A$128,DATA!$F$4:$F$128)</f>
        <v>#N/A</v>
      </c>
      <c r="R751" s="16" t="e">
        <f>LOOKUP(D751,DATA!$A$4:$A$128,DATA!$G$4:$G$128)</f>
        <v>#N/A</v>
      </c>
      <c r="S751" s="16" t="e">
        <f>LOOKUP(D751,DATA!$A$4:$A$128,DATA!$H$4:$H$128)</f>
        <v>#N/A</v>
      </c>
      <c r="T751" s="16" t="e">
        <f>LOOKUP(D751,DATA!$A$4:$A$128,DATA!$I$4:$I$128)</f>
        <v>#N/A</v>
      </c>
      <c r="U751" s="16" t="e">
        <f>LOOKUP(D751,DATA!$A$4:$A$128,DATA!$J$4:$J$128)</f>
        <v>#N/A</v>
      </c>
      <c r="V751" s="16" t="e">
        <f>LOOKUP(D751,DATA!$A$4:$A$128,DATA!$K$4:$K$128)</f>
        <v>#N/A</v>
      </c>
      <c r="W751" s="16" t="e">
        <f>LOOKUP(D751,DATA!$A$4:$A$128,DATA!$L$4:$L$128)</f>
        <v>#N/A</v>
      </c>
      <c r="X751" s="16" t="e">
        <f>LOOKUP(D751,DATA!$A$4:$A$128,DATA!$M$4:$M$128)</f>
        <v>#N/A</v>
      </c>
    </row>
    <row r="752" spans="1:24" ht="19.5" thickTop="1" thickBot="1" x14ac:dyDescent="0.3">
      <c r="A752" s="60">
        <v>745</v>
      </c>
      <c r="B752" s="67" t="str">
        <f>+IF(E752="","",SUBTOTAL(3,E$8:E752))</f>
        <v/>
      </c>
      <c r="C752" s="68">
        <f t="shared" si="202"/>
        <v>83</v>
      </c>
      <c r="D752" s="69" t="str">
        <f>IF(E752&lt;&gt;"",VLOOKUP(E752,$AA$7:$AB$131,2,0)," NAME")</f>
        <v xml:space="preserve"> NAME</v>
      </c>
      <c r="E752" s="70"/>
      <c r="F752" s="71"/>
      <c r="G752" s="70"/>
      <c r="H752" s="69" t="str">
        <f>IF(G752&gt;=1,LOOKUP(G752,DATA!$C$4:$C$128,DATA!$D$4:$D$128),"ENTER CODE")</f>
        <v>ENTER CODE</v>
      </c>
      <c r="I752" s="70"/>
      <c r="J752" s="70" t="str">
        <f t="shared" si="200"/>
        <v>enter no</v>
      </c>
      <c r="K752" s="72"/>
      <c r="L752" s="73" t="str">
        <f t="shared" si="199"/>
        <v>NO TOTAL</v>
      </c>
      <c r="M752" s="56"/>
      <c r="N752" s="37"/>
      <c r="O752" s="29" t="str">
        <f t="shared" si="197"/>
        <v>enter no</v>
      </c>
      <c r="P752" s="16" t="e">
        <f>LOOKUP(D752,DATA!$A$4:$A$128,DATA!$E$4:$E$128)</f>
        <v>#N/A</v>
      </c>
      <c r="Q752" s="16" t="e">
        <f>LOOKUP(D752,DATA!$A$4:$A$128,DATA!$F$4:$F$128)</f>
        <v>#N/A</v>
      </c>
      <c r="R752" s="16" t="e">
        <f>LOOKUP(D752,DATA!$A$4:$A$128,DATA!$G$4:$G$128)</f>
        <v>#N/A</v>
      </c>
      <c r="S752" s="16" t="e">
        <f>LOOKUP(D752,DATA!$A$4:$A$128,DATA!$H$4:$H$128)</f>
        <v>#N/A</v>
      </c>
      <c r="T752" s="16" t="e">
        <f>LOOKUP(D752,DATA!$A$4:$A$128,DATA!$I$4:$I$128)</f>
        <v>#N/A</v>
      </c>
      <c r="U752" s="16" t="e">
        <f>LOOKUP(D752,DATA!$A$4:$A$128,DATA!$J$4:$J$128)</f>
        <v>#N/A</v>
      </c>
      <c r="V752" s="16" t="e">
        <f>LOOKUP(D752,DATA!$A$4:$A$128,DATA!$K$4:$K$128)</f>
        <v>#N/A</v>
      </c>
      <c r="W752" s="16" t="e">
        <f>LOOKUP(D752,DATA!$A$4:$A$128,DATA!$L$4:$L$128)</f>
        <v>#N/A</v>
      </c>
      <c r="X752" s="16" t="e">
        <f>LOOKUP(D752,DATA!$A$4:$A$128,DATA!$M$4:$M$128)</f>
        <v>#N/A</v>
      </c>
    </row>
    <row r="753" spans="1:24" ht="18.75" thickBot="1" x14ac:dyDescent="0.3">
      <c r="A753" s="67">
        <v>746</v>
      </c>
      <c r="B753" s="67" t="str">
        <f>+IF(E753="","",SUBTOTAL(3,E$8:E753))</f>
        <v/>
      </c>
      <c r="C753" s="68">
        <f t="shared" si="202"/>
        <v>83</v>
      </c>
      <c r="D753" s="69" t="str">
        <f>IF(E753&lt;&gt;"",VLOOKUP(E753,$AA$7:$AB$131,2,0)," NAME")</f>
        <v xml:space="preserve"> NAME</v>
      </c>
      <c r="E753" s="70"/>
      <c r="F753" s="71"/>
      <c r="G753" s="70"/>
      <c r="H753" s="69" t="str">
        <f>IF(G753&gt;=1,LOOKUP(G753,DATA!$C$4:$C$128,DATA!$D$4:$D$128),"ENTER CODE")</f>
        <v>ENTER CODE</v>
      </c>
      <c r="I753" s="70"/>
      <c r="J753" s="70" t="str">
        <f t="shared" si="200"/>
        <v>enter no</v>
      </c>
      <c r="K753" s="72"/>
      <c r="L753" s="73" t="str">
        <f t="shared" si="199"/>
        <v>NO TOTAL</v>
      </c>
      <c r="M753" s="56"/>
      <c r="N753" s="37"/>
      <c r="O753" s="29" t="str">
        <f t="shared" si="197"/>
        <v>enter no</v>
      </c>
      <c r="P753" s="16" t="e">
        <f>LOOKUP(D753,DATA!$A$4:$A$128,DATA!$E$4:$E$128)</f>
        <v>#N/A</v>
      </c>
      <c r="Q753" s="16" t="e">
        <f>LOOKUP(D753,DATA!$A$4:$A$128,DATA!$F$4:$F$128)</f>
        <v>#N/A</v>
      </c>
      <c r="R753" s="16" t="e">
        <f>LOOKUP(D753,DATA!$A$4:$A$128,DATA!$G$4:$G$128)</f>
        <v>#N/A</v>
      </c>
      <c r="S753" s="16" t="e">
        <f>LOOKUP(D753,DATA!$A$4:$A$128,DATA!$H$4:$H$128)</f>
        <v>#N/A</v>
      </c>
      <c r="T753" s="16" t="e">
        <f>LOOKUP(D753,DATA!$A$4:$A$128,DATA!$I$4:$I$128)</f>
        <v>#N/A</v>
      </c>
      <c r="U753" s="16" t="e">
        <f>LOOKUP(D753,DATA!$A$4:$A$128,DATA!$J$4:$J$128)</f>
        <v>#N/A</v>
      </c>
      <c r="V753" s="16" t="e">
        <f>LOOKUP(D753,DATA!$A$4:$A$128,DATA!$K$4:$K$128)</f>
        <v>#N/A</v>
      </c>
      <c r="W753" s="16" t="e">
        <f>LOOKUP(D753,DATA!$A$4:$A$128,DATA!$L$4:$L$128)</f>
        <v>#N/A</v>
      </c>
      <c r="X753" s="16" t="e">
        <f>LOOKUP(D753,DATA!$A$4:$A$128,DATA!$M$4:$M$128)</f>
        <v>#N/A</v>
      </c>
    </row>
    <row r="754" spans="1:24" ht="19.5" thickTop="1" thickBot="1" x14ac:dyDescent="0.3">
      <c r="A754" s="60">
        <v>747</v>
      </c>
      <c r="B754" s="67" t="str">
        <f>+IF(E754="","",SUBTOTAL(3,E$8:E754))</f>
        <v/>
      </c>
      <c r="C754" s="68">
        <f t="shared" si="202"/>
        <v>83</v>
      </c>
      <c r="D754" s="69" t="str">
        <f>IF(E754&lt;&gt;"",VLOOKUP(E754,$AA$7:$AB$131,2,0)," NAME")</f>
        <v xml:space="preserve"> NAME</v>
      </c>
      <c r="E754" s="70"/>
      <c r="F754" s="71"/>
      <c r="G754" s="70"/>
      <c r="H754" s="69" t="str">
        <f>IF(G754&gt;=1,LOOKUP(G754,DATA!$C$4:$C$128,DATA!$D$4:$D$128),"ENTER CODE")</f>
        <v>ENTER CODE</v>
      </c>
      <c r="I754" s="70"/>
      <c r="J754" s="70" t="str">
        <f t="shared" si="200"/>
        <v>enter no</v>
      </c>
      <c r="K754" s="72"/>
      <c r="L754" s="73" t="str">
        <f t="shared" si="199"/>
        <v>NO TOTAL</v>
      </c>
      <c r="M754" s="56"/>
      <c r="N754" s="37"/>
      <c r="O754" s="29" t="str">
        <f t="shared" si="197"/>
        <v>enter no</v>
      </c>
      <c r="P754" s="16" t="e">
        <f>LOOKUP(D754,DATA!$A$4:$A$128,DATA!$E$4:$E$128)</f>
        <v>#N/A</v>
      </c>
      <c r="Q754" s="16" t="e">
        <f>LOOKUP(D754,DATA!$A$4:$A$128,DATA!$F$4:$F$128)</f>
        <v>#N/A</v>
      </c>
      <c r="R754" s="16" t="e">
        <f>LOOKUP(D754,DATA!$A$4:$A$128,DATA!$G$4:$G$128)</f>
        <v>#N/A</v>
      </c>
      <c r="S754" s="16" t="e">
        <f>LOOKUP(D754,DATA!$A$4:$A$128,DATA!$H$4:$H$128)</f>
        <v>#N/A</v>
      </c>
      <c r="T754" s="16" t="e">
        <f>LOOKUP(D754,DATA!$A$4:$A$128,DATA!$I$4:$I$128)</f>
        <v>#N/A</v>
      </c>
      <c r="U754" s="16" t="e">
        <f>LOOKUP(D754,DATA!$A$4:$A$128,DATA!$J$4:$J$128)</f>
        <v>#N/A</v>
      </c>
      <c r="V754" s="16" t="e">
        <f>LOOKUP(D754,DATA!$A$4:$A$128,DATA!$K$4:$K$128)</f>
        <v>#N/A</v>
      </c>
      <c r="W754" s="16" t="e">
        <f>LOOKUP(D754,DATA!$A$4:$A$128,DATA!$L$4:$L$128)</f>
        <v>#N/A</v>
      </c>
      <c r="X754" s="16" t="e">
        <f>LOOKUP(D754,DATA!$A$4:$A$128,DATA!$M$4:$M$128)</f>
        <v>#N/A</v>
      </c>
    </row>
    <row r="755" spans="1:24" ht="18.75" thickBot="1" x14ac:dyDescent="0.3">
      <c r="A755" s="67">
        <v>748</v>
      </c>
      <c r="B755" s="67" t="str">
        <f>+IF(E755="","",SUBTOTAL(3,E$8:E755))</f>
        <v/>
      </c>
      <c r="C755" s="68">
        <f t="shared" ref="C755" si="209">C746+1</f>
        <v>84</v>
      </c>
      <c r="D755" s="69" t="str">
        <f>IF(E755&lt;&gt;"",VLOOKUP(E755,$AA$7:$AB$131,2,0)," NAME")</f>
        <v xml:space="preserve"> NAME</v>
      </c>
      <c r="E755" s="70"/>
      <c r="F755" s="71"/>
      <c r="G755" s="70"/>
      <c r="H755" s="69" t="str">
        <f>IF(G755&gt;=1,LOOKUP(G755,DATA!$C$4:$C$128,DATA!$D$4:$D$128),"ENTER CODE")</f>
        <v>ENTER CODE</v>
      </c>
      <c r="I755" s="70"/>
      <c r="J755" s="70" t="str">
        <f t="shared" si="200"/>
        <v>enter no</v>
      </c>
      <c r="K755" s="72"/>
      <c r="L755" s="73" t="str">
        <f t="shared" si="199"/>
        <v>NO TOTAL</v>
      </c>
      <c r="M755" s="56"/>
      <c r="N755" s="37"/>
      <c r="O755" s="29" t="str">
        <f t="shared" si="197"/>
        <v>enter no</v>
      </c>
      <c r="P755" s="16" t="e">
        <f>LOOKUP(D755,DATA!$A$4:$A$128,DATA!$E$4:$E$128)</f>
        <v>#N/A</v>
      </c>
      <c r="Q755" s="16" t="e">
        <f>LOOKUP(D755,DATA!$A$4:$A$128,DATA!$F$4:$F$128)</f>
        <v>#N/A</v>
      </c>
      <c r="R755" s="16" t="e">
        <f>LOOKUP(D755,DATA!$A$4:$A$128,DATA!$G$4:$G$128)</f>
        <v>#N/A</v>
      </c>
      <c r="S755" s="16" t="e">
        <f>LOOKUP(D755,DATA!$A$4:$A$128,DATA!$H$4:$H$128)</f>
        <v>#N/A</v>
      </c>
      <c r="T755" s="16" t="e">
        <f>LOOKUP(D755,DATA!$A$4:$A$128,DATA!$I$4:$I$128)</f>
        <v>#N/A</v>
      </c>
      <c r="U755" s="16" t="e">
        <f>LOOKUP(D755,DATA!$A$4:$A$128,DATA!$J$4:$J$128)</f>
        <v>#N/A</v>
      </c>
      <c r="V755" s="16" t="e">
        <f>LOOKUP(D755,DATA!$A$4:$A$128,DATA!$K$4:$K$128)</f>
        <v>#N/A</v>
      </c>
      <c r="W755" s="16" t="e">
        <f>LOOKUP(D755,DATA!$A$4:$A$128,DATA!$L$4:$L$128)</f>
        <v>#N/A</v>
      </c>
      <c r="X755" s="16" t="e">
        <f>LOOKUP(D755,DATA!$A$4:$A$128,DATA!$M$4:$M$128)</f>
        <v>#N/A</v>
      </c>
    </row>
    <row r="756" spans="1:24" ht="19.5" thickTop="1" thickBot="1" x14ac:dyDescent="0.3">
      <c r="A756" s="60">
        <v>749</v>
      </c>
      <c r="B756" s="67" t="str">
        <f>+IF(E756="","",SUBTOTAL(3,E$8:E756))</f>
        <v/>
      </c>
      <c r="C756" s="68">
        <f t="shared" ref="C756" si="210">C755</f>
        <v>84</v>
      </c>
      <c r="D756" s="69" t="str">
        <f>IF(E756&lt;&gt;"",VLOOKUP(E756,$AA$7:$AB$131,2,0)," NAME")</f>
        <v xml:space="preserve"> NAME</v>
      </c>
      <c r="E756" s="70"/>
      <c r="F756" s="71"/>
      <c r="G756" s="70"/>
      <c r="H756" s="69" t="str">
        <f>IF(G756&gt;=1,LOOKUP(G756,DATA!$C$4:$C$128,DATA!$D$4:$D$128),"ENTER CODE")</f>
        <v>ENTER CODE</v>
      </c>
      <c r="I756" s="70"/>
      <c r="J756" s="70" t="str">
        <f t="shared" si="200"/>
        <v>enter no</v>
      </c>
      <c r="K756" s="72"/>
      <c r="L756" s="73" t="str">
        <f t="shared" si="199"/>
        <v>NO TOTAL</v>
      </c>
      <c r="M756" s="56"/>
      <c r="N756" s="37"/>
      <c r="O756" s="29" t="str">
        <f t="shared" si="197"/>
        <v>enter no</v>
      </c>
      <c r="P756" s="16" t="e">
        <f>LOOKUP(D756,DATA!$A$4:$A$128,DATA!$E$4:$E$128)</f>
        <v>#N/A</v>
      </c>
      <c r="Q756" s="16" t="e">
        <f>LOOKUP(D756,DATA!$A$4:$A$128,DATA!$F$4:$F$128)</f>
        <v>#N/A</v>
      </c>
      <c r="R756" s="16" t="e">
        <f>LOOKUP(D756,DATA!$A$4:$A$128,DATA!$G$4:$G$128)</f>
        <v>#N/A</v>
      </c>
      <c r="S756" s="16" t="e">
        <f>LOOKUP(D756,DATA!$A$4:$A$128,DATA!$H$4:$H$128)</f>
        <v>#N/A</v>
      </c>
      <c r="T756" s="16" t="e">
        <f>LOOKUP(D756,DATA!$A$4:$A$128,DATA!$I$4:$I$128)</f>
        <v>#N/A</v>
      </c>
      <c r="U756" s="16" t="e">
        <f>LOOKUP(D756,DATA!$A$4:$A$128,DATA!$J$4:$J$128)</f>
        <v>#N/A</v>
      </c>
      <c r="V756" s="16" t="e">
        <f>LOOKUP(D756,DATA!$A$4:$A$128,DATA!$K$4:$K$128)</f>
        <v>#N/A</v>
      </c>
      <c r="W756" s="16" t="e">
        <f>LOOKUP(D756,DATA!$A$4:$A$128,DATA!$L$4:$L$128)</f>
        <v>#N/A</v>
      </c>
      <c r="X756" s="16" t="e">
        <f>LOOKUP(D756,DATA!$A$4:$A$128,DATA!$M$4:$M$128)</f>
        <v>#N/A</v>
      </c>
    </row>
    <row r="757" spans="1:24" ht="18.75" thickBot="1" x14ac:dyDescent="0.3">
      <c r="A757" s="67">
        <v>750</v>
      </c>
      <c r="B757" s="67" t="str">
        <f>+IF(E757="","",SUBTOTAL(3,E$8:E757))</f>
        <v/>
      </c>
      <c r="C757" s="68">
        <f t="shared" si="202"/>
        <v>84</v>
      </c>
      <c r="D757" s="69" t="str">
        <f>IF(E757&lt;&gt;"",VLOOKUP(E757,$AA$7:$AB$131,2,0)," NAME")</f>
        <v xml:space="preserve"> NAME</v>
      </c>
      <c r="E757" s="70"/>
      <c r="F757" s="71"/>
      <c r="G757" s="70"/>
      <c r="H757" s="69" t="str">
        <f>IF(G757&gt;=1,LOOKUP(G757,DATA!$C$4:$C$128,DATA!$D$4:$D$128),"ENTER CODE")</f>
        <v>ENTER CODE</v>
      </c>
      <c r="I757" s="70"/>
      <c r="J757" s="70" t="str">
        <f t="shared" si="200"/>
        <v>enter no</v>
      </c>
      <c r="K757" s="72"/>
      <c r="L757" s="73" t="str">
        <f t="shared" si="199"/>
        <v>NO TOTAL</v>
      </c>
      <c r="M757" s="56"/>
      <c r="N757" s="37"/>
      <c r="O757" s="29" t="str">
        <f t="shared" si="197"/>
        <v>enter no</v>
      </c>
      <c r="P757" s="16" t="e">
        <f>LOOKUP(D757,DATA!$A$4:$A$128,DATA!$E$4:$E$128)</f>
        <v>#N/A</v>
      </c>
      <c r="Q757" s="16" t="e">
        <f>LOOKUP(D757,DATA!$A$4:$A$128,DATA!$F$4:$F$128)</f>
        <v>#N/A</v>
      </c>
      <c r="R757" s="16" t="e">
        <f>LOOKUP(D757,DATA!$A$4:$A$128,DATA!$G$4:$G$128)</f>
        <v>#N/A</v>
      </c>
      <c r="S757" s="16" t="e">
        <f>LOOKUP(D757,DATA!$A$4:$A$128,DATA!$H$4:$H$128)</f>
        <v>#N/A</v>
      </c>
      <c r="T757" s="16" t="e">
        <f>LOOKUP(D757,DATA!$A$4:$A$128,DATA!$I$4:$I$128)</f>
        <v>#N/A</v>
      </c>
      <c r="U757" s="16" t="e">
        <f>LOOKUP(D757,DATA!$A$4:$A$128,DATA!$J$4:$J$128)</f>
        <v>#N/A</v>
      </c>
      <c r="V757" s="16" t="e">
        <f>LOOKUP(D757,DATA!$A$4:$A$128,DATA!$K$4:$K$128)</f>
        <v>#N/A</v>
      </c>
      <c r="W757" s="16" t="e">
        <f>LOOKUP(D757,DATA!$A$4:$A$128,DATA!$L$4:$L$128)</f>
        <v>#N/A</v>
      </c>
      <c r="X757" s="16" t="e">
        <f>LOOKUP(D757,DATA!$A$4:$A$128,DATA!$M$4:$M$128)</f>
        <v>#N/A</v>
      </c>
    </row>
    <row r="758" spans="1:24" ht="19.5" thickTop="1" thickBot="1" x14ac:dyDescent="0.3">
      <c r="A758" s="60">
        <v>751</v>
      </c>
      <c r="B758" s="67" t="str">
        <f>+IF(E758="","",SUBTOTAL(3,E$8:E758))</f>
        <v/>
      </c>
      <c r="C758" s="68">
        <f t="shared" si="202"/>
        <v>84</v>
      </c>
      <c r="D758" s="69" t="str">
        <f>IF(E758&lt;&gt;"",VLOOKUP(E758,$AA$7:$AB$131,2,0)," NAME")</f>
        <v xml:space="preserve"> NAME</v>
      </c>
      <c r="E758" s="70"/>
      <c r="F758" s="71"/>
      <c r="G758" s="70"/>
      <c r="H758" s="69" t="str">
        <f>IF(G758&gt;=1,LOOKUP(G758,DATA!$C$4:$C$128,DATA!$D$4:$D$128),"ENTER CODE")</f>
        <v>ENTER CODE</v>
      </c>
      <c r="I758" s="70"/>
      <c r="J758" s="70" t="str">
        <f t="shared" si="200"/>
        <v>enter no</v>
      </c>
      <c r="K758" s="72"/>
      <c r="L758" s="73" t="str">
        <f t="shared" si="199"/>
        <v>NO TOTAL</v>
      </c>
      <c r="M758" s="56"/>
      <c r="N758" s="37"/>
      <c r="O758" s="29" t="str">
        <f t="shared" si="197"/>
        <v>enter no</v>
      </c>
      <c r="P758" s="16" t="e">
        <f>LOOKUP(D758,DATA!$A$4:$A$128,DATA!$E$4:$E$128)</f>
        <v>#N/A</v>
      </c>
      <c r="Q758" s="16" t="e">
        <f>LOOKUP(D758,DATA!$A$4:$A$128,DATA!$F$4:$F$128)</f>
        <v>#N/A</v>
      </c>
      <c r="R758" s="16" t="e">
        <f>LOOKUP(D758,DATA!$A$4:$A$128,DATA!$G$4:$G$128)</f>
        <v>#N/A</v>
      </c>
      <c r="S758" s="16" t="e">
        <f>LOOKUP(D758,DATA!$A$4:$A$128,DATA!$H$4:$H$128)</f>
        <v>#N/A</v>
      </c>
      <c r="T758" s="16" t="e">
        <f>LOOKUP(D758,DATA!$A$4:$A$128,DATA!$I$4:$I$128)</f>
        <v>#N/A</v>
      </c>
      <c r="U758" s="16" t="e">
        <f>LOOKUP(D758,DATA!$A$4:$A$128,DATA!$J$4:$J$128)</f>
        <v>#N/A</v>
      </c>
      <c r="V758" s="16" t="e">
        <f>LOOKUP(D758,DATA!$A$4:$A$128,DATA!$K$4:$K$128)</f>
        <v>#N/A</v>
      </c>
      <c r="W758" s="16" t="e">
        <f>LOOKUP(D758,DATA!$A$4:$A$128,DATA!$L$4:$L$128)</f>
        <v>#N/A</v>
      </c>
      <c r="X758" s="16" t="e">
        <f>LOOKUP(D758,DATA!$A$4:$A$128,DATA!$M$4:$M$128)</f>
        <v>#N/A</v>
      </c>
    </row>
    <row r="759" spans="1:24" ht="18.75" thickBot="1" x14ac:dyDescent="0.3">
      <c r="A759" s="67">
        <v>752</v>
      </c>
      <c r="B759" s="67" t="str">
        <f>+IF(E759="","",SUBTOTAL(3,E$8:E759))</f>
        <v/>
      </c>
      <c r="C759" s="68">
        <f t="shared" si="202"/>
        <v>84</v>
      </c>
      <c r="D759" s="69" t="str">
        <f>IF(E759&lt;&gt;"",VLOOKUP(E759,$AA$7:$AB$131,2,0)," NAME")</f>
        <v xml:space="preserve"> NAME</v>
      </c>
      <c r="E759" s="70"/>
      <c r="F759" s="71"/>
      <c r="G759" s="70"/>
      <c r="H759" s="69" t="str">
        <f>IF(G759&gt;=1,LOOKUP(G759,DATA!$C$4:$C$128,DATA!$D$4:$D$128),"ENTER CODE")</f>
        <v>ENTER CODE</v>
      </c>
      <c r="I759" s="70"/>
      <c r="J759" s="70" t="str">
        <f t="shared" si="200"/>
        <v>enter no</v>
      </c>
      <c r="K759" s="72"/>
      <c r="L759" s="73" t="str">
        <f t="shared" si="199"/>
        <v>NO TOTAL</v>
      </c>
      <c r="M759" s="56"/>
      <c r="N759" s="37"/>
      <c r="O759" s="29" t="str">
        <f t="shared" si="197"/>
        <v>enter no</v>
      </c>
      <c r="P759" s="16" t="e">
        <f>LOOKUP(D759,DATA!$A$4:$A$128,DATA!$E$4:$E$128)</f>
        <v>#N/A</v>
      </c>
      <c r="Q759" s="16" t="e">
        <f>LOOKUP(D759,DATA!$A$4:$A$128,DATA!$F$4:$F$128)</f>
        <v>#N/A</v>
      </c>
      <c r="R759" s="16" t="e">
        <f>LOOKUP(D759,DATA!$A$4:$A$128,DATA!$G$4:$G$128)</f>
        <v>#N/A</v>
      </c>
      <c r="S759" s="16" t="e">
        <f>LOOKUP(D759,DATA!$A$4:$A$128,DATA!$H$4:$H$128)</f>
        <v>#N/A</v>
      </c>
      <c r="T759" s="16" t="e">
        <f>LOOKUP(D759,DATA!$A$4:$A$128,DATA!$I$4:$I$128)</f>
        <v>#N/A</v>
      </c>
      <c r="U759" s="16" t="e">
        <f>LOOKUP(D759,DATA!$A$4:$A$128,DATA!$J$4:$J$128)</f>
        <v>#N/A</v>
      </c>
      <c r="V759" s="16" t="e">
        <f>LOOKUP(D759,DATA!$A$4:$A$128,DATA!$K$4:$K$128)</f>
        <v>#N/A</v>
      </c>
      <c r="W759" s="16" t="e">
        <f>LOOKUP(D759,DATA!$A$4:$A$128,DATA!$L$4:$L$128)</f>
        <v>#N/A</v>
      </c>
      <c r="X759" s="16" t="e">
        <f>LOOKUP(D759,DATA!$A$4:$A$128,DATA!$M$4:$M$128)</f>
        <v>#N/A</v>
      </c>
    </row>
    <row r="760" spans="1:24" ht="19.5" thickTop="1" thickBot="1" x14ac:dyDescent="0.3">
      <c r="A760" s="60">
        <v>753</v>
      </c>
      <c r="B760" s="67" t="str">
        <f>+IF(E760="","",SUBTOTAL(3,E$8:E760))</f>
        <v/>
      </c>
      <c r="C760" s="68">
        <f t="shared" si="202"/>
        <v>84</v>
      </c>
      <c r="D760" s="69" t="str">
        <f>IF(E760&lt;&gt;"",VLOOKUP(E760,$AA$7:$AB$131,2,0)," NAME")</f>
        <v xml:space="preserve"> NAME</v>
      </c>
      <c r="E760" s="70"/>
      <c r="F760" s="71"/>
      <c r="G760" s="70"/>
      <c r="H760" s="69" t="str">
        <f>IF(G760&gt;=1,LOOKUP(G760,DATA!$C$4:$C$128,DATA!$D$4:$D$128),"ENTER CODE")</f>
        <v>ENTER CODE</v>
      </c>
      <c r="I760" s="70"/>
      <c r="J760" s="70" t="str">
        <f t="shared" si="200"/>
        <v>enter no</v>
      </c>
      <c r="K760" s="72"/>
      <c r="L760" s="73" t="str">
        <f t="shared" si="199"/>
        <v>NO TOTAL</v>
      </c>
      <c r="M760" s="56"/>
      <c r="N760" s="37"/>
      <c r="O760" s="29" t="str">
        <f t="shared" si="197"/>
        <v>enter no</v>
      </c>
      <c r="P760" s="16" t="e">
        <f>LOOKUP(D760,DATA!$A$4:$A$128,DATA!$E$4:$E$128)</f>
        <v>#N/A</v>
      </c>
      <c r="Q760" s="16" t="e">
        <f>LOOKUP(D760,DATA!$A$4:$A$128,DATA!$F$4:$F$128)</f>
        <v>#N/A</v>
      </c>
      <c r="R760" s="16" t="e">
        <f>LOOKUP(D760,DATA!$A$4:$A$128,DATA!$G$4:$G$128)</f>
        <v>#N/A</v>
      </c>
      <c r="S760" s="16" t="e">
        <f>LOOKUP(D760,DATA!$A$4:$A$128,DATA!$H$4:$H$128)</f>
        <v>#N/A</v>
      </c>
      <c r="T760" s="16" t="e">
        <f>LOOKUP(D760,DATA!$A$4:$A$128,DATA!$I$4:$I$128)</f>
        <v>#N/A</v>
      </c>
      <c r="U760" s="16" t="e">
        <f>LOOKUP(D760,DATA!$A$4:$A$128,DATA!$J$4:$J$128)</f>
        <v>#N/A</v>
      </c>
      <c r="V760" s="16" t="e">
        <f>LOOKUP(D760,DATA!$A$4:$A$128,DATA!$K$4:$K$128)</f>
        <v>#N/A</v>
      </c>
      <c r="W760" s="16" t="e">
        <f>LOOKUP(D760,DATA!$A$4:$A$128,DATA!$L$4:$L$128)</f>
        <v>#N/A</v>
      </c>
      <c r="X760" s="16" t="e">
        <f>LOOKUP(D760,DATA!$A$4:$A$128,DATA!$M$4:$M$128)</f>
        <v>#N/A</v>
      </c>
    </row>
    <row r="761" spans="1:24" ht="18.75" thickBot="1" x14ac:dyDescent="0.3">
      <c r="A761" s="67">
        <v>754</v>
      </c>
      <c r="B761" s="67" t="str">
        <f>+IF(E761="","",SUBTOTAL(3,E$8:E761))</f>
        <v/>
      </c>
      <c r="C761" s="68">
        <f t="shared" si="202"/>
        <v>84</v>
      </c>
      <c r="D761" s="69" t="str">
        <f>IF(E761&lt;&gt;"",VLOOKUP(E761,$AA$7:$AB$131,2,0)," NAME")</f>
        <v xml:space="preserve"> NAME</v>
      </c>
      <c r="E761" s="70"/>
      <c r="F761" s="71"/>
      <c r="G761" s="70"/>
      <c r="H761" s="69" t="str">
        <f>IF(G761&gt;=1,LOOKUP(G761,DATA!$C$4:$C$128,DATA!$D$4:$D$128),"ENTER CODE")</f>
        <v>ENTER CODE</v>
      </c>
      <c r="I761" s="70"/>
      <c r="J761" s="70" t="str">
        <f t="shared" si="200"/>
        <v>enter no</v>
      </c>
      <c r="K761" s="72"/>
      <c r="L761" s="73" t="str">
        <f t="shared" si="199"/>
        <v>NO TOTAL</v>
      </c>
      <c r="M761" s="56"/>
      <c r="N761" s="37"/>
      <c r="O761" s="29" t="str">
        <f t="shared" si="197"/>
        <v>enter no</v>
      </c>
      <c r="P761" s="16" t="e">
        <f>LOOKUP(D761,DATA!$A$4:$A$128,DATA!$E$4:$E$128)</f>
        <v>#N/A</v>
      </c>
      <c r="Q761" s="16" t="e">
        <f>LOOKUP(D761,DATA!$A$4:$A$128,DATA!$F$4:$F$128)</f>
        <v>#N/A</v>
      </c>
      <c r="R761" s="16" t="e">
        <f>LOOKUP(D761,DATA!$A$4:$A$128,DATA!$G$4:$G$128)</f>
        <v>#N/A</v>
      </c>
      <c r="S761" s="16" t="e">
        <f>LOOKUP(D761,DATA!$A$4:$A$128,DATA!$H$4:$H$128)</f>
        <v>#N/A</v>
      </c>
      <c r="T761" s="16" t="e">
        <f>LOOKUP(D761,DATA!$A$4:$A$128,DATA!$I$4:$I$128)</f>
        <v>#N/A</v>
      </c>
      <c r="U761" s="16" t="e">
        <f>LOOKUP(D761,DATA!$A$4:$A$128,DATA!$J$4:$J$128)</f>
        <v>#N/A</v>
      </c>
      <c r="V761" s="16" t="e">
        <f>LOOKUP(D761,DATA!$A$4:$A$128,DATA!$K$4:$K$128)</f>
        <v>#N/A</v>
      </c>
      <c r="W761" s="16" t="e">
        <f>LOOKUP(D761,DATA!$A$4:$A$128,DATA!$L$4:$L$128)</f>
        <v>#N/A</v>
      </c>
      <c r="X761" s="16" t="e">
        <f>LOOKUP(D761,DATA!$A$4:$A$128,DATA!$M$4:$M$128)</f>
        <v>#N/A</v>
      </c>
    </row>
    <row r="762" spans="1:24" ht="19.5" thickTop="1" thickBot="1" x14ac:dyDescent="0.3">
      <c r="A762" s="60">
        <v>755</v>
      </c>
      <c r="B762" s="67" t="str">
        <f>+IF(E762="","",SUBTOTAL(3,E$8:E762))</f>
        <v/>
      </c>
      <c r="C762" s="68">
        <f t="shared" si="202"/>
        <v>84</v>
      </c>
      <c r="D762" s="69" t="str">
        <f>IF(E762&lt;&gt;"",VLOOKUP(E762,$AA$7:$AB$131,2,0)," NAME")</f>
        <v xml:space="preserve"> NAME</v>
      </c>
      <c r="E762" s="70"/>
      <c r="F762" s="71"/>
      <c r="G762" s="70"/>
      <c r="H762" s="69" t="str">
        <f>IF(G762&gt;=1,LOOKUP(G762,DATA!$C$4:$C$128,DATA!$D$4:$D$128),"ENTER CODE")</f>
        <v>ENTER CODE</v>
      </c>
      <c r="I762" s="70"/>
      <c r="J762" s="70" t="str">
        <f t="shared" si="200"/>
        <v>enter no</v>
      </c>
      <c r="K762" s="72"/>
      <c r="L762" s="73" t="str">
        <f t="shared" si="199"/>
        <v>NO TOTAL</v>
      </c>
      <c r="M762" s="56"/>
      <c r="N762" s="37"/>
      <c r="O762" s="29" t="str">
        <f t="shared" si="197"/>
        <v>enter no</v>
      </c>
      <c r="P762" s="16" t="e">
        <f>LOOKUP(D762,DATA!$A$4:$A$128,DATA!$E$4:$E$128)</f>
        <v>#N/A</v>
      </c>
      <c r="Q762" s="16" t="e">
        <f>LOOKUP(D762,DATA!$A$4:$A$128,DATA!$F$4:$F$128)</f>
        <v>#N/A</v>
      </c>
      <c r="R762" s="16" t="e">
        <f>LOOKUP(D762,DATA!$A$4:$A$128,DATA!$G$4:$G$128)</f>
        <v>#N/A</v>
      </c>
      <c r="S762" s="16" t="e">
        <f>LOOKUP(D762,DATA!$A$4:$A$128,DATA!$H$4:$H$128)</f>
        <v>#N/A</v>
      </c>
      <c r="T762" s="16" t="e">
        <f>LOOKUP(D762,DATA!$A$4:$A$128,DATA!$I$4:$I$128)</f>
        <v>#N/A</v>
      </c>
      <c r="U762" s="16" t="e">
        <f>LOOKUP(D762,DATA!$A$4:$A$128,DATA!$J$4:$J$128)</f>
        <v>#N/A</v>
      </c>
      <c r="V762" s="16" t="e">
        <f>LOOKUP(D762,DATA!$A$4:$A$128,DATA!$K$4:$K$128)</f>
        <v>#N/A</v>
      </c>
      <c r="W762" s="16" t="e">
        <f>LOOKUP(D762,DATA!$A$4:$A$128,DATA!$L$4:$L$128)</f>
        <v>#N/A</v>
      </c>
      <c r="X762" s="16" t="e">
        <f>LOOKUP(D762,DATA!$A$4:$A$128,DATA!$M$4:$M$128)</f>
        <v>#N/A</v>
      </c>
    </row>
    <row r="763" spans="1:24" ht="18.75" thickBot="1" x14ac:dyDescent="0.3">
      <c r="A763" s="67">
        <v>756</v>
      </c>
      <c r="B763" s="67" t="str">
        <f>+IF(E763="","",SUBTOTAL(3,E$8:E763))</f>
        <v/>
      </c>
      <c r="C763" s="68">
        <f t="shared" si="202"/>
        <v>84</v>
      </c>
      <c r="D763" s="69" t="str">
        <f>IF(E763&lt;&gt;"",VLOOKUP(E763,$AA$7:$AB$131,2,0)," NAME")</f>
        <v xml:space="preserve"> NAME</v>
      </c>
      <c r="E763" s="70"/>
      <c r="F763" s="71"/>
      <c r="G763" s="70"/>
      <c r="H763" s="69" t="str">
        <f>IF(G763&gt;=1,LOOKUP(G763,DATA!$C$4:$C$128,DATA!$D$4:$D$128),"ENTER CODE")</f>
        <v>ENTER CODE</v>
      </c>
      <c r="I763" s="70"/>
      <c r="J763" s="70" t="str">
        <f t="shared" si="200"/>
        <v>enter no</v>
      </c>
      <c r="K763" s="72"/>
      <c r="L763" s="73" t="str">
        <f t="shared" si="199"/>
        <v>NO TOTAL</v>
      </c>
      <c r="M763" s="56"/>
      <c r="N763" s="37"/>
      <c r="O763" s="29" t="str">
        <f t="shared" si="197"/>
        <v>enter no</v>
      </c>
      <c r="P763" s="16" t="e">
        <f>LOOKUP(D763,DATA!$A$4:$A$128,DATA!$E$4:$E$128)</f>
        <v>#N/A</v>
      </c>
      <c r="Q763" s="16" t="e">
        <f>LOOKUP(D763,DATA!$A$4:$A$128,DATA!$F$4:$F$128)</f>
        <v>#N/A</v>
      </c>
      <c r="R763" s="16" t="e">
        <f>LOOKUP(D763,DATA!$A$4:$A$128,DATA!$G$4:$G$128)</f>
        <v>#N/A</v>
      </c>
      <c r="S763" s="16" t="e">
        <f>LOOKUP(D763,DATA!$A$4:$A$128,DATA!$H$4:$H$128)</f>
        <v>#N/A</v>
      </c>
      <c r="T763" s="16" t="e">
        <f>LOOKUP(D763,DATA!$A$4:$A$128,DATA!$I$4:$I$128)</f>
        <v>#N/A</v>
      </c>
      <c r="U763" s="16" t="e">
        <f>LOOKUP(D763,DATA!$A$4:$A$128,DATA!$J$4:$J$128)</f>
        <v>#N/A</v>
      </c>
      <c r="V763" s="16" t="e">
        <f>LOOKUP(D763,DATA!$A$4:$A$128,DATA!$K$4:$K$128)</f>
        <v>#N/A</v>
      </c>
      <c r="W763" s="16" t="e">
        <f>LOOKUP(D763,DATA!$A$4:$A$128,DATA!$L$4:$L$128)</f>
        <v>#N/A</v>
      </c>
      <c r="X763" s="16" t="e">
        <f>LOOKUP(D763,DATA!$A$4:$A$128,DATA!$M$4:$M$128)</f>
        <v>#N/A</v>
      </c>
    </row>
    <row r="764" spans="1:24" ht="19.5" thickTop="1" thickBot="1" x14ac:dyDescent="0.3">
      <c r="A764" s="60">
        <v>757</v>
      </c>
      <c r="B764" s="67">
        <f>+IF(E764="","",SUBTOTAL(3,E$8:E764))</f>
        <v>179</v>
      </c>
      <c r="C764" s="68">
        <f t="shared" ref="C764" si="211">C755+1</f>
        <v>85</v>
      </c>
      <c r="D764" s="69">
        <f>IF(E764&lt;&gt;"",VLOOKUP(E764,$AA$7:$AB$131,2,0)," NAME")</f>
        <v>23</v>
      </c>
      <c r="E764" s="70" t="s">
        <v>32</v>
      </c>
      <c r="F764" s="71">
        <v>41300</v>
      </c>
      <c r="G764" s="70">
        <v>5</v>
      </c>
      <c r="H764" s="69" t="str">
        <f>IF(G764&gt;=1,LOOKUP(G764,DATA!$C$4:$C$128,DATA!$D$4:$D$128),"ENTER CODE")</f>
        <v>LX/AS</v>
      </c>
      <c r="I764" s="70">
        <v>1</v>
      </c>
      <c r="J764" s="70">
        <f t="shared" si="200"/>
        <v>120</v>
      </c>
      <c r="K764" s="72"/>
      <c r="L764" s="73">
        <f t="shared" si="199"/>
        <v>120</v>
      </c>
      <c r="M764" s="56"/>
      <c r="N764" s="37"/>
      <c r="O764" s="29">
        <f t="shared" si="197"/>
        <v>120</v>
      </c>
      <c r="P764" s="16">
        <f>LOOKUP(D764,DATA!$A$4:$A$128,DATA!$E$4:$E$128)</f>
        <v>80</v>
      </c>
      <c r="Q764" s="16">
        <f>LOOKUP(D764,DATA!$A$4:$A$128,DATA!$F$4:$F$128)</f>
        <v>60</v>
      </c>
      <c r="R764" s="16">
        <f>LOOKUP(D764,DATA!$A$4:$A$128,DATA!$G$4:$G$128)</f>
        <v>100</v>
      </c>
      <c r="S764" s="16">
        <f>LOOKUP(D764,DATA!$A$4:$A$128,DATA!$H$4:$H$128)</f>
        <v>100</v>
      </c>
      <c r="T764" s="16">
        <f>LOOKUP(D764,DATA!$A$4:$A$128,DATA!$I$4:$I$128)</f>
        <v>120</v>
      </c>
      <c r="U764" s="16">
        <f>LOOKUP(D764,DATA!$A$4:$A$128,DATA!$J$4:$J$128)</f>
        <v>120</v>
      </c>
      <c r="V764" s="16">
        <f>LOOKUP(D764,DATA!$A$4:$A$128,DATA!$K$4:$K$128)</f>
        <v>60</v>
      </c>
      <c r="W764" s="16">
        <f>LOOKUP(D764,DATA!$A$4:$A$128,DATA!$L$4:$L$128)</f>
        <v>15</v>
      </c>
      <c r="X764" s="16">
        <f>LOOKUP(D764,DATA!$A$4:$A$128,DATA!$M$4:$M$128)</f>
        <v>0</v>
      </c>
    </row>
    <row r="765" spans="1:24" ht="18.75" thickBot="1" x14ac:dyDescent="0.3">
      <c r="A765" s="67">
        <v>758</v>
      </c>
      <c r="B765" s="67">
        <f>+IF(E765="","",SUBTOTAL(3,E$8:E765))</f>
        <v>180</v>
      </c>
      <c r="C765" s="68">
        <f t="shared" ref="C765" si="212">C764</f>
        <v>85</v>
      </c>
      <c r="D765" s="69">
        <f>IF(E765&lt;&gt;"",VLOOKUP(E765,$AA$7:$AB$131,2,0)," NAME")</f>
        <v>23</v>
      </c>
      <c r="E765" s="70" t="s">
        <v>32</v>
      </c>
      <c r="F765" s="71">
        <v>41301</v>
      </c>
      <c r="G765" s="70">
        <v>5</v>
      </c>
      <c r="H765" s="69" t="str">
        <f>IF(G765&gt;=1,LOOKUP(G765,DATA!$C$4:$C$128,DATA!$D$4:$D$128),"ENTER CODE")</f>
        <v>LX/AS</v>
      </c>
      <c r="I765" s="70">
        <v>1</v>
      </c>
      <c r="J765" s="70">
        <f t="shared" si="200"/>
        <v>120</v>
      </c>
      <c r="K765" s="72"/>
      <c r="L765" s="73">
        <f t="shared" si="199"/>
        <v>120</v>
      </c>
      <c r="M765" s="56"/>
      <c r="N765" s="37"/>
      <c r="O765" s="29">
        <f t="shared" si="197"/>
        <v>120</v>
      </c>
      <c r="P765" s="16">
        <f>LOOKUP(D765,DATA!$A$4:$A$128,DATA!$E$4:$E$128)</f>
        <v>80</v>
      </c>
      <c r="Q765" s="16">
        <f>LOOKUP(D765,DATA!$A$4:$A$128,DATA!$F$4:$F$128)</f>
        <v>60</v>
      </c>
      <c r="R765" s="16">
        <f>LOOKUP(D765,DATA!$A$4:$A$128,DATA!$G$4:$G$128)</f>
        <v>100</v>
      </c>
      <c r="S765" s="16">
        <f>LOOKUP(D765,DATA!$A$4:$A$128,DATA!$H$4:$H$128)</f>
        <v>100</v>
      </c>
      <c r="T765" s="16">
        <f>LOOKUP(D765,DATA!$A$4:$A$128,DATA!$I$4:$I$128)</f>
        <v>120</v>
      </c>
      <c r="U765" s="16">
        <f>LOOKUP(D765,DATA!$A$4:$A$128,DATA!$J$4:$J$128)</f>
        <v>120</v>
      </c>
      <c r="V765" s="16">
        <f>LOOKUP(D765,DATA!$A$4:$A$128,DATA!$K$4:$K$128)</f>
        <v>60</v>
      </c>
      <c r="W765" s="16">
        <f>LOOKUP(D765,DATA!$A$4:$A$128,DATA!$L$4:$L$128)</f>
        <v>15</v>
      </c>
      <c r="X765" s="16">
        <f>LOOKUP(D765,DATA!$A$4:$A$128,DATA!$M$4:$M$128)</f>
        <v>0</v>
      </c>
    </row>
    <row r="766" spans="1:24" ht="19.5" thickTop="1" thickBot="1" x14ac:dyDescent="0.3">
      <c r="A766" s="60">
        <v>759</v>
      </c>
      <c r="B766" s="67">
        <f>+IF(E766="","",SUBTOTAL(3,E$8:E766))</f>
        <v>181</v>
      </c>
      <c r="C766" s="68">
        <f t="shared" si="202"/>
        <v>85</v>
      </c>
      <c r="D766" s="69">
        <f>IF(E766&lt;&gt;"",VLOOKUP(E766,$AA$7:$AB$131,2,0)," NAME")</f>
        <v>23</v>
      </c>
      <c r="E766" s="70" t="s">
        <v>32</v>
      </c>
      <c r="F766" s="71">
        <v>41302</v>
      </c>
      <c r="G766" s="70">
        <v>5</v>
      </c>
      <c r="H766" s="69" t="str">
        <f>IF(G766&gt;=1,LOOKUP(G766,DATA!$C$4:$C$128,DATA!$D$4:$D$128),"ENTER CODE")</f>
        <v>LX/AS</v>
      </c>
      <c r="I766" s="70">
        <v>1</v>
      </c>
      <c r="J766" s="70">
        <f t="shared" si="200"/>
        <v>120</v>
      </c>
      <c r="K766" s="72"/>
      <c r="L766" s="73">
        <f t="shared" si="199"/>
        <v>120</v>
      </c>
      <c r="M766" s="56"/>
      <c r="N766" s="37"/>
      <c r="O766" s="29">
        <f t="shared" si="197"/>
        <v>120</v>
      </c>
      <c r="P766" s="16">
        <f>LOOKUP(D766,DATA!$A$4:$A$128,DATA!$E$4:$E$128)</f>
        <v>80</v>
      </c>
      <c r="Q766" s="16">
        <f>LOOKUP(D766,DATA!$A$4:$A$128,DATA!$F$4:$F$128)</f>
        <v>60</v>
      </c>
      <c r="R766" s="16">
        <f>LOOKUP(D766,DATA!$A$4:$A$128,DATA!$G$4:$G$128)</f>
        <v>100</v>
      </c>
      <c r="S766" s="16">
        <f>LOOKUP(D766,DATA!$A$4:$A$128,DATA!$H$4:$H$128)</f>
        <v>100</v>
      </c>
      <c r="T766" s="16">
        <f>LOOKUP(D766,DATA!$A$4:$A$128,DATA!$I$4:$I$128)</f>
        <v>120</v>
      </c>
      <c r="U766" s="16">
        <f>LOOKUP(D766,DATA!$A$4:$A$128,DATA!$J$4:$J$128)</f>
        <v>120</v>
      </c>
      <c r="V766" s="16">
        <f>LOOKUP(D766,DATA!$A$4:$A$128,DATA!$K$4:$K$128)</f>
        <v>60</v>
      </c>
      <c r="W766" s="16">
        <f>LOOKUP(D766,DATA!$A$4:$A$128,DATA!$L$4:$L$128)</f>
        <v>15</v>
      </c>
      <c r="X766" s="16">
        <f>LOOKUP(D766,DATA!$A$4:$A$128,DATA!$M$4:$M$128)</f>
        <v>0</v>
      </c>
    </row>
    <row r="767" spans="1:24" ht="18.75" thickBot="1" x14ac:dyDescent="0.3">
      <c r="A767" s="67">
        <v>760</v>
      </c>
      <c r="B767" s="67">
        <f>+IF(E767="","",SUBTOTAL(3,E$8:E767))</f>
        <v>182</v>
      </c>
      <c r="C767" s="68">
        <f t="shared" si="202"/>
        <v>85</v>
      </c>
      <c r="D767" s="69">
        <f>IF(E767&lt;&gt;"",VLOOKUP(E767,$AA$7:$AB$131,2,0)," NAME")</f>
        <v>23</v>
      </c>
      <c r="E767" s="70" t="s">
        <v>32</v>
      </c>
      <c r="F767" s="71">
        <v>41303</v>
      </c>
      <c r="G767" s="70">
        <v>2</v>
      </c>
      <c r="H767" s="69" t="str">
        <f>IF(G767&gt;=1,LOOKUP(G767,DATA!$C$4:$C$128,DATA!$D$4:$D$128),"ENTER CODE")</f>
        <v>H.D(CA)</v>
      </c>
      <c r="I767" s="70">
        <v>1</v>
      </c>
      <c r="J767" s="70">
        <f t="shared" si="200"/>
        <v>60</v>
      </c>
      <c r="K767" s="72"/>
      <c r="L767" s="73">
        <f t="shared" si="199"/>
        <v>60</v>
      </c>
      <c r="M767" s="56"/>
      <c r="N767" s="37"/>
      <c r="O767" s="29">
        <f t="shared" si="197"/>
        <v>60</v>
      </c>
      <c r="P767" s="16">
        <f>LOOKUP(D767,DATA!$A$4:$A$128,DATA!$E$4:$E$128)</f>
        <v>80</v>
      </c>
      <c r="Q767" s="16">
        <f>LOOKUP(D767,DATA!$A$4:$A$128,DATA!$F$4:$F$128)</f>
        <v>60</v>
      </c>
      <c r="R767" s="16">
        <f>LOOKUP(D767,DATA!$A$4:$A$128,DATA!$G$4:$G$128)</f>
        <v>100</v>
      </c>
      <c r="S767" s="16">
        <f>LOOKUP(D767,DATA!$A$4:$A$128,DATA!$H$4:$H$128)</f>
        <v>100</v>
      </c>
      <c r="T767" s="16">
        <f>LOOKUP(D767,DATA!$A$4:$A$128,DATA!$I$4:$I$128)</f>
        <v>120</v>
      </c>
      <c r="U767" s="16">
        <f>LOOKUP(D767,DATA!$A$4:$A$128,DATA!$J$4:$J$128)</f>
        <v>120</v>
      </c>
      <c r="V767" s="16">
        <f>LOOKUP(D767,DATA!$A$4:$A$128,DATA!$K$4:$K$128)</f>
        <v>60</v>
      </c>
      <c r="W767" s="16">
        <f>LOOKUP(D767,DATA!$A$4:$A$128,DATA!$L$4:$L$128)</f>
        <v>15</v>
      </c>
      <c r="X767" s="16">
        <f>LOOKUP(D767,DATA!$A$4:$A$128,DATA!$M$4:$M$128)</f>
        <v>0</v>
      </c>
    </row>
    <row r="768" spans="1:24" ht="19.5" thickTop="1" thickBot="1" x14ac:dyDescent="0.3">
      <c r="A768" s="60">
        <v>761</v>
      </c>
      <c r="B768" s="67">
        <f>+IF(E768="","",SUBTOTAL(3,E$8:E768))</f>
        <v>183</v>
      </c>
      <c r="C768" s="68">
        <f t="shared" si="202"/>
        <v>85</v>
      </c>
      <c r="D768" s="69">
        <f>IF(E768&lt;&gt;"",VLOOKUP(E768,$AA$7:$AB$131,2,0)," NAME")</f>
        <v>23</v>
      </c>
      <c r="E768" s="70" t="s">
        <v>32</v>
      </c>
      <c r="F768" s="71">
        <v>41304</v>
      </c>
      <c r="G768" s="70">
        <v>1</v>
      </c>
      <c r="H768" s="69" t="str">
        <f>IF(G768&gt;=1,LOOKUP(G768,DATA!$C$4:$C$128,DATA!$D$4:$D$128),"ENTER CODE")</f>
        <v>F.D(CA)</v>
      </c>
      <c r="I768" s="70">
        <v>1</v>
      </c>
      <c r="J768" s="70">
        <f t="shared" si="200"/>
        <v>80</v>
      </c>
      <c r="K768" s="72"/>
      <c r="L768" s="73">
        <f t="shared" si="199"/>
        <v>80</v>
      </c>
      <c r="M768" s="56"/>
      <c r="N768" s="37"/>
      <c r="O768" s="29">
        <f t="shared" si="197"/>
        <v>80</v>
      </c>
      <c r="P768" s="16">
        <f>LOOKUP(D768,DATA!$A$4:$A$128,DATA!$E$4:$E$128)</f>
        <v>80</v>
      </c>
      <c r="Q768" s="16">
        <f>LOOKUP(D768,DATA!$A$4:$A$128,DATA!$F$4:$F$128)</f>
        <v>60</v>
      </c>
      <c r="R768" s="16">
        <f>LOOKUP(D768,DATA!$A$4:$A$128,DATA!$G$4:$G$128)</f>
        <v>100</v>
      </c>
      <c r="S768" s="16">
        <f>LOOKUP(D768,DATA!$A$4:$A$128,DATA!$H$4:$H$128)</f>
        <v>100</v>
      </c>
      <c r="T768" s="16">
        <f>LOOKUP(D768,DATA!$A$4:$A$128,DATA!$I$4:$I$128)</f>
        <v>120</v>
      </c>
      <c r="U768" s="16">
        <f>LOOKUP(D768,DATA!$A$4:$A$128,DATA!$J$4:$J$128)</f>
        <v>120</v>
      </c>
      <c r="V768" s="16">
        <f>LOOKUP(D768,DATA!$A$4:$A$128,DATA!$K$4:$K$128)</f>
        <v>60</v>
      </c>
      <c r="W768" s="16">
        <f>LOOKUP(D768,DATA!$A$4:$A$128,DATA!$L$4:$L$128)</f>
        <v>15</v>
      </c>
      <c r="X768" s="16">
        <f>LOOKUP(D768,DATA!$A$4:$A$128,DATA!$M$4:$M$128)</f>
        <v>0</v>
      </c>
    </row>
    <row r="769" spans="1:24" ht="18.75" thickBot="1" x14ac:dyDescent="0.3">
      <c r="A769" s="67">
        <v>762</v>
      </c>
      <c r="B769" s="67">
        <f>+IF(E769="","",SUBTOTAL(3,E$8:E769))</f>
        <v>184</v>
      </c>
      <c r="C769" s="68">
        <f t="shared" si="202"/>
        <v>85</v>
      </c>
      <c r="D769" s="69">
        <f>IF(E769&lt;&gt;"",VLOOKUP(E769,$AA$7:$AB$131,2,0)," NAME")</f>
        <v>23</v>
      </c>
      <c r="E769" s="70" t="s">
        <v>32</v>
      </c>
      <c r="F769" s="71" t="s">
        <v>132</v>
      </c>
      <c r="G769" s="70">
        <v>8</v>
      </c>
      <c r="H769" s="69" t="str">
        <f>IF(G769&gt;=1,LOOKUP(G769,DATA!$C$4:$C$128,DATA!$D$4:$D$128),"ENTER CODE")</f>
        <v>L/D</v>
      </c>
      <c r="I769" s="70">
        <v>2</v>
      </c>
      <c r="J769" s="70">
        <f t="shared" si="200"/>
        <v>30</v>
      </c>
      <c r="K769" s="72"/>
      <c r="L769" s="73">
        <f t="shared" si="199"/>
        <v>30</v>
      </c>
      <c r="M769" s="56"/>
      <c r="N769" s="37"/>
      <c r="O769" s="29">
        <f t="shared" si="197"/>
        <v>30</v>
      </c>
      <c r="P769" s="16">
        <f>LOOKUP(D769,DATA!$A$4:$A$128,DATA!$E$4:$E$128)</f>
        <v>80</v>
      </c>
      <c r="Q769" s="16">
        <f>LOOKUP(D769,DATA!$A$4:$A$128,DATA!$F$4:$F$128)</f>
        <v>60</v>
      </c>
      <c r="R769" s="16">
        <f>LOOKUP(D769,DATA!$A$4:$A$128,DATA!$G$4:$G$128)</f>
        <v>100</v>
      </c>
      <c r="S769" s="16">
        <f>LOOKUP(D769,DATA!$A$4:$A$128,DATA!$H$4:$H$128)</f>
        <v>100</v>
      </c>
      <c r="T769" s="16">
        <f>LOOKUP(D769,DATA!$A$4:$A$128,DATA!$I$4:$I$128)</f>
        <v>120</v>
      </c>
      <c r="U769" s="16">
        <f>LOOKUP(D769,DATA!$A$4:$A$128,DATA!$J$4:$J$128)</f>
        <v>120</v>
      </c>
      <c r="V769" s="16">
        <f>LOOKUP(D769,DATA!$A$4:$A$128,DATA!$K$4:$K$128)</f>
        <v>60</v>
      </c>
      <c r="W769" s="16">
        <f>LOOKUP(D769,DATA!$A$4:$A$128,DATA!$L$4:$L$128)</f>
        <v>15</v>
      </c>
      <c r="X769" s="16">
        <f>LOOKUP(D769,DATA!$A$4:$A$128,DATA!$M$4:$M$128)</f>
        <v>0</v>
      </c>
    </row>
    <row r="770" spans="1:24" ht="19.5" thickTop="1" thickBot="1" x14ac:dyDescent="0.3">
      <c r="A770" s="60">
        <v>763</v>
      </c>
      <c r="B770" s="67" t="str">
        <f>+IF(E770="","",SUBTOTAL(3,E$8:E770))</f>
        <v/>
      </c>
      <c r="C770" s="68">
        <f t="shared" si="202"/>
        <v>85</v>
      </c>
      <c r="D770" s="69" t="str">
        <f>IF(E770&lt;&gt;"",VLOOKUP(E770,$AA$7:$AB$131,2,0)," NAME")</f>
        <v xml:space="preserve"> NAME</v>
      </c>
      <c r="E770" s="70"/>
      <c r="F770" s="71"/>
      <c r="G770" s="70"/>
      <c r="H770" s="69" t="str">
        <f>IF(G770&gt;=1,LOOKUP(G770,DATA!$C$4:$C$128,DATA!$D$4:$D$128),"ENTER CODE")</f>
        <v>ENTER CODE</v>
      </c>
      <c r="I770" s="70"/>
      <c r="J770" s="70" t="str">
        <f t="shared" si="200"/>
        <v>enter no</v>
      </c>
      <c r="K770" s="72"/>
      <c r="L770" s="73" t="str">
        <f t="shared" si="199"/>
        <v>NO TOTAL</v>
      </c>
      <c r="M770" s="56"/>
      <c r="N770" s="37"/>
      <c r="O770" s="29" t="str">
        <f t="shared" si="197"/>
        <v>enter no</v>
      </c>
      <c r="P770" s="16" t="e">
        <f>LOOKUP(D770,DATA!$A$4:$A$128,DATA!$E$4:$E$128)</f>
        <v>#N/A</v>
      </c>
      <c r="Q770" s="16" t="e">
        <f>LOOKUP(D770,DATA!$A$4:$A$128,DATA!$F$4:$F$128)</f>
        <v>#N/A</v>
      </c>
      <c r="R770" s="16" t="e">
        <f>LOOKUP(D770,DATA!$A$4:$A$128,DATA!$G$4:$G$128)</f>
        <v>#N/A</v>
      </c>
      <c r="S770" s="16" t="e">
        <f>LOOKUP(D770,DATA!$A$4:$A$128,DATA!$H$4:$H$128)</f>
        <v>#N/A</v>
      </c>
      <c r="T770" s="16" t="e">
        <f>LOOKUP(D770,DATA!$A$4:$A$128,DATA!$I$4:$I$128)</f>
        <v>#N/A</v>
      </c>
      <c r="U770" s="16" t="e">
        <f>LOOKUP(D770,DATA!$A$4:$A$128,DATA!$J$4:$J$128)</f>
        <v>#N/A</v>
      </c>
      <c r="V770" s="16" t="e">
        <f>LOOKUP(D770,DATA!$A$4:$A$128,DATA!$K$4:$K$128)</f>
        <v>#N/A</v>
      </c>
      <c r="W770" s="16" t="e">
        <f>LOOKUP(D770,DATA!$A$4:$A$128,DATA!$L$4:$L$128)</f>
        <v>#N/A</v>
      </c>
      <c r="X770" s="16" t="e">
        <f>LOOKUP(D770,DATA!$A$4:$A$128,DATA!$M$4:$M$128)</f>
        <v>#N/A</v>
      </c>
    </row>
    <row r="771" spans="1:24" ht="18.75" thickBot="1" x14ac:dyDescent="0.3">
      <c r="A771" s="67">
        <v>764</v>
      </c>
      <c r="B771" s="67" t="str">
        <f>+IF(E771="","",SUBTOTAL(3,E$8:E771))</f>
        <v/>
      </c>
      <c r="C771" s="68">
        <f t="shared" si="202"/>
        <v>85</v>
      </c>
      <c r="D771" s="69" t="str">
        <f>IF(E771&lt;&gt;"",VLOOKUP(E771,$AA$7:$AB$131,2,0)," NAME")</f>
        <v xml:space="preserve"> NAME</v>
      </c>
      <c r="E771" s="70"/>
      <c r="F771" s="71"/>
      <c r="G771" s="70"/>
      <c r="H771" s="69" t="str">
        <f>IF(G771&gt;=1,LOOKUP(G771,DATA!$C$4:$C$128,DATA!$D$4:$D$128),"ENTER CODE")</f>
        <v>ENTER CODE</v>
      </c>
      <c r="I771" s="70"/>
      <c r="J771" s="70" t="str">
        <f t="shared" si="200"/>
        <v>enter no</v>
      </c>
      <c r="K771" s="72"/>
      <c r="L771" s="73" t="str">
        <f t="shared" si="199"/>
        <v>NO TOTAL</v>
      </c>
      <c r="M771" s="56"/>
      <c r="N771" s="37"/>
      <c r="O771" s="29" t="str">
        <f t="shared" si="197"/>
        <v>enter no</v>
      </c>
      <c r="P771" s="16" t="e">
        <f>LOOKUP(D771,DATA!$A$4:$A$128,DATA!$E$4:$E$128)</f>
        <v>#N/A</v>
      </c>
      <c r="Q771" s="16" t="e">
        <f>LOOKUP(D771,DATA!$A$4:$A$128,DATA!$F$4:$F$128)</f>
        <v>#N/A</v>
      </c>
      <c r="R771" s="16" t="e">
        <f>LOOKUP(D771,DATA!$A$4:$A$128,DATA!$G$4:$G$128)</f>
        <v>#N/A</v>
      </c>
      <c r="S771" s="16" t="e">
        <f>LOOKUP(D771,DATA!$A$4:$A$128,DATA!$H$4:$H$128)</f>
        <v>#N/A</v>
      </c>
      <c r="T771" s="16" t="e">
        <f>LOOKUP(D771,DATA!$A$4:$A$128,DATA!$I$4:$I$128)</f>
        <v>#N/A</v>
      </c>
      <c r="U771" s="16" t="e">
        <f>LOOKUP(D771,DATA!$A$4:$A$128,DATA!$J$4:$J$128)</f>
        <v>#N/A</v>
      </c>
      <c r="V771" s="16" t="e">
        <f>LOOKUP(D771,DATA!$A$4:$A$128,DATA!$K$4:$K$128)</f>
        <v>#N/A</v>
      </c>
      <c r="W771" s="16" t="e">
        <f>LOOKUP(D771,DATA!$A$4:$A$128,DATA!$L$4:$L$128)</f>
        <v>#N/A</v>
      </c>
      <c r="X771" s="16" t="e">
        <f>LOOKUP(D771,DATA!$A$4:$A$128,DATA!$M$4:$M$128)</f>
        <v>#N/A</v>
      </c>
    </row>
    <row r="772" spans="1:24" ht="19.5" thickTop="1" thickBot="1" x14ac:dyDescent="0.3">
      <c r="A772" s="60">
        <v>765</v>
      </c>
      <c r="B772" s="67" t="str">
        <f>+IF(E772="","",SUBTOTAL(3,E$8:E772))</f>
        <v/>
      </c>
      <c r="C772" s="68">
        <f t="shared" si="202"/>
        <v>85</v>
      </c>
      <c r="D772" s="69" t="str">
        <f>IF(E772&lt;&gt;"",VLOOKUP(E772,$AA$7:$AB$131,2,0)," NAME")</f>
        <v xml:space="preserve"> NAME</v>
      </c>
      <c r="E772" s="70"/>
      <c r="F772" s="71"/>
      <c r="G772" s="70"/>
      <c r="H772" s="69" t="str">
        <f>IF(G772&gt;=1,LOOKUP(G772,DATA!$C$4:$C$128,DATA!$D$4:$D$128),"ENTER CODE")</f>
        <v>ENTER CODE</v>
      </c>
      <c r="I772" s="70"/>
      <c r="J772" s="70" t="str">
        <f t="shared" si="200"/>
        <v>enter no</v>
      </c>
      <c r="K772" s="72"/>
      <c r="L772" s="73" t="str">
        <f t="shared" si="199"/>
        <v>NO TOTAL</v>
      </c>
      <c r="M772" s="56"/>
      <c r="N772" s="37"/>
      <c r="O772" s="29" t="str">
        <f t="shared" si="197"/>
        <v>enter no</v>
      </c>
      <c r="P772" s="16" t="e">
        <f>LOOKUP(D772,DATA!$A$4:$A$128,DATA!$E$4:$E$128)</f>
        <v>#N/A</v>
      </c>
      <c r="Q772" s="16" t="e">
        <f>LOOKUP(D772,DATA!$A$4:$A$128,DATA!$F$4:$F$128)</f>
        <v>#N/A</v>
      </c>
      <c r="R772" s="16" t="e">
        <f>LOOKUP(D772,DATA!$A$4:$A$128,DATA!$G$4:$G$128)</f>
        <v>#N/A</v>
      </c>
      <c r="S772" s="16" t="e">
        <f>LOOKUP(D772,DATA!$A$4:$A$128,DATA!$H$4:$H$128)</f>
        <v>#N/A</v>
      </c>
      <c r="T772" s="16" t="e">
        <f>LOOKUP(D772,DATA!$A$4:$A$128,DATA!$I$4:$I$128)</f>
        <v>#N/A</v>
      </c>
      <c r="U772" s="16" t="e">
        <f>LOOKUP(D772,DATA!$A$4:$A$128,DATA!$J$4:$J$128)</f>
        <v>#N/A</v>
      </c>
      <c r="V772" s="16" t="e">
        <f>LOOKUP(D772,DATA!$A$4:$A$128,DATA!$K$4:$K$128)</f>
        <v>#N/A</v>
      </c>
      <c r="W772" s="16" t="e">
        <f>LOOKUP(D772,DATA!$A$4:$A$128,DATA!$L$4:$L$128)</f>
        <v>#N/A</v>
      </c>
      <c r="X772" s="16" t="e">
        <f>LOOKUP(D772,DATA!$A$4:$A$128,DATA!$M$4:$M$128)</f>
        <v>#N/A</v>
      </c>
    </row>
    <row r="773" spans="1:24" ht="18.75" thickBot="1" x14ac:dyDescent="0.3">
      <c r="A773" s="67">
        <v>766</v>
      </c>
      <c r="B773" s="67">
        <f>+IF(E773="","",SUBTOTAL(3,E$8:E773))</f>
        <v>185</v>
      </c>
      <c r="C773" s="68">
        <f t="shared" ref="C773" si="213">C764+1</f>
        <v>86</v>
      </c>
      <c r="D773" s="69">
        <f>IF(E773&lt;&gt;"",VLOOKUP(E773,$AA$7:$AB$131,2,0)," NAME")</f>
        <v>21</v>
      </c>
      <c r="E773" s="70" t="s">
        <v>122</v>
      </c>
      <c r="F773" s="71">
        <v>41284</v>
      </c>
      <c r="G773" s="70">
        <v>1</v>
      </c>
      <c r="H773" s="69" t="str">
        <f>IF(G773&gt;=1,LOOKUP(G773,DATA!$C$4:$C$128,DATA!$D$4:$D$128),"ENTER CODE")</f>
        <v>F.D(CA)</v>
      </c>
      <c r="I773" s="70">
        <v>1</v>
      </c>
      <c r="J773" s="70">
        <f t="shared" si="200"/>
        <v>80</v>
      </c>
      <c r="K773" s="72"/>
      <c r="L773" s="73">
        <f t="shared" si="199"/>
        <v>80</v>
      </c>
      <c r="M773" s="56"/>
      <c r="N773" s="37"/>
      <c r="O773" s="29">
        <f t="shared" si="197"/>
        <v>80</v>
      </c>
      <c r="P773" s="16">
        <f>LOOKUP(D773,DATA!$A$4:$A$128,DATA!$E$4:$E$128)</f>
        <v>80</v>
      </c>
      <c r="Q773" s="16">
        <f>LOOKUP(D773,DATA!$A$4:$A$128,DATA!$F$4:$F$128)</f>
        <v>60</v>
      </c>
      <c r="R773" s="16">
        <f>LOOKUP(D773,DATA!$A$4:$A$128,DATA!$G$4:$G$128)</f>
        <v>100</v>
      </c>
      <c r="S773" s="16">
        <f>LOOKUP(D773,DATA!$A$4:$A$128,DATA!$H$4:$H$128)</f>
        <v>100</v>
      </c>
      <c r="T773" s="16">
        <f>LOOKUP(D773,DATA!$A$4:$A$128,DATA!$I$4:$I$128)</f>
        <v>120</v>
      </c>
      <c r="U773" s="16">
        <f>LOOKUP(D773,DATA!$A$4:$A$128,DATA!$J$4:$J$128)</f>
        <v>120</v>
      </c>
      <c r="V773" s="16">
        <f>LOOKUP(D773,DATA!$A$4:$A$128,DATA!$K$4:$K$128)</f>
        <v>60</v>
      </c>
      <c r="W773" s="16">
        <f>LOOKUP(D773,DATA!$A$4:$A$128,DATA!$L$4:$L$128)</f>
        <v>15</v>
      </c>
      <c r="X773" s="16">
        <f>LOOKUP(D773,DATA!$A$4:$A$128,DATA!$M$4:$M$128)</f>
        <v>0</v>
      </c>
    </row>
    <row r="774" spans="1:24" ht="19.5" thickTop="1" thickBot="1" x14ac:dyDescent="0.3">
      <c r="A774" s="60">
        <v>767</v>
      </c>
      <c r="B774" s="67" t="str">
        <f>+IF(E774="","",SUBTOTAL(3,E$8:E774))</f>
        <v/>
      </c>
      <c r="C774" s="68">
        <f t="shared" ref="C774" si="214">C773</f>
        <v>86</v>
      </c>
      <c r="D774" s="69" t="str">
        <f>IF(E774&lt;&gt;"",VLOOKUP(E774,$AA$7:$AB$131,2,0)," NAME")</f>
        <v xml:space="preserve"> NAME</v>
      </c>
      <c r="E774" s="70"/>
      <c r="F774" s="71"/>
      <c r="G774" s="70"/>
      <c r="H774" s="69" t="str">
        <f>IF(G774&gt;=1,LOOKUP(G774,DATA!$C$4:$C$128,DATA!$D$4:$D$128),"ENTER CODE")</f>
        <v>ENTER CODE</v>
      </c>
      <c r="I774" s="70"/>
      <c r="J774" s="70" t="str">
        <f t="shared" si="200"/>
        <v>enter no</v>
      </c>
      <c r="K774" s="72"/>
      <c r="L774" s="73" t="str">
        <f t="shared" si="199"/>
        <v>NO TOTAL</v>
      </c>
      <c r="M774" s="56"/>
      <c r="N774" s="37"/>
      <c r="O774" s="29" t="str">
        <f t="shared" si="197"/>
        <v>enter no</v>
      </c>
      <c r="P774" s="16" t="e">
        <f>LOOKUP(D774,DATA!$A$4:$A$128,DATA!$E$4:$E$128)</f>
        <v>#N/A</v>
      </c>
      <c r="Q774" s="16" t="e">
        <f>LOOKUP(D774,DATA!$A$4:$A$128,DATA!$F$4:$F$128)</f>
        <v>#N/A</v>
      </c>
      <c r="R774" s="16" t="e">
        <f>LOOKUP(D774,DATA!$A$4:$A$128,DATA!$G$4:$G$128)</f>
        <v>#N/A</v>
      </c>
      <c r="S774" s="16" t="e">
        <f>LOOKUP(D774,DATA!$A$4:$A$128,DATA!$H$4:$H$128)</f>
        <v>#N/A</v>
      </c>
      <c r="T774" s="16" t="e">
        <f>LOOKUP(D774,DATA!$A$4:$A$128,DATA!$I$4:$I$128)</f>
        <v>#N/A</v>
      </c>
      <c r="U774" s="16" t="e">
        <f>LOOKUP(D774,DATA!$A$4:$A$128,DATA!$J$4:$J$128)</f>
        <v>#N/A</v>
      </c>
      <c r="V774" s="16" t="e">
        <f>LOOKUP(D774,DATA!$A$4:$A$128,DATA!$K$4:$K$128)</f>
        <v>#N/A</v>
      </c>
      <c r="W774" s="16" t="e">
        <f>LOOKUP(D774,DATA!$A$4:$A$128,DATA!$L$4:$L$128)</f>
        <v>#N/A</v>
      </c>
      <c r="X774" s="16" t="e">
        <f>LOOKUP(D774,DATA!$A$4:$A$128,DATA!$M$4:$M$128)</f>
        <v>#N/A</v>
      </c>
    </row>
    <row r="775" spans="1:24" ht="18.75" thickBot="1" x14ac:dyDescent="0.3">
      <c r="A775" s="67">
        <v>768</v>
      </c>
      <c r="B775" s="67" t="str">
        <f>+IF(E775="","",SUBTOTAL(3,E$8:E775))</f>
        <v/>
      </c>
      <c r="C775" s="68">
        <f t="shared" si="202"/>
        <v>86</v>
      </c>
      <c r="D775" s="69" t="str">
        <f>IF(E775&lt;&gt;"",VLOOKUP(E775,$AA$7:$AB$131,2,0)," NAME")</f>
        <v xml:space="preserve"> NAME</v>
      </c>
      <c r="E775" s="70"/>
      <c r="F775" s="71"/>
      <c r="G775" s="70"/>
      <c r="H775" s="69" t="str">
        <f>IF(G775&gt;=1,LOOKUP(G775,DATA!$C$4:$C$128,DATA!$D$4:$D$128),"ENTER CODE")</f>
        <v>ENTER CODE</v>
      </c>
      <c r="I775" s="70"/>
      <c r="J775" s="70" t="str">
        <f t="shared" si="200"/>
        <v>enter no</v>
      </c>
      <c r="K775" s="72"/>
      <c r="L775" s="73" t="str">
        <f t="shared" si="199"/>
        <v>NO TOTAL</v>
      </c>
      <c r="M775" s="56"/>
      <c r="N775" s="37"/>
      <c r="O775" s="29" t="str">
        <f t="shared" si="197"/>
        <v>enter no</v>
      </c>
      <c r="P775" s="16" t="e">
        <f>LOOKUP(D775,DATA!$A$4:$A$128,DATA!$E$4:$E$128)</f>
        <v>#N/A</v>
      </c>
      <c r="Q775" s="16" t="e">
        <f>LOOKUP(D775,DATA!$A$4:$A$128,DATA!$F$4:$F$128)</f>
        <v>#N/A</v>
      </c>
      <c r="R775" s="16" t="e">
        <f>LOOKUP(D775,DATA!$A$4:$A$128,DATA!$G$4:$G$128)</f>
        <v>#N/A</v>
      </c>
      <c r="S775" s="16" t="e">
        <f>LOOKUP(D775,DATA!$A$4:$A$128,DATA!$H$4:$H$128)</f>
        <v>#N/A</v>
      </c>
      <c r="T775" s="16" t="e">
        <f>LOOKUP(D775,DATA!$A$4:$A$128,DATA!$I$4:$I$128)</f>
        <v>#N/A</v>
      </c>
      <c r="U775" s="16" t="e">
        <f>LOOKUP(D775,DATA!$A$4:$A$128,DATA!$J$4:$J$128)</f>
        <v>#N/A</v>
      </c>
      <c r="V775" s="16" t="e">
        <f>LOOKUP(D775,DATA!$A$4:$A$128,DATA!$K$4:$K$128)</f>
        <v>#N/A</v>
      </c>
      <c r="W775" s="16" t="e">
        <f>LOOKUP(D775,DATA!$A$4:$A$128,DATA!$L$4:$L$128)</f>
        <v>#N/A</v>
      </c>
      <c r="X775" s="16" t="e">
        <f>LOOKUP(D775,DATA!$A$4:$A$128,DATA!$M$4:$M$128)</f>
        <v>#N/A</v>
      </c>
    </row>
    <row r="776" spans="1:24" ht="19.5" thickTop="1" thickBot="1" x14ac:dyDescent="0.3">
      <c r="A776" s="60">
        <v>769</v>
      </c>
      <c r="B776" s="67" t="str">
        <f>+IF(E776="","",SUBTOTAL(3,E$8:E776))</f>
        <v/>
      </c>
      <c r="C776" s="68">
        <f t="shared" si="202"/>
        <v>86</v>
      </c>
      <c r="D776" s="69" t="str">
        <f>IF(E776&lt;&gt;"",VLOOKUP(E776,$AA$7:$AB$131,2,0)," NAME")</f>
        <v xml:space="preserve"> NAME</v>
      </c>
      <c r="E776" s="70"/>
      <c r="F776" s="71"/>
      <c r="G776" s="70"/>
      <c r="H776" s="69" t="str">
        <f>IF(G776&gt;=1,LOOKUP(G776,DATA!$C$4:$C$128,DATA!$D$4:$D$128),"ENTER CODE")</f>
        <v>ENTER CODE</v>
      </c>
      <c r="I776" s="70"/>
      <c r="J776" s="70" t="str">
        <f t="shared" si="200"/>
        <v>enter no</v>
      </c>
      <c r="K776" s="72"/>
      <c r="L776" s="73" t="str">
        <f t="shared" si="199"/>
        <v>NO TOTAL</v>
      </c>
      <c r="M776" s="56"/>
      <c r="N776" s="37"/>
      <c r="O776" s="29" t="str">
        <f t="shared" ref="O776:O839" si="215">IF(I776&lt;&gt;"",LOOKUP(G776,$P$7:$X$7,P776:X776)*I776,"enter no")</f>
        <v>enter no</v>
      </c>
      <c r="P776" s="16" t="e">
        <f>LOOKUP(D776,DATA!$A$4:$A$128,DATA!$E$4:$E$128)</f>
        <v>#N/A</v>
      </c>
      <c r="Q776" s="16" t="e">
        <f>LOOKUP(D776,DATA!$A$4:$A$128,DATA!$F$4:$F$128)</f>
        <v>#N/A</v>
      </c>
      <c r="R776" s="16" t="e">
        <f>LOOKUP(D776,DATA!$A$4:$A$128,DATA!$G$4:$G$128)</f>
        <v>#N/A</v>
      </c>
      <c r="S776" s="16" t="e">
        <f>LOOKUP(D776,DATA!$A$4:$A$128,DATA!$H$4:$H$128)</f>
        <v>#N/A</v>
      </c>
      <c r="T776" s="16" t="e">
        <f>LOOKUP(D776,DATA!$A$4:$A$128,DATA!$I$4:$I$128)</f>
        <v>#N/A</v>
      </c>
      <c r="U776" s="16" t="e">
        <f>LOOKUP(D776,DATA!$A$4:$A$128,DATA!$J$4:$J$128)</f>
        <v>#N/A</v>
      </c>
      <c r="V776" s="16" t="e">
        <f>LOOKUP(D776,DATA!$A$4:$A$128,DATA!$K$4:$K$128)</f>
        <v>#N/A</v>
      </c>
      <c r="W776" s="16" t="e">
        <f>LOOKUP(D776,DATA!$A$4:$A$128,DATA!$L$4:$L$128)</f>
        <v>#N/A</v>
      </c>
      <c r="X776" s="16" t="e">
        <f>LOOKUP(D776,DATA!$A$4:$A$128,DATA!$M$4:$M$128)</f>
        <v>#N/A</v>
      </c>
    </row>
    <row r="777" spans="1:24" ht="18.75" thickBot="1" x14ac:dyDescent="0.3">
      <c r="A777" s="67">
        <v>770</v>
      </c>
      <c r="B777" s="67" t="str">
        <f>+IF(E777="","",SUBTOTAL(3,E$8:E777))</f>
        <v/>
      </c>
      <c r="C777" s="68">
        <f t="shared" si="202"/>
        <v>86</v>
      </c>
      <c r="D777" s="69" t="str">
        <f>IF(E777&lt;&gt;"",VLOOKUP(E777,$AA$7:$AB$131,2,0)," NAME")</f>
        <v xml:space="preserve"> NAME</v>
      </c>
      <c r="E777" s="70"/>
      <c r="F777" s="71"/>
      <c r="G777" s="70"/>
      <c r="H777" s="69" t="str">
        <f>IF(G777&gt;=1,LOOKUP(G777,DATA!$C$4:$C$128,DATA!$D$4:$D$128),"ENTER CODE")</f>
        <v>ENTER CODE</v>
      </c>
      <c r="I777" s="70"/>
      <c r="J777" s="70" t="str">
        <f t="shared" ref="J777:J840" si="216">IF(O777&lt;&gt;0,O777,"")</f>
        <v>enter no</v>
      </c>
      <c r="K777" s="72"/>
      <c r="L777" s="73" t="str">
        <f t="shared" si="199"/>
        <v>NO TOTAL</v>
      </c>
      <c r="M777" s="56"/>
      <c r="N777" s="37"/>
      <c r="O777" s="29" t="str">
        <f t="shared" si="215"/>
        <v>enter no</v>
      </c>
      <c r="P777" s="16" t="e">
        <f>LOOKUP(D777,DATA!$A$4:$A$128,DATA!$E$4:$E$128)</f>
        <v>#N/A</v>
      </c>
      <c r="Q777" s="16" t="e">
        <f>LOOKUP(D777,DATA!$A$4:$A$128,DATA!$F$4:$F$128)</f>
        <v>#N/A</v>
      </c>
      <c r="R777" s="16" t="e">
        <f>LOOKUP(D777,DATA!$A$4:$A$128,DATA!$G$4:$G$128)</f>
        <v>#N/A</v>
      </c>
      <c r="S777" s="16" t="e">
        <f>LOOKUP(D777,DATA!$A$4:$A$128,DATA!$H$4:$H$128)</f>
        <v>#N/A</v>
      </c>
      <c r="T777" s="16" t="e">
        <f>LOOKUP(D777,DATA!$A$4:$A$128,DATA!$I$4:$I$128)</f>
        <v>#N/A</v>
      </c>
      <c r="U777" s="16" t="e">
        <f>LOOKUP(D777,DATA!$A$4:$A$128,DATA!$J$4:$J$128)</f>
        <v>#N/A</v>
      </c>
      <c r="V777" s="16" t="e">
        <f>LOOKUP(D777,DATA!$A$4:$A$128,DATA!$K$4:$K$128)</f>
        <v>#N/A</v>
      </c>
      <c r="W777" s="16" t="e">
        <f>LOOKUP(D777,DATA!$A$4:$A$128,DATA!$L$4:$L$128)</f>
        <v>#N/A</v>
      </c>
      <c r="X777" s="16" t="e">
        <f>LOOKUP(D777,DATA!$A$4:$A$128,DATA!$M$4:$M$128)</f>
        <v>#N/A</v>
      </c>
    </row>
    <row r="778" spans="1:24" ht="19.5" thickTop="1" thickBot="1" x14ac:dyDescent="0.3">
      <c r="A778" s="60">
        <v>771</v>
      </c>
      <c r="B778" s="67" t="str">
        <f>+IF(E778="","",SUBTOTAL(3,E$8:E778))</f>
        <v/>
      </c>
      <c r="C778" s="68">
        <f t="shared" si="202"/>
        <v>86</v>
      </c>
      <c r="D778" s="69" t="str">
        <f>IF(E778&lt;&gt;"",VLOOKUP(E778,$AA$7:$AB$131,2,0)," NAME")</f>
        <v xml:space="preserve"> NAME</v>
      </c>
      <c r="E778" s="70"/>
      <c r="F778" s="71"/>
      <c r="G778" s="70"/>
      <c r="H778" s="69" t="str">
        <f>IF(G778&gt;=1,LOOKUP(G778,DATA!$C$4:$C$128,DATA!$D$4:$D$128),"ENTER CODE")</f>
        <v>ENTER CODE</v>
      </c>
      <c r="I778" s="70"/>
      <c r="J778" s="70" t="str">
        <f t="shared" si="216"/>
        <v>enter no</v>
      </c>
      <c r="K778" s="72"/>
      <c r="L778" s="73" t="str">
        <f t="shared" ref="L778:L841" si="217">IF(J778="enter no","NO TOTAL",J778-K778)</f>
        <v>NO TOTAL</v>
      </c>
      <c r="M778" s="56"/>
      <c r="N778" s="37"/>
      <c r="O778" s="29" t="str">
        <f t="shared" si="215"/>
        <v>enter no</v>
      </c>
      <c r="P778" s="16" t="e">
        <f>LOOKUP(D778,DATA!$A$4:$A$128,DATA!$E$4:$E$128)</f>
        <v>#N/A</v>
      </c>
      <c r="Q778" s="16" t="e">
        <f>LOOKUP(D778,DATA!$A$4:$A$128,DATA!$F$4:$F$128)</f>
        <v>#N/A</v>
      </c>
      <c r="R778" s="16" t="e">
        <f>LOOKUP(D778,DATA!$A$4:$A$128,DATA!$G$4:$G$128)</f>
        <v>#N/A</v>
      </c>
      <c r="S778" s="16" t="e">
        <f>LOOKUP(D778,DATA!$A$4:$A$128,DATA!$H$4:$H$128)</f>
        <v>#N/A</v>
      </c>
      <c r="T778" s="16" t="e">
        <f>LOOKUP(D778,DATA!$A$4:$A$128,DATA!$I$4:$I$128)</f>
        <v>#N/A</v>
      </c>
      <c r="U778" s="16" t="e">
        <f>LOOKUP(D778,DATA!$A$4:$A$128,DATA!$J$4:$J$128)</f>
        <v>#N/A</v>
      </c>
      <c r="V778" s="16" t="e">
        <f>LOOKUP(D778,DATA!$A$4:$A$128,DATA!$K$4:$K$128)</f>
        <v>#N/A</v>
      </c>
      <c r="W778" s="16" t="e">
        <f>LOOKUP(D778,DATA!$A$4:$A$128,DATA!$L$4:$L$128)</f>
        <v>#N/A</v>
      </c>
      <c r="X778" s="16" t="e">
        <f>LOOKUP(D778,DATA!$A$4:$A$128,DATA!$M$4:$M$128)</f>
        <v>#N/A</v>
      </c>
    </row>
    <row r="779" spans="1:24" ht="18.75" thickBot="1" x14ac:dyDescent="0.3">
      <c r="A779" s="67">
        <v>772</v>
      </c>
      <c r="B779" s="67" t="str">
        <f>+IF(E779="","",SUBTOTAL(3,E$8:E779))</f>
        <v/>
      </c>
      <c r="C779" s="68">
        <f t="shared" si="202"/>
        <v>86</v>
      </c>
      <c r="D779" s="69" t="str">
        <f>IF(E779&lt;&gt;"",VLOOKUP(E779,$AA$7:$AB$131,2,0)," NAME")</f>
        <v xml:space="preserve"> NAME</v>
      </c>
      <c r="E779" s="70"/>
      <c r="F779" s="71"/>
      <c r="G779" s="70"/>
      <c r="H779" s="69" t="str">
        <f>IF(G779&gt;=1,LOOKUP(G779,DATA!$C$4:$C$128,DATA!$D$4:$D$128),"ENTER CODE")</f>
        <v>ENTER CODE</v>
      </c>
      <c r="I779" s="70"/>
      <c r="J779" s="70" t="str">
        <f t="shared" si="216"/>
        <v>enter no</v>
      </c>
      <c r="K779" s="72"/>
      <c r="L779" s="73" t="str">
        <f t="shared" si="217"/>
        <v>NO TOTAL</v>
      </c>
      <c r="M779" s="56"/>
      <c r="N779" s="37"/>
      <c r="O779" s="29" t="str">
        <f t="shared" si="215"/>
        <v>enter no</v>
      </c>
      <c r="P779" s="16" t="e">
        <f>LOOKUP(D779,DATA!$A$4:$A$128,DATA!$E$4:$E$128)</f>
        <v>#N/A</v>
      </c>
      <c r="Q779" s="16" t="e">
        <f>LOOKUP(D779,DATA!$A$4:$A$128,DATA!$F$4:$F$128)</f>
        <v>#N/A</v>
      </c>
      <c r="R779" s="16" t="e">
        <f>LOOKUP(D779,DATA!$A$4:$A$128,DATA!$G$4:$G$128)</f>
        <v>#N/A</v>
      </c>
      <c r="S779" s="16" t="e">
        <f>LOOKUP(D779,DATA!$A$4:$A$128,DATA!$H$4:$H$128)</f>
        <v>#N/A</v>
      </c>
      <c r="T779" s="16" t="e">
        <f>LOOKUP(D779,DATA!$A$4:$A$128,DATA!$I$4:$I$128)</f>
        <v>#N/A</v>
      </c>
      <c r="U779" s="16" t="e">
        <f>LOOKUP(D779,DATA!$A$4:$A$128,DATA!$J$4:$J$128)</f>
        <v>#N/A</v>
      </c>
      <c r="V779" s="16" t="e">
        <f>LOOKUP(D779,DATA!$A$4:$A$128,DATA!$K$4:$K$128)</f>
        <v>#N/A</v>
      </c>
      <c r="W779" s="16" t="e">
        <f>LOOKUP(D779,DATA!$A$4:$A$128,DATA!$L$4:$L$128)</f>
        <v>#N/A</v>
      </c>
      <c r="X779" s="16" t="e">
        <f>LOOKUP(D779,DATA!$A$4:$A$128,DATA!$M$4:$M$128)</f>
        <v>#N/A</v>
      </c>
    </row>
    <row r="780" spans="1:24" ht="19.5" thickTop="1" thickBot="1" x14ac:dyDescent="0.3">
      <c r="A780" s="60">
        <v>773</v>
      </c>
      <c r="B780" s="67" t="str">
        <f>+IF(E780="","",SUBTOTAL(3,E$8:E780))</f>
        <v/>
      </c>
      <c r="C780" s="68">
        <f t="shared" si="202"/>
        <v>86</v>
      </c>
      <c r="D780" s="69" t="str">
        <f>IF(E780&lt;&gt;"",VLOOKUP(E780,$AA$7:$AB$131,2,0)," NAME")</f>
        <v xml:space="preserve"> NAME</v>
      </c>
      <c r="E780" s="70"/>
      <c r="F780" s="71"/>
      <c r="G780" s="70"/>
      <c r="H780" s="69" t="str">
        <f>IF(G780&gt;=1,LOOKUP(G780,DATA!$C$4:$C$128,DATA!$D$4:$D$128),"ENTER CODE")</f>
        <v>ENTER CODE</v>
      </c>
      <c r="I780" s="70"/>
      <c r="J780" s="70" t="str">
        <f t="shared" si="216"/>
        <v>enter no</v>
      </c>
      <c r="K780" s="72"/>
      <c r="L780" s="73" t="str">
        <f t="shared" si="217"/>
        <v>NO TOTAL</v>
      </c>
      <c r="M780" s="56"/>
      <c r="N780" s="37"/>
      <c r="O780" s="29" t="str">
        <f t="shared" si="215"/>
        <v>enter no</v>
      </c>
      <c r="P780" s="16" t="e">
        <f>LOOKUP(D780,DATA!$A$4:$A$128,DATA!$E$4:$E$128)</f>
        <v>#N/A</v>
      </c>
      <c r="Q780" s="16" t="e">
        <f>LOOKUP(D780,DATA!$A$4:$A$128,DATA!$F$4:$F$128)</f>
        <v>#N/A</v>
      </c>
      <c r="R780" s="16" t="e">
        <f>LOOKUP(D780,DATA!$A$4:$A$128,DATA!$G$4:$G$128)</f>
        <v>#N/A</v>
      </c>
      <c r="S780" s="16" t="e">
        <f>LOOKUP(D780,DATA!$A$4:$A$128,DATA!$H$4:$H$128)</f>
        <v>#N/A</v>
      </c>
      <c r="T780" s="16" t="e">
        <f>LOOKUP(D780,DATA!$A$4:$A$128,DATA!$I$4:$I$128)</f>
        <v>#N/A</v>
      </c>
      <c r="U780" s="16" t="e">
        <f>LOOKUP(D780,DATA!$A$4:$A$128,DATA!$J$4:$J$128)</f>
        <v>#N/A</v>
      </c>
      <c r="V780" s="16" t="e">
        <f>LOOKUP(D780,DATA!$A$4:$A$128,DATA!$K$4:$K$128)</f>
        <v>#N/A</v>
      </c>
      <c r="W780" s="16" t="e">
        <f>LOOKUP(D780,DATA!$A$4:$A$128,DATA!$L$4:$L$128)</f>
        <v>#N/A</v>
      </c>
      <c r="X780" s="16" t="e">
        <f>LOOKUP(D780,DATA!$A$4:$A$128,DATA!$M$4:$M$128)</f>
        <v>#N/A</v>
      </c>
    </row>
    <row r="781" spans="1:24" ht="18.75" thickBot="1" x14ac:dyDescent="0.3">
      <c r="A781" s="67">
        <v>774</v>
      </c>
      <c r="B781" s="67" t="str">
        <f>+IF(E781="","",SUBTOTAL(3,E$8:E781))</f>
        <v/>
      </c>
      <c r="C781" s="68">
        <f t="shared" si="202"/>
        <v>86</v>
      </c>
      <c r="D781" s="69" t="str">
        <f>IF(E781&lt;&gt;"",VLOOKUP(E781,$AA$7:$AB$131,2,0)," NAME")</f>
        <v xml:space="preserve"> NAME</v>
      </c>
      <c r="E781" s="70"/>
      <c r="F781" s="71"/>
      <c r="G781" s="70"/>
      <c r="H781" s="69" t="str">
        <f>IF(G781&gt;=1,LOOKUP(G781,DATA!$C$4:$C$128,DATA!$D$4:$D$128),"ENTER CODE")</f>
        <v>ENTER CODE</v>
      </c>
      <c r="I781" s="70"/>
      <c r="J781" s="70" t="str">
        <f t="shared" si="216"/>
        <v>enter no</v>
      </c>
      <c r="K781" s="72"/>
      <c r="L781" s="73" t="str">
        <f t="shared" si="217"/>
        <v>NO TOTAL</v>
      </c>
      <c r="M781" s="56"/>
      <c r="N781" s="37"/>
      <c r="O781" s="29" t="str">
        <f t="shared" si="215"/>
        <v>enter no</v>
      </c>
      <c r="P781" s="16" t="e">
        <f>LOOKUP(D781,DATA!$A$4:$A$128,DATA!$E$4:$E$128)</f>
        <v>#N/A</v>
      </c>
      <c r="Q781" s="16" t="e">
        <f>LOOKUP(D781,DATA!$A$4:$A$128,DATA!$F$4:$F$128)</f>
        <v>#N/A</v>
      </c>
      <c r="R781" s="16" t="e">
        <f>LOOKUP(D781,DATA!$A$4:$A$128,DATA!$G$4:$G$128)</f>
        <v>#N/A</v>
      </c>
      <c r="S781" s="16" t="e">
        <f>LOOKUP(D781,DATA!$A$4:$A$128,DATA!$H$4:$H$128)</f>
        <v>#N/A</v>
      </c>
      <c r="T781" s="16" t="e">
        <f>LOOKUP(D781,DATA!$A$4:$A$128,DATA!$I$4:$I$128)</f>
        <v>#N/A</v>
      </c>
      <c r="U781" s="16" t="e">
        <f>LOOKUP(D781,DATA!$A$4:$A$128,DATA!$J$4:$J$128)</f>
        <v>#N/A</v>
      </c>
      <c r="V781" s="16" t="e">
        <f>LOOKUP(D781,DATA!$A$4:$A$128,DATA!$K$4:$K$128)</f>
        <v>#N/A</v>
      </c>
      <c r="W781" s="16" t="e">
        <f>LOOKUP(D781,DATA!$A$4:$A$128,DATA!$L$4:$L$128)</f>
        <v>#N/A</v>
      </c>
      <c r="X781" s="16" t="e">
        <f>LOOKUP(D781,DATA!$A$4:$A$128,DATA!$M$4:$M$128)</f>
        <v>#N/A</v>
      </c>
    </row>
    <row r="782" spans="1:24" ht="19.5" thickTop="1" thickBot="1" x14ac:dyDescent="0.3">
      <c r="A782" s="60">
        <v>775</v>
      </c>
      <c r="B782" s="67">
        <f>+IF(E782="","",SUBTOTAL(3,E$8:E782))</f>
        <v>186</v>
      </c>
      <c r="C782" s="68">
        <f t="shared" ref="C782" si="218">C773+1</f>
        <v>87</v>
      </c>
      <c r="D782" s="69">
        <f>IF(E782&lt;&gt;"",VLOOKUP(E782,$AA$7:$AB$131,2,0)," NAME")</f>
        <v>16</v>
      </c>
      <c r="E782" s="70" t="s">
        <v>28</v>
      </c>
      <c r="F782" s="71">
        <v>41285</v>
      </c>
      <c r="G782" s="70">
        <v>5</v>
      </c>
      <c r="H782" s="69" t="str">
        <f>IF(G782&gt;=1,LOOKUP(G782,DATA!$C$4:$C$128,DATA!$D$4:$D$128),"ENTER CODE")</f>
        <v>LX/AS</v>
      </c>
      <c r="I782" s="70">
        <v>1</v>
      </c>
      <c r="J782" s="70">
        <f t="shared" si="216"/>
        <v>120</v>
      </c>
      <c r="K782" s="72"/>
      <c r="L782" s="73">
        <f t="shared" si="217"/>
        <v>120</v>
      </c>
      <c r="M782" s="56"/>
      <c r="N782" s="37"/>
      <c r="O782" s="29">
        <f t="shared" si="215"/>
        <v>120</v>
      </c>
      <c r="P782" s="16">
        <f>LOOKUP(D782,DATA!$A$4:$A$128,DATA!$E$4:$E$128)</f>
        <v>80</v>
      </c>
      <c r="Q782" s="16">
        <f>LOOKUP(D782,DATA!$A$4:$A$128,DATA!$F$4:$F$128)</f>
        <v>60</v>
      </c>
      <c r="R782" s="16">
        <f>LOOKUP(D782,DATA!$A$4:$A$128,DATA!$G$4:$G$128)</f>
        <v>100</v>
      </c>
      <c r="S782" s="16">
        <f>LOOKUP(D782,DATA!$A$4:$A$128,DATA!$H$4:$H$128)</f>
        <v>100</v>
      </c>
      <c r="T782" s="16">
        <f>LOOKUP(D782,DATA!$A$4:$A$128,DATA!$I$4:$I$128)</f>
        <v>120</v>
      </c>
      <c r="U782" s="16">
        <f>LOOKUP(D782,DATA!$A$4:$A$128,DATA!$J$4:$J$128)</f>
        <v>120</v>
      </c>
      <c r="V782" s="16">
        <f>LOOKUP(D782,DATA!$A$4:$A$128,DATA!$K$4:$K$128)</f>
        <v>60</v>
      </c>
      <c r="W782" s="16">
        <f>LOOKUP(D782,DATA!$A$4:$A$128,DATA!$L$4:$L$128)</f>
        <v>15</v>
      </c>
      <c r="X782" s="16">
        <f>LOOKUP(D782,DATA!$A$4:$A$128,DATA!$M$4:$M$128)</f>
        <v>0</v>
      </c>
    </row>
    <row r="783" spans="1:24" ht="18.75" thickBot="1" x14ac:dyDescent="0.3">
      <c r="A783" s="67">
        <v>776</v>
      </c>
      <c r="B783" s="67">
        <f>+IF(E783="","",SUBTOTAL(3,E$8:E783))</f>
        <v>187</v>
      </c>
      <c r="C783" s="68">
        <f t="shared" ref="C783:C844" si="219">C782</f>
        <v>87</v>
      </c>
      <c r="D783" s="69">
        <f>IF(E783&lt;&gt;"",VLOOKUP(E783,$AA$7:$AB$131,2,0)," NAME")</f>
        <v>16</v>
      </c>
      <c r="E783" s="70" t="s">
        <v>28</v>
      </c>
      <c r="F783" s="71">
        <v>41286</v>
      </c>
      <c r="G783" s="70">
        <v>5</v>
      </c>
      <c r="H783" s="69" t="str">
        <f>IF(G783&gt;=1,LOOKUP(G783,DATA!$C$4:$C$128,DATA!$D$4:$D$128),"ENTER CODE")</f>
        <v>LX/AS</v>
      </c>
      <c r="I783" s="70">
        <v>1</v>
      </c>
      <c r="J783" s="70">
        <f t="shared" si="216"/>
        <v>120</v>
      </c>
      <c r="K783" s="72"/>
      <c r="L783" s="73">
        <f t="shared" si="217"/>
        <v>120</v>
      </c>
      <c r="M783" s="56"/>
      <c r="N783" s="37"/>
      <c r="O783" s="29">
        <f t="shared" si="215"/>
        <v>120</v>
      </c>
      <c r="P783" s="16">
        <f>LOOKUP(D783,DATA!$A$4:$A$128,DATA!$E$4:$E$128)</f>
        <v>80</v>
      </c>
      <c r="Q783" s="16">
        <f>LOOKUP(D783,DATA!$A$4:$A$128,DATA!$F$4:$F$128)</f>
        <v>60</v>
      </c>
      <c r="R783" s="16">
        <f>LOOKUP(D783,DATA!$A$4:$A$128,DATA!$G$4:$G$128)</f>
        <v>100</v>
      </c>
      <c r="S783" s="16">
        <f>LOOKUP(D783,DATA!$A$4:$A$128,DATA!$H$4:$H$128)</f>
        <v>100</v>
      </c>
      <c r="T783" s="16">
        <f>LOOKUP(D783,DATA!$A$4:$A$128,DATA!$I$4:$I$128)</f>
        <v>120</v>
      </c>
      <c r="U783" s="16">
        <f>LOOKUP(D783,DATA!$A$4:$A$128,DATA!$J$4:$J$128)</f>
        <v>120</v>
      </c>
      <c r="V783" s="16">
        <f>LOOKUP(D783,DATA!$A$4:$A$128,DATA!$K$4:$K$128)</f>
        <v>60</v>
      </c>
      <c r="W783" s="16">
        <f>LOOKUP(D783,DATA!$A$4:$A$128,DATA!$L$4:$L$128)</f>
        <v>15</v>
      </c>
      <c r="X783" s="16">
        <f>LOOKUP(D783,DATA!$A$4:$A$128,DATA!$M$4:$M$128)</f>
        <v>0</v>
      </c>
    </row>
    <row r="784" spans="1:24" ht="19.5" thickTop="1" thickBot="1" x14ac:dyDescent="0.3">
      <c r="A784" s="60">
        <v>777</v>
      </c>
      <c r="B784" s="67">
        <f>+IF(E784="","",SUBTOTAL(3,E$8:E784))</f>
        <v>188</v>
      </c>
      <c r="C784" s="68">
        <f t="shared" si="219"/>
        <v>87</v>
      </c>
      <c r="D784" s="69">
        <f>IF(E784&lt;&gt;"",VLOOKUP(E784,$AA$7:$AB$131,2,0)," NAME")</f>
        <v>16</v>
      </c>
      <c r="E784" s="70" t="s">
        <v>28</v>
      </c>
      <c r="F784" s="71">
        <v>41287</v>
      </c>
      <c r="G784" s="70">
        <v>5</v>
      </c>
      <c r="H784" s="69" t="str">
        <f>IF(G784&gt;=1,LOOKUP(G784,DATA!$C$4:$C$128,DATA!$D$4:$D$128),"ENTER CODE")</f>
        <v>LX/AS</v>
      </c>
      <c r="I784" s="70">
        <v>1</v>
      </c>
      <c r="J784" s="70">
        <f t="shared" si="216"/>
        <v>120</v>
      </c>
      <c r="K784" s="72"/>
      <c r="L784" s="73">
        <f t="shared" si="217"/>
        <v>120</v>
      </c>
      <c r="M784" s="56"/>
      <c r="N784" s="37"/>
      <c r="O784" s="29">
        <f t="shared" si="215"/>
        <v>120</v>
      </c>
      <c r="P784" s="16">
        <f>LOOKUP(D784,DATA!$A$4:$A$128,DATA!$E$4:$E$128)</f>
        <v>80</v>
      </c>
      <c r="Q784" s="16">
        <f>LOOKUP(D784,DATA!$A$4:$A$128,DATA!$F$4:$F$128)</f>
        <v>60</v>
      </c>
      <c r="R784" s="16">
        <f>LOOKUP(D784,DATA!$A$4:$A$128,DATA!$G$4:$G$128)</f>
        <v>100</v>
      </c>
      <c r="S784" s="16">
        <f>LOOKUP(D784,DATA!$A$4:$A$128,DATA!$H$4:$H$128)</f>
        <v>100</v>
      </c>
      <c r="T784" s="16">
        <f>LOOKUP(D784,DATA!$A$4:$A$128,DATA!$I$4:$I$128)</f>
        <v>120</v>
      </c>
      <c r="U784" s="16">
        <f>LOOKUP(D784,DATA!$A$4:$A$128,DATA!$J$4:$J$128)</f>
        <v>120</v>
      </c>
      <c r="V784" s="16">
        <f>LOOKUP(D784,DATA!$A$4:$A$128,DATA!$K$4:$K$128)</f>
        <v>60</v>
      </c>
      <c r="W784" s="16">
        <f>LOOKUP(D784,DATA!$A$4:$A$128,DATA!$L$4:$L$128)</f>
        <v>15</v>
      </c>
      <c r="X784" s="16">
        <f>LOOKUP(D784,DATA!$A$4:$A$128,DATA!$M$4:$M$128)</f>
        <v>0</v>
      </c>
    </row>
    <row r="785" spans="1:24" ht="18.75" thickBot="1" x14ac:dyDescent="0.3">
      <c r="A785" s="67">
        <v>778</v>
      </c>
      <c r="B785" s="67">
        <f>+IF(E785="","",SUBTOTAL(3,E$8:E785))</f>
        <v>189</v>
      </c>
      <c r="C785" s="68">
        <f t="shared" si="219"/>
        <v>87</v>
      </c>
      <c r="D785" s="69">
        <f>IF(E785&lt;&gt;"",VLOOKUP(E785,$AA$7:$AB$131,2,0)," NAME")</f>
        <v>16</v>
      </c>
      <c r="E785" s="70" t="s">
        <v>28</v>
      </c>
      <c r="F785" s="71">
        <v>41288</v>
      </c>
      <c r="G785" s="70">
        <v>4</v>
      </c>
      <c r="H785" s="69" t="str">
        <f>IF(G785&gt;=1,LOOKUP(G785,DATA!$C$4:$C$128,DATA!$D$4:$D$128),"ENTER CODE")</f>
        <v>OASIS</v>
      </c>
      <c r="I785" s="70">
        <v>1</v>
      </c>
      <c r="J785" s="70">
        <f t="shared" si="216"/>
        <v>100</v>
      </c>
      <c r="K785" s="72"/>
      <c r="L785" s="73">
        <f t="shared" si="217"/>
        <v>100</v>
      </c>
      <c r="M785" s="56"/>
      <c r="N785" s="37"/>
      <c r="O785" s="29">
        <f t="shared" si="215"/>
        <v>100</v>
      </c>
      <c r="P785" s="16">
        <f>LOOKUP(D785,DATA!$A$4:$A$128,DATA!$E$4:$E$128)</f>
        <v>80</v>
      </c>
      <c r="Q785" s="16">
        <f>LOOKUP(D785,DATA!$A$4:$A$128,DATA!$F$4:$F$128)</f>
        <v>60</v>
      </c>
      <c r="R785" s="16">
        <f>LOOKUP(D785,DATA!$A$4:$A$128,DATA!$G$4:$G$128)</f>
        <v>100</v>
      </c>
      <c r="S785" s="16">
        <f>LOOKUP(D785,DATA!$A$4:$A$128,DATA!$H$4:$H$128)</f>
        <v>100</v>
      </c>
      <c r="T785" s="16">
        <f>LOOKUP(D785,DATA!$A$4:$A$128,DATA!$I$4:$I$128)</f>
        <v>120</v>
      </c>
      <c r="U785" s="16">
        <f>LOOKUP(D785,DATA!$A$4:$A$128,DATA!$J$4:$J$128)</f>
        <v>120</v>
      </c>
      <c r="V785" s="16">
        <f>LOOKUP(D785,DATA!$A$4:$A$128,DATA!$K$4:$K$128)</f>
        <v>60</v>
      </c>
      <c r="W785" s="16">
        <f>LOOKUP(D785,DATA!$A$4:$A$128,DATA!$L$4:$L$128)</f>
        <v>15</v>
      </c>
      <c r="X785" s="16">
        <f>LOOKUP(D785,DATA!$A$4:$A$128,DATA!$M$4:$M$128)</f>
        <v>0</v>
      </c>
    </row>
    <row r="786" spans="1:24" ht="19.5" thickTop="1" thickBot="1" x14ac:dyDescent="0.3">
      <c r="A786" s="60">
        <v>779</v>
      </c>
      <c r="B786" s="67">
        <f>+IF(E786="","",SUBTOTAL(3,E$8:E786))</f>
        <v>190</v>
      </c>
      <c r="C786" s="68">
        <f t="shared" si="219"/>
        <v>87</v>
      </c>
      <c r="D786" s="69">
        <f>IF(E786&lt;&gt;"",VLOOKUP(E786,$AA$7:$AB$131,2,0)," NAME")</f>
        <v>16</v>
      </c>
      <c r="E786" s="70" t="s">
        <v>28</v>
      </c>
      <c r="F786" s="71">
        <v>41289</v>
      </c>
      <c r="G786" s="70">
        <v>4</v>
      </c>
      <c r="H786" s="69" t="str">
        <f>IF(G786&gt;=1,LOOKUP(G786,DATA!$C$4:$C$128,DATA!$D$4:$D$128),"ENTER CODE")</f>
        <v>OASIS</v>
      </c>
      <c r="I786" s="70">
        <v>1</v>
      </c>
      <c r="J786" s="70">
        <f t="shared" si="216"/>
        <v>100</v>
      </c>
      <c r="K786" s="72"/>
      <c r="L786" s="73">
        <f t="shared" si="217"/>
        <v>100</v>
      </c>
      <c r="M786" s="56"/>
      <c r="N786" s="37"/>
      <c r="O786" s="29">
        <f t="shared" si="215"/>
        <v>100</v>
      </c>
      <c r="P786" s="16">
        <f>LOOKUP(D786,DATA!$A$4:$A$128,DATA!$E$4:$E$128)</f>
        <v>80</v>
      </c>
      <c r="Q786" s="16">
        <f>LOOKUP(D786,DATA!$A$4:$A$128,DATA!$F$4:$F$128)</f>
        <v>60</v>
      </c>
      <c r="R786" s="16">
        <f>LOOKUP(D786,DATA!$A$4:$A$128,DATA!$G$4:$G$128)</f>
        <v>100</v>
      </c>
      <c r="S786" s="16">
        <f>LOOKUP(D786,DATA!$A$4:$A$128,DATA!$H$4:$H$128)</f>
        <v>100</v>
      </c>
      <c r="T786" s="16">
        <f>LOOKUP(D786,DATA!$A$4:$A$128,DATA!$I$4:$I$128)</f>
        <v>120</v>
      </c>
      <c r="U786" s="16">
        <f>LOOKUP(D786,DATA!$A$4:$A$128,DATA!$J$4:$J$128)</f>
        <v>120</v>
      </c>
      <c r="V786" s="16">
        <f>LOOKUP(D786,DATA!$A$4:$A$128,DATA!$K$4:$K$128)</f>
        <v>60</v>
      </c>
      <c r="W786" s="16">
        <f>LOOKUP(D786,DATA!$A$4:$A$128,DATA!$L$4:$L$128)</f>
        <v>15</v>
      </c>
      <c r="X786" s="16">
        <f>LOOKUP(D786,DATA!$A$4:$A$128,DATA!$M$4:$M$128)</f>
        <v>0</v>
      </c>
    </row>
    <row r="787" spans="1:24" ht="18.75" thickBot="1" x14ac:dyDescent="0.3">
      <c r="A787" s="67">
        <v>780</v>
      </c>
      <c r="B787" s="67">
        <f>+IF(E787="","",SUBTOTAL(3,E$8:E787))</f>
        <v>191</v>
      </c>
      <c r="C787" s="68">
        <f t="shared" si="219"/>
        <v>87</v>
      </c>
      <c r="D787" s="69">
        <f>IF(E787&lt;&gt;"",VLOOKUP(E787,$AA$7:$AB$131,2,0)," NAME")</f>
        <v>16</v>
      </c>
      <c r="E787" s="70" t="s">
        <v>28</v>
      </c>
      <c r="F787" s="71">
        <v>41290</v>
      </c>
      <c r="G787" s="70">
        <v>1</v>
      </c>
      <c r="H787" s="69" t="str">
        <f>IF(G787&gt;=1,LOOKUP(G787,DATA!$C$4:$C$128,DATA!$D$4:$D$128),"ENTER CODE")</f>
        <v>F.D(CA)</v>
      </c>
      <c r="I787" s="70">
        <v>1</v>
      </c>
      <c r="J787" s="70">
        <f t="shared" si="216"/>
        <v>80</v>
      </c>
      <c r="K787" s="72"/>
      <c r="L787" s="73">
        <f t="shared" si="217"/>
        <v>80</v>
      </c>
      <c r="M787" s="56"/>
      <c r="N787" s="37"/>
      <c r="O787" s="29">
        <f t="shared" si="215"/>
        <v>80</v>
      </c>
      <c r="P787" s="16">
        <f>LOOKUP(D787,DATA!$A$4:$A$128,DATA!$E$4:$E$128)</f>
        <v>80</v>
      </c>
      <c r="Q787" s="16">
        <f>LOOKUP(D787,DATA!$A$4:$A$128,DATA!$F$4:$F$128)</f>
        <v>60</v>
      </c>
      <c r="R787" s="16">
        <f>LOOKUP(D787,DATA!$A$4:$A$128,DATA!$G$4:$G$128)</f>
        <v>100</v>
      </c>
      <c r="S787" s="16">
        <f>LOOKUP(D787,DATA!$A$4:$A$128,DATA!$H$4:$H$128)</f>
        <v>100</v>
      </c>
      <c r="T787" s="16">
        <f>LOOKUP(D787,DATA!$A$4:$A$128,DATA!$I$4:$I$128)</f>
        <v>120</v>
      </c>
      <c r="U787" s="16">
        <f>LOOKUP(D787,DATA!$A$4:$A$128,DATA!$J$4:$J$128)</f>
        <v>120</v>
      </c>
      <c r="V787" s="16">
        <f>LOOKUP(D787,DATA!$A$4:$A$128,DATA!$K$4:$K$128)</f>
        <v>60</v>
      </c>
      <c r="W787" s="16">
        <f>LOOKUP(D787,DATA!$A$4:$A$128,DATA!$L$4:$L$128)</f>
        <v>15</v>
      </c>
      <c r="X787" s="16">
        <f>LOOKUP(D787,DATA!$A$4:$A$128,DATA!$M$4:$M$128)</f>
        <v>0</v>
      </c>
    </row>
    <row r="788" spans="1:24" ht="19.5" thickTop="1" thickBot="1" x14ac:dyDescent="0.3">
      <c r="A788" s="60">
        <v>781</v>
      </c>
      <c r="B788" s="67" t="str">
        <f>+IF(E788="","",SUBTOTAL(3,E$8:E788))</f>
        <v/>
      </c>
      <c r="C788" s="68">
        <f t="shared" si="219"/>
        <v>87</v>
      </c>
      <c r="D788" s="69" t="str">
        <f>IF(E788&lt;&gt;"",VLOOKUP(E788,$AA$7:$AB$131,2,0)," NAME")</f>
        <v xml:space="preserve"> NAME</v>
      </c>
      <c r="E788" s="70"/>
      <c r="F788" s="71"/>
      <c r="G788" s="70"/>
      <c r="H788" s="69" t="str">
        <f>IF(G788&gt;=1,LOOKUP(G788,DATA!$C$4:$C$128,DATA!$D$4:$D$128),"ENTER CODE")</f>
        <v>ENTER CODE</v>
      </c>
      <c r="I788" s="70"/>
      <c r="J788" s="70" t="str">
        <f t="shared" si="216"/>
        <v>enter no</v>
      </c>
      <c r="K788" s="72"/>
      <c r="L788" s="73" t="str">
        <f t="shared" si="217"/>
        <v>NO TOTAL</v>
      </c>
      <c r="M788" s="56"/>
      <c r="N788" s="37"/>
      <c r="O788" s="29" t="str">
        <f t="shared" si="215"/>
        <v>enter no</v>
      </c>
      <c r="P788" s="16" t="e">
        <f>LOOKUP(D788,DATA!$A$4:$A$128,DATA!$E$4:$E$128)</f>
        <v>#N/A</v>
      </c>
      <c r="Q788" s="16" t="e">
        <f>LOOKUP(D788,DATA!$A$4:$A$128,DATA!$F$4:$F$128)</f>
        <v>#N/A</v>
      </c>
      <c r="R788" s="16" t="e">
        <f>LOOKUP(D788,DATA!$A$4:$A$128,DATA!$G$4:$G$128)</f>
        <v>#N/A</v>
      </c>
      <c r="S788" s="16" t="e">
        <f>LOOKUP(D788,DATA!$A$4:$A$128,DATA!$H$4:$H$128)</f>
        <v>#N/A</v>
      </c>
      <c r="T788" s="16" t="e">
        <f>LOOKUP(D788,DATA!$A$4:$A$128,DATA!$I$4:$I$128)</f>
        <v>#N/A</v>
      </c>
      <c r="U788" s="16" t="e">
        <f>LOOKUP(D788,DATA!$A$4:$A$128,DATA!$J$4:$J$128)</f>
        <v>#N/A</v>
      </c>
      <c r="V788" s="16" t="e">
        <f>LOOKUP(D788,DATA!$A$4:$A$128,DATA!$K$4:$K$128)</f>
        <v>#N/A</v>
      </c>
      <c r="W788" s="16" t="e">
        <f>LOOKUP(D788,DATA!$A$4:$A$128,DATA!$L$4:$L$128)</f>
        <v>#N/A</v>
      </c>
      <c r="X788" s="16" t="e">
        <f>LOOKUP(D788,DATA!$A$4:$A$128,DATA!$M$4:$M$128)</f>
        <v>#N/A</v>
      </c>
    </row>
    <row r="789" spans="1:24" ht="18.75" thickBot="1" x14ac:dyDescent="0.3">
      <c r="A789" s="67">
        <v>782</v>
      </c>
      <c r="B789" s="67" t="str">
        <f>+IF(E789="","",SUBTOTAL(3,E$8:E789))</f>
        <v/>
      </c>
      <c r="C789" s="68">
        <f t="shared" si="219"/>
        <v>87</v>
      </c>
      <c r="D789" s="69" t="str">
        <f>IF(E789&lt;&gt;"",VLOOKUP(E789,$AA$7:$AB$131,2,0)," NAME")</f>
        <v xml:space="preserve"> NAME</v>
      </c>
      <c r="E789" s="70"/>
      <c r="F789" s="71"/>
      <c r="G789" s="70"/>
      <c r="H789" s="69" t="str">
        <f>IF(G789&gt;=1,LOOKUP(G789,DATA!$C$4:$C$128,DATA!$D$4:$D$128),"ENTER CODE")</f>
        <v>ENTER CODE</v>
      </c>
      <c r="I789" s="70"/>
      <c r="J789" s="70" t="str">
        <f t="shared" si="216"/>
        <v>enter no</v>
      </c>
      <c r="K789" s="72"/>
      <c r="L789" s="73" t="str">
        <f t="shared" si="217"/>
        <v>NO TOTAL</v>
      </c>
      <c r="M789" s="56"/>
      <c r="N789" s="37"/>
      <c r="O789" s="29" t="str">
        <f t="shared" si="215"/>
        <v>enter no</v>
      </c>
      <c r="P789" s="16" t="e">
        <f>LOOKUP(D789,DATA!$A$4:$A$128,DATA!$E$4:$E$128)</f>
        <v>#N/A</v>
      </c>
      <c r="Q789" s="16" t="e">
        <f>LOOKUP(D789,DATA!$A$4:$A$128,DATA!$F$4:$F$128)</f>
        <v>#N/A</v>
      </c>
      <c r="R789" s="16" t="e">
        <f>LOOKUP(D789,DATA!$A$4:$A$128,DATA!$G$4:$G$128)</f>
        <v>#N/A</v>
      </c>
      <c r="S789" s="16" t="e">
        <f>LOOKUP(D789,DATA!$A$4:$A$128,DATA!$H$4:$H$128)</f>
        <v>#N/A</v>
      </c>
      <c r="T789" s="16" t="e">
        <f>LOOKUP(D789,DATA!$A$4:$A$128,DATA!$I$4:$I$128)</f>
        <v>#N/A</v>
      </c>
      <c r="U789" s="16" t="e">
        <f>LOOKUP(D789,DATA!$A$4:$A$128,DATA!$J$4:$J$128)</f>
        <v>#N/A</v>
      </c>
      <c r="V789" s="16" t="e">
        <f>LOOKUP(D789,DATA!$A$4:$A$128,DATA!$K$4:$K$128)</f>
        <v>#N/A</v>
      </c>
      <c r="W789" s="16" t="e">
        <f>LOOKUP(D789,DATA!$A$4:$A$128,DATA!$L$4:$L$128)</f>
        <v>#N/A</v>
      </c>
      <c r="X789" s="16" t="e">
        <f>LOOKUP(D789,DATA!$A$4:$A$128,DATA!$M$4:$M$128)</f>
        <v>#N/A</v>
      </c>
    </row>
    <row r="790" spans="1:24" ht="19.5" thickTop="1" thickBot="1" x14ac:dyDescent="0.3">
      <c r="A790" s="60">
        <v>783</v>
      </c>
      <c r="B790" s="67" t="str">
        <f>+IF(E790="","",SUBTOTAL(3,E$8:E790))</f>
        <v/>
      </c>
      <c r="C790" s="68">
        <f t="shared" si="219"/>
        <v>87</v>
      </c>
      <c r="D790" s="69" t="str">
        <f>IF(E790&lt;&gt;"",VLOOKUP(E790,$AA$7:$AB$131,2,0)," NAME")</f>
        <v xml:space="preserve"> NAME</v>
      </c>
      <c r="E790" s="70"/>
      <c r="F790" s="71"/>
      <c r="G790" s="70"/>
      <c r="H790" s="69" t="str">
        <f>IF(G790&gt;=1,LOOKUP(G790,DATA!$C$4:$C$128,DATA!$D$4:$D$128),"ENTER CODE")</f>
        <v>ENTER CODE</v>
      </c>
      <c r="I790" s="70"/>
      <c r="J790" s="70" t="str">
        <f t="shared" si="216"/>
        <v>enter no</v>
      </c>
      <c r="K790" s="72"/>
      <c r="L790" s="73" t="str">
        <f t="shared" si="217"/>
        <v>NO TOTAL</v>
      </c>
      <c r="M790" s="56"/>
      <c r="N790" s="37"/>
      <c r="O790" s="29" t="str">
        <f t="shared" si="215"/>
        <v>enter no</v>
      </c>
      <c r="P790" s="16" t="e">
        <f>LOOKUP(D790,DATA!$A$4:$A$128,DATA!$E$4:$E$128)</f>
        <v>#N/A</v>
      </c>
      <c r="Q790" s="16" t="e">
        <f>LOOKUP(D790,DATA!$A$4:$A$128,DATA!$F$4:$F$128)</f>
        <v>#N/A</v>
      </c>
      <c r="R790" s="16" t="e">
        <f>LOOKUP(D790,DATA!$A$4:$A$128,DATA!$G$4:$G$128)</f>
        <v>#N/A</v>
      </c>
      <c r="S790" s="16" t="e">
        <f>LOOKUP(D790,DATA!$A$4:$A$128,DATA!$H$4:$H$128)</f>
        <v>#N/A</v>
      </c>
      <c r="T790" s="16" t="e">
        <f>LOOKUP(D790,DATA!$A$4:$A$128,DATA!$I$4:$I$128)</f>
        <v>#N/A</v>
      </c>
      <c r="U790" s="16" t="e">
        <f>LOOKUP(D790,DATA!$A$4:$A$128,DATA!$J$4:$J$128)</f>
        <v>#N/A</v>
      </c>
      <c r="V790" s="16" t="e">
        <f>LOOKUP(D790,DATA!$A$4:$A$128,DATA!$K$4:$K$128)</f>
        <v>#N/A</v>
      </c>
      <c r="W790" s="16" t="e">
        <f>LOOKUP(D790,DATA!$A$4:$A$128,DATA!$L$4:$L$128)</f>
        <v>#N/A</v>
      </c>
      <c r="X790" s="16" t="e">
        <f>LOOKUP(D790,DATA!$A$4:$A$128,DATA!$M$4:$M$128)</f>
        <v>#N/A</v>
      </c>
    </row>
    <row r="791" spans="1:24" ht="18.75" thickBot="1" x14ac:dyDescent="0.3">
      <c r="A791" s="67">
        <v>784</v>
      </c>
      <c r="B791" s="67">
        <f>+IF(E791="","",SUBTOTAL(3,E$8:E791))</f>
        <v>192</v>
      </c>
      <c r="C791" s="68">
        <f t="shared" ref="C791" si="220">C782+1</f>
        <v>88</v>
      </c>
      <c r="D791" s="69">
        <f>IF(E791&lt;&gt;"",VLOOKUP(E791,$AA$7:$AB$131,2,0)," NAME")</f>
        <v>5</v>
      </c>
      <c r="E791" s="70" t="s">
        <v>38</v>
      </c>
      <c r="F791" s="71">
        <v>41283</v>
      </c>
      <c r="G791" s="70">
        <v>2</v>
      </c>
      <c r="H791" s="69" t="str">
        <f>IF(G791&gt;=1,LOOKUP(G791,DATA!$C$4:$C$128,DATA!$D$4:$D$128),"ENTER CODE")</f>
        <v>H.D(CA)</v>
      </c>
      <c r="I791" s="70">
        <v>1</v>
      </c>
      <c r="J791" s="70">
        <f t="shared" si="216"/>
        <v>60</v>
      </c>
      <c r="K791" s="72"/>
      <c r="L791" s="73">
        <f t="shared" si="217"/>
        <v>60</v>
      </c>
      <c r="M791" s="56"/>
      <c r="N791" s="37"/>
      <c r="O791" s="29">
        <f t="shared" si="215"/>
        <v>60</v>
      </c>
      <c r="P791" s="16">
        <f>LOOKUP(D791,DATA!$A$4:$A$128,DATA!$E$4:$E$128)</f>
        <v>80</v>
      </c>
      <c r="Q791" s="16">
        <f>LOOKUP(D791,DATA!$A$4:$A$128,DATA!$F$4:$F$128)</f>
        <v>60</v>
      </c>
      <c r="R791" s="16">
        <f>LOOKUP(D791,DATA!$A$4:$A$128,DATA!$G$4:$G$128)</f>
        <v>100</v>
      </c>
      <c r="S791" s="16">
        <f>LOOKUP(D791,DATA!$A$4:$A$128,DATA!$H$4:$H$128)</f>
        <v>100</v>
      </c>
      <c r="T791" s="16">
        <f>LOOKUP(D791,DATA!$A$4:$A$128,DATA!$I$4:$I$128)</f>
        <v>120</v>
      </c>
      <c r="U791" s="16">
        <f>LOOKUP(D791,DATA!$A$4:$A$128,DATA!$J$4:$J$128)</f>
        <v>120</v>
      </c>
      <c r="V791" s="16">
        <f>LOOKUP(D791,DATA!$A$4:$A$128,DATA!$K$4:$K$128)</f>
        <v>60</v>
      </c>
      <c r="W791" s="16">
        <f>LOOKUP(D791,DATA!$A$4:$A$128,DATA!$L$4:$L$128)</f>
        <v>15</v>
      </c>
      <c r="X791" s="16">
        <f>LOOKUP(D791,DATA!$A$4:$A$128,DATA!$M$4:$M$128)</f>
        <v>0</v>
      </c>
    </row>
    <row r="792" spans="1:24" ht="19.5" thickTop="1" thickBot="1" x14ac:dyDescent="0.3">
      <c r="A792" s="60">
        <v>785</v>
      </c>
      <c r="B792" s="67">
        <f>+IF(E792="","",SUBTOTAL(3,E$8:E792))</f>
        <v>193</v>
      </c>
      <c r="C792" s="68">
        <f t="shared" ref="C792" si="221">C791</f>
        <v>88</v>
      </c>
      <c r="D792" s="69">
        <f>IF(E792&lt;&gt;"",VLOOKUP(E792,$AA$7:$AB$131,2,0)," NAME")</f>
        <v>5</v>
      </c>
      <c r="E792" s="70" t="s">
        <v>38</v>
      </c>
      <c r="F792" s="71">
        <v>41284</v>
      </c>
      <c r="G792" s="70">
        <v>1</v>
      </c>
      <c r="H792" s="69" t="str">
        <f>IF(G792&gt;=1,LOOKUP(G792,DATA!$C$4:$C$128,DATA!$D$4:$D$128),"ENTER CODE")</f>
        <v>F.D(CA)</v>
      </c>
      <c r="I792" s="70">
        <v>1</v>
      </c>
      <c r="J792" s="70">
        <f t="shared" si="216"/>
        <v>80</v>
      </c>
      <c r="K792" s="72"/>
      <c r="L792" s="73">
        <f t="shared" si="217"/>
        <v>80</v>
      </c>
      <c r="M792" s="56"/>
      <c r="N792" s="37"/>
      <c r="O792" s="29">
        <f t="shared" si="215"/>
        <v>80</v>
      </c>
      <c r="P792" s="16">
        <f>LOOKUP(D792,DATA!$A$4:$A$128,DATA!$E$4:$E$128)</f>
        <v>80</v>
      </c>
      <c r="Q792" s="16">
        <f>LOOKUP(D792,DATA!$A$4:$A$128,DATA!$F$4:$F$128)</f>
        <v>60</v>
      </c>
      <c r="R792" s="16">
        <f>LOOKUP(D792,DATA!$A$4:$A$128,DATA!$G$4:$G$128)</f>
        <v>100</v>
      </c>
      <c r="S792" s="16">
        <f>LOOKUP(D792,DATA!$A$4:$A$128,DATA!$H$4:$H$128)</f>
        <v>100</v>
      </c>
      <c r="T792" s="16">
        <f>LOOKUP(D792,DATA!$A$4:$A$128,DATA!$I$4:$I$128)</f>
        <v>120</v>
      </c>
      <c r="U792" s="16">
        <f>LOOKUP(D792,DATA!$A$4:$A$128,DATA!$J$4:$J$128)</f>
        <v>120</v>
      </c>
      <c r="V792" s="16">
        <f>LOOKUP(D792,DATA!$A$4:$A$128,DATA!$K$4:$K$128)</f>
        <v>60</v>
      </c>
      <c r="W792" s="16">
        <f>LOOKUP(D792,DATA!$A$4:$A$128,DATA!$L$4:$L$128)</f>
        <v>15</v>
      </c>
      <c r="X792" s="16">
        <f>LOOKUP(D792,DATA!$A$4:$A$128,DATA!$M$4:$M$128)</f>
        <v>0</v>
      </c>
    </row>
    <row r="793" spans="1:24" ht="18.75" thickBot="1" x14ac:dyDescent="0.3">
      <c r="A793" s="67">
        <v>786</v>
      </c>
      <c r="B793" s="67">
        <f>+IF(E793="","",SUBTOTAL(3,E$8:E793))</f>
        <v>194</v>
      </c>
      <c r="C793" s="68">
        <f t="shared" si="219"/>
        <v>88</v>
      </c>
      <c r="D793" s="69">
        <f>IF(E793&lt;&gt;"",VLOOKUP(E793,$AA$7:$AB$131,2,0)," NAME")</f>
        <v>5</v>
      </c>
      <c r="E793" s="70" t="s">
        <v>38</v>
      </c>
      <c r="F793" s="71">
        <v>41285</v>
      </c>
      <c r="G793" s="70">
        <v>2</v>
      </c>
      <c r="H793" s="69" t="str">
        <f>IF(G793&gt;=1,LOOKUP(G793,DATA!$C$4:$C$128,DATA!$D$4:$D$128),"ENTER CODE")</f>
        <v>H.D(CA)</v>
      </c>
      <c r="I793" s="70">
        <v>1</v>
      </c>
      <c r="J793" s="70">
        <f t="shared" si="216"/>
        <v>60</v>
      </c>
      <c r="K793" s="72"/>
      <c r="L793" s="73">
        <f t="shared" si="217"/>
        <v>60</v>
      </c>
      <c r="M793" s="56"/>
      <c r="N793" s="37"/>
      <c r="O793" s="29">
        <f t="shared" si="215"/>
        <v>60</v>
      </c>
      <c r="P793" s="16">
        <f>LOOKUP(D793,DATA!$A$4:$A$128,DATA!$E$4:$E$128)</f>
        <v>80</v>
      </c>
      <c r="Q793" s="16">
        <f>LOOKUP(D793,DATA!$A$4:$A$128,DATA!$F$4:$F$128)</f>
        <v>60</v>
      </c>
      <c r="R793" s="16">
        <f>LOOKUP(D793,DATA!$A$4:$A$128,DATA!$G$4:$G$128)</f>
        <v>100</v>
      </c>
      <c r="S793" s="16">
        <f>LOOKUP(D793,DATA!$A$4:$A$128,DATA!$H$4:$H$128)</f>
        <v>100</v>
      </c>
      <c r="T793" s="16">
        <f>LOOKUP(D793,DATA!$A$4:$A$128,DATA!$I$4:$I$128)</f>
        <v>120</v>
      </c>
      <c r="U793" s="16">
        <f>LOOKUP(D793,DATA!$A$4:$A$128,DATA!$J$4:$J$128)</f>
        <v>120</v>
      </c>
      <c r="V793" s="16">
        <f>LOOKUP(D793,DATA!$A$4:$A$128,DATA!$K$4:$K$128)</f>
        <v>60</v>
      </c>
      <c r="W793" s="16">
        <f>LOOKUP(D793,DATA!$A$4:$A$128,DATA!$L$4:$L$128)</f>
        <v>15</v>
      </c>
      <c r="X793" s="16">
        <f>LOOKUP(D793,DATA!$A$4:$A$128,DATA!$M$4:$M$128)</f>
        <v>0</v>
      </c>
    </row>
    <row r="794" spans="1:24" ht="19.5" thickTop="1" thickBot="1" x14ac:dyDescent="0.3">
      <c r="A794" s="60">
        <v>787</v>
      </c>
      <c r="B794" s="67" t="str">
        <f>+IF(E794="","",SUBTOTAL(3,E$8:E794))</f>
        <v/>
      </c>
      <c r="C794" s="68">
        <f t="shared" si="219"/>
        <v>88</v>
      </c>
      <c r="D794" s="69" t="str">
        <f>IF(E794&lt;&gt;"",VLOOKUP(E794,$AA$7:$AB$131,2,0)," NAME")</f>
        <v xml:space="preserve"> NAME</v>
      </c>
      <c r="E794" s="70"/>
      <c r="F794" s="71"/>
      <c r="G794" s="70"/>
      <c r="H794" s="69" t="str">
        <f>IF(G794&gt;=1,LOOKUP(G794,DATA!$C$4:$C$128,DATA!$D$4:$D$128),"ENTER CODE")</f>
        <v>ENTER CODE</v>
      </c>
      <c r="I794" s="70"/>
      <c r="J794" s="70" t="str">
        <f t="shared" si="216"/>
        <v>enter no</v>
      </c>
      <c r="K794" s="72"/>
      <c r="L794" s="73" t="str">
        <f t="shared" si="217"/>
        <v>NO TOTAL</v>
      </c>
      <c r="M794" s="56"/>
      <c r="N794" s="37"/>
      <c r="O794" s="29" t="str">
        <f t="shared" si="215"/>
        <v>enter no</v>
      </c>
      <c r="P794" s="16" t="e">
        <f>LOOKUP(D794,DATA!$A$4:$A$128,DATA!$E$4:$E$128)</f>
        <v>#N/A</v>
      </c>
      <c r="Q794" s="16" t="e">
        <f>LOOKUP(D794,DATA!$A$4:$A$128,DATA!$F$4:$F$128)</f>
        <v>#N/A</v>
      </c>
      <c r="R794" s="16" t="e">
        <f>LOOKUP(D794,DATA!$A$4:$A$128,DATA!$G$4:$G$128)</f>
        <v>#N/A</v>
      </c>
      <c r="S794" s="16" t="e">
        <f>LOOKUP(D794,DATA!$A$4:$A$128,DATA!$H$4:$H$128)</f>
        <v>#N/A</v>
      </c>
      <c r="T794" s="16" t="e">
        <f>LOOKUP(D794,DATA!$A$4:$A$128,DATA!$I$4:$I$128)</f>
        <v>#N/A</v>
      </c>
      <c r="U794" s="16" t="e">
        <f>LOOKUP(D794,DATA!$A$4:$A$128,DATA!$J$4:$J$128)</f>
        <v>#N/A</v>
      </c>
      <c r="V794" s="16" t="e">
        <f>LOOKUP(D794,DATA!$A$4:$A$128,DATA!$K$4:$K$128)</f>
        <v>#N/A</v>
      </c>
      <c r="W794" s="16" t="e">
        <f>LOOKUP(D794,DATA!$A$4:$A$128,DATA!$L$4:$L$128)</f>
        <v>#N/A</v>
      </c>
      <c r="X794" s="16" t="e">
        <f>LOOKUP(D794,DATA!$A$4:$A$128,DATA!$M$4:$M$128)</f>
        <v>#N/A</v>
      </c>
    </row>
    <row r="795" spans="1:24" ht="18.75" thickBot="1" x14ac:dyDescent="0.3">
      <c r="A795" s="67">
        <v>788</v>
      </c>
      <c r="B795" s="67" t="str">
        <f>+IF(E795="","",SUBTOTAL(3,E$8:E795))</f>
        <v/>
      </c>
      <c r="C795" s="68">
        <f t="shared" si="219"/>
        <v>88</v>
      </c>
      <c r="D795" s="69" t="str">
        <f>IF(E795&lt;&gt;"",VLOOKUP(E795,$AA$7:$AB$131,2,0)," NAME")</f>
        <v xml:space="preserve"> NAME</v>
      </c>
      <c r="E795" s="70"/>
      <c r="F795" s="71"/>
      <c r="G795" s="70"/>
      <c r="H795" s="69" t="str">
        <f>IF(G795&gt;=1,LOOKUP(G795,DATA!$C$4:$C$128,DATA!$D$4:$D$128),"ENTER CODE")</f>
        <v>ENTER CODE</v>
      </c>
      <c r="I795" s="70"/>
      <c r="J795" s="70" t="str">
        <f t="shared" si="216"/>
        <v>enter no</v>
      </c>
      <c r="K795" s="72"/>
      <c r="L795" s="73" t="str">
        <f t="shared" si="217"/>
        <v>NO TOTAL</v>
      </c>
      <c r="M795" s="56"/>
      <c r="N795" s="37"/>
      <c r="O795" s="29" t="str">
        <f t="shared" si="215"/>
        <v>enter no</v>
      </c>
      <c r="P795" s="16" t="e">
        <f>LOOKUP(D795,DATA!$A$4:$A$128,DATA!$E$4:$E$128)</f>
        <v>#N/A</v>
      </c>
      <c r="Q795" s="16" t="e">
        <f>LOOKUP(D795,DATA!$A$4:$A$128,DATA!$F$4:$F$128)</f>
        <v>#N/A</v>
      </c>
      <c r="R795" s="16" t="e">
        <f>LOOKUP(D795,DATA!$A$4:$A$128,DATA!$G$4:$G$128)</f>
        <v>#N/A</v>
      </c>
      <c r="S795" s="16" t="e">
        <f>LOOKUP(D795,DATA!$A$4:$A$128,DATA!$H$4:$H$128)</f>
        <v>#N/A</v>
      </c>
      <c r="T795" s="16" t="e">
        <f>LOOKUP(D795,DATA!$A$4:$A$128,DATA!$I$4:$I$128)</f>
        <v>#N/A</v>
      </c>
      <c r="U795" s="16" t="e">
        <f>LOOKUP(D795,DATA!$A$4:$A$128,DATA!$J$4:$J$128)</f>
        <v>#N/A</v>
      </c>
      <c r="V795" s="16" t="e">
        <f>LOOKUP(D795,DATA!$A$4:$A$128,DATA!$K$4:$K$128)</f>
        <v>#N/A</v>
      </c>
      <c r="W795" s="16" t="e">
        <f>LOOKUP(D795,DATA!$A$4:$A$128,DATA!$L$4:$L$128)</f>
        <v>#N/A</v>
      </c>
      <c r="X795" s="16" t="e">
        <f>LOOKUP(D795,DATA!$A$4:$A$128,DATA!$M$4:$M$128)</f>
        <v>#N/A</v>
      </c>
    </row>
    <row r="796" spans="1:24" ht="19.5" thickTop="1" thickBot="1" x14ac:dyDescent="0.3">
      <c r="A796" s="60">
        <v>789</v>
      </c>
      <c r="B796" s="67" t="str">
        <f>+IF(E796="","",SUBTOTAL(3,E$8:E796))</f>
        <v/>
      </c>
      <c r="C796" s="68">
        <f t="shared" si="219"/>
        <v>88</v>
      </c>
      <c r="D796" s="69" t="str">
        <f>IF(E796&lt;&gt;"",VLOOKUP(E796,$AA$7:$AB$131,2,0)," NAME")</f>
        <v xml:space="preserve"> NAME</v>
      </c>
      <c r="E796" s="70"/>
      <c r="F796" s="71"/>
      <c r="G796" s="70"/>
      <c r="H796" s="69" t="str">
        <f>IF(G796&gt;=1,LOOKUP(G796,DATA!$C$4:$C$128,DATA!$D$4:$D$128),"ENTER CODE")</f>
        <v>ENTER CODE</v>
      </c>
      <c r="I796" s="70"/>
      <c r="J796" s="70" t="str">
        <f t="shared" si="216"/>
        <v>enter no</v>
      </c>
      <c r="K796" s="72"/>
      <c r="L796" s="73" t="str">
        <f t="shared" si="217"/>
        <v>NO TOTAL</v>
      </c>
      <c r="M796" s="56"/>
      <c r="N796" s="37"/>
      <c r="O796" s="29" t="str">
        <f t="shared" si="215"/>
        <v>enter no</v>
      </c>
      <c r="P796" s="16" t="e">
        <f>LOOKUP(D796,DATA!$A$4:$A$128,DATA!$E$4:$E$128)</f>
        <v>#N/A</v>
      </c>
      <c r="Q796" s="16" t="e">
        <f>LOOKUP(D796,DATA!$A$4:$A$128,DATA!$F$4:$F$128)</f>
        <v>#N/A</v>
      </c>
      <c r="R796" s="16" t="e">
        <f>LOOKUP(D796,DATA!$A$4:$A$128,DATA!$G$4:$G$128)</f>
        <v>#N/A</v>
      </c>
      <c r="S796" s="16" t="e">
        <f>LOOKUP(D796,DATA!$A$4:$A$128,DATA!$H$4:$H$128)</f>
        <v>#N/A</v>
      </c>
      <c r="T796" s="16" t="e">
        <f>LOOKUP(D796,DATA!$A$4:$A$128,DATA!$I$4:$I$128)</f>
        <v>#N/A</v>
      </c>
      <c r="U796" s="16" t="e">
        <f>LOOKUP(D796,DATA!$A$4:$A$128,DATA!$J$4:$J$128)</f>
        <v>#N/A</v>
      </c>
      <c r="V796" s="16" t="e">
        <f>LOOKUP(D796,DATA!$A$4:$A$128,DATA!$K$4:$K$128)</f>
        <v>#N/A</v>
      </c>
      <c r="W796" s="16" t="e">
        <f>LOOKUP(D796,DATA!$A$4:$A$128,DATA!$L$4:$L$128)</f>
        <v>#N/A</v>
      </c>
      <c r="X796" s="16" t="e">
        <f>LOOKUP(D796,DATA!$A$4:$A$128,DATA!$M$4:$M$128)</f>
        <v>#N/A</v>
      </c>
    </row>
    <row r="797" spans="1:24" ht="18.75" thickBot="1" x14ac:dyDescent="0.3">
      <c r="A797" s="67">
        <v>790</v>
      </c>
      <c r="B797" s="67" t="str">
        <f>+IF(E797="","",SUBTOTAL(3,E$8:E797))</f>
        <v/>
      </c>
      <c r="C797" s="68">
        <f t="shared" si="219"/>
        <v>88</v>
      </c>
      <c r="D797" s="69" t="str">
        <f>IF(E797&lt;&gt;"",VLOOKUP(E797,$AA$7:$AB$131,2,0)," NAME")</f>
        <v xml:space="preserve"> NAME</v>
      </c>
      <c r="E797" s="70"/>
      <c r="F797" s="71"/>
      <c r="G797" s="70"/>
      <c r="H797" s="69" t="str">
        <f>IF(G797&gt;=1,LOOKUP(G797,DATA!$C$4:$C$128,DATA!$D$4:$D$128),"ENTER CODE")</f>
        <v>ENTER CODE</v>
      </c>
      <c r="I797" s="70"/>
      <c r="J797" s="70" t="str">
        <f t="shared" si="216"/>
        <v>enter no</v>
      </c>
      <c r="K797" s="72"/>
      <c r="L797" s="73" t="str">
        <f t="shared" si="217"/>
        <v>NO TOTAL</v>
      </c>
      <c r="M797" s="56"/>
      <c r="N797" s="37"/>
      <c r="O797" s="29" t="str">
        <f t="shared" si="215"/>
        <v>enter no</v>
      </c>
      <c r="P797" s="16" t="e">
        <f>LOOKUP(D797,DATA!$A$4:$A$128,DATA!$E$4:$E$128)</f>
        <v>#N/A</v>
      </c>
      <c r="Q797" s="16" t="e">
        <f>LOOKUP(D797,DATA!$A$4:$A$128,DATA!$F$4:$F$128)</f>
        <v>#N/A</v>
      </c>
      <c r="R797" s="16" t="e">
        <f>LOOKUP(D797,DATA!$A$4:$A$128,DATA!$G$4:$G$128)</f>
        <v>#N/A</v>
      </c>
      <c r="S797" s="16" t="e">
        <f>LOOKUP(D797,DATA!$A$4:$A$128,DATA!$H$4:$H$128)</f>
        <v>#N/A</v>
      </c>
      <c r="T797" s="16" t="e">
        <f>LOOKUP(D797,DATA!$A$4:$A$128,DATA!$I$4:$I$128)</f>
        <v>#N/A</v>
      </c>
      <c r="U797" s="16" t="e">
        <f>LOOKUP(D797,DATA!$A$4:$A$128,DATA!$J$4:$J$128)</f>
        <v>#N/A</v>
      </c>
      <c r="V797" s="16" t="e">
        <f>LOOKUP(D797,DATA!$A$4:$A$128,DATA!$K$4:$K$128)</f>
        <v>#N/A</v>
      </c>
      <c r="W797" s="16" t="e">
        <f>LOOKUP(D797,DATA!$A$4:$A$128,DATA!$L$4:$L$128)</f>
        <v>#N/A</v>
      </c>
      <c r="X797" s="16" t="e">
        <f>LOOKUP(D797,DATA!$A$4:$A$128,DATA!$M$4:$M$128)</f>
        <v>#N/A</v>
      </c>
    </row>
    <row r="798" spans="1:24" ht="19.5" thickTop="1" thickBot="1" x14ac:dyDescent="0.3">
      <c r="A798" s="60">
        <v>791</v>
      </c>
      <c r="B798" s="67" t="str">
        <f>+IF(E798="","",SUBTOTAL(3,E$8:E798))</f>
        <v/>
      </c>
      <c r="C798" s="68">
        <f t="shared" si="219"/>
        <v>88</v>
      </c>
      <c r="D798" s="69" t="str">
        <f>IF(E798&lt;&gt;"",VLOOKUP(E798,$AA$7:$AB$131,2,0)," NAME")</f>
        <v xml:space="preserve"> NAME</v>
      </c>
      <c r="E798" s="70"/>
      <c r="F798" s="71"/>
      <c r="G798" s="70"/>
      <c r="H798" s="69" t="str">
        <f>IF(G798&gt;=1,LOOKUP(G798,DATA!$C$4:$C$128,DATA!$D$4:$D$128),"ENTER CODE")</f>
        <v>ENTER CODE</v>
      </c>
      <c r="I798" s="70"/>
      <c r="J798" s="70" t="str">
        <f t="shared" si="216"/>
        <v>enter no</v>
      </c>
      <c r="K798" s="72"/>
      <c r="L798" s="73" t="str">
        <f t="shared" si="217"/>
        <v>NO TOTAL</v>
      </c>
      <c r="M798" s="56"/>
      <c r="N798" s="37"/>
      <c r="O798" s="29" t="str">
        <f t="shared" si="215"/>
        <v>enter no</v>
      </c>
      <c r="P798" s="16" t="e">
        <f>LOOKUP(D798,DATA!$A$4:$A$128,DATA!$E$4:$E$128)</f>
        <v>#N/A</v>
      </c>
      <c r="Q798" s="16" t="e">
        <f>LOOKUP(D798,DATA!$A$4:$A$128,DATA!$F$4:$F$128)</f>
        <v>#N/A</v>
      </c>
      <c r="R798" s="16" t="e">
        <f>LOOKUP(D798,DATA!$A$4:$A$128,DATA!$G$4:$G$128)</f>
        <v>#N/A</v>
      </c>
      <c r="S798" s="16" t="e">
        <f>LOOKUP(D798,DATA!$A$4:$A$128,DATA!$H$4:$H$128)</f>
        <v>#N/A</v>
      </c>
      <c r="T798" s="16" t="e">
        <f>LOOKUP(D798,DATA!$A$4:$A$128,DATA!$I$4:$I$128)</f>
        <v>#N/A</v>
      </c>
      <c r="U798" s="16" t="e">
        <f>LOOKUP(D798,DATA!$A$4:$A$128,DATA!$J$4:$J$128)</f>
        <v>#N/A</v>
      </c>
      <c r="V798" s="16" t="e">
        <f>LOOKUP(D798,DATA!$A$4:$A$128,DATA!$K$4:$K$128)</f>
        <v>#N/A</v>
      </c>
      <c r="W798" s="16" t="e">
        <f>LOOKUP(D798,DATA!$A$4:$A$128,DATA!$L$4:$L$128)</f>
        <v>#N/A</v>
      </c>
      <c r="X798" s="16" t="e">
        <f>LOOKUP(D798,DATA!$A$4:$A$128,DATA!$M$4:$M$128)</f>
        <v>#N/A</v>
      </c>
    </row>
    <row r="799" spans="1:24" ht="18.75" thickBot="1" x14ac:dyDescent="0.3">
      <c r="A799" s="67">
        <v>792</v>
      </c>
      <c r="B799" s="67" t="str">
        <f>+IF(E799="","",SUBTOTAL(3,E$8:E799))</f>
        <v/>
      </c>
      <c r="C799" s="68">
        <f t="shared" si="219"/>
        <v>88</v>
      </c>
      <c r="D799" s="69" t="str">
        <f>IF(E799&lt;&gt;"",VLOOKUP(E799,$AA$7:$AB$131,2,0)," NAME")</f>
        <v xml:space="preserve"> NAME</v>
      </c>
      <c r="E799" s="70"/>
      <c r="F799" s="71"/>
      <c r="G799" s="70"/>
      <c r="H799" s="69" t="str">
        <f>IF(G799&gt;=1,LOOKUP(G799,DATA!$C$4:$C$128,DATA!$D$4:$D$128),"ENTER CODE")</f>
        <v>ENTER CODE</v>
      </c>
      <c r="I799" s="70"/>
      <c r="J799" s="70" t="str">
        <f t="shared" si="216"/>
        <v>enter no</v>
      </c>
      <c r="K799" s="72"/>
      <c r="L799" s="73" t="str">
        <f t="shared" si="217"/>
        <v>NO TOTAL</v>
      </c>
      <c r="M799" s="56"/>
      <c r="N799" s="37"/>
      <c r="O799" s="29" t="str">
        <f t="shared" si="215"/>
        <v>enter no</v>
      </c>
      <c r="P799" s="16" t="e">
        <f>LOOKUP(D799,DATA!$A$4:$A$128,DATA!$E$4:$E$128)</f>
        <v>#N/A</v>
      </c>
      <c r="Q799" s="16" t="e">
        <f>LOOKUP(D799,DATA!$A$4:$A$128,DATA!$F$4:$F$128)</f>
        <v>#N/A</v>
      </c>
      <c r="R799" s="16" t="e">
        <f>LOOKUP(D799,DATA!$A$4:$A$128,DATA!$G$4:$G$128)</f>
        <v>#N/A</v>
      </c>
      <c r="S799" s="16" t="e">
        <f>LOOKUP(D799,DATA!$A$4:$A$128,DATA!$H$4:$H$128)</f>
        <v>#N/A</v>
      </c>
      <c r="T799" s="16" t="e">
        <f>LOOKUP(D799,DATA!$A$4:$A$128,DATA!$I$4:$I$128)</f>
        <v>#N/A</v>
      </c>
      <c r="U799" s="16" t="e">
        <f>LOOKUP(D799,DATA!$A$4:$A$128,DATA!$J$4:$J$128)</f>
        <v>#N/A</v>
      </c>
      <c r="V799" s="16" t="e">
        <f>LOOKUP(D799,DATA!$A$4:$A$128,DATA!$K$4:$K$128)</f>
        <v>#N/A</v>
      </c>
      <c r="W799" s="16" t="e">
        <f>LOOKUP(D799,DATA!$A$4:$A$128,DATA!$L$4:$L$128)</f>
        <v>#N/A</v>
      </c>
      <c r="X799" s="16" t="e">
        <f>LOOKUP(D799,DATA!$A$4:$A$128,DATA!$M$4:$M$128)</f>
        <v>#N/A</v>
      </c>
    </row>
    <row r="800" spans="1:24" ht="19.5" thickTop="1" thickBot="1" x14ac:dyDescent="0.3">
      <c r="A800" s="60">
        <v>793</v>
      </c>
      <c r="B800" s="67">
        <f>+IF(E800="","",SUBTOTAL(3,E$8:E800))</f>
        <v>195</v>
      </c>
      <c r="C800" s="68">
        <f t="shared" ref="C800" si="222">C791+1</f>
        <v>89</v>
      </c>
      <c r="D800" s="69">
        <f>IF(E800&lt;&gt;"",VLOOKUP(E800,$AA$7:$AB$131,2,0)," NAME")</f>
        <v>23</v>
      </c>
      <c r="E800" s="70" t="s">
        <v>32</v>
      </c>
      <c r="F800" s="71">
        <v>41291</v>
      </c>
      <c r="G800" s="70">
        <v>5</v>
      </c>
      <c r="H800" s="69" t="str">
        <f>IF(G800&gt;=1,LOOKUP(G800,DATA!$C$4:$C$128,DATA!$D$4:$D$128),"ENTER CODE")</f>
        <v>LX/AS</v>
      </c>
      <c r="I800" s="70">
        <v>1</v>
      </c>
      <c r="J800" s="70">
        <f t="shared" si="216"/>
        <v>120</v>
      </c>
      <c r="K800" s="72"/>
      <c r="L800" s="73">
        <f t="shared" si="217"/>
        <v>120</v>
      </c>
      <c r="M800" s="56"/>
      <c r="N800" s="37"/>
      <c r="O800" s="29">
        <f t="shared" si="215"/>
        <v>120</v>
      </c>
      <c r="P800" s="16">
        <f>LOOKUP(D800,DATA!$A$4:$A$128,DATA!$E$4:$E$128)</f>
        <v>80</v>
      </c>
      <c r="Q800" s="16">
        <f>LOOKUP(D800,DATA!$A$4:$A$128,DATA!$F$4:$F$128)</f>
        <v>60</v>
      </c>
      <c r="R800" s="16">
        <f>LOOKUP(D800,DATA!$A$4:$A$128,DATA!$G$4:$G$128)</f>
        <v>100</v>
      </c>
      <c r="S800" s="16">
        <f>LOOKUP(D800,DATA!$A$4:$A$128,DATA!$H$4:$H$128)</f>
        <v>100</v>
      </c>
      <c r="T800" s="16">
        <f>LOOKUP(D800,DATA!$A$4:$A$128,DATA!$I$4:$I$128)</f>
        <v>120</v>
      </c>
      <c r="U800" s="16">
        <f>LOOKUP(D800,DATA!$A$4:$A$128,DATA!$J$4:$J$128)</f>
        <v>120</v>
      </c>
      <c r="V800" s="16">
        <f>LOOKUP(D800,DATA!$A$4:$A$128,DATA!$K$4:$K$128)</f>
        <v>60</v>
      </c>
      <c r="W800" s="16">
        <f>LOOKUP(D800,DATA!$A$4:$A$128,DATA!$L$4:$L$128)</f>
        <v>15</v>
      </c>
      <c r="X800" s="16">
        <f>LOOKUP(D800,DATA!$A$4:$A$128,DATA!$M$4:$M$128)</f>
        <v>0</v>
      </c>
    </row>
    <row r="801" spans="1:24" ht="18.75" thickBot="1" x14ac:dyDescent="0.3">
      <c r="A801" s="67">
        <v>794</v>
      </c>
      <c r="B801" s="67">
        <f>+IF(E801="","",SUBTOTAL(3,E$8:E801))</f>
        <v>196</v>
      </c>
      <c r="C801" s="68">
        <f t="shared" ref="C801" si="223">C800</f>
        <v>89</v>
      </c>
      <c r="D801" s="69">
        <f>IF(E801&lt;&gt;"",VLOOKUP(E801,$AA$7:$AB$131,2,0)," NAME")</f>
        <v>23</v>
      </c>
      <c r="E801" s="70" t="s">
        <v>32</v>
      </c>
      <c r="F801" s="71">
        <v>41292</v>
      </c>
      <c r="G801" s="70">
        <v>5</v>
      </c>
      <c r="H801" s="69" t="str">
        <f>IF(G801&gt;=1,LOOKUP(G801,DATA!$C$4:$C$128,DATA!$D$4:$D$128),"ENTER CODE")</f>
        <v>LX/AS</v>
      </c>
      <c r="I801" s="70">
        <v>1</v>
      </c>
      <c r="J801" s="70">
        <f t="shared" si="216"/>
        <v>120</v>
      </c>
      <c r="K801" s="72"/>
      <c r="L801" s="73">
        <f t="shared" si="217"/>
        <v>120</v>
      </c>
      <c r="M801" s="56"/>
      <c r="N801" s="37"/>
      <c r="O801" s="29">
        <f t="shared" si="215"/>
        <v>120</v>
      </c>
      <c r="P801" s="16">
        <f>LOOKUP(D801,DATA!$A$4:$A$128,DATA!$E$4:$E$128)</f>
        <v>80</v>
      </c>
      <c r="Q801" s="16">
        <f>LOOKUP(D801,DATA!$A$4:$A$128,DATA!$F$4:$F$128)</f>
        <v>60</v>
      </c>
      <c r="R801" s="16">
        <f>LOOKUP(D801,DATA!$A$4:$A$128,DATA!$G$4:$G$128)</f>
        <v>100</v>
      </c>
      <c r="S801" s="16">
        <f>LOOKUP(D801,DATA!$A$4:$A$128,DATA!$H$4:$H$128)</f>
        <v>100</v>
      </c>
      <c r="T801" s="16">
        <f>LOOKUP(D801,DATA!$A$4:$A$128,DATA!$I$4:$I$128)</f>
        <v>120</v>
      </c>
      <c r="U801" s="16">
        <f>LOOKUP(D801,DATA!$A$4:$A$128,DATA!$J$4:$J$128)</f>
        <v>120</v>
      </c>
      <c r="V801" s="16">
        <f>LOOKUP(D801,DATA!$A$4:$A$128,DATA!$K$4:$K$128)</f>
        <v>60</v>
      </c>
      <c r="W801" s="16">
        <f>LOOKUP(D801,DATA!$A$4:$A$128,DATA!$L$4:$L$128)</f>
        <v>15</v>
      </c>
      <c r="X801" s="16">
        <f>LOOKUP(D801,DATA!$A$4:$A$128,DATA!$M$4:$M$128)</f>
        <v>0</v>
      </c>
    </row>
    <row r="802" spans="1:24" ht="19.5" thickTop="1" thickBot="1" x14ac:dyDescent="0.3">
      <c r="A802" s="60">
        <v>795</v>
      </c>
      <c r="B802" s="67">
        <f>+IF(E802="","",SUBTOTAL(3,E$8:E802))</f>
        <v>197</v>
      </c>
      <c r="C802" s="68">
        <f t="shared" si="219"/>
        <v>89</v>
      </c>
      <c r="D802" s="69">
        <f>IF(E802&lt;&gt;"",VLOOKUP(E802,$AA$7:$AB$131,2,0)," NAME")</f>
        <v>23</v>
      </c>
      <c r="E802" s="70" t="s">
        <v>32</v>
      </c>
      <c r="F802" s="71">
        <v>41293</v>
      </c>
      <c r="G802" s="70">
        <v>5</v>
      </c>
      <c r="H802" s="69" t="str">
        <f>IF(G802&gt;=1,LOOKUP(G802,DATA!$C$4:$C$128,DATA!$D$4:$D$128),"ENTER CODE")</f>
        <v>LX/AS</v>
      </c>
      <c r="I802" s="70">
        <v>1</v>
      </c>
      <c r="J802" s="70">
        <f t="shared" si="216"/>
        <v>120</v>
      </c>
      <c r="K802" s="72"/>
      <c r="L802" s="73">
        <f t="shared" si="217"/>
        <v>120</v>
      </c>
      <c r="M802" s="56"/>
      <c r="N802" s="37"/>
      <c r="O802" s="29">
        <f t="shared" si="215"/>
        <v>120</v>
      </c>
      <c r="P802" s="16">
        <f>LOOKUP(D802,DATA!$A$4:$A$128,DATA!$E$4:$E$128)</f>
        <v>80</v>
      </c>
      <c r="Q802" s="16">
        <f>LOOKUP(D802,DATA!$A$4:$A$128,DATA!$F$4:$F$128)</f>
        <v>60</v>
      </c>
      <c r="R802" s="16">
        <f>LOOKUP(D802,DATA!$A$4:$A$128,DATA!$G$4:$G$128)</f>
        <v>100</v>
      </c>
      <c r="S802" s="16">
        <f>LOOKUP(D802,DATA!$A$4:$A$128,DATA!$H$4:$H$128)</f>
        <v>100</v>
      </c>
      <c r="T802" s="16">
        <f>LOOKUP(D802,DATA!$A$4:$A$128,DATA!$I$4:$I$128)</f>
        <v>120</v>
      </c>
      <c r="U802" s="16">
        <f>LOOKUP(D802,DATA!$A$4:$A$128,DATA!$J$4:$J$128)</f>
        <v>120</v>
      </c>
      <c r="V802" s="16">
        <f>LOOKUP(D802,DATA!$A$4:$A$128,DATA!$K$4:$K$128)</f>
        <v>60</v>
      </c>
      <c r="W802" s="16">
        <f>LOOKUP(D802,DATA!$A$4:$A$128,DATA!$L$4:$L$128)</f>
        <v>15</v>
      </c>
      <c r="X802" s="16">
        <f>LOOKUP(D802,DATA!$A$4:$A$128,DATA!$M$4:$M$128)</f>
        <v>0</v>
      </c>
    </row>
    <row r="803" spans="1:24" ht="18.75" thickBot="1" x14ac:dyDescent="0.3">
      <c r="A803" s="67">
        <v>796</v>
      </c>
      <c r="B803" s="67">
        <f>+IF(E803="","",SUBTOTAL(3,E$8:E803))</f>
        <v>198</v>
      </c>
      <c r="C803" s="68">
        <f t="shared" si="219"/>
        <v>89</v>
      </c>
      <c r="D803" s="69">
        <f>IF(E803&lt;&gt;"",VLOOKUP(E803,$AA$7:$AB$131,2,0)," NAME")</f>
        <v>23</v>
      </c>
      <c r="E803" s="70" t="s">
        <v>32</v>
      </c>
      <c r="F803" s="71">
        <v>41294</v>
      </c>
      <c r="G803" s="70">
        <v>1</v>
      </c>
      <c r="H803" s="69" t="str">
        <f>IF(G803&gt;=1,LOOKUP(G803,DATA!$C$4:$C$128,DATA!$D$4:$D$128),"ENTER CODE")</f>
        <v>F.D(CA)</v>
      </c>
      <c r="I803" s="70">
        <v>1</v>
      </c>
      <c r="J803" s="70">
        <f t="shared" si="216"/>
        <v>80</v>
      </c>
      <c r="K803" s="72"/>
      <c r="L803" s="73">
        <f t="shared" si="217"/>
        <v>80</v>
      </c>
      <c r="M803" s="56"/>
      <c r="N803" s="37"/>
      <c r="O803" s="29">
        <f t="shared" si="215"/>
        <v>80</v>
      </c>
      <c r="P803" s="16">
        <f>LOOKUP(D803,DATA!$A$4:$A$128,DATA!$E$4:$E$128)</f>
        <v>80</v>
      </c>
      <c r="Q803" s="16">
        <f>LOOKUP(D803,DATA!$A$4:$A$128,DATA!$F$4:$F$128)</f>
        <v>60</v>
      </c>
      <c r="R803" s="16">
        <f>LOOKUP(D803,DATA!$A$4:$A$128,DATA!$G$4:$G$128)</f>
        <v>100</v>
      </c>
      <c r="S803" s="16">
        <f>LOOKUP(D803,DATA!$A$4:$A$128,DATA!$H$4:$H$128)</f>
        <v>100</v>
      </c>
      <c r="T803" s="16">
        <f>LOOKUP(D803,DATA!$A$4:$A$128,DATA!$I$4:$I$128)</f>
        <v>120</v>
      </c>
      <c r="U803" s="16">
        <f>LOOKUP(D803,DATA!$A$4:$A$128,DATA!$J$4:$J$128)</f>
        <v>120</v>
      </c>
      <c r="V803" s="16">
        <f>LOOKUP(D803,DATA!$A$4:$A$128,DATA!$K$4:$K$128)</f>
        <v>60</v>
      </c>
      <c r="W803" s="16">
        <f>LOOKUP(D803,DATA!$A$4:$A$128,DATA!$L$4:$L$128)</f>
        <v>15</v>
      </c>
      <c r="X803" s="16">
        <f>LOOKUP(D803,DATA!$A$4:$A$128,DATA!$M$4:$M$128)</f>
        <v>0</v>
      </c>
    </row>
    <row r="804" spans="1:24" ht="19.5" thickTop="1" thickBot="1" x14ac:dyDescent="0.3">
      <c r="A804" s="60">
        <v>797</v>
      </c>
      <c r="B804" s="67">
        <f>+IF(E804="","",SUBTOTAL(3,E$8:E804))</f>
        <v>199</v>
      </c>
      <c r="C804" s="68">
        <f t="shared" si="219"/>
        <v>89</v>
      </c>
      <c r="D804" s="69">
        <f>IF(E804&lt;&gt;"",VLOOKUP(E804,$AA$7:$AB$131,2,0)," NAME")</f>
        <v>23</v>
      </c>
      <c r="E804" s="70" t="s">
        <v>32</v>
      </c>
      <c r="F804" s="71">
        <v>41295</v>
      </c>
      <c r="G804" s="70">
        <v>1</v>
      </c>
      <c r="H804" s="69" t="str">
        <f>IF(G804&gt;=1,LOOKUP(G804,DATA!$C$4:$C$128,DATA!$D$4:$D$128),"ENTER CODE")</f>
        <v>F.D(CA)</v>
      </c>
      <c r="I804" s="70">
        <v>1</v>
      </c>
      <c r="J804" s="70">
        <f t="shared" si="216"/>
        <v>80</v>
      </c>
      <c r="K804" s="72"/>
      <c r="L804" s="73">
        <f t="shared" si="217"/>
        <v>80</v>
      </c>
      <c r="M804" s="56"/>
      <c r="N804" s="37"/>
      <c r="O804" s="29">
        <f t="shared" si="215"/>
        <v>80</v>
      </c>
      <c r="P804" s="16">
        <f>LOOKUP(D804,DATA!$A$4:$A$128,DATA!$E$4:$E$128)</f>
        <v>80</v>
      </c>
      <c r="Q804" s="16">
        <f>LOOKUP(D804,DATA!$A$4:$A$128,DATA!$F$4:$F$128)</f>
        <v>60</v>
      </c>
      <c r="R804" s="16">
        <f>LOOKUP(D804,DATA!$A$4:$A$128,DATA!$G$4:$G$128)</f>
        <v>100</v>
      </c>
      <c r="S804" s="16">
        <f>LOOKUP(D804,DATA!$A$4:$A$128,DATA!$H$4:$H$128)</f>
        <v>100</v>
      </c>
      <c r="T804" s="16">
        <f>LOOKUP(D804,DATA!$A$4:$A$128,DATA!$I$4:$I$128)</f>
        <v>120</v>
      </c>
      <c r="U804" s="16">
        <f>LOOKUP(D804,DATA!$A$4:$A$128,DATA!$J$4:$J$128)</f>
        <v>120</v>
      </c>
      <c r="V804" s="16">
        <f>LOOKUP(D804,DATA!$A$4:$A$128,DATA!$K$4:$K$128)</f>
        <v>60</v>
      </c>
      <c r="W804" s="16">
        <f>LOOKUP(D804,DATA!$A$4:$A$128,DATA!$L$4:$L$128)</f>
        <v>15</v>
      </c>
      <c r="X804" s="16">
        <f>LOOKUP(D804,DATA!$A$4:$A$128,DATA!$M$4:$M$128)</f>
        <v>0</v>
      </c>
    </row>
    <row r="805" spans="1:24" ht="18.75" thickBot="1" x14ac:dyDescent="0.3">
      <c r="A805" s="67">
        <v>798</v>
      </c>
      <c r="B805" s="67" t="str">
        <f>+IF(E805="","",SUBTOTAL(3,E$8:E805))</f>
        <v/>
      </c>
      <c r="C805" s="68">
        <f t="shared" si="219"/>
        <v>89</v>
      </c>
      <c r="D805" s="69" t="str">
        <f>IF(E805&lt;&gt;"",VLOOKUP(E805,$AA$7:$AB$131,2,0)," NAME")</f>
        <v xml:space="preserve"> NAME</v>
      </c>
      <c r="E805" s="70"/>
      <c r="F805" s="71"/>
      <c r="G805" s="70"/>
      <c r="H805" s="69" t="str">
        <f>IF(G805&gt;=1,LOOKUP(G805,DATA!$C$4:$C$128,DATA!$D$4:$D$128),"ENTER CODE")</f>
        <v>ENTER CODE</v>
      </c>
      <c r="I805" s="70"/>
      <c r="J805" s="70" t="str">
        <f t="shared" si="216"/>
        <v>enter no</v>
      </c>
      <c r="K805" s="72"/>
      <c r="L805" s="73" t="str">
        <f t="shared" si="217"/>
        <v>NO TOTAL</v>
      </c>
      <c r="M805" s="56"/>
      <c r="N805" s="37"/>
      <c r="O805" s="29" t="str">
        <f t="shared" si="215"/>
        <v>enter no</v>
      </c>
      <c r="P805" s="16" t="e">
        <f>LOOKUP(D805,DATA!$A$4:$A$128,DATA!$E$4:$E$128)</f>
        <v>#N/A</v>
      </c>
      <c r="Q805" s="16" t="e">
        <f>LOOKUP(D805,DATA!$A$4:$A$128,DATA!$F$4:$F$128)</f>
        <v>#N/A</v>
      </c>
      <c r="R805" s="16" t="e">
        <f>LOOKUP(D805,DATA!$A$4:$A$128,DATA!$G$4:$G$128)</f>
        <v>#N/A</v>
      </c>
      <c r="S805" s="16" t="e">
        <f>LOOKUP(D805,DATA!$A$4:$A$128,DATA!$H$4:$H$128)</f>
        <v>#N/A</v>
      </c>
      <c r="T805" s="16" t="e">
        <f>LOOKUP(D805,DATA!$A$4:$A$128,DATA!$I$4:$I$128)</f>
        <v>#N/A</v>
      </c>
      <c r="U805" s="16" t="e">
        <f>LOOKUP(D805,DATA!$A$4:$A$128,DATA!$J$4:$J$128)</f>
        <v>#N/A</v>
      </c>
      <c r="V805" s="16" t="e">
        <f>LOOKUP(D805,DATA!$A$4:$A$128,DATA!$K$4:$K$128)</f>
        <v>#N/A</v>
      </c>
      <c r="W805" s="16" t="e">
        <f>LOOKUP(D805,DATA!$A$4:$A$128,DATA!$L$4:$L$128)</f>
        <v>#N/A</v>
      </c>
      <c r="X805" s="16" t="e">
        <f>LOOKUP(D805,DATA!$A$4:$A$128,DATA!$M$4:$M$128)</f>
        <v>#N/A</v>
      </c>
    </row>
    <row r="806" spans="1:24" ht="19.5" thickTop="1" thickBot="1" x14ac:dyDescent="0.3">
      <c r="A806" s="60">
        <v>799</v>
      </c>
      <c r="B806" s="67" t="str">
        <f>+IF(E806="","",SUBTOTAL(3,E$8:E806))</f>
        <v/>
      </c>
      <c r="C806" s="68">
        <f t="shared" si="219"/>
        <v>89</v>
      </c>
      <c r="D806" s="69" t="str">
        <f>IF(E806&lt;&gt;"",VLOOKUP(E806,$AA$7:$AB$131,2,0)," NAME")</f>
        <v xml:space="preserve"> NAME</v>
      </c>
      <c r="E806" s="70"/>
      <c r="F806" s="71"/>
      <c r="G806" s="70"/>
      <c r="H806" s="69" t="str">
        <f>IF(G806&gt;=1,LOOKUP(G806,DATA!$C$4:$C$128,DATA!$D$4:$D$128),"ENTER CODE")</f>
        <v>ENTER CODE</v>
      </c>
      <c r="I806" s="70"/>
      <c r="J806" s="70" t="str">
        <f t="shared" si="216"/>
        <v>enter no</v>
      </c>
      <c r="K806" s="72"/>
      <c r="L806" s="73" t="str">
        <f t="shared" si="217"/>
        <v>NO TOTAL</v>
      </c>
      <c r="M806" s="56"/>
      <c r="N806" s="37"/>
      <c r="O806" s="29" t="str">
        <f t="shared" si="215"/>
        <v>enter no</v>
      </c>
      <c r="P806" s="16" t="e">
        <f>LOOKUP(D806,DATA!$A$4:$A$128,DATA!$E$4:$E$128)</f>
        <v>#N/A</v>
      </c>
      <c r="Q806" s="16" t="e">
        <f>LOOKUP(D806,DATA!$A$4:$A$128,DATA!$F$4:$F$128)</f>
        <v>#N/A</v>
      </c>
      <c r="R806" s="16" t="e">
        <f>LOOKUP(D806,DATA!$A$4:$A$128,DATA!$G$4:$G$128)</f>
        <v>#N/A</v>
      </c>
      <c r="S806" s="16" t="e">
        <f>LOOKUP(D806,DATA!$A$4:$A$128,DATA!$H$4:$H$128)</f>
        <v>#N/A</v>
      </c>
      <c r="T806" s="16" t="e">
        <f>LOOKUP(D806,DATA!$A$4:$A$128,DATA!$I$4:$I$128)</f>
        <v>#N/A</v>
      </c>
      <c r="U806" s="16" t="e">
        <f>LOOKUP(D806,DATA!$A$4:$A$128,DATA!$J$4:$J$128)</f>
        <v>#N/A</v>
      </c>
      <c r="V806" s="16" t="e">
        <f>LOOKUP(D806,DATA!$A$4:$A$128,DATA!$K$4:$K$128)</f>
        <v>#N/A</v>
      </c>
      <c r="W806" s="16" t="e">
        <f>LOOKUP(D806,DATA!$A$4:$A$128,DATA!$L$4:$L$128)</f>
        <v>#N/A</v>
      </c>
      <c r="X806" s="16" t="e">
        <f>LOOKUP(D806,DATA!$A$4:$A$128,DATA!$M$4:$M$128)</f>
        <v>#N/A</v>
      </c>
    </row>
    <row r="807" spans="1:24" ht="18.75" thickBot="1" x14ac:dyDescent="0.3">
      <c r="A807" s="67">
        <v>800</v>
      </c>
      <c r="B807" s="67" t="str">
        <f>+IF(E807="","",SUBTOTAL(3,E$8:E807))</f>
        <v/>
      </c>
      <c r="C807" s="68">
        <f t="shared" si="219"/>
        <v>89</v>
      </c>
      <c r="D807" s="69" t="str">
        <f>IF(E807&lt;&gt;"",VLOOKUP(E807,$AA$7:$AB$131,2,0)," NAME")</f>
        <v xml:space="preserve"> NAME</v>
      </c>
      <c r="E807" s="70"/>
      <c r="F807" s="71"/>
      <c r="G807" s="70"/>
      <c r="H807" s="69" t="str">
        <f>IF(G807&gt;=1,LOOKUP(G807,DATA!$C$4:$C$128,DATA!$D$4:$D$128),"ENTER CODE")</f>
        <v>ENTER CODE</v>
      </c>
      <c r="I807" s="70"/>
      <c r="J807" s="70" t="str">
        <f t="shared" si="216"/>
        <v>enter no</v>
      </c>
      <c r="K807" s="72"/>
      <c r="L807" s="73" t="str">
        <f t="shared" si="217"/>
        <v>NO TOTAL</v>
      </c>
      <c r="M807" s="56"/>
      <c r="N807" s="37"/>
      <c r="O807" s="29" t="str">
        <f t="shared" si="215"/>
        <v>enter no</v>
      </c>
      <c r="P807" s="16" t="e">
        <f>LOOKUP(D807,DATA!$A$4:$A$128,DATA!$E$4:$E$128)</f>
        <v>#N/A</v>
      </c>
      <c r="Q807" s="16" t="e">
        <f>LOOKUP(D807,DATA!$A$4:$A$128,DATA!$F$4:$F$128)</f>
        <v>#N/A</v>
      </c>
      <c r="R807" s="16" t="e">
        <f>LOOKUP(D807,DATA!$A$4:$A$128,DATA!$G$4:$G$128)</f>
        <v>#N/A</v>
      </c>
      <c r="S807" s="16" t="e">
        <f>LOOKUP(D807,DATA!$A$4:$A$128,DATA!$H$4:$H$128)</f>
        <v>#N/A</v>
      </c>
      <c r="T807" s="16" t="e">
        <f>LOOKUP(D807,DATA!$A$4:$A$128,DATA!$I$4:$I$128)</f>
        <v>#N/A</v>
      </c>
      <c r="U807" s="16" t="e">
        <f>LOOKUP(D807,DATA!$A$4:$A$128,DATA!$J$4:$J$128)</f>
        <v>#N/A</v>
      </c>
      <c r="V807" s="16" t="e">
        <f>LOOKUP(D807,DATA!$A$4:$A$128,DATA!$K$4:$K$128)</f>
        <v>#N/A</v>
      </c>
      <c r="W807" s="16" t="e">
        <f>LOOKUP(D807,DATA!$A$4:$A$128,DATA!$L$4:$L$128)</f>
        <v>#N/A</v>
      </c>
      <c r="X807" s="16" t="e">
        <f>LOOKUP(D807,DATA!$A$4:$A$128,DATA!$M$4:$M$128)</f>
        <v>#N/A</v>
      </c>
    </row>
    <row r="808" spans="1:24" ht="19.5" thickTop="1" thickBot="1" x14ac:dyDescent="0.3">
      <c r="A808" s="60">
        <v>801</v>
      </c>
      <c r="B808" s="67" t="str">
        <f>+IF(E808="","",SUBTOTAL(3,E$8:E808))</f>
        <v/>
      </c>
      <c r="C808" s="68">
        <f t="shared" si="219"/>
        <v>89</v>
      </c>
      <c r="D808" s="69" t="str">
        <f>IF(E808&lt;&gt;"",VLOOKUP(E808,$AA$7:$AB$131,2,0)," NAME")</f>
        <v xml:space="preserve"> NAME</v>
      </c>
      <c r="E808" s="70"/>
      <c r="F808" s="71"/>
      <c r="G808" s="70"/>
      <c r="H808" s="69" t="str">
        <f>IF(G808&gt;=1,LOOKUP(G808,DATA!$C$4:$C$128,DATA!$D$4:$D$128),"ENTER CODE")</f>
        <v>ENTER CODE</v>
      </c>
      <c r="I808" s="70"/>
      <c r="J808" s="70" t="str">
        <f t="shared" si="216"/>
        <v>enter no</v>
      </c>
      <c r="K808" s="72"/>
      <c r="L808" s="73" t="str">
        <f t="shared" si="217"/>
        <v>NO TOTAL</v>
      </c>
      <c r="M808" s="56"/>
      <c r="N808" s="37"/>
      <c r="O808" s="29" t="str">
        <f t="shared" si="215"/>
        <v>enter no</v>
      </c>
      <c r="P808" s="16" t="e">
        <f>LOOKUP(D808,DATA!$A$4:$A$128,DATA!$E$4:$E$128)</f>
        <v>#N/A</v>
      </c>
      <c r="Q808" s="16" t="e">
        <f>LOOKUP(D808,DATA!$A$4:$A$128,DATA!$F$4:$F$128)</f>
        <v>#N/A</v>
      </c>
      <c r="R808" s="16" t="e">
        <f>LOOKUP(D808,DATA!$A$4:$A$128,DATA!$G$4:$G$128)</f>
        <v>#N/A</v>
      </c>
      <c r="S808" s="16" t="e">
        <f>LOOKUP(D808,DATA!$A$4:$A$128,DATA!$H$4:$H$128)</f>
        <v>#N/A</v>
      </c>
      <c r="T808" s="16" t="e">
        <f>LOOKUP(D808,DATA!$A$4:$A$128,DATA!$I$4:$I$128)</f>
        <v>#N/A</v>
      </c>
      <c r="U808" s="16" t="e">
        <f>LOOKUP(D808,DATA!$A$4:$A$128,DATA!$J$4:$J$128)</f>
        <v>#N/A</v>
      </c>
      <c r="V808" s="16" t="e">
        <f>LOOKUP(D808,DATA!$A$4:$A$128,DATA!$K$4:$K$128)</f>
        <v>#N/A</v>
      </c>
      <c r="W808" s="16" t="e">
        <f>LOOKUP(D808,DATA!$A$4:$A$128,DATA!$L$4:$L$128)</f>
        <v>#N/A</v>
      </c>
      <c r="X808" s="16" t="e">
        <f>LOOKUP(D808,DATA!$A$4:$A$128,DATA!$M$4:$M$128)</f>
        <v>#N/A</v>
      </c>
    </row>
    <row r="809" spans="1:24" ht="18.75" thickBot="1" x14ac:dyDescent="0.3">
      <c r="A809" s="67">
        <v>802</v>
      </c>
      <c r="B809" s="67" t="str">
        <f>+IF(E809="","",SUBTOTAL(3,E$8:E809))</f>
        <v/>
      </c>
      <c r="C809" s="68">
        <f t="shared" ref="C809" si="224">C800+1</f>
        <v>90</v>
      </c>
      <c r="D809" s="69" t="str">
        <f>IF(E809&lt;&gt;"",VLOOKUP(E809,$AA$7:$AB$131,2,0)," NAME")</f>
        <v xml:space="preserve"> NAME</v>
      </c>
      <c r="E809" s="70"/>
      <c r="F809" s="71"/>
      <c r="G809" s="70"/>
      <c r="H809" s="69" t="str">
        <f>IF(G809&gt;=1,LOOKUP(G809,DATA!$C$4:$C$128,DATA!$D$4:$D$128),"ENTER CODE")</f>
        <v>ENTER CODE</v>
      </c>
      <c r="I809" s="70"/>
      <c r="J809" s="70" t="str">
        <f t="shared" si="216"/>
        <v>enter no</v>
      </c>
      <c r="K809" s="72"/>
      <c r="L809" s="73" t="str">
        <f t="shared" si="217"/>
        <v>NO TOTAL</v>
      </c>
      <c r="M809" s="56"/>
      <c r="N809" s="37"/>
      <c r="O809" s="29" t="str">
        <f t="shared" si="215"/>
        <v>enter no</v>
      </c>
      <c r="P809" s="16" t="e">
        <f>LOOKUP(D809,DATA!$A$4:$A$128,DATA!$E$4:$E$128)</f>
        <v>#N/A</v>
      </c>
      <c r="Q809" s="16" t="e">
        <f>LOOKUP(D809,DATA!$A$4:$A$128,DATA!$F$4:$F$128)</f>
        <v>#N/A</v>
      </c>
      <c r="R809" s="16" t="e">
        <f>LOOKUP(D809,DATA!$A$4:$A$128,DATA!$G$4:$G$128)</f>
        <v>#N/A</v>
      </c>
      <c r="S809" s="16" t="e">
        <f>LOOKUP(D809,DATA!$A$4:$A$128,DATA!$H$4:$H$128)</f>
        <v>#N/A</v>
      </c>
      <c r="T809" s="16" t="e">
        <f>LOOKUP(D809,DATA!$A$4:$A$128,DATA!$I$4:$I$128)</f>
        <v>#N/A</v>
      </c>
      <c r="U809" s="16" t="e">
        <f>LOOKUP(D809,DATA!$A$4:$A$128,DATA!$J$4:$J$128)</f>
        <v>#N/A</v>
      </c>
      <c r="V809" s="16" t="e">
        <f>LOOKUP(D809,DATA!$A$4:$A$128,DATA!$K$4:$K$128)</f>
        <v>#N/A</v>
      </c>
      <c r="W809" s="16" t="e">
        <f>LOOKUP(D809,DATA!$A$4:$A$128,DATA!$L$4:$L$128)</f>
        <v>#N/A</v>
      </c>
      <c r="X809" s="16" t="e">
        <f>LOOKUP(D809,DATA!$A$4:$A$128,DATA!$M$4:$M$128)</f>
        <v>#N/A</v>
      </c>
    </row>
    <row r="810" spans="1:24" ht="19.5" thickTop="1" thickBot="1" x14ac:dyDescent="0.3">
      <c r="A810" s="60">
        <v>803</v>
      </c>
      <c r="B810" s="67" t="str">
        <f>+IF(E810="","",SUBTOTAL(3,E$8:E810))</f>
        <v/>
      </c>
      <c r="C810" s="68">
        <f t="shared" ref="C810" si="225">C809</f>
        <v>90</v>
      </c>
      <c r="D810" s="69" t="str">
        <f>IF(E810&lt;&gt;"",VLOOKUP(E810,$AA$7:$AB$131,2,0)," NAME")</f>
        <v xml:space="preserve"> NAME</v>
      </c>
      <c r="E810" s="70"/>
      <c r="F810" s="71"/>
      <c r="G810" s="70"/>
      <c r="H810" s="69" t="str">
        <f>IF(G810&gt;=1,LOOKUP(G810,DATA!$C$4:$C$128,DATA!$D$4:$D$128),"ENTER CODE")</f>
        <v>ENTER CODE</v>
      </c>
      <c r="I810" s="70"/>
      <c r="J810" s="70" t="str">
        <f t="shared" si="216"/>
        <v>enter no</v>
      </c>
      <c r="K810" s="72"/>
      <c r="L810" s="73" t="str">
        <f t="shared" si="217"/>
        <v>NO TOTAL</v>
      </c>
      <c r="M810" s="56"/>
      <c r="N810" s="37"/>
      <c r="O810" s="29" t="str">
        <f t="shared" si="215"/>
        <v>enter no</v>
      </c>
      <c r="P810" s="16" t="e">
        <f>LOOKUP(D810,DATA!$A$4:$A$128,DATA!$E$4:$E$128)</f>
        <v>#N/A</v>
      </c>
      <c r="Q810" s="16" t="e">
        <f>LOOKUP(D810,DATA!$A$4:$A$128,DATA!$F$4:$F$128)</f>
        <v>#N/A</v>
      </c>
      <c r="R810" s="16" t="e">
        <f>LOOKUP(D810,DATA!$A$4:$A$128,DATA!$G$4:$G$128)</f>
        <v>#N/A</v>
      </c>
      <c r="S810" s="16" t="e">
        <f>LOOKUP(D810,DATA!$A$4:$A$128,DATA!$H$4:$H$128)</f>
        <v>#N/A</v>
      </c>
      <c r="T810" s="16" t="e">
        <f>LOOKUP(D810,DATA!$A$4:$A$128,DATA!$I$4:$I$128)</f>
        <v>#N/A</v>
      </c>
      <c r="U810" s="16" t="e">
        <f>LOOKUP(D810,DATA!$A$4:$A$128,DATA!$J$4:$J$128)</f>
        <v>#N/A</v>
      </c>
      <c r="V810" s="16" t="e">
        <f>LOOKUP(D810,DATA!$A$4:$A$128,DATA!$K$4:$K$128)</f>
        <v>#N/A</v>
      </c>
      <c r="W810" s="16" t="e">
        <f>LOOKUP(D810,DATA!$A$4:$A$128,DATA!$L$4:$L$128)</f>
        <v>#N/A</v>
      </c>
      <c r="X810" s="16" t="e">
        <f>LOOKUP(D810,DATA!$A$4:$A$128,DATA!$M$4:$M$128)</f>
        <v>#N/A</v>
      </c>
    </row>
    <row r="811" spans="1:24" ht="18.75" thickBot="1" x14ac:dyDescent="0.3">
      <c r="A811" s="67">
        <v>804</v>
      </c>
      <c r="B811" s="67" t="str">
        <f>+IF(E811="","",SUBTOTAL(3,E$8:E811))</f>
        <v/>
      </c>
      <c r="C811" s="68">
        <f t="shared" si="219"/>
        <v>90</v>
      </c>
      <c r="D811" s="69" t="str">
        <f>IF(E811&lt;&gt;"",VLOOKUP(E811,$AA$7:$AB$131,2,0)," NAME")</f>
        <v xml:space="preserve"> NAME</v>
      </c>
      <c r="E811" s="70"/>
      <c r="F811" s="71"/>
      <c r="G811" s="70"/>
      <c r="H811" s="69" t="str">
        <f>IF(G811&gt;=1,LOOKUP(G811,DATA!$C$4:$C$128,DATA!$D$4:$D$128),"ENTER CODE")</f>
        <v>ENTER CODE</v>
      </c>
      <c r="I811" s="70"/>
      <c r="J811" s="70" t="str">
        <f t="shared" si="216"/>
        <v>enter no</v>
      </c>
      <c r="K811" s="72"/>
      <c r="L811" s="73" t="str">
        <f t="shared" si="217"/>
        <v>NO TOTAL</v>
      </c>
      <c r="M811" s="56"/>
      <c r="N811" s="37"/>
      <c r="O811" s="29" t="str">
        <f t="shared" si="215"/>
        <v>enter no</v>
      </c>
      <c r="P811" s="16" t="e">
        <f>LOOKUP(D811,DATA!$A$4:$A$128,DATA!$E$4:$E$128)</f>
        <v>#N/A</v>
      </c>
      <c r="Q811" s="16" t="e">
        <f>LOOKUP(D811,DATA!$A$4:$A$128,DATA!$F$4:$F$128)</f>
        <v>#N/A</v>
      </c>
      <c r="R811" s="16" t="e">
        <f>LOOKUP(D811,DATA!$A$4:$A$128,DATA!$G$4:$G$128)</f>
        <v>#N/A</v>
      </c>
      <c r="S811" s="16" t="e">
        <f>LOOKUP(D811,DATA!$A$4:$A$128,DATA!$H$4:$H$128)</f>
        <v>#N/A</v>
      </c>
      <c r="T811" s="16" t="e">
        <f>LOOKUP(D811,DATA!$A$4:$A$128,DATA!$I$4:$I$128)</f>
        <v>#N/A</v>
      </c>
      <c r="U811" s="16" t="e">
        <f>LOOKUP(D811,DATA!$A$4:$A$128,DATA!$J$4:$J$128)</f>
        <v>#N/A</v>
      </c>
      <c r="V811" s="16" t="e">
        <f>LOOKUP(D811,DATA!$A$4:$A$128,DATA!$K$4:$K$128)</f>
        <v>#N/A</v>
      </c>
      <c r="W811" s="16" t="e">
        <f>LOOKUP(D811,DATA!$A$4:$A$128,DATA!$L$4:$L$128)</f>
        <v>#N/A</v>
      </c>
      <c r="X811" s="16" t="e">
        <f>LOOKUP(D811,DATA!$A$4:$A$128,DATA!$M$4:$M$128)</f>
        <v>#N/A</v>
      </c>
    </row>
    <row r="812" spans="1:24" ht="19.5" thickTop="1" thickBot="1" x14ac:dyDescent="0.3">
      <c r="A812" s="60">
        <v>805</v>
      </c>
      <c r="B812" s="67" t="str">
        <f>+IF(E812="","",SUBTOTAL(3,E$8:E812))</f>
        <v/>
      </c>
      <c r="C812" s="68">
        <f t="shared" si="219"/>
        <v>90</v>
      </c>
      <c r="D812" s="69" t="str">
        <f>IF(E812&lt;&gt;"",VLOOKUP(E812,$AA$7:$AB$131,2,0)," NAME")</f>
        <v xml:space="preserve"> NAME</v>
      </c>
      <c r="E812" s="70"/>
      <c r="F812" s="71"/>
      <c r="G812" s="70"/>
      <c r="H812" s="69" t="str">
        <f>IF(G812&gt;=1,LOOKUP(G812,DATA!$C$4:$C$128,DATA!$D$4:$D$128),"ENTER CODE")</f>
        <v>ENTER CODE</v>
      </c>
      <c r="I812" s="70"/>
      <c r="J812" s="70" t="str">
        <f t="shared" si="216"/>
        <v>enter no</v>
      </c>
      <c r="K812" s="72"/>
      <c r="L812" s="73" t="str">
        <f t="shared" si="217"/>
        <v>NO TOTAL</v>
      </c>
      <c r="M812" s="56"/>
      <c r="N812" s="37"/>
      <c r="O812" s="29" t="str">
        <f t="shared" si="215"/>
        <v>enter no</v>
      </c>
      <c r="P812" s="16" t="e">
        <f>LOOKUP(D812,DATA!$A$4:$A$128,DATA!$E$4:$E$128)</f>
        <v>#N/A</v>
      </c>
      <c r="Q812" s="16" t="e">
        <f>LOOKUP(D812,DATA!$A$4:$A$128,DATA!$F$4:$F$128)</f>
        <v>#N/A</v>
      </c>
      <c r="R812" s="16" t="e">
        <f>LOOKUP(D812,DATA!$A$4:$A$128,DATA!$G$4:$G$128)</f>
        <v>#N/A</v>
      </c>
      <c r="S812" s="16" t="e">
        <f>LOOKUP(D812,DATA!$A$4:$A$128,DATA!$H$4:$H$128)</f>
        <v>#N/A</v>
      </c>
      <c r="T812" s="16" t="e">
        <f>LOOKUP(D812,DATA!$A$4:$A$128,DATA!$I$4:$I$128)</f>
        <v>#N/A</v>
      </c>
      <c r="U812" s="16" t="e">
        <f>LOOKUP(D812,DATA!$A$4:$A$128,DATA!$J$4:$J$128)</f>
        <v>#N/A</v>
      </c>
      <c r="V812" s="16" t="e">
        <f>LOOKUP(D812,DATA!$A$4:$A$128,DATA!$K$4:$K$128)</f>
        <v>#N/A</v>
      </c>
      <c r="W812" s="16" t="e">
        <f>LOOKUP(D812,DATA!$A$4:$A$128,DATA!$L$4:$L$128)</f>
        <v>#N/A</v>
      </c>
      <c r="X812" s="16" t="e">
        <f>LOOKUP(D812,DATA!$A$4:$A$128,DATA!$M$4:$M$128)</f>
        <v>#N/A</v>
      </c>
    </row>
    <row r="813" spans="1:24" ht="18.75" thickBot="1" x14ac:dyDescent="0.3">
      <c r="A813" s="67">
        <v>806</v>
      </c>
      <c r="B813" s="67" t="str">
        <f>+IF(E813="","",SUBTOTAL(3,E$8:E813))</f>
        <v/>
      </c>
      <c r="C813" s="68">
        <f t="shared" si="219"/>
        <v>90</v>
      </c>
      <c r="D813" s="69" t="str">
        <f>IF(E813&lt;&gt;"",VLOOKUP(E813,$AA$7:$AB$131,2,0)," NAME")</f>
        <v xml:space="preserve"> NAME</v>
      </c>
      <c r="E813" s="70"/>
      <c r="F813" s="71"/>
      <c r="G813" s="70"/>
      <c r="H813" s="69" t="str">
        <f>IF(G813&gt;=1,LOOKUP(G813,DATA!$C$4:$C$128,DATA!$D$4:$D$128),"ENTER CODE")</f>
        <v>ENTER CODE</v>
      </c>
      <c r="I813" s="70"/>
      <c r="J813" s="70" t="str">
        <f t="shared" si="216"/>
        <v>enter no</v>
      </c>
      <c r="K813" s="72"/>
      <c r="L813" s="73" t="str">
        <f t="shared" si="217"/>
        <v>NO TOTAL</v>
      </c>
      <c r="M813" s="56"/>
      <c r="N813" s="37"/>
      <c r="O813" s="29" t="str">
        <f t="shared" si="215"/>
        <v>enter no</v>
      </c>
      <c r="P813" s="16" t="e">
        <f>LOOKUP(D813,DATA!$A$4:$A$128,DATA!$E$4:$E$128)</f>
        <v>#N/A</v>
      </c>
      <c r="Q813" s="16" t="e">
        <f>LOOKUP(D813,DATA!$A$4:$A$128,DATA!$F$4:$F$128)</f>
        <v>#N/A</v>
      </c>
      <c r="R813" s="16" t="e">
        <f>LOOKUP(D813,DATA!$A$4:$A$128,DATA!$G$4:$G$128)</f>
        <v>#N/A</v>
      </c>
      <c r="S813" s="16" t="e">
        <f>LOOKUP(D813,DATA!$A$4:$A$128,DATA!$H$4:$H$128)</f>
        <v>#N/A</v>
      </c>
      <c r="T813" s="16" t="e">
        <f>LOOKUP(D813,DATA!$A$4:$A$128,DATA!$I$4:$I$128)</f>
        <v>#N/A</v>
      </c>
      <c r="U813" s="16" t="e">
        <f>LOOKUP(D813,DATA!$A$4:$A$128,DATA!$J$4:$J$128)</f>
        <v>#N/A</v>
      </c>
      <c r="V813" s="16" t="e">
        <f>LOOKUP(D813,DATA!$A$4:$A$128,DATA!$K$4:$K$128)</f>
        <v>#N/A</v>
      </c>
      <c r="W813" s="16" t="e">
        <f>LOOKUP(D813,DATA!$A$4:$A$128,DATA!$L$4:$L$128)</f>
        <v>#N/A</v>
      </c>
      <c r="X813" s="16" t="e">
        <f>LOOKUP(D813,DATA!$A$4:$A$128,DATA!$M$4:$M$128)</f>
        <v>#N/A</v>
      </c>
    </row>
    <row r="814" spans="1:24" ht="19.5" thickTop="1" thickBot="1" x14ac:dyDescent="0.3">
      <c r="A814" s="60">
        <v>807</v>
      </c>
      <c r="B814" s="67" t="str">
        <f>+IF(E814="","",SUBTOTAL(3,E$8:E814))</f>
        <v/>
      </c>
      <c r="C814" s="68">
        <f t="shared" si="219"/>
        <v>90</v>
      </c>
      <c r="D814" s="69" t="str">
        <f>IF(E814&lt;&gt;"",VLOOKUP(E814,$AA$7:$AB$131,2,0)," NAME")</f>
        <v xml:space="preserve"> NAME</v>
      </c>
      <c r="E814" s="70"/>
      <c r="F814" s="71"/>
      <c r="G814" s="70"/>
      <c r="H814" s="69" t="str">
        <f>IF(G814&gt;=1,LOOKUP(G814,DATA!$C$4:$C$128,DATA!$D$4:$D$128),"ENTER CODE")</f>
        <v>ENTER CODE</v>
      </c>
      <c r="I814" s="70"/>
      <c r="J814" s="70" t="str">
        <f t="shared" si="216"/>
        <v>enter no</v>
      </c>
      <c r="K814" s="72"/>
      <c r="L814" s="73" t="str">
        <f t="shared" si="217"/>
        <v>NO TOTAL</v>
      </c>
      <c r="M814" s="56"/>
      <c r="N814" s="37"/>
      <c r="O814" s="29" t="str">
        <f t="shared" si="215"/>
        <v>enter no</v>
      </c>
      <c r="P814" s="16" t="e">
        <f>LOOKUP(D814,DATA!$A$4:$A$128,DATA!$E$4:$E$128)</f>
        <v>#N/A</v>
      </c>
      <c r="Q814" s="16" t="e">
        <f>LOOKUP(D814,DATA!$A$4:$A$128,DATA!$F$4:$F$128)</f>
        <v>#N/A</v>
      </c>
      <c r="R814" s="16" t="e">
        <f>LOOKUP(D814,DATA!$A$4:$A$128,DATA!$G$4:$G$128)</f>
        <v>#N/A</v>
      </c>
      <c r="S814" s="16" t="e">
        <f>LOOKUP(D814,DATA!$A$4:$A$128,DATA!$H$4:$H$128)</f>
        <v>#N/A</v>
      </c>
      <c r="T814" s="16" t="e">
        <f>LOOKUP(D814,DATA!$A$4:$A$128,DATA!$I$4:$I$128)</f>
        <v>#N/A</v>
      </c>
      <c r="U814" s="16" t="e">
        <f>LOOKUP(D814,DATA!$A$4:$A$128,DATA!$J$4:$J$128)</f>
        <v>#N/A</v>
      </c>
      <c r="V814" s="16" t="e">
        <f>LOOKUP(D814,DATA!$A$4:$A$128,DATA!$K$4:$K$128)</f>
        <v>#N/A</v>
      </c>
      <c r="W814" s="16" t="e">
        <f>LOOKUP(D814,DATA!$A$4:$A$128,DATA!$L$4:$L$128)</f>
        <v>#N/A</v>
      </c>
      <c r="X814" s="16" t="e">
        <f>LOOKUP(D814,DATA!$A$4:$A$128,DATA!$M$4:$M$128)</f>
        <v>#N/A</v>
      </c>
    </row>
    <row r="815" spans="1:24" ht="18.75" thickBot="1" x14ac:dyDescent="0.3">
      <c r="A815" s="67">
        <v>808</v>
      </c>
      <c r="B815" s="67" t="str">
        <f>+IF(E815="","",SUBTOTAL(3,E$8:E815))</f>
        <v/>
      </c>
      <c r="C815" s="68">
        <f t="shared" si="219"/>
        <v>90</v>
      </c>
      <c r="D815" s="69" t="str">
        <f>IF(E815&lt;&gt;"",VLOOKUP(E815,$AA$7:$AB$131,2,0)," NAME")</f>
        <v xml:space="preserve"> NAME</v>
      </c>
      <c r="E815" s="70"/>
      <c r="F815" s="71"/>
      <c r="G815" s="70"/>
      <c r="H815" s="69" t="str">
        <f>IF(G815&gt;=1,LOOKUP(G815,DATA!$C$4:$C$128,DATA!$D$4:$D$128),"ENTER CODE")</f>
        <v>ENTER CODE</v>
      </c>
      <c r="I815" s="70"/>
      <c r="J815" s="70" t="str">
        <f t="shared" si="216"/>
        <v>enter no</v>
      </c>
      <c r="K815" s="72"/>
      <c r="L815" s="73" t="str">
        <f t="shared" si="217"/>
        <v>NO TOTAL</v>
      </c>
      <c r="M815" s="56"/>
      <c r="N815" s="37"/>
      <c r="O815" s="29" t="str">
        <f t="shared" si="215"/>
        <v>enter no</v>
      </c>
      <c r="P815" s="16" t="e">
        <f>LOOKUP(D815,DATA!$A$4:$A$128,DATA!$E$4:$E$128)</f>
        <v>#N/A</v>
      </c>
      <c r="Q815" s="16" t="e">
        <f>LOOKUP(D815,DATA!$A$4:$A$128,DATA!$F$4:$F$128)</f>
        <v>#N/A</v>
      </c>
      <c r="R815" s="16" t="e">
        <f>LOOKUP(D815,DATA!$A$4:$A$128,DATA!$G$4:$G$128)</f>
        <v>#N/A</v>
      </c>
      <c r="S815" s="16" t="e">
        <f>LOOKUP(D815,DATA!$A$4:$A$128,DATA!$H$4:$H$128)</f>
        <v>#N/A</v>
      </c>
      <c r="T815" s="16" t="e">
        <f>LOOKUP(D815,DATA!$A$4:$A$128,DATA!$I$4:$I$128)</f>
        <v>#N/A</v>
      </c>
      <c r="U815" s="16" t="e">
        <f>LOOKUP(D815,DATA!$A$4:$A$128,DATA!$J$4:$J$128)</f>
        <v>#N/A</v>
      </c>
      <c r="V815" s="16" t="e">
        <f>LOOKUP(D815,DATA!$A$4:$A$128,DATA!$K$4:$K$128)</f>
        <v>#N/A</v>
      </c>
      <c r="W815" s="16" t="e">
        <f>LOOKUP(D815,DATA!$A$4:$A$128,DATA!$L$4:$L$128)</f>
        <v>#N/A</v>
      </c>
      <c r="X815" s="16" t="e">
        <f>LOOKUP(D815,DATA!$A$4:$A$128,DATA!$M$4:$M$128)</f>
        <v>#N/A</v>
      </c>
    </row>
    <row r="816" spans="1:24" ht="19.5" thickTop="1" thickBot="1" x14ac:dyDescent="0.3">
      <c r="A816" s="60">
        <v>809</v>
      </c>
      <c r="B816" s="67" t="str">
        <f>+IF(E816="","",SUBTOTAL(3,E$8:E816))</f>
        <v/>
      </c>
      <c r="C816" s="68">
        <f t="shared" si="219"/>
        <v>90</v>
      </c>
      <c r="D816" s="69" t="str">
        <f>IF(E816&lt;&gt;"",VLOOKUP(E816,$AA$7:$AB$131,2,0)," NAME")</f>
        <v xml:space="preserve"> NAME</v>
      </c>
      <c r="E816" s="70"/>
      <c r="F816" s="71"/>
      <c r="G816" s="70"/>
      <c r="H816" s="69" t="str">
        <f>IF(G816&gt;=1,LOOKUP(G816,DATA!$C$4:$C$128,DATA!$D$4:$D$128),"ENTER CODE")</f>
        <v>ENTER CODE</v>
      </c>
      <c r="I816" s="70"/>
      <c r="J816" s="70" t="str">
        <f t="shared" si="216"/>
        <v>enter no</v>
      </c>
      <c r="K816" s="72"/>
      <c r="L816" s="73" t="str">
        <f t="shared" si="217"/>
        <v>NO TOTAL</v>
      </c>
      <c r="M816" s="56"/>
      <c r="N816" s="37"/>
      <c r="O816" s="29" t="str">
        <f t="shared" si="215"/>
        <v>enter no</v>
      </c>
      <c r="P816" s="16" t="e">
        <f>LOOKUP(D816,DATA!$A$4:$A$128,DATA!$E$4:$E$128)</f>
        <v>#N/A</v>
      </c>
      <c r="Q816" s="16" t="e">
        <f>LOOKUP(D816,DATA!$A$4:$A$128,DATA!$F$4:$F$128)</f>
        <v>#N/A</v>
      </c>
      <c r="R816" s="16" t="e">
        <f>LOOKUP(D816,DATA!$A$4:$A$128,DATA!$G$4:$G$128)</f>
        <v>#N/A</v>
      </c>
      <c r="S816" s="16" t="e">
        <f>LOOKUP(D816,DATA!$A$4:$A$128,DATA!$H$4:$H$128)</f>
        <v>#N/A</v>
      </c>
      <c r="T816" s="16" t="e">
        <f>LOOKUP(D816,DATA!$A$4:$A$128,DATA!$I$4:$I$128)</f>
        <v>#N/A</v>
      </c>
      <c r="U816" s="16" t="e">
        <f>LOOKUP(D816,DATA!$A$4:$A$128,DATA!$J$4:$J$128)</f>
        <v>#N/A</v>
      </c>
      <c r="V816" s="16" t="e">
        <f>LOOKUP(D816,DATA!$A$4:$A$128,DATA!$K$4:$K$128)</f>
        <v>#N/A</v>
      </c>
      <c r="W816" s="16" t="e">
        <f>LOOKUP(D816,DATA!$A$4:$A$128,DATA!$L$4:$L$128)</f>
        <v>#N/A</v>
      </c>
      <c r="X816" s="16" t="e">
        <f>LOOKUP(D816,DATA!$A$4:$A$128,DATA!$M$4:$M$128)</f>
        <v>#N/A</v>
      </c>
    </row>
    <row r="817" spans="1:24" ht="18.75" thickBot="1" x14ac:dyDescent="0.3">
      <c r="A817" s="67">
        <v>810</v>
      </c>
      <c r="B817" s="67" t="str">
        <f>+IF(E817="","",SUBTOTAL(3,E$8:E817))</f>
        <v/>
      </c>
      <c r="C817" s="68">
        <f t="shared" si="219"/>
        <v>90</v>
      </c>
      <c r="D817" s="69" t="str">
        <f>IF(E817&lt;&gt;"",VLOOKUP(E817,$AA$7:$AB$131,2,0)," NAME")</f>
        <v xml:space="preserve"> NAME</v>
      </c>
      <c r="E817" s="70"/>
      <c r="F817" s="71"/>
      <c r="G817" s="70"/>
      <c r="H817" s="69" t="str">
        <f>IF(G817&gt;=1,LOOKUP(G817,DATA!$C$4:$C$128,DATA!$D$4:$D$128),"ENTER CODE")</f>
        <v>ENTER CODE</v>
      </c>
      <c r="I817" s="70"/>
      <c r="J817" s="70" t="str">
        <f t="shared" si="216"/>
        <v>enter no</v>
      </c>
      <c r="K817" s="72"/>
      <c r="L817" s="73" t="str">
        <f t="shared" si="217"/>
        <v>NO TOTAL</v>
      </c>
      <c r="M817" s="56"/>
      <c r="N817" s="37"/>
      <c r="O817" s="29" t="str">
        <f t="shared" si="215"/>
        <v>enter no</v>
      </c>
      <c r="P817" s="16" t="e">
        <f>LOOKUP(D817,DATA!$A$4:$A$128,DATA!$E$4:$E$128)</f>
        <v>#N/A</v>
      </c>
      <c r="Q817" s="16" t="e">
        <f>LOOKUP(D817,DATA!$A$4:$A$128,DATA!$F$4:$F$128)</f>
        <v>#N/A</v>
      </c>
      <c r="R817" s="16" t="e">
        <f>LOOKUP(D817,DATA!$A$4:$A$128,DATA!$G$4:$G$128)</f>
        <v>#N/A</v>
      </c>
      <c r="S817" s="16" t="e">
        <f>LOOKUP(D817,DATA!$A$4:$A$128,DATA!$H$4:$H$128)</f>
        <v>#N/A</v>
      </c>
      <c r="T817" s="16" t="e">
        <f>LOOKUP(D817,DATA!$A$4:$A$128,DATA!$I$4:$I$128)</f>
        <v>#N/A</v>
      </c>
      <c r="U817" s="16" t="e">
        <f>LOOKUP(D817,DATA!$A$4:$A$128,DATA!$J$4:$J$128)</f>
        <v>#N/A</v>
      </c>
      <c r="V817" s="16" t="e">
        <f>LOOKUP(D817,DATA!$A$4:$A$128,DATA!$K$4:$K$128)</f>
        <v>#N/A</v>
      </c>
      <c r="W817" s="16" t="e">
        <f>LOOKUP(D817,DATA!$A$4:$A$128,DATA!$L$4:$L$128)</f>
        <v>#N/A</v>
      </c>
      <c r="X817" s="16" t="e">
        <f>LOOKUP(D817,DATA!$A$4:$A$128,DATA!$M$4:$M$128)</f>
        <v>#N/A</v>
      </c>
    </row>
    <row r="818" spans="1:24" ht="19.5" thickTop="1" thickBot="1" x14ac:dyDescent="0.3">
      <c r="A818" s="60">
        <v>811</v>
      </c>
      <c r="B818" s="67" t="str">
        <f>+IF(E818="","",SUBTOTAL(3,E$8:E818))</f>
        <v/>
      </c>
      <c r="C818" s="68">
        <f t="shared" ref="C818" si="226">C809+1</f>
        <v>91</v>
      </c>
      <c r="D818" s="69" t="str">
        <f>IF(E818&lt;&gt;"",VLOOKUP(E818,$AA$7:$AB$131,2,0)," NAME")</f>
        <v xml:space="preserve"> NAME</v>
      </c>
      <c r="E818" s="70"/>
      <c r="F818" s="71"/>
      <c r="G818" s="70"/>
      <c r="H818" s="69" t="str">
        <f>IF(G818&gt;=1,LOOKUP(G818,DATA!$C$4:$C$128,DATA!$D$4:$D$128),"ENTER CODE")</f>
        <v>ENTER CODE</v>
      </c>
      <c r="I818" s="70"/>
      <c r="J818" s="70" t="str">
        <f t="shared" si="216"/>
        <v>enter no</v>
      </c>
      <c r="K818" s="72"/>
      <c r="L818" s="73" t="str">
        <f t="shared" si="217"/>
        <v>NO TOTAL</v>
      </c>
      <c r="M818" s="56"/>
      <c r="N818" s="37"/>
      <c r="O818" s="29" t="str">
        <f t="shared" si="215"/>
        <v>enter no</v>
      </c>
      <c r="P818" s="16" t="e">
        <f>LOOKUP(D818,DATA!$A$4:$A$128,DATA!$E$4:$E$128)</f>
        <v>#N/A</v>
      </c>
      <c r="Q818" s="16" t="e">
        <f>LOOKUP(D818,DATA!$A$4:$A$128,DATA!$F$4:$F$128)</f>
        <v>#N/A</v>
      </c>
      <c r="R818" s="16" t="e">
        <f>LOOKUP(D818,DATA!$A$4:$A$128,DATA!$G$4:$G$128)</f>
        <v>#N/A</v>
      </c>
      <c r="S818" s="16" t="e">
        <f>LOOKUP(D818,DATA!$A$4:$A$128,DATA!$H$4:$H$128)</f>
        <v>#N/A</v>
      </c>
      <c r="T818" s="16" t="e">
        <f>LOOKUP(D818,DATA!$A$4:$A$128,DATA!$I$4:$I$128)</f>
        <v>#N/A</v>
      </c>
      <c r="U818" s="16" t="e">
        <f>LOOKUP(D818,DATA!$A$4:$A$128,DATA!$J$4:$J$128)</f>
        <v>#N/A</v>
      </c>
      <c r="V818" s="16" t="e">
        <f>LOOKUP(D818,DATA!$A$4:$A$128,DATA!$K$4:$K$128)</f>
        <v>#N/A</v>
      </c>
      <c r="W818" s="16" t="e">
        <f>LOOKUP(D818,DATA!$A$4:$A$128,DATA!$L$4:$L$128)</f>
        <v>#N/A</v>
      </c>
      <c r="X818" s="16" t="e">
        <f>LOOKUP(D818,DATA!$A$4:$A$128,DATA!$M$4:$M$128)</f>
        <v>#N/A</v>
      </c>
    </row>
    <row r="819" spans="1:24" ht="18.75" thickBot="1" x14ac:dyDescent="0.3">
      <c r="A819" s="67">
        <v>812</v>
      </c>
      <c r="B819" s="67" t="str">
        <f>+IF(E819="","",SUBTOTAL(3,E$8:E819))</f>
        <v/>
      </c>
      <c r="C819" s="68">
        <f t="shared" ref="C819" si="227">C818</f>
        <v>91</v>
      </c>
      <c r="D819" s="69" t="str">
        <f>IF(E819&lt;&gt;"",VLOOKUP(E819,$AA$7:$AB$131,2,0)," NAME")</f>
        <v xml:space="preserve"> NAME</v>
      </c>
      <c r="E819" s="70"/>
      <c r="F819" s="71"/>
      <c r="G819" s="70"/>
      <c r="H819" s="69" t="str">
        <f>IF(G819&gt;=1,LOOKUP(G819,DATA!$C$4:$C$128,DATA!$D$4:$D$128),"ENTER CODE")</f>
        <v>ENTER CODE</v>
      </c>
      <c r="I819" s="70"/>
      <c r="J819" s="70" t="str">
        <f t="shared" si="216"/>
        <v>enter no</v>
      </c>
      <c r="K819" s="72"/>
      <c r="L819" s="73" t="str">
        <f t="shared" si="217"/>
        <v>NO TOTAL</v>
      </c>
      <c r="M819" s="56"/>
      <c r="N819" s="37"/>
      <c r="O819" s="29" t="str">
        <f t="shared" si="215"/>
        <v>enter no</v>
      </c>
      <c r="P819" s="16" t="e">
        <f>LOOKUP(D819,DATA!$A$4:$A$128,DATA!$E$4:$E$128)</f>
        <v>#N/A</v>
      </c>
      <c r="Q819" s="16" t="e">
        <f>LOOKUP(D819,DATA!$A$4:$A$128,DATA!$F$4:$F$128)</f>
        <v>#N/A</v>
      </c>
      <c r="R819" s="16" t="e">
        <f>LOOKUP(D819,DATA!$A$4:$A$128,DATA!$G$4:$G$128)</f>
        <v>#N/A</v>
      </c>
      <c r="S819" s="16" t="e">
        <f>LOOKUP(D819,DATA!$A$4:$A$128,DATA!$H$4:$H$128)</f>
        <v>#N/A</v>
      </c>
      <c r="T819" s="16" t="e">
        <f>LOOKUP(D819,DATA!$A$4:$A$128,DATA!$I$4:$I$128)</f>
        <v>#N/A</v>
      </c>
      <c r="U819" s="16" t="e">
        <f>LOOKUP(D819,DATA!$A$4:$A$128,DATA!$J$4:$J$128)</f>
        <v>#N/A</v>
      </c>
      <c r="V819" s="16" t="e">
        <f>LOOKUP(D819,DATA!$A$4:$A$128,DATA!$K$4:$K$128)</f>
        <v>#N/A</v>
      </c>
      <c r="W819" s="16" t="e">
        <f>LOOKUP(D819,DATA!$A$4:$A$128,DATA!$L$4:$L$128)</f>
        <v>#N/A</v>
      </c>
      <c r="X819" s="16" t="e">
        <f>LOOKUP(D819,DATA!$A$4:$A$128,DATA!$M$4:$M$128)</f>
        <v>#N/A</v>
      </c>
    </row>
    <row r="820" spans="1:24" ht="19.5" thickTop="1" thickBot="1" x14ac:dyDescent="0.3">
      <c r="A820" s="60">
        <v>813</v>
      </c>
      <c r="B820" s="67" t="str">
        <f>+IF(E820="","",SUBTOTAL(3,E$8:E820))</f>
        <v/>
      </c>
      <c r="C820" s="68">
        <f t="shared" si="219"/>
        <v>91</v>
      </c>
      <c r="D820" s="69" t="str">
        <f>IF(E820&lt;&gt;"",VLOOKUP(E820,$AA$7:$AB$131,2,0)," NAME")</f>
        <v xml:space="preserve"> NAME</v>
      </c>
      <c r="E820" s="70"/>
      <c r="F820" s="71"/>
      <c r="G820" s="70"/>
      <c r="H820" s="69" t="str">
        <f>IF(G820&gt;=1,LOOKUP(G820,DATA!$C$4:$C$128,DATA!$D$4:$D$128),"ENTER CODE")</f>
        <v>ENTER CODE</v>
      </c>
      <c r="I820" s="70"/>
      <c r="J820" s="70" t="str">
        <f t="shared" si="216"/>
        <v>enter no</v>
      </c>
      <c r="K820" s="72"/>
      <c r="L820" s="73" t="str">
        <f t="shared" si="217"/>
        <v>NO TOTAL</v>
      </c>
      <c r="M820" s="56"/>
      <c r="N820" s="37"/>
      <c r="O820" s="29" t="str">
        <f t="shared" si="215"/>
        <v>enter no</v>
      </c>
      <c r="P820" s="16" t="e">
        <f>LOOKUP(D820,DATA!$A$4:$A$128,DATA!$E$4:$E$128)</f>
        <v>#N/A</v>
      </c>
      <c r="Q820" s="16" t="e">
        <f>LOOKUP(D820,DATA!$A$4:$A$128,DATA!$F$4:$F$128)</f>
        <v>#N/A</v>
      </c>
      <c r="R820" s="16" t="e">
        <f>LOOKUP(D820,DATA!$A$4:$A$128,DATA!$G$4:$G$128)</f>
        <v>#N/A</v>
      </c>
      <c r="S820" s="16" t="e">
        <f>LOOKUP(D820,DATA!$A$4:$A$128,DATA!$H$4:$H$128)</f>
        <v>#N/A</v>
      </c>
      <c r="T820" s="16" t="e">
        <f>LOOKUP(D820,DATA!$A$4:$A$128,DATA!$I$4:$I$128)</f>
        <v>#N/A</v>
      </c>
      <c r="U820" s="16" t="e">
        <f>LOOKUP(D820,DATA!$A$4:$A$128,DATA!$J$4:$J$128)</f>
        <v>#N/A</v>
      </c>
      <c r="V820" s="16" t="e">
        <f>LOOKUP(D820,DATA!$A$4:$A$128,DATA!$K$4:$K$128)</f>
        <v>#N/A</v>
      </c>
      <c r="W820" s="16" t="e">
        <f>LOOKUP(D820,DATA!$A$4:$A$128,DATA!$L$4:$L$128)</f>
        <v>#N/A</v>
      </c>
      <c r="X820" s="16" t="e">
        <f>LOOKUP(D820,DATA!$A$4:$A$128,DATA!$M$4:$M$128)</f>
        <v>#N/A</v>
      </c>
    </row>
    <row r="821" spans="1:24" ht="18.75" thickBot="1" x14ac:dyDescent="0.3">
      <c r="A821" s="67">
        <v>814</v>
      </c>
      <c r="B821" s="67" t="str">
        <f>+IF(E821="","",SUBTOTAL(3,E$8:E821))</f>
        <v/>
      </c>
      <c r="C821" s="68">
        <f t="shared" si="219"/>
        <v>91</v>
      </c>
      <c r="D821" s="69" t="str">
        <f>IF(E821&lt;&gt;"",VLOOKUP(E821,$AA$7:$AB$131,2,0)," NAME")</f>
        <v xml:space="preserve"> NAME</v>
      </c>
      <c r="E821" s="70"/>
      <c r="F821" s="71"/>
      <c r="G821" s="70"/>
      <c r="H821" s="69" t="str">
        <f>IF(G821&gt;=1,LOOKUP(G821,DATA!$C$4:$C$128,DATA!$D$4:$D$128),"ENTER CODE")</f>
        <v>ENTER CODE</v>
      </c>
      <c r="I821" s="70"/>
      <c r="J821" s="70" t="str">
        <f t="shared" si="216"/>
        <v>enter no</v>
      </c>
      <c r="K821" s="72"/>
      <c r="L821" s="73" t="str">
        <f t="shared" si="217"/>
        <v>NO TOTAL</v>
      </c>
      <c r="M821" s="56"/>
      <c r="N821" s="37"/>
      <c r="O821" s="29" t="str">
        <f t="shared" si="215"/>
        <v>enter no</v>
      </c>
      <c r="P821" s="16" t="e">
        <f>LOOKUP(D821,DATA!$A$4:$A$128,DATA!$E$4:$E$128)</f>
        <v>#N/A</v>
      </c>
      <c r="Q821" s="16" t="e">
        <f>LOOKUP(D821,DATA!$A$4:$A$128,DATA!$F$4:$F$128)</f>
        <v>#N/A</v>
      </c>
      <c r="R821" s="16" t="e">
        <f>LOOKUP(D821,DATA!$A$4:$A$128,DATA!$G$4:$G$128)</f>
        <v>#N/A</v>
      </c>
      <c r="S821" s="16" t="e">
        <f>LOOKUP(D821,DATA!$A$4:$A$128,DATA!$H$4:$H$128)</f>
        <v>#N/A</v>
      </c>
      <c r="T821" s="16" t="e">
        <f>LOOKUP(D821,DATA!$A$4:$A$128,DATA!$I$4:$I$128)</f>
        <v>#N/A</v>
      </c>
      <c r="U821" s="16" t="e">
        <f>LOOKUP(D821,DATA!$A$4:$A$128,DATA!$J$4:$J$128)</f>
        <v>#N/A</v>
      </c>
      <c r="V821" s="16" t="e">
        <f>LOOKUP(D821,DATA!$A$4:$A$128,DATA!$K$4:$K$128)</f>
        <v>#N/A</v>
      </c>
      <c r="W821" s="16" t="e">
        <f>LOOKUP(D821,DATA!$A$4:$A$128,DATA!$L$4:$L$128)</f>
        <v>#N/A</v>
      </c>
      <c r="X821" s="16" t="e">
        <f>LOOKUP(D821,DATA!$A$4:$A$128,DATA!$M$4:$M$128)</f>
        <v>#N/A</v>
      </c>
    </row>
    <row r="822" spans="1:24" ht="19.5" thickTop="1" thickBot="1" x14ac:dyDescent="0.3">
      <c r="A822" s="60">
        <v>815</v>
      </c>
      <c r="B822" s="67" t="str">
        <f>+IF(E822="","",SUBTOTAL(3,E$8:E822))</f>
        <v/>
      </c>
      <c r="C822" s="68">
        <f t="shared" si="219"/>
        <v>91</v>
      </c>
      <c r="D822" s="69" t="str">
        <f>IF(E822&lt;&gt;"",VLOOKUP(E822,$AA$7:$AB$131,2,0)," NAME")</f>
        <v xml:space="preserve"> NAME</v>
      </c>
      <c r="E822" s="70"/>
      <c r="F822" s="71"/>
      <c r="G822" s="70"/>
      <c r="H822" s="69" t="str">
        <f>IF(G822&gt;=1,LOOKUP(G822,DATA!$C$4:$C$128,DATA!$D$4:$D$128),"ENTER CODE")</f>
        <v>ENTER CODE</v>
      </c>
      <c r="I822" s="70"/>
      <c r="J822" s="70" t="str">
        <f t="shared" si="216"/>
        <v>enter no</v>
      </c>
      <c r="K822" s="72"/>
      <c r="L822" s="73" t="str">
        <f t="shared" si="217"/>
        <v>NO TOTAL</v>
      </c>
      <c r="M822" s="56"/>
      <c r="N822" s="37"/>
      <c r="O822" s="29" t="str">
        <f t="shared" si="215"/>
        <v>enter no</v>
      </c>
      <c r="P822" s="16" t="e">
        <f>LOOKUP(D822,DATA!$A$4:$A$128,DATA!$E$4:$E$128)</f>
        <v>#N/A</v>
      </c>
      <c r="Q822" s="16" t="e">
        <f>LOOKUP(D822,DATA!$A$4:$A$128,DATA!$F$4:$F$128)</f>
        <v>#N/A</v>
      </c>
      <c r="R822" s="16" t="e">
        <f>LOOKUP(D822,DATA!$A$4:$A$128,DATA!$G$4:$G$128)</f>
        <v>#N/A</v>
      </c>
      <c r="S822" s="16" t="e">
        <f>LOOKUP(D822,DATA!$A$4:$A$128,DATA!$H$4:$H$128)</f>
        <v>#N/A</v>
      </c>
      <c r="T822" s="16" t="e">
        <f>LOOKUP(D822,DATA!$A$4:$A$128,DATA!$I$4:$I$128)</f>
        <v>#N/A</v>
      </c>
      <c r="U822" s="16" t="e">
        <f>LOOKUP(D822,DATA!$A$4:$A$128,DATA!$J$4:$J$128)</f>
        <v>#N/A</v>
      </c>
      <c r="V822" s="16" t="e">
        <f>LOOKUP(D822,DATA!$A$4:$A$128,DATA!$K$4:$K$128)</f>
        <v>#N/A</v>
      </c>
      <c r="W822" s="16" t="e">
        <f>LOOKUP(D822,DATA!$A$4:$A$128,DATA!$L$4:$L$128)</f>
        <v>#N/A</v>
      </c>
      <c r="X822" s="16" t="e">
        <f>LOOKUP(D822,DATA!$A$4:$A$128,DATA!$M$4:$M$128)</f>
        <v>#N/A</v>
      </c>
    </row>
    <row r="823" spans="1:24" ht="18.75" thickBot="1" x14ac:dyDescent="0.3">
      <c r="A823" s="67">
        <v>816</v>
      </c>
      <c r="B823" s="67" t="str">
        <f>+IF(E823="","",SUBTOTAL(3,E$8:E823))</f>
        <v/>
      </c>
      <c r="C823" s="68">
        <f t="shared" si="219"/>
        <v>91</v>
      </c>
      <c r="D823" s="69" t="str">
        <f>IF(E823&lt;&gt;"",VLOOKUP(E823,$AA$7:$AB$131,2,0)," NAME")</f>
        <v xml:space="preserve"> NAME</v>
      </c>
      <c r="E823" s="70"/>
      <c r="F823" s="71"/>
      <c r="G823" s="70"/>
      <c r="H823" s="69" t="str">
        <f>IF(G823&gt;=1,LOOKUP(G823,DATA!$C$4:$C$128,DATA!$D$4:$D$128),"ENTER CODE")</f>
        <v>ENTER CODE</v>
      </c>
      <c r="I823" s="70"/>
      <c r="J823" s="70" t="str">
        <f t="shared" si="216"/>
        <v>enter no</v>
      </c>
      <c r="K823" s="72"/>
      <c r="L823" s="73" t="str">
        <f t="shared" si="217"/>
        <v>NO TOTAL</v>
      </c>
      <c r="M823" s="56"/>
      <c r="N823" s="37"/>
      <c r="O823" s="29" t="str">
        <f t="shared" si="215"/>
        <v>enter no</v>
      </c>
      <c r="P823" s="16" t="e">
        <f>LOOKUP(D823,DATA!$A$4:$A$128,DATA!$E$4:$E$128)</f>
        <v>#N/A</v>
      </c>
      <c r="Q823" s="16" t="e">
        <f>LOOKUP(D823,DATA!$A$4:$A$128,DATA!$F$4:$F$128)</f>
        <v>#N/A</v>
      </c>
      <c r="R823" s="16" t="e">
        <f>LOOKUP(D823,DATA!$A$4:$A$128,DATA!$G$4:$G$128)</f>
        <v>#N/A</v>
      </c>
      <c r="S823" s="16" t="e">
        <f>LOOKUP(D823,DATA!$A$4:$A$128,DATA!$H$4:$H$128)</f>
        <v>#N/A</v>
      </c>
      <c r="T823" s="16" t="e">
        <f>LOOKUP(D823,DATA!$A$4:$A$128,DATA!$I$4:$I$128)</f>
        <v>#N/A</v>
      </c>
      <c r="U823" s="16" t="e">
        <f>LOOKUP(D823,DATA!$A$4:$A$128,DATA!$J$4:$J$128)</f>
        <v>#N/A</v>
      </c>
      <c r="V823" s="16" t="e">
        <f>LOOKUP(D823,DATA!$A$4:$A$128,DATA!$K$4:$K$128)</f>
        <v>#N/A</v>
      </c>
      <c r="W823" s="16" t="e">
        <f>LOOKUP(D823,DATA!$A$4:$A$128,DATA!$L$4:$L$128)</f>
        <v>#N/A</v>
      </c>
      <c r="X823" s="16" t="e">
        <f>LOOKUP(D823,DATA!$A$4:$A$128,DATA!$M$4:$M$128)</f>
        <v>#N/A</v>
      </c>
    </row>
    <row r="824" spans="1:24" ht="19.5" thickTop="1" thickBot="1" x14ac:dyDescent="0.3">
      <c r="A824" s="60">
        <v>817</v>
      </c>
      <c r="B824" s="67" t="str">
        <f>+IF(E824="","",SUBTOTAL(3,E$8:E824))</f>
        <v/>
      </c>
      <c r="C824" s="68">
        <f t="shared" si="219"/>
        <v>91</v>
      </c>
      <c r="D824" s="69" t="str">
        <f>IF(E824&lt;&gt;"",VLOOKUP(E824,$AA$7:$AB$131,2,0)," NAME")</f>
        <v xml:space="preserve"> NAME</v>
      </c>
      <c r="E824" s="70"/>
      <c r="F824" s="71"/>
      <c r="G824" s="70"/>
      <c r="H824" s="69" t="str">
        <f>IF(G824&gt;=1,LOOKUP(G824,DATA!$C$4:$C$128,DATA!$D$4:$D$128),"ENTER CODE")</f>
        <v>ENTER CODE</v>
      </c>
      <c r="I824" s="70"/>
      <c r="J824" s="70" t="str">
        <f t="shared" si="216"/>
        <v>enter no</v>
      </c>
      <c r="K824" s="72"/>
      <c r="L824" s="73" t="str">
        <f t="shared" si="217"/>
        <v>NO TOTAL</v>
      </c>
      <c r="M824" s="56"/>
      <c r="N824" s="37"/>
      <c r="O824" s="29" t="str">
        <f t="shared" si="215"/>
        <v>enter no</v>
      </c>
      <c r="P824" s="16" t="e">
        <f>LOOKUP(D824,DATA!$A$4:$A$128,DATA!$E$4:$E$128)</f>
        <v>#N/A</v>
      </c>
      <c r="Q824" s="16" t="e">
        <f>LOOKUP(D824,DATA!$A$4:$A$128,DATA!$F$4:$F$128)</f>
        <v>#N/A</v>
      </c>
      <c r="R824" s="16" t="e">
        <f>LOOKUP(D824,DATA!$A$4:$A$128,DATA!$G$4:$G$128)</f>
        <v>#N/A</v>
      </c>
      <c r="S824" s="16" t="e">
        <f>LOOKUP(D824,DATA!$A$4:$A$128,DATA!$H$4:$H$128)</f>
        <v>#N/A</v>
      </c>
      <c r="T824" s="16" t="e">
        <f>LOOKUP(D824,DATA!$A$4:$A$128,DATA!$I$4:$I$128)</f>
        <v>#N/A</v>
      </c>
      <c r="U824" s="16" t="e">
        <f>LOOKUP(D824,DATA!$A$4:$A$128,DATA!$J$4:$J$128)</f>
        <v>#N/A</v>
      </c>
      <c r="V824" s="16" t="e">
        <f>LOOKUP(D824,DATA!$A$4:$A$128,DATA!$K$4:$K$128)</f>
        <v>#N/A</v>
      </c>
      <c r="W824" s="16" t="e">
        <f>LOOKUP(D824,DATA!$A$4:$A$128,DATA!$L$4:$L$128)</f>
        <v>#N/A</v>
      </c>
      <c r="X824" s="16" t="e">
        <f>LOOKUP(D824,DATA!$A$4:$A$128,DATA!$M$4:$M$128)</f>
        <v>#N/A</v>
      </c>
    </row>
    <row r="825" spans="1:24" ht="18.75" thickBot="1" x14ac:dyDescent="0.3">
      <c r="A825" s="67">
        <v>818</v>
      </c>
      <c r="B825" s="67" t="str">
        <f>+IF(E825="","",SUBTOTAL(3,E$8:E825))</f>
        <v/>
      </c>
      <c r="C825" s="68">
        <f t="shared" si="219"/>
        <v>91</v>
      </c>
      <c r="D825" s="69" t="str">
        <f>IF(E825&lt;&gt;"",VLOOKUP(E825,$AA$7:$AB$131,2,0)," NAME")</f>
        <v xml:space="preserve"> NAME</v>
      </c>
      <c r="E825" s="70"/>
      <c r="F825" s="71"/>
      <c r="G825" s="70"/>
      <c r="H825" s="69" t="str">
        <f>IF(G825&gt;=1,LOOKUP(G825,DATA!$C$4:$C$128,DATA!$D$4:$D$128),"ENTER CODE")</f>
        <v>ENTER CODE</v>
      </c>
      <c r="I825" s="70"/>
      <c r="J825" s="70" t="str">
        <f t="shared" si="216"/>
        <v>enter no</v>
      </c>
      <c r="K825" s="72"/>
      <c r="L825" s="73" t="str">
        <f t="shared" si="217"/>
        <v>NO TOTAL</v>
      </c>
      <c r="M825" s="56"/>
      <c r="N825" s="37"/>
      <c r="O825" s="29" t="str">
        <f t="shared" si="215"/>
        <v>enter no</v>
      </c>
      <c r="P825" s="16" t="e">
        <f>LOOKUP(D825,DATA!$A$4:$A$128,DATA!$E$4:$E$128)</f>
        <v>#N/A</v>
      </c>
      <c r="Q825" s="16" t="e">
        <f>LOOKUP(D825,DATA!$A$4:$A$128,DATA!$F$4:$F$128)</f>
        <v>#N/A</v>
      </c>
      <c r="R825" s="16" t="e">
        <f>LOOKUP(D825,DATA!$A$4:$A$128,DATA!$G$4:$G$128)</f>
        <v>#N/A</v>
      </c>
      <c r="S825" s="16" t="e">
        <f>LOOKUP(D825,DATA!$A$4:$A$128,DATA!$H$4:$H$128)</f>
        <v>#N/A</v>
      </c>
      <c r="T825" s="16" t="e">
        <f>LOOKUP(D825,DATA!$A$4:$A$128,DATA!$I$4:$I$128)</f>
        <v>#N/A</v>
      </c>
      <c r="U825" s="16" t="e">
        <f>LOOKUP(D825,DATA!$A$4:$A$128,DATA!$J$4:$J$128)</f>
        <v>#N/A</v>
      </c>
      <c r="V825" s="16" t="e">
        <f>LOOKUP(D825,DATA!$A$4:$A$128,DATA!$K$4:$K$128)</f>
        <v>#N/A</v>
      </c>
      <c r="W825" s="16" t="e">
        <f>LOOKUP(D825,DATA!$A$4:$A$128,DATA!$L$4:$L$128)</f>
        <v>#N/A</v>
      </c>
      <c r="X825" s="16" t="e">
        <f>LOOKUP(D825,DATA!$A$4:$A$128,DATA!$M$4:$M$128)</f>
        <v>#N/A</v>
      </c>
    </row>
    <row r="826" spans="1:24" ht="19.5" thickTop="1" thickBot="1" x14ac:dyDescent="0.3">
      <c r="A826" s="60">
        <v>819</v>
      </c>
      <c r="B826" s="67" t="str">
        <f>+IF(E826="","",SUBTOTAL(3,E$8:E826))</f>
        <v/>
      </c>
      <c r="C826" s="68">
        <f t="shared" si="219"/>
        <v>91</v>
      </c>
      <c r="D826" s="69" t="str">
        <f>IF(E826&lt;&gt;"",VLOOKUP(E826,$AA$7:$AB$131,2,0)," NAME")</f>
        <v xml:space="preserve"> NAME</v>
      </c>
      <c r="E826" s="70"/>
      <c r="F826" s="71"/>
      <c r="G826" s="70"/>
      <c r="H826" s="69" t="str">
        <f>IF(G826&gt;=1,LOOKUP(G826,DATA!$C$4:$C$128,DATA!$D$4:$D$128),"ENTER CODE")</f>
        <v>ENTER CODE</v>
      </c>
      <c r="I826" s="70"/>
      <c r="J826" s="70" t="str">
        <f t="shared" si="216"/>
        <v>enter no</v>
      </c>
      <c r="K826" s="72"/>
      <c r="L826" s="73" t="str">
        <f t="shared" si="217"/>
        <v>NO TOTAL</v>
      </c>
      <c r="M826" s="56"/>
      <c r="N826" s="37"/>
      <c r="O826" s="29" t="str">
        <f t="shared" si="215"/>
        <v>enter no</v>
      </c>
      <c r="P826" s="16" t="e">
        <f>LOOKUP(D826,DATA!$A$4:$A$128,DATA!$E$4:$E$128)</f>
        <v>#N/A</v>
      </c>
      <c r="Q826" s="16" t="e">
        <f>LOOKUP(D826,DATA!$A$4:$A$128,DATA!$F$4:$F$128)</f>
        <v>#N/A</v>
      </c>
      <c r="R826" s="16" t="e">
        <f>LOOKUP(D826,DATA!$A$4:$A$128,DATA!$G$4:$G$128)</f>
        <v>#N/A</v>
      </c>
      <c r="S826" s="16" t="e">
        <f>LOOKUP(D826,DATA!$A$4:$A$128,DATA!$H$4:$H$128)</f>
        <v>#N/A</v>
      </c>
      <c r="T826" s="16" t="e">
        <f>LOOKUP(D826,DATA!$A$4:$A$128,DATA!$I$4:$I$128)</f>
        <v>#N/A</v>
      </c>
      <c r="U826" s="16" t="e">
        <f>LOOKUP(D826,DATA!$A$4:$A$128,DATA!$J$4:$J$128)</f>
        <v>#N/A</v>
      </c>
      <c r="V826" s="16" t="e">
        <f>LOOKUP(D826,DATA!$A$4:$A$128,DATA!$K$4:$K$128)</f>
        <v>#N/A</v>
      </c>
      <c r="W826" s="16" t="e">
        <f>LOOKUP(D826,DATA!$A$4:$A$128,DATA!$L$4:$L$128)</f>
        <v>#N/A</v>
      </c>
      <c r="X826" s="16" t="e">
        <f>LOOKUP(D826,DATA!$A$4:$A$128,DATA!$M$4:$M$128)</f>
        <v>#N/A</v>
      </c>
    </row>
    <row r="827" spans="1:24" ht="18.75" thickBot="1" x14ac:dyDescent="0.3">
      <c r="A827" s="67">
        <v>820</v>
      </c>
      <c r="B827" s="67">
        <f>+IF(E827="","",SUBTOTAL(3,E$8:E827))</f>
        <v>200</v>
      </c>
      <c r="C827" s="68">
        <f t="shared" ref="C827" si="228">C818+1</f>
        <v>92</v>
      </c>
      <c r="D827" s="69">
        <f>IF(E827&lt;&gt;"",VLOOKUP(E827,$AA$7:$AB$131,2,0)," NAME")</f>
        <v>16</v>
      </c>
      <c r="E827" s="70" t="s">
        <v>123</v>
      </c>
      <c r="F827" s="71">
        <v>41281</v>
      </c>
      <c r="G827" s="70">
        <v>2</v>
      </c>
      <c r="H827" s="69" t="str">
        <f>IF(G827&gt;=1,LOOKUP(G827,DATA!$C$4:$C$128,DATA!$D$4:$D$128),"ENTER CODE")</f>
        <v>H.D(CA)</v>
      </c>
      <c r="I827" s="70">
        <v>1</v>
      </c>
      <c r="J827" s="70">
        <f t="shared" si="216"/>
        <v>60</v>
      </c>
      <c r="K827" s="72"/>
      <c r="L827" s="73">
        <f t="shared" si="217"/>
        <v>60</v>
      </c>
      <c r="M827" s="56"/>
      <c r="N827" s="37"/>
      <c r="O827" s="29">
        <f t="shared" si="215"/>
        <v>60</v>
      </c>
      <c r="P827" s="16">
        <f>LOOKUP(D827,DATA!$A$4:$A$128,DATA!$E$4:$E$128)</f>
        <v>80</v>
      </c>
      <c r="Q827" s="16">
        <f>LOOKUP(D827,DATA!$A$4:$A$128,DATA!$F$4:$F$128)</f>
        <v>60</v>
      </c>
      <c r="R827" s="16">
        <f>LOOKUP(D827,DATA!$A$4:$A$128,DATA!$G$4:$G$128)</f>
        <v>100</v>
      </c>
      <c r="S827" s="16">
        <f>LOOKUP(D827,DATA!$A$4:$A$128,DATA!$H$4:$H$128)</f>
        <v>100</v>
      </c>
      <c r="T827" s="16">
        <f>LOOKUP(D827,DATA!$A$4:$A$128,DATA!$I$4:$I$128)</f>
        <v>120</v>
      </c>
      <c r="U827" s="16">
        <f>LOOKUP(D827,DATA!$A$4:$A$128,DATA!$J$4:$J$128)</f>
        <v>120</v>
      </c>
      <c r="V827" s="16">
        <f>LOOKUP(D827,DATA!$A$4:$A$128,DATA!$K$4:$K$128)</f>
        <v>60</v>
      </c>
      <c r="W827" s="16">
        <f>LOOKUP(D827,DATA!$A$4:$A$128,DATA!$L$4:$L$128)</f>
        <v>15</v>
      </c>
      <c r="X827" s="16">
        <f>LOOKUP(D827,DATA!$A$4:$A$128,DATA!$M$4:$M$128)</f>
        <v>0</v>
      </c>
    </row>
    <row r="828" spans="1:24" ht="19.5" thickTop="1" thickBot="1" x14ac:dyDescent="0.3">
      <c r="A828" s="60">
        <v>821</v>
      </c>
      <c r="B828" s="67" t="str">
        <f>+IF(E828="","",SUBTOTAL(3,E$8:E828))</f>
        <v/>
      </c>
      <c r="C828" s="68">
        <f t="shared" ref="C828" si="229">C827</f>
        <v>92</v>
      </c>
      <c r="D828" s="69" t="str">
        <f>IF(E828&lt;&gt;"",VLOOKUP(E828,$AA$7:$AB$131,2,0)," NAME")</f>
        <v xml:space="preserve"> NAME</v>
      </c>
      <c r="E828" s="70"/>
      <c r="F828" s="71"/>
      <c r="G828" s="70"/>
      <c r="H828" s="69" t="str">
        <f>IF(G828&gt;=1,LOOKUP(G828,DATA!$C$4:$C$128,DATA!$D$4:$D$128),"ENTER CODE")</f>
        <v>ENTER CODE</v>
      </c>
      <c r="I828" s="70"/>
      <c r="J828" s="70" t="str">
        <f t="shared" si="216"/>
        <v>enter no</v>
      </c>
      <c r="K828" s="72"/>
      <c r="L828" s="73" t="str">
        <f t="shared" si="217"/>
        <v>NO TOTAL</v>
      </c>
      <c r="M828" s="56"/>
      <c r="N828" s="37"/>
      <c r="O828" s="29" t="str">
        <f t="shared" si="215"/>
        <v>enter no</v>
      </c>
      <c r="P828" s="16" t="e">
        <f>LOOKUP(D828,DATA!$A$4:$A$128,DATA!$E$4:$E$128)</f>
        <v>#N/A</v>
      </c>
      <c r="Q828" s="16" t="e">
        <f>LOOKUP(D828,DATA!$A$4:$A$128,DATA!$F$4:$F$128)</f>
        <v>#N/A</v>
      </c>
      <c r="R828" s="16" t="e">
        <f>LOOKUP(D828,DATA!$A$4:$A$128,DATA!$G$4:$G$128)</f>
        <v>#N/A</v>
      </c>
      <c r="S828" s="16" t="e">
        <f>LOOKUP(D828,DATA!$A$4:$A$128,DATA!$H$4:$H$128)</f>
        <v>#N/A</v>
      </c>
      <c r="T828" s="16" t="e">
        <f>LOOKUP(D828,DATA!$A$4:$A$128,DATA!$I$4:$I$128)</f>
        <v>#N/A</v>
      </c>
      <c r="U828" s="16" t="e">
        <f>LOOKUP(D828,DATA!$A$4:$A$128,DATA!$J$4:$J$128)</f>
        <v>#N/A</v>
      </c>
      <c r="V828" s="16" t="e">
        <f>LOOKUP(D828,DATA!$A$4:$A$128,DATA!$K$4:$K$128)</f>
        <v>#N/A</v>
      </c>
      <c r="W828" s="16" t="e">
        <f>LOOKUP(D828,DATA!$A$4:$A$128,DATA!$L$4:$L$128)</f>
        <v>#N/A</v>
      </c>
      <c r="X828" s="16" t="e">
        <f>LOOKUP(D828,DATA!$A$4:$A$128,DATA!$M$4:$M$128)</f>
        <v>#N/A</v>
      </c>
    </row>
    <row r="829" spans="1:24" ht="18.75" thickBot="1" x14ac:dyDescent="0.3">
      <c r="A829" s="67">
        <v>822</v>
      </c>
      <c r="B829" s="67" t="str">
        <f>+IF(E829="","",SUBTOTAL(3,E$8:E829))</f>
        <v/>
      </c>
      <c r="C829" s="68">
        <f t="shared" si="219"/>
        <v>92</v>
      </c>
      <c r="D829" s="69" t="str">
        <f>IF(E829&lt;&gt;"",VLOOKUP(E829,$AA$7:$AB$131,2,0)," NAME")</f>
        <v xml:space="preserve"> NAME</v>
      </c>
      <c r="E829" s="70"/>
      <c r="F829" s="71"/>
      <c r="G829" s="70"/>
      <c r="H829" s="69" t="str">
        <f>IF(G829&gt;=1,LOOKUP(G829,DATA!$C$4:$C$128,DATA!$D$4:$D$128),"ENTER CODE")</f>
        <v>ENTER CODE</v>
      </c>
      <c r="I829" s="70"/>
      <c r="J829" s="70" t="str">
        <f t="shared" si="216"/>
        <v>enter no</v>
      </c>
      <c r="K829" s="72"/>
      <c r="L829" s="73" t="str">
        <f t="shared" si="217"/>
        <v>NO TOTAL</v>
      </c>
      <c r="M829" s="56"/>
      <c r="N829" s="37"/>
      <c r="O829" s="29" t="str">
        <f t="shared" si="215"/>
        <v>enter no</v>
      </c>
      <c r="P829" s="16" t="e">
        <f>LOOKUP(D829,DATA!$A$4:$A$128,DATA!$E$4:$E$128)</f>
        <v>#N/A</v>
      </c>
      <c r="Q829" s="16" t="e">
        <f>LOOKUP(D829,DATA!$A$4:$A$128,DATA!$F$4:$F$128)</f>
        <v>#N/A</v>
      </c>
      <c r="R829" s="16" t="e">
        <f>LOOKUP(D829,DATA!$A$4:$A$128,DATA!$G$4:$G$128)</f>
        <v>#N/A</v>
      </c>
      <c r="S829" s="16" t="e">
        <f>LOOKUP(D829,DATA!$A$4:$A$128,DATA!$H$4:$H$128)</f>
        <v>#N/A</v>
      </c>
      <c r="T829" s="16" t="e">
        <f>LOOKUP(D829,DATA!$A$4:$A$128,DATA!$I$4:$I$128)</f>
        <v>#N/A</v>
      </c>
      <c r="U829" s="16" t="e">
        <f>LOOKUP(D829,DATA!$A$4:$A$128,DATA!$J$4:$J$128)</f>
        <v>#N/A</v>
      </c>
      <c r="V829" s="16" t="e">
        <f>LOOKUP(D829,DATA!$A$4:$A$128,DATA!$K$4:$K$128)</f>
        <v>#N/A</v>
      </c>
      <c r="W829" s="16" t="e">
        <f>LOOKUP(D829,DATA!$A$4:$A$128,DATA!$L$4:$L$128)</f>
        <v>#N/A</v>
      </c>
      <c r="X829" s="16" t="e">
        <f>LOOKUP(D829,DATA!$A$4:$A$128,DATA!$M$4:$M$128)</f>
        <v>#N/A</v>
      </c>
    </row>
    <row r="830" spans="1:24" ht="19.5" thickTop="1" thickBot="1" x14ac:dyDescent="0.3">
      <c r="A830" s="60">
        <v>823</v>
      </c>
      <c r="B830" s="67" t="str">
        <f>+IF(E830="","",SUBTOTAL(3,E$8:E830))</f>
        <v/>
      </c>
      <c r="C830" s="68">
        <f t="shared" si="219"/>
        <v>92</v>
      </c>
      <c r="D830" s="69" t="str">
        <f>IF(E830&lt;&gt;"",VLOOKUP(E830,$AA$7:$AB$131,2,0)," NAME")</f>
        <v xml:space="preserve"> NAME</v>
      </c>
      <c r="E830" s="70"/>
      <c r="F830" s="71"/>
      <c r="G830" s="70"/>
      <c r="H830" s="69" t="str">
        <f>IF(G830&gt;=1,LOOKUP(G830,DATA!$C$4:$C$128,DATA!$D$4:$D$128),"ENTER CODE")</f>
        <v>ENTER CODE</v>
      </c>
      <c r="I830" s="70"/>
      <c r="J830" s="70" t="str">
        <f t="shared" si="216"/>
        <v>enter no</v>
      </c>
      <c r="K830" s="72"/>
      <c r="L830" s="73" t="str">
        <f t="shared" si="217"/>
        <v>NO TOTAL</v>
      </c>
      <c r="M830" s="56"/>
      <c r="N830" s="37"/>
      <c r="O830" s="29" t="str">
        <f t="shared" si="215"/>
        <v>enter no</v>
      </c>
      <c r="P830" s="16" t="e">
        <f>LOOKUP(D830,DATA!$A$4:$A$128,DATA!$E$4:$E$128)</f>
        <v>#N/A</v>
      </c>
      <c r="Q830" s="16" t="e">
        <f>LOOKUP(D830,DATA!$A$4:$A$128,DATA!$F$4:$F$128)</f>
        <v>#N/A</v>
      </c>
      <c r="R830" s="16" t="e">
        <f>LOOKUP(D830,DATA!$A$4:$A$128,DATA!$G$4:$G$128)</f>
        <v>#N/A</v>
      </c>
      <c r="S830" s="16" t="e">
        <f>LOOKUP(D830,DATA!$A$4:$A$128,DATA!$H$4:$H$128)</f>
        <v>#N/A</v>
      </c>
      <c r="T830" s="16" t="e">
        <f>LOOKUP(D830,DATA!$A$4:$A$128,DATA!$I$4:$I$128)</f>
        <v>#N/A</v>
      </c>
      <c r="U830" s="16" t="e">
        <f>LOOKUP(D830,DATA!$A$4:$A$128,DATA!$J$4:$J$128)</f>
        <v>#N/A</v>
      </c>
      <c r="V830" s="16" t="e">
        <f>LOOKUP(D830,DATA!$A$4:$A$128,DATA!$K$4:$K$128)</f>
        <v>#N/A</v>
      </c>
      <c r="W830" s="16" t="e">
        <f>LOOKUP(D830,DATA!$A$4:$A$128,DATA!$L$4:$L$128)</f>
        <v>#N/A</v>
      </c>
      <c r="X830" s="16" t="e">
        <f>LOOKUP(D830,DATA!$A$4:$A$128,DATA!$M$4:$M$128)</f>
        <v>#N/A</v>
      </c>
    </row>
    <row r="831" spans="1:24" ht="18.75" thickBot="1" x14ac:dyDescent="0.3">
      <c r="A831" s="67">
        <v>824</v>
      </c>
      <c r="B831" s="67" t="str">
        <f>+IF(E831="","",SUBTOTAL(3,E$8:E831))</f>
        <v/>
      </c>
      <c r="C831" s="68">
        <f t="shared" si="219"/>
        <v>92</v>
      </c>
      <c r="D831" s="69" t="str">
        <f>IF(E831&lt;&gt;"",VLOOKUP(E831,$AA$7:$AB$131,2,0)," NAME")</f>
        <v xml:space="preserve"> NAME</v>
      </c>
      <c r="E831" s="70"/>
      <c r="F831" s="71"/>
      <c r="G831" s="70"/>
      <c r="H831" s="69" t="str">
        <f>IF(G831&gt;=1,LOOKUP(G831,DATA!$C$4:$C$128,DATA!$D$4:$D$128),"ENTER CODE")</f>
        <v>ENTER CODE</v>
      </c>
      <c r="I831" s="70"/>
      <c r="J831" s="70" t="str">
        <f t="shared" si="216"/>
        <v>enter no</v>
      </c>
      <c r="K831" s="72"/>
      <c r="L831" s="73" t="str">
        <f t="shared" si="217"/>
        <v>NO TOTAL</v>
      </c>
      <c r="M831" s="56"/>
      <c r="N831" s="37"/>
      <c r="O831" s="29" t="str">
        <f t="shared" si="215"/>
        <v>enter no</v>
      </c>
      <c r="P831" s="16" t="e">
        <f>LOOKUP(D831,DATA!$A$4:$A$128,DATA!$E$4:$E$128)</f>
        <v>#N/A</v>
      </c>
      <c r="Q831" s="16" t="e">
        <f>LOOKUP(D831,DATA!$A$4:$A$128,DATA!$F$4:$F$128)</f>
        <v>#N/A</v>
      </c>
      <c r="R831" s="16" t="e">
        <f>LOOKUP(D831,DATA!$A$4:$A$128,DATA!$G$4:$G$128)</f>
        <v>#N/A</v>
      </c>
      <c r="S831" s="16" t="e">
        <f>LOOKUP(D831,DATA!$A$4:$A$128,DATA!$H$4:$H$128)</f>
        <v>#N/A</v>
      </c>
      <c r="T831" s="16" t="e">
        <f>LOOKUP(D831,DATA!$A$4:$A$128,DATA!$I$4:$I$128)</f>
        <v>#N/A</v>
      </c>
      <c r="U831" s="16" t="e">
        <f>LOOKUP(D831,DATA!$A$4:$A$128,DATA!$J$4:$J$128)</f>
        <v>#N/A</v>
      </c>
      <c r="V831" s="16" t="e">
        <f>LOOKUP(D831,DATA!$A$4:$A$128,DATA!$K$4:$K$128)</f>
        <v>#N/A</v>
      </c>
      <c r="W831" s="16" t="e">
        <f>LOOKUP(D831,DATA!$A$4:$A$128,DATA!$L$4:$L$128)</f>
        <v>#N/A</v>
      </c>
      <c r="X831" s="16" t="e">
        <f>LOOKUP(D831,DATA!$A$4:$A$128,DATA!$M$4:$M$128)</f>
        <v>#N/A</v>
      </c>
    </row>
    <row r="832" spans="1:24" ht="19.5" thickTop="1" thickBot="1" x14ac:dyDescent="0.3">
      <c r="A832" s="60">
        <v>825</v>
      </c>
      <c r="B832" s="67" t="str">
        <f>+IF(E832="","",SUBTOTAL(3,E$8:E832))</f>
        <v/>
      </c>
      <c r="C832" s="68">
        <f t="shared" si="219"/>
        <v>92</v>
      </c>
      <c r="D832" s="69" t="str">
        <f>IF(E832&lt;&gt;"",VLOOKUP(E832,$AA$7:$AB$131,2,0)," NAME")</f>
        <v xml:space="preserve"> NAME</v>
      </c>
      <c r="E832" s="70"/>
      <c r="F832" s="71"/>
      <c r="G832" s="70"/>
      <c r="H832" s="69" t="str">
        <f>IF(G832&gt;=1,LOOKUP(G832,DATA!$C$4:$C$128,DATA!$D$4:$D$128),"ENTER CODE")</f>
        <v>ENTER CODE</v>
      </c>
      <c r="I832" s="70"/>
      <c r="J832" s="70" t="str">
        <f t="shared" si="216"/>
        <v>enter no</v>
      </c>
      <c r="K832" s="72"/>
      <c r="L832" s="73" t="str">
        <f t="shared" si="217"/>
        <v>NO TOTAL</v>
      </c>
      <c r="M832" s="56"/>
      <c r="N832" s="37"/>
      <c r="O832" s="29" t="str">
        <f t="shared" si="215"/>
        <v>enter no</v>
      </c>
      <c r="P832" s="16" t="e">
        <f>LOOKUP(D832,DATA!$A$4:$A$128,DATA!$E$4:$E$128)</f>
        <v>#N/A</v>
      </c>
      <c r="Q832" s="16" t="e">
        <f>LOOKUP(D832,DATA!$A$4:$A$128,DATA!$F$4:$F$128)</f>
        <v>#N/A</v>
      </c>
      <c r="R832" s="16" t="e">
        <f>LOOKUP(D832,DATA!$A$4:$A$128,DATA!$G$4:$G$128)</f>
        <v>#N/A</v>
      </c>
      <c r="S832" s="16" t="e">
        <f>LOOKUP(D832,DATA!$A$4:$A$128,DATA!$H$4:$H$128)</f>
        <v>#N/A</v>
      </c>
      <c r="T832" s="16" t="e">
        <f>LOOKUP(D832,DATA!$A$4:$A$128,DATA!$I$4:$I$128)</f>
        <v>#N/A</v>
      </c>
      <c r="U832" s="16" t="e">
        <f>LOOKUP(D832,DATA!$A$4:$A$128,DATA!$J$4:$J$128)</f>
        <v>#N/A</v>
      </c>
      <c r="V832" s="16" t="e">
        <f>LOOKUP(D832,DATA!$A$4:$A$128,DATA!$K$4:$K$128)</f>
        <v>#N/A</v>
      </c>
      <c r="W832" s="16" t="e">
        <f>LOOKUP(D832,DATA!$A$4:$A$128,DATA!$L$4:$L$128)</f>
        <v>#N/A</v>
      </c>
      <c r="X832" s="16" t="e">
        <f>LOOKUP(D832,DATA!$A$4:$A$128,DATA!$M$4:$M$128)</f>
        <v>#N/A</v>
      </c>
    </row>
    <row r="833" spans="1:24" ht="18.75" thickBot="1" x14ac:dyDescent="0.3">
      <c r="A833" s="67">
        <v>826</v>
      </c>
      <c r="B833" s="67" t="str">
        <f>+IF(E833="","",SUBTOTAL(3,E$8:E833))</f>
        <v/>
      </c>
      <c r="C833" s="68">
        <f t="shared" si="219"/>
        <v>92</v>
      </c>
      <c r="D833" s="69" t="str">
        <f>IF(E833&lt;&gt;"",VLOOKUP(E833,$AA$7:$AB$131,2,0)," NAME")</f>
        <v xml:space="preserve"> NAME</v>
      </c>
      <c r="E833" s="70"/>
      <c r="F833" s="71"/>
      <c r="G833" s="70"/>
      <c r="H833" s="69" t="str">
        <f>IF(G833&gt;=1,LOOKUP(G833,DATA!$C$4:$C$128,DATA!$D$4:$D$128),"ENTER CODE")</f>
        <v>ENTER CODE</v>
      </c>
      <c r="I833" s="70"/>
      <c r="J833" s="70" t="str">
        <f t="shared" si="216"/>
        <v>enter no</v>
      </c>
      <c r="K833" s="72"/>
      <c r="L833" s="73" t="str">
        <f t="shared" si="217"/>
        <v>NO TOTAL</v>
      </c>
      <c r="M833" s="56"/>
      <c r="N833" s="37"/>
      <c r="O833" s="29" t="str">
        <f t="shared" si="215"/>
        <v>enter no</v>
      </c>
      <c r="P833" s="16" t="e">
        <f>LOOKUP(D833,DATA!$A$4:$A$128,DATA!$E$4:$E$128)</f>
        <v>#N/A</v>
      </c>
      <c r="Q833" s="16" t="e">
        <f>LOOKUP(D833,DATA!$A$4:$A$128,DATA!$F$4:$F$128)</f>
        <v>#N/A</v>
      </c>
      <c r="R833" s="16" t="e">
        <f>LOOKUP(D833,DATA!$A$4:$A$128,DATA!$G$4:$G$128)</f>
        <v>#N/A</v>
      </c>
      <c r="S833" s="16" t="e">
        <f>LOOKUP(D833,DATA!$A$4:$A$128,DATA!$H$4:$H$128)</f>
        <v>#N/A</v>
      </c>
      <c r="T833" s="16" t="e">
        <f>LOOKUP(D833,DATA!$A$4:$A$128,DATA!$I$4:$I$128)</f>
        <v>#N/A</v>
      </c>
      <c r="U833" s="16" t="e">
        <f>LOOKUP(D833,DATA!$A$4:$A$128,DATA!$J$4:$J$128)</f>
        <v>#N/A</v>
      </c>
      <c r="V833" s="16" t="e">
        <f>LOOKUP(D833,DATA!$A$4:$A$128,DATA!$K$4:$K$128)</f>
        <v>#N/A</v>
      </c>
      <c r="W833" s="16" t="e">
        <f>LOOKUP(D833,DATA!$A$4:$A$128,DATA!$L$4:$L$128)</f>
        <v>#N/A</v>
      </c>
      <c r="X833" s="16" t="e">
        <f>LOOKUP(D833,DATA!$A$4:$A$128,DATA!$M$4:$M$128)</f>
        <v>#N/A</v>
      </c>
    </row>
    <row r="834" spans="1:24" ht="19.5" thickTop="1" thickBot="1" x14ac:dyDescent="0.3">
      <c r="A834" s="60">
        <v>827</v>
      </c>
      <c r="B834" s="67" t="str">
        <f>+IF(E834="","",SUBTOTAL(3,E$8:E834))</f>
        <v/>
      </c>
      <c r="C834" s="68">
        <f t="shared" si="219"/>
        <v>92</v>
      </c>
      <c r="D834" s="69" t="str">
        <f>IF(E834&lt;&gt;"",VLOOKUP(E834,$AA$7:$AB$131,2,0)," NAME")</f>
        <v xml:space="preserve"> NAME</v>
      </c>
      <c r="E834" s="70"/>
      <c r="F834" s="71"/>
      <c r="G834" s="70"/>
      <c r="H834" s="69" t="str">
        <f>IF(G834&gt;=1,LOOKUP(G834,DATA!$C$4:$C$128,DATA!$D$4:$D$128),"ENTER CODE")</f>
        <v>ENTER CODE</v>
      </c>
      <c r="I834" s="70"/>
      <c r="J834" s="70" t="str">
        <f t="shared" si="216"/>
        <v>enter no</v>
      </c>
      <c r="K834" s="72"/>
      <c r="L834" s="73" t="str">
        <f t="shared" si="217"/>
        <v>NO TOTAL</v>
      </c>
      <c r="M834" s="56"/>
      <c r="N834" s="37"/>
      <c r="O834" s="29" t="str">
        <f t="shared" si="215"/>
        <v>enter no</v>
      </c>
      <c r="P834" s="16" t="e">
        <f>LOOKUP(D834,DATA!$A$4:$A$128,DATA!$E$4:$E$128)</f>
        <v>#N/A</v>
      </c>
      <c r="Q834" s="16" t="e">
        <f>LOOKUP(D834,DATA!$A$4:$A$128,DATA!$F$4:$F$128)</f>
        <v>#N/A</v>
      </c>
      <c r="R834" s="16" t="e">
        <f>LOOKUP(D834,DATA!$A$4:$A$128,DATA!$G$4:$G$128)</f>
        <v>#N/A</v>
      </c>
      <c r="S834" s="16" t="e">
        <f>LOOKUP(D834,DATA!$A$4:$A$128,DATA!$H$4:$H$128)</f>
        <v>#N/A</v>
      </c>
      <c r="T834" s="16" t="e">
        <f>LOOKUP(D834,DATA!$A$4:$A$128,DATA!$I$4:$I$128)</f>
        <v>#N/A</v>
      </c>
      <c r="U834" s="16" t="e">
        <f>LOOKUP(D834,DATA!$A$4:$A$128,DATA!$J$4:$J$128)</f>
        <v>#N/A</v>
      </c>
      <c r="V834" s="16" t="e">
        <f>LOOKUP(D834,DATA!$A$4:$A$128,DATA!$K$4:$K$128)</f>
        <v>#N/A</v>
      </c>
      <c r="W834" s="16" t="e">
        <f>LOOKUP(D834,DATA!$A$4:$A$128,DATA!$L$4:$L$128)</f>
        <v>#N/A</v>
      </c>
      <c r="X834" s="16" t="e">
        <f>LOOKUP(D834,DATA!$A$4:$A$128,DATA!$M$4:$M$128)</f>
        <v>#N/A</v>
      </c>
    </row>
    <row r="835" spans="1:24" ht="18.75" thickBot="1" x14ac:dyDescent="0.3">
      <c r="A835" s="67">
        <v>828</v>
      </c>
      <c r="B835" s="67" t="str">
        <f>+IF(E835="","",SUBTOTAL(3,E$8:E835))</f>
        <v/>
      </c>
      <c r="C835" s="68">
        <f t="shared" si="219"/>
        <v>92</v>
      </c>
      <c r="D835" s="69" t="str">
        <f>IF(E835&lt;&gt;"",VLOOKUP(E835,$AA$7:$AB$131,2,0)," NAME")</f>
        <v xml:space="preserve"> NAME</v>
      </c>
      <c r="E835" s="70"/>
      <c r="F835" s="71"/>
      <c r="G835" s="70"/>
      <c r="H835" s="69" t="str">
        <f>IF(G835&gt;=1,LOOKUP(G835,DATA!$C$4:$C$128,DATA!$D$4:$D$128),"ENTER CODE")</f>
        <v>ENTER CODE</v>
      </c>
      <c r="I835" s="70"/>
      <c r="J835" s="70" t="str">
        <f t="shared" si="216"/>
        <v>enter no</v>
      </c>
      <c r="K835" s="72"/>
      <c r="L835" s="73" t="str">
        <f t="shared" si="217"/>
        <v>NO TOTAL</v>
      </c>
      <c r="M835" s="56"/>
      <c r="N835" s="37"/>
      <c r="O835" s="29" t="str">
        <f t="shared" si="215"/>
        <v>enter no</v>
      </c>
      <c r="P835" s="16" t="e">
        <f>LOOKUP(D835,DATA!$A$4:$A$128,DATA!$E$4:$E$128)</f>
        <v>#N/A</v>
      </c>
      <c r="Q835" s="16" t="e">
        <f>LOOKUP(D835,DATA!$A$4:$A$128,DATA!$F$4:$F$128)</f>
        <v>#N/A</v>
      </c>
      <c r="R835" s="16" t="e">
        <f>LOOKUP(D835,DATA!$A$4:$A$128,DATA!$G$4:$G$128)</f>
        <v>#N/A</v>
      </c>
      <c r="S835" s="16" t="e">
        <f>LOOKUP(D835,DATA!$A$4:$A$128,DATA!$H$4:$H$128)</f>
        <v>#N/A</v>
      </c>
      <c r="T835" s="16" t="e">
        <f>LOOKUP(D835,DATA!$A$4:$A$128,DATA!$I$4:$I$128)</f>
        <v>#N/A</v>
      </c>
      <c r="U835" s="16" t="e">
        <f>LOOKUP(D835,DATA!$A$4:$A$128,DATA!$J$4:$J$128)</f>
        <v>#N/A</v>
      </c>
      <c r="V835" s="16" t="e">
        <f>LOOKUP(D835,DATA!$A$4:$A$128,DATA!$K$4:$K$128)</f>
        <v>#N/A</v>
      </c>
      <c r="W835" s="16" t="e">
        <f>LOOKUP(D835,DATA!$A$4:$A$128,DATA!$L$4:$L$128)</f>
        <v>#N/A</v>
      </c>
      <c r="X835" s="16" t="e">
        <f>LOOKUP(D835,DATA!$A$4:$A$128,DATA!$M$4:$M$128)</f>
        <v>#N/A</v>
      </c>
    </row>
    <row r="836" spans="1:24" ht="19.5" thickTop="1" thickBot="1" x14ac:dyDescent="0.3">
      <c r="A836" s="60">
        <v>829</v>
      </c>
      <c r="B836" s="67" t="str">
        <f>+IF(E836="","",SUBTOTAL(3,E$8:E836))</f>
        <v/>
      </c>
      <c r="C836" s="68">
        <f t="shared" ref="C836" si="230">C827+1</f>
        <v>93</v>
      </c>
      <c r="D836" s="69" t="str">
        <f>IF(E836&lt;&gt;"",VLOOKUP(E836,$AA$7:$AB$131,2,0)," NAME")</f>
        <v xml:space="preserve"> NAME</v>
      </c>
      <c r="E836" s="70"/>
      <c r="F836" s="71"/>
      <c r="G836" s="70"/>
      <c r="H836" s="69" t="str">
        <f>IF(G836&gt;=1,LOOKUP(G836,DATA!$C$4:$C$128,DATA!$D$4:$D$128),"ENTER CODE")</f>
        <v>ENTER CODE</v>
      </c>
      <c r="I836" s="70"/>
      <c r="J836" s="70" t="str">
        <f t="shared" si="216"/>
        <v>enter no</v>
      </c>
      <c r="K836" s="72"/>
      <c r="L836" s="73" t="str">
        <f t="shared" si="217"/>
        <v>NO TOTAL</v>
      </c>
      <c r="M836" s="56"/>
      <c r="N836" s="37"/>
      <c r="O836" s="29" t="str">
        <f t="shared" si="215"/>
        <v>enter no</v>
      </c>
      <c r="P836" s="16" t="e">
        <f>LOOKUP(D836,DATA!$A$4:$A$128,DATA!$E$4:$E$128)</f>
        <v>#N/A</v>
      </c>
      <c r="Q836" s="16" t="e">
        <f>LOOKUP(D836,DATA!$A$4:$A$128,DATA!$F$4:$F$128)</f>
        <v>#N/A</v>
      </c>
      <c r="R836" s="16" t="e">
        <f>LOOKUP(D836,DATA!$A$4:$A$128,DATA!$G$4:$G$128)</f>
        <v>#N/A</v>
      </c>
      <c r="S836" s="16" t="e">
        <f>LOOKUP(D836,DATA!$A$4:$A$128,DATA!$H$4:$H$128)</f>
        <v>#N/A</v>
      </c>
      <c r="T836" s="16" t="e">
        <f>LOOKUP(D836,DATA!$A$4:$A$128,DATA!$I$4:$I$128)</f>
        <v>#N/A</v>
      </c>
      <c r="U836" s="16" t="e">
        <f>LOOKUP(D836,DATA!$A$4:$A$128,DATA!$J$4:$J$128)</f>
        <v>#N/A</v>
      </c>
      <c r="V836" s="16" t="e">
        <f>LOOKUP(D836,DATA!$A$4:$A$128,DATA!$K$4:$K$128)</f>
        <v>#N/A</v>
      </c>
      <c r="W836" s="16" t="e">
        <f>LOOKUP(D836,DATA!$A$4:$A$128,DATA!$L$4:$L$128)</f>
        <v>#N/A</v>
      </c>
      <c r="X836" s="16" t="e">
        <f>LOOKUP(D836,DATA!$A$4:$A$128,DATA!$M$4:$M$128)</f>
        <v>#N/A</v>
      </c>
    </row>
    <row r="837" spans="1:24" ht="18.75" thickBot="1" x14ac:dyDescent="0.3">
      <c r="A837" s="67">
        <v>830</v>
      </c>
      <c r="B837" s="67" t="str">
        <f>+IF(E837="","",SUBTOTAL(3,E$8:E837))</f>
        <v/>
      </c>
      <c r="C837" s="68">
        <f t="shared" ref="C837" si="231">C836</f>
        <v>93</v>
      </c>
      <c r="D837" s="69" t="str">
        <f>IF(E837&lt;&gt;"",VLOOKUP(E837,$AA$7:$AB$131,2,0)," NAME")</f>
        <v xml:space="preserve"> NAME</v>
      </c>
      <c r="E837" s="70"/>
      <c r="F837" s="71"/>
      <c r="G837" s="70"/>
      <c r="H837" s="69" t="str">
        <f>IF(G837&gt;=1,LOOKUP(G837,DATA!$C$4:$C$128,DATA!$D$4:$D$128),"ENTER CODE")</f>
        <v>ENTER CODE</v>
      </c>
      <c r="I837" s="70"/>
      <c r="J837" s="70" t="str">
        <f t="shared" si="216"/>
        <v>enter no</v>
      </c>
      <c r="K837" s="72"/>
      <c r="L837" s="73" t="str">
        <f t="shared" si="217"/>
        <v>NO TOTAL</v>
      </c>
      <c r="M837" s="56"/>
      <c r="N837" s="37"/>
      <c r="O837" s="29" t="str">
        <f t="shared" si="215"/>
        <v>enter no</v>
      </c>
      <c r="P837" s="16" t="e">
        <f>LOOKUP(D837,DATA!$A$4:$A$128,DATA!$E$4:$E$128)</f>
        <v>#N/A</v>
      </c>
      <c r="Q837" s="16" t="e">
        <f>LOOKUP(D837,DATA!$A$4:$A$128,DATA!$F$4:$F$128)</f>
        <v>#N/A</v>
      </c>
      <c r="R837" s="16" t="e">
        <f>LOOKUP(D837,DATA!$A$4:$A$128,DATA!$G$4:$G$128)</f>
        <v>#N/A</v>
      </c>
      <c r="S837" s="16" t="e">
        <f>LOOKUP(D837,DATA!$A$4:$A$128,DATA!$H$4:$H$128)</f>
        <v>#N/A</v>
      </c>
      <c r="T837" s="16" t="e">
        <f>LOOKUP(D837,DATA!$A$4:$A$128,DATA!$I$4:$I$128)</f>
        <v>#N/A</v>
      </c>
      <c r="U837" s="16" t="e">
        <f>LOOKUP(D837,DATA!$A$4:$A$128,DATA!$J$4:$J$128)</f>
        <v>#N/A</v>
      </c>
      <c r="V837" s="16" t="e">
        <f>LOOKUP(D837,DATA!$A$4:$A$128,DATA!$K$4:$K$128)</f>
        <v>#N/A</v>
      </c>
      <c r="W837" s="16" t="e">
        <f>LOOKUP(D837,DATA!$A$4:$A$128,DATA!$L$4:$L$128)</f>
        <v>#N/A</v>
      </c>
      <c r="X837" s="16" t="e">
        <f>LOOKUP(D837,DATA!$A$4:$A$128,DATA!$M$4:$M$128)</f>
        <v>#N/A</v>
      </c>
    </row>
    <row r="838" spans="1:24" ht="19.5" thickTop="1" thickBot="1" x14ac:dyDescent="0.3">
      <c r="A838" s="60">
        <v>831</v>
      </c>
      <c r="B838" s="67" t="str">
        <f>+IF(E838="","",SUBTOTAL(3,E$8:E838))</f>
        <v/>
      </c>
      <c r="C838" s="68">
        <f t="shared" si="219"/>
        <v>93</v>
      </c>
      <c r="D838" s="69" t="str">
        <f>IF(E838&lt;&gt;"",VLOOKUP(E838,$AA$7:$AB$131,2,0)," NAME")</f>
        <v xml:space="preserve"> NAME</v>
      </c>
      <c r="E838" s="70"/>
      <c r="F838" s="71"/>
      <c r="G838" s="70"/>
      <c r="H838" s="69" t="str">
        <f>IF(G838&gt;=1,LOOKUP(G838,DATA!$C$4:$C$128,DATA!$D$4:$D$128),"ENTER CODE")</f>
        <v>ENTER CODE</v>
      </c>
      <c r="I838" s="70"/>
      <c r="J838" s="70" t="str">
        <f t="shared" si="216"/>
        <v>enter no</v>
      </c>
      <c r="K838" s="72"/>
      <c r="L838" s="73" t="str">
        <f t="shared" si="217"/>
        <v>NO TOTAL</v>
      </c>
      <c r="M838" s="56"/>
      <c r="N838" s="37"/>
      <c r="O838" s="29" t="str">
        <f t="shared" si="215"/>
        <v>enter no</v>
      </c>
      <c r="P838" s="16" t="e">
        <f>LOOKUP(D838,DATA!$A$4:$A$128,DATA!$E$4:$E$128)</f>
        <v>#N/A</v>
      </c>
      <c r="Q838" s="16" t="e">
        <f>LOOKUP(D838,DATA!$A$4:$A$128,DATA!$F$4:$F$128)</f>
        <v>#N/A</v>
      </c>
      <c r="R838" s="16" t="e">
        <f>LOOKUP(D838,DATA!$A$4:$A$128,DATA!$G$4:$G$128)</f>
        <v>#N/A</v>
      </c>
      <c r="S838" s="16" t="e">
        <f>LOOKUP(D838,DATA!$A$4:$A$128,DATA!$H$4:$H$128)</f>
        <v>#N/A</v>
      </c>
      <c r="T838" s="16" t="e">
        <f>LOOKUP(D838,DATA!$A$4:$A$128,DATA!$I$4:$I$128)</f>
        <v>#N/A</v>
      </c>
      <c r="U838" s="16" t="e">
        <f>LOOKUP(D838,DATA!$A$4:$A$128,DATA!$J$4:$J$128)</f>
        <v>#N/A</v>
      </c>
      <c r="V838" s="16" t="e">
        <f>LOOKUP(D838,DATA!$A$4:$A$128,DATA!$K$4:$K$128)</f>
        <v>#N/A</v>
      </c>
      <c r="W838" s="16" t="e">
        <f>LOOKUP(D838,DATA!$A$4:$A$128,DATA!$L$4:$L$128)</f>
        <v>#N/A</v>
      </c>
      <c r="X838" s="16" t="e">
        <f>LOOKUP(D838,DATA!$A$4:$A$128,DATA!$M$4:$M$128)</f>
        <v>#N/A</v>
      </c>
    </row>
    <row r="839" spans="1:24" ht="18.75" thickBot="1" x14ac:dyDescent="0.3">
      <c r="A839" s="67">
        <v>832</v>
      </c>
      <c r="B839" s="67" t="str">
        <f>+IF(E839="","",SUBTOTAL(3,E$8:E839))</f>
        <v/>
      </c>
      <c r="C839" s="68">
        <f t="shared" si="219"/>
        <v>93</v>
      </c>
      <c r="D839" s="69" t="str">
        <f>IF(E839&lt;&gt;"",VLOOKUP(E839,$AA$7:$AB$131,2,0)," NAME")</f>
        <v xml:space="preserve"> NAME</v>
      </c>
      <c r="E839" s="70"/>
      <c r="F839" s="71"/>
      <c r="G839" s="70"/>
      <c r="H839" s="69" t="str">
        <f>IF(G839&gt;=1,LOOKUP(G839,DATA!$C$4:$C$128,DATA!$D$4:$D$128),"ENTER CODE")</f>
        <v>ENTER CODE</v>
      </c>
      <c r="I839" s="70"/>
      <c r="J839" s="70" t="str">
        <f t="shared" si="216"/>
        <v>enter no</v>
      </c>
      <c r="K839" s="72"/>
      <c r="L839" s="73" t="str">
        <f t="shared" si="217"/>
        <v>NO TOTAL</v>
      </c>
      <c r="M839" s="56"/>
      <c r="N839" s="37"/>
      <c r="O839" s="29" t="str">
        <f t="shared" si="215"/>
        <v>enter no</v>
      </c>
      <c r="P839" s="16" t="e">
        <f>LOOKUP(D839,DATA!$A$4:$A$128,DATA!$E$4:$E$128)</f>
        <v>#N/A</v>
      </c>
      <c r="Q839" s="16" t="e">
        <f>LOOKUP(D839,DATA!$A$4:$A$128,DATA!$F$4:$F$128)</f>
        <v>#N/A</v>
      </c>
      <c r="R839" s="16" t="e">
        <f>LOOKUP(D839,DATA!$A$4:$A$128,DATA!$G$4:$G$128)</f>
        <v>#N/A</v>
      </c>
      <c r="S839" s="16" t="e">
        <f>LOOKUP(D839,DATA!$A$4:$A$128,DATA!$H$4:$H$128)</f>
        <v>#N/A</v>
      </c>
      <c r="T839" s="16" t="e">
        <f>LOOKUP(D839,DATA!$A$4:$A$128,DATA!$I$4:$I$128)</f>
        <v>#N/A</v>
      </c>
      <c r="U839" s="16" t="e">
        <f>LOOKUP(D839,DATA!$A$4:$A$128,DATA!$J$4:$J$128)</f>
        <v>#N/A</v>
      </c>
      <c r="V839" s="16" t="e">
        <f>LOOKUP(D839,DATA!$A$4:$A$128,DATA!$K$4:$K$128)</f>
        <v>#N/A</v>
      </c>
      <c r="W839" s="16" t="e">
        <f>LOOKUP(D839,DATA!$A$4:$A$128,DATA!$L$4:$L$128)</f>
        <v>#N/A</v>
      </c>
      <c r="X839" s="16" t="e">
        <f>LOOKUP(D839,DATA!$A$4:$A$128,DATA!$M$4:$M$128)</f>
        <v>#N/A</v>
      </c>
    </row>
    <row r="840" spans="1:24" ht="19.5" thickTop="1" thickBot="1" x14ac:dyDescent="0.3">
      <c r="A840" s="60">
        <v>833</v>
      </c>
      <c r="B840" s="67" t="str">
        <f>+IF(E840="","",SUBTOTAL(3,E$8:E840))</f>
        <v/>
      </c>
      <c r="C840" s="68">
        <f t="shared" si="219"/>
        <v>93</v>
      </c>
      <c r="D840" s="69" t="str">
        <f>IF(E840&lt;&gt;"",VLOOKUP(E840,$AA$7:$AB$131,2,0)," NAME")</f>
        <v xml:space="preserve"> NAME</v>
      </c>
      <c r="E840" s="70"/>
      <c r="F840" s="71"/>
      <c r="G840" s="70"/>
      <c r="H840" s="69" t="str">
        <f>IF(G840&gt;=1,LOOKUP(G840,DATA!$C$4:$C$128,DATA!$D$4:$D$128),"ENTER CODE")</f>
        <v>ENTER CODE</v>
      </c>
      <c r="I840" s="70"/>
      <c r="J840" s="70" t="str">
        <f t="shared" si="216"/>
        <v>enter no</v>
      </c>
      <c r="K840" s="72"/>
      <c r="L840" s="73" t="str">
        <f t="shared" si="217"/>
        <v>NO TOTAL</v>
      </c>
      <c r="M840" s="56"/>
      <c r="N840" s="37"/>
      <c r="O840" s="29" t="str">
        <f t="shared" ref="O840:O903" si="232">IF(I840&lt;&gt;"",LOOKUP(G840,$P$7:$X$7,P840:X840)*I840,"enter no")</f>
        <v>enter no</v>
      </c>
      <c r="P840" s="16" t="e">
        <f>LOOKUP(D840,DATA!$A$4:$A$128,DATA!$E$4:$E$128)</f>
        <v>#N/A</v>
      </c>
      <c r="Q840" s="16" t="e">
        <f>LOOKUP(D840,DATA!$A$4:$A$128,DATA!$F$4:$F$128)</f>
        <v>#N/A</v>
      </c>
      <c r="R840" s="16" t="e">
        <f>LOOKUP(D840,DATA!$A$4:$A$128,DATA!$G$4:$G$128)</f>
        <v>#N/A</v>
      </c>
      <c r="S840" s="16" t="e">
        <f>LOOKUP(D840,DATA!$A$4:$A$128,DATA!$H$4:$H$128)</f>
        <v>#N/A</v>
      </c>
      <c r="T840" s="16" t="e">
        <f>LOOKUP(D840,DATA!$A$4:$A$128,DATA!$I$4:$I$128)</f>
        <v>#N/A</v>
      </c>
      <c r="U840" s="16" t="e">
        <f>LOOKUP(D840,DATA!$A$4:$A$128,DATA!$J$4:$J$128)</f>
        <v>#N/A</v>
      </c>
      <c r="V840" s="16" t="e">
        <f>LOOKUP(D840,DATA!$A$4:$A$128,DATA!$K$4:$K$128)</f>
        <v>#N/A</v>
      </c>
      <c r="W840" s="16" t="e">
        <f>LOOKUP(D840,DATA!$A$4:$A$128,DATA!$L$4:$L$128)</f>
        <v>#N/A</v>
      </c>
      <c r="X840" s="16" t="e">
        <f>LOOKUP(D840,DATA!$A$4:$A$128,DATA!$M$4:$M$128)</f>
        <v>#N/A</v>
      </c>
    </row>
    <row r="841" spans="1:24" ht="18.75" thickBot="1" x14ac:dyDescent="0.3">
      <c r="A841" s="67">
        <v>834</v>
      </c>
      <c r="B841" s="67" t="str">
        <f>+IF(E841="","",SUBTOTAL(3,E$8:E841))</f>
        <v/>
      </c>
      <c r="C841" s="68">
        <f t="shared" si="219"/>
        <v>93</v>
      </c>
      <c r="D841" s="69" t="str">
        <f>IF(E841&lt;&gt;"",VLOOKUP(E841,$AA$7:$AB$131,2,0)," NAME")</f>
        <v xml:space="preserve"> NAME</v>
      </c>
      <c r="E841" s="70"/>
      <c r="F841" s="71"/>
      <c r="G841" s="70"/>
      <c r="H841" s="69" t="str">
        <f>IF(G841&gt;=1,LOOKUP(G841,DATA!$C$4:$C$128,DATA!$D$4:$D$128),"ENTER CODE")</f>
        <v>ENTER CODE</v>
      </c>
      <c r="I841" s="70"/>
      <c r="J841" s="70" t="str">
        <f t="shared" ref="J841" si="233">IF(O841&lt;&gt;0,O841,"")</f>
        <v>enter no</v>
      </c>
      <c r="K841" s="72"/>
      <c r="L841" s="73" t="str">
        <f t="shared" si="217"/>
        <v>NO TOTAL</v>
      </c>
      <c r="M841" s="56"/>
      <c r="N841" s="37"/>
      <c r="O841" s="29" t="str">
        <f t="shared" si="232"/>
        <v>enter no</v>
      </c>
      <c r="P841" s="16" t="e">
        <f>LOOKUP(D841,DATA!$A$4:$A$128,DATA!$E$4:$E$128)</f>
        <v>#N/A</v>
      </c>
      <c r="Q841" s="16" t="e">
        <f>LOOKUP(D841,DATA!$A$4:$A$128,DATA!$F$4:$F$128)</f>
        <v>#N/A</v>
      </c>
      <c r="R841" s="16" t="e">
        <f>LOOKUP(D841,DATA!$A$4:$A$128,DATA!$G$4:$G$128)</f>
        <v>#N/A</v>
      </c>
      <c r="S841" s="16" t="e">
        <f>LOOKUP(D841,DATA!$A$4:$A$128,DATA!$H$4:$H$128)</f>
        <v>#N/A</v>
      </c>
      <c r="T841" s="16" t="e">
        <f>LOOKUP(D841,DATA!$A$4:$A$128,DATA!$I$4:$I$128)</f>
        <v>#N/A</v>
      </c>
      <c r="U841" s="16" t="e">
        <f>LOOKUP(D841,DATA!$A$4:$A$128,DATA!$J$4:$J$128)</f>
        <v>#N/A</v>
      </c>
      <c r="V841" s="16" t="e">
        <f>LOOKUP(D841,DATA!$A$4:$A$128,DATA!$K$4:$K$128)</f>
        <v>#N/A</v>
      </c>
      <c r="W841" s="16" t="e">
        <f>LOOKUP(D841,DATA!$A$4:$A$128,DATA!$L$4:$L$128)</f>
        <v>#N/A</v>
      </c>
      <c r="X841" s="16" t="e">
        <f>LOOKUP(D841,DATA!$A$4:$A$128,DATA!$M$4:$M$128)</f>
        <v>#N/A</v>
      </c>
    </row>
    <row r="842" spans="1:24" ht="19.5" thickTop="1" thickBot="1" x14ac:dyDescent="0.3">
      <c r="A842" s="60">
        <v>835</v>
      </c>
      <c r="B842" s="67" t="str">
        <f>+IF(E842="","",SUBTOTAL(3,E$8:E842))</f>
        <v/>
      </c>
      <c r="C842" s="68">
        <f t="shared" si="219"/>
        <v>93</v>
      </c>
      <c r="D842" s="69" t="str">
        <f>IF(E842&lt;&gt;"",VLOOKUP(E842,$AA$7:$AB$131,2,0)," NAME")</f>
        <v xml:space="preserve"> NAME</v>
      </c>
      <c r="E842" s="70"/>
      <c r="F842" s="71"/>
      <c r="G842" s="70"/>
      <c r="H842" s="69" t="str">
        <f>IF(G842&gt;=1,LOOKUP(G842,DATA!$C$4:$C$128,DATA!$D$4:$D$128),"ENTER CODE")</f>
        <v>ENTER CODE</v>
      </c>
      <c r="I842" s="70"/>
      <c r="J842" s="70" t="str">
        <f t="shared" ref="J842:J904" si="234">IF(O842&lt;&gt;0,O842,"")</f>
        <v>enter no</v>
      </c>
      <c r="K842" s="72"/>
      <c r="L842" s="73" t="str">
        <f t="shared" ref="L842:L905" si="235">IF(J842="enter no","NO TOTAL",J842-K842)</f>
        <v>NO TOTAL</v>
      </c>
      <c r="M842" s="56"/>
      <c r="N842" s="37"/>
      <c r="O842" s="29" t="str">
        <f t="shared" si="232"/>
        <v>enter no</v>
      </c>
      <c r="P842" s="16" t="e">
        <f>LOOKUP(D842,DATA!$A$4:$A$128,DATA!$E$4:$E$128)</f>
        <v>#N/A</v>
      </c>
      <c r="Q842" s="16" t="e">
        <f>LOOKUP(D842,DATA!$A$4:$A$128,DATA!$F$4:$F$128)</f>
        <v>#N/A</v>
      </c>
      <c r="R842" s="16" t="e">
        <f>LOOKUP(D842,DATA!$A$4:$A$128,DATA!$G$4:$G$128)</f>
        <v>#N/A</v>
      </c>
      <c r="S842" s="16" t="e">
        <f>LOOKUP(D842,DATA!$A$4:$A$128,DATA!$H$4:$H$128)</f>
        <v>#N/A</v>
      </c>
      <c r="T842" s="16" t="e">
        <f>LOOKUP(D842,DATA!$A$4:$A$128,DATA!$I$4:$I$128)</f>
        <v>#N/A</v>
      </c>
      <c r="U842" s="16" t="e">
        <f>LOOKUP(D842,DATA!$A$4:$A$128,DATA!$J$4:$J$128)</f>
        <v>#N/A</v>
      </c>
      <c r="V842" s="16" t="e">
        <f>LOOKUP(D842,DATA!$A$4:$A$128,DATA!$K$4:$K$128)</f>
        <v>#N/A</v>
      </c>
      <c r="W842" s="16" t="e">
        <f>LOOKUP(D842,DATA!$A$4:$A$128,DATA!$L$4:$L$128)</f>
        <v>#N/A</v>
      </c>
      <c r="X842" s="16" t="e">
        <f>LOOKUP(D842,DATA!$A$4:$A$128,DATA!$M$4:$M$128)</f>
        <v>#N/A</v>
      </c>
    </row>
    <row r="843" spans="1:24" ht="18.75" thickBot="1" x14ac:dyDescent="0.3">
      <c r="A843" s="67">
        <v>836</v>
      </c>
      <c r="B843" s="67" t="str">
        <f>+IF(E843="","",SUBTOTAL(3,E$8:E843))</f>
        <v/>
      </c>
      <c r="C843" s="68">
        <f t="shared" si="219"/>
        <v>93</v>
      </c>
      <c r="D843" s="69" t="str">
        <f>IF(E843&lt;&gt;"",VLOOKUP(E843,$AA$7:$AB$131,2,0)," NAME")</f>
        <v xml:space="preserve"> NAME</v>
      </c>
      <c r="E843" s="70"/>
      <c r="F843" s="71"/>
      <c r="G843" s="70"/>
      <c r="H843" s="69" t="str">
        <f>IF(G843&gt;=1,LOOKUP(G843,DATA!$C$4:$C$128,DATA!$D$4:$D$128),"ENTER CODE")</f>
        <v>ENTER CODE</v>
      </c>
      <c r="I843" s="70"/>
      <c r="J843" s="70" t="str">
        <f t="shared" si="234"/>
        <v>enter no</v>
      </c>
      <c r="K843" s="72"/>
      <c r="L843" s="73" t="str">
        <f t="shared" si="235"/>
        <v>NO TOTAL</v>
      </c>
      <c r="M843" s="56"/>
      <c r="N843" s="37"/>
      <c r="O843" s="29" t="str">
        <f t="shared" si="232"/>
        <v>enter no</v>
      </c>
      <c r="P843" s="16" t="e">
        <f>LOOKUP(D843,DATA!$A$4:$A$128,DATA!$E$4:$E$128)</f>
        <v>#N/A</v>
      </c>
      <c r="Q843" s="16" t="e">
        <f>LOOKUP(D843,DATA!$A$4:$A$128,DATA!$F$4:$F$128)</f>
        <v>#N/A</v>
      </c>
      <c r="R843" s="16" t="e">
        <f>LOOKUP(D843,DATA!$A$4:$A$128,DATA!$G$4:$G$128)</f>
        <v>#N/A</v>
      </c>
      <c r="S843" s="16" t="e">
        <f>LOOKUP(D843,DATA!$A$4:$A$128,DATA!$H$4:$H$128)</f>
        <v>#N/A</v>
      </c>
      <c r="T843" s="16" t="e">
        <f>LOOKUP(D843,DATA!$A$4:$A$128,DATA!$I$4:$I$128)</f>
        <v>#N/A</v>
      </c>
      <c r="U843" s="16" t="e">
        <f>LOOKUP(D843,DATA!$A$4:$A$128,DATA!$J$4:$J$128)</f>
        <v>#N/A</v>
      </c>
      <c r="V843" s="16" t="e">
        <f>LOOKUP(D843,DATA!$A$4:$A$128,DATA!$K$4:$K$128)</f>
        <v>#N/A</v>
      </c>
      <c r="W843" s="16" t="e">
        <f>LOOKUP(D843,DATA!$A$4:$A$128,DATA!$L$4:$L$128)</f>
        <v>#N/A</v>
      </c>
      <c r="X843" s="16" t="e">
        <f>LOOKUP(D843,DATA!$A$4:$A$128,DATA!$M$4:$M$128)</f>
        <v>#N/A</v>
      </c>
    </row>
    <row r="844" spans="1:24" ht="19.5" thickTop="1" thickBot="1" x14ac:dyDescent="0.3">
      <c r="A844" s="60">
        <v>837</v>
      </c>
      <c r="B844" s="67" t="str">
        <f>+IF(E844="","",SUBTOTAL(3,E$8:E844))</f>
        <v/>
      </c>
      <c r="C844" s="68">
        <f t="shared" si="219"/>
        <v>93</v>
      </c>
      <c r="D844" s="69" t="str">
        <f>IF(E844&lt;&gt;"",VLOOKUP(E844,$AA$7:$AB$131,2,0)," NAME")</f>
        <v xml:space="preserve"> NAME</v>
      </c>
      <c r="E844" s="70"/>
      <c r="F844" s="71"/>
      <c r="G844" s="70"/>
      <c r="H844" s="69" t="str">
        <f>IF(G844&gt;=1,LOOKUP(G844,DATA!$C$4:$C$128,DATA!$D$4:$D$128),"ENTER CODE")</f>
        <v>ENTER CODE</v>
      </c>
      <c r="I844" s="70"/>
      <c r="J844" s="70" t="str">
        <f t="shared" si="234"/>
        <v>enter no</v>
      </c>
      <c r="K844" s="72"/>
      <c r="L844" s="73" t="str">
        <f t="shared" si="235"/>
        <v>NO TOTAL</v>
      </c>
      <c r="M844" s="56"/>
      <c r="N844" s="37"/>
      <c r="O844" s="29" t="str">
        <f t="shared" si="232"/>
        <v>enter no</v>
      </c>
      <c r="P844" s="16" t="e">
        <f>LOOKUP(D844,DATA!$A$4:$A$128,DATA!$E$4:$E$128)</f>
        <v>#N/A</v>
      </c>
      <c r="Q844" s="16" t="e">
        <f>LOOKUP(D844,DATA!$A$4:$A$128,DATA!$F$4:$F$128)</f>
        <v>#N/A</v>
      </c>
      <c r="R844" s="16" t="e">
        <f>LOOKUP(D844,DATA!$A$4:$A$128,DATA!$G$4:$G$128)</f>
        <v>#N/A</v>
      </c>
      <c r="S844" s="16" t="e">
        <f>LOOKUP(D844,DATA!$A$4:$A$128,DATA!$H$4:$H$128)</f>
        <v>#N/A</v>
      </c>
      <c r="T844" s="16" t="e">
        <f>LOOKUP(D844,DATA!$A$4:$A$128,DATA!$I$4:$I$128)</f>
        <v>#N/A</v>
      </c>
      <c r="U844" s="16" t="e">
        <f>LOOKUP(D844,DATA!$A$4:$A$128,DATA!$J$4:$J$128)</f>
        <v>#N/A</v>
      </c>
      <c r="V844" s="16" t="e">
        <f>LOOKUP(D844,DATA!$A$4:$A$128,DATA!$K$4:$K$128)</f>
        <v>#N/A</v>
      </c>
      <c r="W844" s="16" t="e">
        <f>LOOKUP(D844,DATA!$A$4:$A$128,DATA!$L$4:$L$128)</f>
        <v>#N/A</v>
      </c>
      <c r="X844" s="16" t="e">
        <f>LOOKUP(D844,DATA!$A$4:$A$128,DATA!$M$4:$M$128)</f>
        <v>#N/A</v>
      </c>
    </row>
    <row r="845" spans="1:24" ht="18.75" thickBot="1" x14ac:dyDescent="0.3">
      <c r="A845" s="67">
        <v>838</v>
      </c>
      <c r="B845" s="67" t="str">
        <f>+IF(E845="","",SUBTOTAL(3,E$8:E845))</f>
        <v/>
      </c>
      <c r="C845" s="68">
        <f t="shared" ref="C845" si="236">C836+1</f>
        <v>94</v>
      </c>
      <c r="D845" s="69" t="str">
        <f>IF(E845&lt;&gt;"",VLOOKUP(E845,$AA$7:$AB$131,2,0)," NAME")</f>
        <v xml:space="preserve"> NAME</v>
      </c>
      <c r="E845" s="70"/>
      <c r="F845" s="71"/>
      <c r="G845" s="70"/>
      <c r="H845" s="69" t="str">
        <f>IF(G845&gt;=1,LOOKUP(G845,DATA!$C$4:$C$128,DATA!$D$4:$D$128),"ENTER CODE")</f>
        <v>ENTER CODE</v>
      </c>
      <c r="I845" s="70"/>
      <c r="J845" s="70" t="str">
        <f t="shared" si="234"/>
        <v>enter no</v>
      </c>
      <c r="K845" s="72"/>
      <c r="L845" s="73" t="str">
        <f t="shared" si="235"/>
        <v>NO TOTAL</v>
      </c>
      <c r="M845" s="56"/>
      <c r="N845" s="37"/>
      <c r="O845" s="29" t="str">
        <f t="shared" si="232"/>
        <v>enter no</v>
      </c>
      <c r="P845" s="16" t="e">
        <f>LOOKUP(D845,DATA!$A$4:$A$128,DATA!$E$4:$E$128)</f>
        <v>#N/A</v>
      </c>
      <c r="Q845" s="16" t="e">
        <f>LOOKUP(D845,DATA!$A$4:$A$128,DATA!$F$4:$F$128)</f>
        <v>#N/A</v>
      </c>
      <c r="R845" s="16" t="e">
        <f>LOOKUP(D845,DATA!$A$4:$A$128,DATA!$G$4:$G$128)</f>
        <v>#N/A</v>
      </c>
      <c r="S845" s="16" t="e">
        <f>LOOKUP(D845,DATA!$A$4:$A$128,DATA!$H$4:$H$128)</f>
        <v>#N/A</v>
      </c>
      <c r="T845" s="16" t="e">
        <f>LOOKUP(D845,DATA!$A$4:$A$128,DATA!$I$4:$I$128)</f>
        <v>#N/A</v>
      </c>
      <c r="U845" s="16" t="e">
        <f>LOOKUP(D845,DATA!$A$4:$A$128,DATA!$J$4:$J$128)</f>
        <v>#N/A</v>
      </c>
      <c r="V845" s="16" t="e">
        <f>LOOKUP(D845,DATA!$A$4:$A$128,DATA!$K$4:$K$128)</f>
        <v>#N/A</v>
      </c>
      <c r="W845" s="16" t="e">
        <f>LOOKUP(D845,DATA!$A$4:$A$128,DATA!$L$4:$L$128)</f>
        <v>#N/A</v>
      </c>
      <c r="X845" s="16" t="e">
        <f>LOOKUP(D845,DATA!$A$4:$A$128,DATA!$M$4:$M$128)</f>
        <v>#N/A</v>
      </c>
    </row>
    <row r="846" spans="1:24" ht="19.5" thickTop="1" thickBot="1" x14ac:dyDescent="0.3">
      <c r="A846" s="60">
        <v>839</v>
      </c>
      <c r="B846" s="67" t="str">
        <f>+IF(E846="","",SUBTOTAL(3,E$8:E846))</f>
        <v/>
      </c>
      <c r="C846" s="68">
        <f t="shared" ref="C846:C907" si="237">C845</f>
        <v>94</v>
      </c>
      <c r="D846" s="69" t="str">
        <f>IF(E846&lt;&gt;"",VLOOKUP(E846,$AA$7:$AB$131,2,0)," NAME")</f>
        <v xml:space="preserve"> NAME</v>
      </c>
      <c r="E846" s="70"/>
      <c r="F846" s="71"/>
      <c r="G846" s="70"/>
      <c r="H846" s="69" t="str">
        <f>IF(G846&gt;=1,LOOKUP(G846,DATA!$C$4:$C$128,DATA!$D$4:$D$128),"ENTER CODE")</f>
        <v>ENTER CODE</v>
      </c>
      <c r="I846" s="70"/>
      <c r="J846" s="70" t="str">
        <f t="shared" si="234"/>
        <v>enter no</v>
      </c>
      <c r="K846" s="72"/>
      <c r="L846" s="73" t="str">
        <f t="shared" si="235"/>
        <v>NO TOTAL</v>
      </c>
      <c r="M846" s="56"/>
      <c r="N846" s="37"/>
      <c r="O846" s="29" t="str">
        <f t="shared" si="232"/>
        <v>enter no</v>
      </c>
      <c r="P846" s="16" t="e">
        <f>LOOKUP(D846,DATA!$A$4:$A$128,DATA!$E$4:$E$128)</f>
        <v>#N/A</v>
      </c>
      <c r="Q846" s="16" t="e">
        <f>LOOKUP(D846,DATA!$A$4:$A$128,DATA!$F$4:$F$128)</f>
        <v>#N/A</v>
      </c>
      <c r="R846" s="16" t="e">
        <f>LOOKUP(D846,DATA!$A$4:$A$128,DATA!$G$4:$G$128)</f>
        <v>#N/A</v>
      </c>
      <c r="S846" s="16" t="e">
        <f>LOOKUP(D846,DATA!$A$4:$A$128,DATA!$H$4:$H$128)</f>
        <v>#N/A</v>
      </c>
      <c r="T846" s="16" t="e">
        <f>LOOKUP(D846,DATA!$A$4:$A$128,DATA!$I$4:$I$128)</f>
        <v>#N/A</v>
      </c>
      <c r="U846" s="16" t="e">
        <f>LOOKUP(D846,DATA!$A$4:$A$128,DATA!$J$4:$J$128)</f>
        <v>#N/A</v>
      </c>
      <c r="V846" s="16" t="e">
        <f>LOOKUP(D846,DATA!$A$4:$A$128,DATA!$K$4:$K$128)</f>
        <v>#N/A</v>
      </c>
      <c r="W846" s="16" t="e">
        <f>LOOKUP(D846,DATA!$A$4:$A$128,DATA!$L$4:$L$128)</f>
        <v>#N/A</v>
      </c>
      <c r="X846" s="16" t="e">
        <f>LOOKUP(D846,DATA!$A$4:$A$128,DATA!$M$4:$M$128)</f>
        <v>#N/A</v>
      </c>
    </row>
    <row r="847" spans="1:24" ht="18.75" thickBot="1" x14ac:dyDescent="0.3">
      <c r="A847" s="67">
        <v>840</v>
      </c>
      <c r="B847" s="67" t="str">
        <f>+IF(E847="","",SUBTOTAL(3,E$8:E847))</f>
        <v/>
      </c>
      <c r="C847" s="68">
        <f t="shared" si="237"/>
        <v>94</v>
      </c>
      <c r="D847" s="69" t="str">
        <f>IF(E847&lt;&gt;"",VLOOKUP(E847,$AA$7:$AB$131,2,0)," NAME")</f>
        <v xml:space="preserve"> NAME</v>
      </c>
      <c r="E847" s="70"/>
      <c r="F847" s="71"/>
      <c r="G847" s="70"/>
      <c r="H847" s="69" t="str">
        <f>IF(G847&gt;=1,LOOKUP(G847,DATA!$C$4:$C$128,DATA!$D$4:$D$128),"ENTER CODE")</f>
        <v>ENTER CODE</v>
      </c>
      <c r="I847" s="70"/>
      <c r="J847" s="70" t="str">
        <f t="shared" si="234"/>
        <v>enter no</v>
      </c>
      <c r="K847" s="72"/>
      <c r="L847" s="73" t="str">
        <f t="shared" si="235"/>
        <v>NO TOTAL</v>
      </c>
      <c r="M847" s="56"/>
      <c r="N847" s="37"/>
      <c r="O847" s="29" t="str">
        <f t="shared" si="232"/>
        <v>enter no</v>
      </c>
      <c r="P847" s="16" t="e">
        <f>LOOKUP(D847,DATA!$A$4:$A$128,DATA!$E$4:$E$128)</f>
        <v>#N/A</v>
      </c>
      <c r="Q847" s="16" t="e">
        <f>LOOKUP(D847,DATA!$A$4:$A$128,DATA!$F$4:$F$128)</f>
        <v>#N/A</v>
      </c>
      <c r="R847" s="16" t="e">
        <f>LOOKUP(D847,DATA!$A$4:$A$128,DATA!$G$4:$G$128)</f>
        <v>#N/A</v>
      </c>
      <c r="S847" s="16" t="e">
        <f>LOOKUP(D847,DATA!$A$4:$A$128,DATA!$H$4:$H$128)</f>
        <v>#N/A</v>
      </c>
      <c r="T847" s="16" t="e">
        <f>LOOKUP(D847,DATA!$A$4:$A$128,DATA!$I$4:$I$128)</f>
        <v>#N/A</v>
      </c>
      <c r="U847" s="16" t="e">
        <f>LOOKUP(D847,DATA!$A$4:$A$128,DATA!$J$4:$J$128)</f>
        <v>#N/A</v>
      </c>
      <c r="V847" s="16" t="e">
        <f>LOOKUP(D847,DATA!$A$4:$A$128,DATA!$K$4:$K$128)</f>
        <v>#N/A</v>
      </c>
      <c r="W847" s="16" t="e">
        <f>LOOKUP(D847,DATA!$A$4:$A$128,DATA!$L$4:$L$128)</f>
        <v>#N/A</v>
      </c>
      <c r="X847" s="16" t="e">
        <f>LOOKUP(D847,DATA!$A$4:$A$128,DATA!$M$4:$M$128)</f>
        <v>#N/A</v>
      </c>
    </row>
    <row r="848" spans="1:24" ht="19.5" thickTop="1" thickBot="1" x14ac:dyDescent="0.3">
      <c r="A848" s="60">
        <v>841</v>
      </c>
      <c r="B848" s="67" t="str">
        <f>+IF(E848="","",SUBTOTAL(3,E$8:E848))</f>
        <v/>
      </c>
      <c r="C848" s="68">
        <f t="shared" si="237"/>
        <v>94</v>
      </c>
      <c r="D848" s="69" t="str">
        <f>IF(E848&lt;&gt;"",VLOOKUP(E848,$AA$7:$AB$131,2,0)," NAME")</f>
        <v xml:space="preserve"> NAME</v>
      </c>
      <c r="E848" s="70"/>
      <c r="F848" s="71"/>
      <c r="G848" s="70"/>
      <c r="H848" s="69" t="str">
        <f>IF(G848&gt;=1,LOOKUP(G848,DATA!$C$4:$C$128,DATA!$D$4:$D$128),"ENTER CODE")</f>
        <v>ENTER CODE</v>
      </c>
      <c r="I848" s="70"/>
      <c r="J848" s="70" t="str">
        <f t="shared" si="234"/>
        <v>enter no</v>
      </c>
      <c r="K848" s="72"/>
      <c r="L848" s="73" t="str">
        <f t="shared" si="235"/>
        <v>NO TOTAL</v>
      </c>
      <c r="M848" s="56"/>
      <c r="N848" s="37"/>
      <c r="O848" s="29" t="str">
        <f t="shared" si="232"/>
        <v>enter no</v>
      </c>
      <c r="P848" s="16" t="e">
        <f>LOOKUP(D848,DATA!$A$4:$A$128,DATA!$E$4:$E$128)</f>
        <v>#N/A</v>
      </c>
      <c r="Q848" s="16" t="e">
        <f>LOOKUP(D848,DATA!$A$4:$A$128,DATA!$F$4:$F$128)</f>
        <v>#N/A</v>
      </c>
      <c r="R848" s="16" t="e">
        <f>LOOKUP(D848,DATA!$A$4:$A$128,DATA!$G$4:$G$128)</f>
        <v>#N/A</v>
      </c>
      <c r="S848" s="16" t="e">
        <f>LOOKUP(D848,DATA!$A$4:$A$128,DATA!$H$4:$H$128)</f>
        <v>#N/A</v>
      </c>
      <c r="T848" s="16" t="e">
        <f>LOOKUP(D848,DATA!$A$4:$A$128,DATA!$I$4:$I$128)</f>
        <v>#N/A</v>
      </c>
      <c r="U848" s="16" t="e">
        <f>LOOKUP(D848,DATA!$A$4:$A$128,DATA!$J$4:$J$128)</f>
        <v>#N/A</v>
      </c>
      <c r="V848" s="16" t="e">
        <f>LOOKUP(D848,DATA!$A$4:$A$128,DATA!$K$4:$K$128)</f>
        <v>#N/A</v>
      </c>
      <c r="W848" s="16" t="e">
        <f>LOOKUP(D848,DATA!$A$4:$A$128,DATA!$L$4:$L$128)</f>
        <v>#N/A</v>
      </c>
      <c r="X848" s="16" t="e">
        <f>LOOKUP(D848,DATA!$A$4:$A$128,DATA!$M$4:$M$128)</f>
        <v>#N/A</v>
      </c>
    </row>
    <row r="849" spans="1:24" ht="18.75" thickBot="1" x14ac:dyDescent="0.3">
      <c r="A849" s="67">
        <v>842</v>
      </c>
      <c r="B849" s="67" t="str">
        <f>+IF(E849="","",SUBTOTAL(3,E$8:E849))</f>
        <v/>
      </c>
      <c r="C849" s="68">
        <f t="shared" si="237"/>
        <v>94</v>
      </c>
      <c r="D849" s="69" t="str">
        <f>IF(E849&lt;&gt;"",VLOOKUP(E849,$AA$7:$AB$131,2,0)," NAME")</f>
        <v xml:space="preserve"> NAME</v>
      </c>
      <c r="E849" s="70"/>
      <c r="F849" s="71"/>
      <c r="G849" s="70"/>
      <c r="H849" s="69" t="str">
        <f>IF(G849&gt;=1,LOOKUP(G849,DATA!$C$4:$C$128,DATA!$D$4:$D$128),"ENTER CODE")</f>
        <v>ENTER CODE</v>
      </c>
      <c r="I849" s="70"/>
      <c r="J849" s="70" t="str">
        <f t="shared" si="234"/>
        <v>enter no</v>
      </c>
      <c r="K849" s="72"/>
      <c r="L849" s="73" t="str">
        <f t="shared" si="235"/>
        <v>NO TOTAL</v>
      </c>
      <c r="M849" s="56"/>
      <c r="N849" s="37"/>
      <c r="O849" s="29" t="str">
        <f t="shared" si="232"/>
        <v>enter no</v>
      </c>
      <c r="P849" s="16" t="e">
        <f>LOOKUP(D849,DATA!$A$4:$A$128,DATA!$E$4:$E$128)</f>
        <v>#N/A</v>
      </c>
      <c r="Q849" s="16" t="e">
        <f>LOOKUP(D849,DATA!$A$4:$A$128,DATA!$F$4:$F$128)</f>
        <v>#N/A</v>
      </c>
      <c r="R849" s="16" t="e">
        <f>LOOKUP(D849,DATA!$A$4:$A$128,DATA!$G$4:$G$128)</f>
        <v>#N/A</v>
      </c>
      <c r="S849" s="16" t="e">
        <f>LOOKUP(D849,DATA!$A$4:$A$128,DATA!$H$4:$H$128)</f>
        <v>#N/A</v>
      </c>
      <c r="T849" s="16" t="e">
        <f>LOOKUP(D849,DATA!$A$4:$A$128,DATA!$I$4:$I$128)</f>
        <v>#N/A</v>
      </c>
      <c r="U849" s="16" t="e">
        <f>LOOKUP(D849,DATA!$A$4:$A$128,DATA!$J$4:$J$128)</f>
        <v>#N/A</v>
      </c>
      <c r="V849" s="16" t="e">
        <f>LOOKUP(D849,DATA!$A$4:$A$128,DATA!$K$4:$K$128)</f>
        <v>#N/A</v>
      </c>
      <c r="W849" s="16" t="e">
        <f>LOOKUP(D849,DATA!$A$4:$A$128,DATA!$L$4:$L$128)</f>
        <v>#N/A</v>
      </c>
      <c r="X849" s="16" t="e">
        <f>LOOKUP(D849,DATA!$A$4:$A$128,DATA!$M$4:$M$128)</f>
        <v>#N/A</v>
      </c>
    </row>
    <row r="850" spans="1:24" ht="19.5" thickTop="1" thickBot="1" x14ac:dyDescent="0.3">
      <c r="A850" s="60">
        <v>843</v>
      </c>
      <c r="B850" s="67" t="str">
        <f>+IF(E850="","",SUBTOTAL(3,E$8:E850))</f>
        <v/>
      </c>
      <c r="C850" s="68">
        <f t="shared" si="237"/>
        <v>94</v>
      </c>
      <c r="D850" s="69" t="str">
        <f>IF(E850&lt;&gt;"",VLOOKUP(E850,$AA$7:$AB$131,2,0)," NAME")</f>
        <v xml:space="preserve"> NAME</v>
      </c>
      <c r="E850" s="70"/>
      <c r="F850" s="71"/>
      <c r="G850" s="70"/>
      <c r="H850" s="69" t="str">
        <f>IF(G850&gt;=1,LOOKUP(G850,DATA!$C$4:$C$128,DATA!$D$4:$D$128),"ENTER CODE")</f>
        <v>ENTER CODE</v>
      </c>
      <c r="I850" s="70"/>
      <c r="J850" s="70" t="str">
        <f t="shared" si="234"/>
        <v>enter no</v>
      </c>
      <c r="K850" s="72"/>
      <c r="L850" s="73" t="str">
        <f t="shared" si="235"/>
        <v>NO TOTAL</v>
      </c>
      <c r="M850" s="56"/>
      <c r="N850" s="37"/>
      <c r="O850" s="29" t="str">
        <f t="shared" si="232"/>
        <v>enter no</v>
      </c>
      <c r="P850" s="16" t="e">
        <f>LOOKUP(D850,DATA!$A$4:$A$128,DATA!$E$4:$E$128)</f>
        <v>#N/A</v>
      </c>
      <c r="Q850" s="16" t="e">
        <f>LOOKUP(D850,DATA!$A$4:$A$128,DATA!$F$4:$F$128)</f>
        <v>#N/A</v>
      </c>
      <c r="R850" s="16" t="e">
        <f>LOOKUP(D850,DATA!$A$4:$A$128,DATA!$G$4:$G$128)</f>
        <v>#N/A</v>
      </c>
      <c r="S850" s="16" t="e">
        <f>LOOKUP(D850,DATA!$A$4:$A$128,DATA!$H$4:$H$128)</f>
        <v>#N/A</v>
      </c>
      <c r="T850" s="16" t="e">
        <f>LOOKUP(D850,DATA!$A$4:$A$128,DATA!$I$4:$I$128)</f>
        <v>#N/A</v>
      </c>
      <c r="U850" s="16" t="e">
        <f>LOOKUP(D850,DATA!$A$4:$A$128,DATA!$J$4:$J$128)</f>
        <v>#N/A</v>
      </c>
      <c r="V850" s="16" t="e">
        <f>LOOKUP(D850,DATA!$A$4:$A$128,DATA!$K$4:$K$128)</f>
        <v>#N/A</v>
      </c>
      <c r="W850" s="16" t="e">
        <f>LOOKUP(D850,DATA!$A$4:$A$128,DATA!$L$4:$L$128)</f>
        <v>#N/A</v>
      </c>
      <c r="X850" s="16" t="e">
        <f>LOOKUP(D850,DATA!$A$4:$A$128,DATA!$M$4:$M$128)</f>
        <v>#N/A</v>
      </c>
    </row>
    <row r="851" spans="1:24" ht="18.75" thickBot="1" x14ac:dyDescent="0.3">
      <c r="A851" s="67">
        <v>844</v>
      </c>
      <c r="B851" s="67" t="str">
        <f>+IF(E851="","",SUBTOTAL(3,E$8:E851))</f>
        <v/>
      </c>
      <c r="C851" s="68">
        <f t="shared" si="237"/>
        <v>94</v>
      </c>
      <c r="D851" s="69" t="str">
        <f>IF(E851&lt;&gt;"",VLOOKUP(E851,$AA$7:$AB$131,2,0)," NAME")</f>
        <v xml:space="preserve"> NAME</v>
      </c>
      <c r="E851" s="70"/>
      <c r="F851" s="71"/>
      <c r="G851" s="70"/>
      <c r="H851" s="69" t="str">
        <f>IF(G851&gt;=1,LOOKUP(G851,DATA!$C$4:$C$128,DATA!$D$4:$D$128),"ENTER CODE")</f>
        <v>ENTER CODE</v>
      </c>
      <c r="I851" s="70"/>
      <c r="J851" s="70" t="str">
        <f t="shared" si="234"/>
        <v>enter no</v>
      </c>
      <c r="K851" s="72"/>
      <c r="L851" s="73" t="str">
        <f t="shared" si="235"/>
        <v>NO TOTAL</v>
      </c>
      <c r="M851" s="56"/>
      <c r="N851" s="37"/>
      <c r="O851" s="29" t="str">
        <f t="shared" si="232"/>
        <v>enter no</v>
      </c>
      <c r="P851" s="16" t="e">
        <f>LOOKUP(D851,DATA!$A$4:$A$128,DATA!$E$4:$E$128)</f>
        <v>#N/A</v>
      </c>
      <c r="Q851" s="16" t="e">
        <f>LOOKUP(D851,DATA!$A$4:$A$128,DATA!$F$4:$F$128)</f>
        <v>#N/A</v>
      </c>
      <c r="R851" s="16" t="e">
        <f>LOOKUP(D851,DATA!$A$4:$A$128,DATA!$G$4:$G$128)</f>
        <v>#N/A</v>
      </c>
      <c r="S851" s="16" t="e">
        <f>LOOKUP(D851,DATA!$A$4:$A$128,DATA!$H$4:$H$128)</f>
        <v>#N/A</v>
      </c>
      <c r="T851" s="16" t="e">
        <f>LOOKUP(D851,DATA!$A$4:$A$128,DATA!$I$4:$I$128)</f>
        <v>#N/A</v>
      </c>
      <c r="U851" s="16" t="e">
        <f>LOOKUP(D851,DATA!$A$4:$A$128,DATA!$J$4:$J$128)</f>
        <v>#N/A</v>
      </c>
      <c r="V851" s="16" t="e">
        <f>LOOKUP(D851,DATA!$A$4:$A$128,DATA!$K$4:$K$128)</f>
        <v>#N/A</v>
      </c>
      <c r="W851" s="16" t="e">
        <f>LOOKUP(D851,DATA!$A$4:$A$128,DATA!$L$4:$L$128)</f>
        <v>#N/A</v>
      </c>
      <c r="X851" s="16" t="e">
        <f>LOOKUP(D851,DATA!$A$4:$A$128,DATA!$M$4:$M$128)</f>
        <v>#N/A</v>
      </c>
    </row>
    <row r="852" spans="1:24" ht="19.5" thickTop="1" thickBot="1" x14ac:dyDescent="0.3">
      <c r="A852" s="60">
        <v>845</v>
      </c>
      <c r="B852" s="67" t="str">
        <f>+IF(E852="","",SUBTOTAL(3,E$8:E852))</f>
        <v/>
      </c>
      <c r="C852" s="68">
        <f t="shared" si="237"/>
        <v>94</v>
      </c>
      <c r="D852" s="69" t="str">
        <f>IF(E852&lt;&gt;"",VLOOKUP(E852,$AA$7:$AB$131,2,0)," NAME")</f>
        <v xml:space="preserve"> NAME</v>
      </c>
      <c r="E852" s="70"/>
      <c r="F852" s="71"/>
      <c r="G852" s="70"/>
      <c r="H852" s="69" t="str">
        <f>IF(G852&gt;=1,LOOKUP(G852,DATA!$C$4:$C$128,DATA!$D$4:$D$128),"ENTER CODE")</f>
        <v>ENTER CODE</v>
      </c>
      <c r="I852" s="70"/>
      <c r="J852" s="70" t="str">
        <f t="shared" si="234"/>
        <v>enter no</v>
      </c>
      <c r="K852" s="72"/>
      <c r="L852" s="73" t="str">
        <f t="shared" si="235"/>
        <v>NO TOTAL</v>
      </c>
      <c r="M852" s="56"/>
      <c r="N852" s="37"/>
      <c r="O852" s="29" t="str">
        <f t="shared" si="232"/>
        <v>enter no</v>
      </c>
      <c r="P852" s="16" t="e">
        <f>LOOKUP(D852,DATA!$A$4:$A$128,DATA!$E$4:$E$128)</f>
        <v>#N/A</v>
      </c>
      <c r="Q852" s="16" t="e">
        <f>LOOKUP(D852,DATA!$A$4:$A$128,DATA!$F$4:$F$128)</f>
        <v>#N/A</v>
      </c>
      <c r="R852" s="16" t="e">
        <f>LOOKUP(D852,DATA!$A$4:$A$128,DATA!$G$4:$G$128)</f>
        <v>#N/A</v>
      </c>
      <c r="S852" s="16" t="e">
        <f>LOOKUP(D852,DATA!$A$4:$A$128,DATA!$H$4:$H$128)</f>
        <v>#N/A</v>
      </c>
      <c r="T852" s="16" t="e">
        <f>LOOKUP(D852,DATA!$A$4:$A$128,DATA!$I$4:$I$128)</f>
        <v>#N/A</v>
      </c>
      <c r="U852" s="16" t="e">
        <f>LOOKUP(D852,DATA!$A$4:$A$128,DATA!$J$4:$J$128)</f>
        <v>#N/A</v>
      </c>
      <c r="V852" s="16" t="e">
        <f>LOOKUP(D852,DATA!$A$4:$A$128,DATA!$K$4:$K$128)</f>
        <v>#N/A</v>
      </c>
      <c r="W852" s="16" t="e">
        <f>LOOKUP(D852,DATA!$A$4:$A$128,DATA!$L$4:$L$128)</f>
        <v>#N/A</v>
      </c>
      <c r="X852" s="16" t="e">
        <f>LOOKUP(D852,DATA!$A$4:$A$128,DATA!$M$4:$M$128)</f>
        <v>#N/A</v>
      </c>
    </row>
    <row r="853" spans="1:24" ht="18.75" thickBot="1" x14ac:dyDescent="0.3">
      <c r="A853" s="67">
        <v>846</v>
      </c>
      <c r="B853" s="67" t="str">
        <f>+IF(E853="","",SUBTOTAL(3,E$8:E853))</f>
        <v/>
      </c>
      <c r="C853" s="68">
        <f t="shared" si="237"/>
        <v>94</v>
      </c>
      <c r="D853" s="69" t="str">
        <f>IF(E853&lt;&gt;"",VLOOKUP(E853,$AA$7:$AB$131,2,0)," NAME")</f>
        <v xml:space="preserve"> NAME</v>
      </c>
      <c r="E853" s="70"/>
      <c r="F853" s="71"/>
      <c r="G853" s="70"/>
      <c r="H853" s="69" t="str">
        <f>IF(G853&gt;=1,LOOKUP(G853,DATA!$C$4:$C$128,DATA!$D$4:$D$128),"ENTER CODE")</f>
        <v>ENTER CODE</v>
      </c>
      <c r="I853" s="70"/>
      <c r="J853" s="70" t="str">
        <f t="shared" si="234"/>
        <v>enter no</v>
      </c>
      <c r="K853" s="72"/>
      <c r="L853" s="73" t="str">
        <f t="shared" si="235"/>
        <v>NO TOTAL</v>
      </c>
      <c r="M853" s="56"/>
      <c r="N853" s="37"/>
      <c r="O853" s="29" t="str">
        <f t="shared" si="232"/>
        <v>enter no</v>
      </c>
      <c r="P853" s="16" t="e">
        <f>LOOKUP(D853,DATA!$A$4:$A$128,DATA!$E$4:$E$128)</f>
        <v>#N/A</v>
      </c>
      <c r="Q853" s="16" t="e">
        <f>LOOKUP(D853,DATA!$A$4:$A$128,DATA!$F$4:$F$128)</f>
        <v>#N/A</v>
      </c>
      <c r="R853" s="16" t="e">
        <f>LOOKUP(D853,DATA!$A$4:$A$128,DATA!$G$4:$G$128)</f>
        <v>#N/A</v>
      </c>
      <c r="S853" s="16" t="e">
        <f>LOOKUP(D853,DATA!$A$4:$A$128,DATA!$H$4:$H$128)</f>
        <v>#N/A</v>
      </c>
      <c r="T853" s="16" t="e">
        <f>LOOKUP(D853,DATA!$A$4:$A$128,DATA!$I$4:$I$128)</f>
        <v>#N/A</v>
      </c>
      <c r="U853" s="16" t="e">
        <f>LOOKUP(D853,DATA!$A$4:$A$128,DATA!$J$4:$J$128)</f>
        <v>#N/A</v>
      </c>
      <c r="V853" s="16" t="e">
        <f>LOOKUP(D853,DATA!$A$4:$A$128,DATA!$K$4:$K$128)</f>
        <v>#N/A</v>
      </c>
      <c r="W853" s="16" t="e">
        <f>LOOKUP(D853,DATA!$A$4:$A$128,DATA!$L$4:$L$128)</f>
        <v>#N/A</v>
      </c>
      <c r="X853" s="16" t="e">
        <f>LOOKUP(D853,DATA!$A$4:$A$128,DATA!$M$4:$M$128)</f>
        <v>#N/A</v>
      </c>
    </row>
    <row r="854" spans="1:24" ht="19.5" thickTop="1" thickBot="1" x14ac:dyDescent="0.3">
      <c r="A854" s="60">
        <v>847</v>
      </c>
      <c r="B854" s="67">
        <f>+IF(E854="","",SUBTOTAL(3,E$8:E854))</f>
        <v>201</v>
      </c>
      <c r="C854" s="68">
        <f t="shared" ref="C854" si="238">C845+1</f>
        <v>95</v>
      </c>
      <c r="D854" s="69">
        <f>IF(E854&lt;&gt;"",VLOOKUP(E854,$AA$7:$AB$131,2,0)," NAME")</f>
        <v>7</v>
      </c>
      <c r="E854" s="70" t="s">
        <v>39</v>
      </c>
      <c r="F854" s="71">
        <v>41285</v>
      </c>
      <c r="G854" s="70">
        <v>1</v>
      </c>
      <c r="H854" s="69" t="str">
        <f>IF(G854&gt;=1,LOOKUP(G854,DATA!$C$4:$C$128,DATA!$D$4:$D$128),"ENTER CODE")</f>
        <v>F.D(CA)</v>
      </c>
      <c r="I854" s="70">
        <v>1</v>
      </c>
      <c r="J854" s="70">
        <f t="shared" si="234"/>
        <v>120</v>
      </c>
      <c r="K854" s="72"/>
      <c r="L854" s="73">
        <f t="shared" si="235"/>
        <v>120</v>
      </c>
      <c r="M854" s="56"/>
      <c r="N854" s="37"/>
      <c r="O854" s="29">
        <f t="shared" si="232"/>
        <v>120</v>
      </c>
      <c r="P854" s="16">
        <f>LOOKUP(D854,DATA!$A$4:$A$128,DATA!$E$4:$E$128)</f>
        <v>120</v>
      </c>
      <c r="Q854" s="16">
        <f>LOOKUP(D854,DATA!$A$4:$A$128,DATA!$F$4:$F$128)</f>
        <v>100</v>
      </c>
      <c r="R854" s="16">
        <f>LOOKUP(D854,DATA!$A$4:$A$128,DATA!$G$4:$G$128)</f>
        <v>120</v>
      </c>
      <c r="S854" s="16">
        <f>LOOKUP(D854,DATA!$A$4:$A$128,DATA!$H$4:$H$128)</f>
        <v>120</v>
      </c>
      <c r="T854" s="16">
        <f>LOOKUP(D854,DATA!$A$4:$A$128,DATA!$I$4:$I$128)</f>
        <v>120</v>
      </c>
      <c r="U854" s="16">
        <f>LOOKUP(D854,DATA!$A$4:$A$128,DATA!$J$4:$J$128)</f>
        <v>120</v>
      </c>
      <c r="V854" s="16">
        <f>LOOKUP(D854,DATA!$A$4:$A$128,DATA!$K$4:$K$128)</f>
        <v>60</v>
      </c>
      <c r="W854" s="16">
        <f>LOOKUP(D854,DATA!$A$4:$A$128,DATA!$L$4:$L$128)</f>
        <v>15</v>
      </c>
      <c r="X854" s="16">
        <f>LOOKUP(D854,DATA!$A$4:$A$128,DATA!$M$4:$M$128)</f>
        <v>0</v>
      </c>
    </row>
    <row r="855" spans="1:24" ht="18.75" thickBot="1" x14ac:dyDescent="0.3">
      <c r="A855" s="67">
        <v>848</v>
      </c>
      <c r="B855" s="67">
        <f>+IF(E855="","",SUBTOTAL(3,E$8:E855))</f>
        <v>202</v>
      </c>
      <c r="C855" s="68">
        <f t="shared" ref="C855" si="239">C854</f>
        <v>95</v>
      </c>
      <c r="D855" s="69">
        <f>IF(E855&lt;&gt;"",VLOOKUP(E855,$AA$7:$AB$131,2,0)," NAME")</f>
        <v>7</v>
      </c>
      <c r="E855" s="70" t="s">
        <v>39</v>
      </c>
      <c r="F855" s="71">
        <v>41286</v>
      </c>
      <c r="G855" s="70">
        <v>1</v>
      </c>
      <c r="H855" s="69" t="str">
        <f>IF(G855&gt;=1,LOOKUP(G855,DATA!$C$4:$C$128,DATA!$D$4:$D$128),"ENTER CODE")</f>
        <v>F.D(CA)</v>
      </c>
      <c r="I855" s="70">
        <v>1</v>
      </c>
      <c r="J855" s="70">
        <f t="shared" si="234"/>
        <v>120</v>
      </c>
      <c r="K855" s="72"/>
      <c r="L855" s="73">
        <f t="shared" si="235"/>
        <v>120</v>
      </c>
      <c r="M855" s="56"/>
      <c r="N855" s="37"/>
      <c r="O855" s="29">
        <f t="shared" si="232"/>
        <v>120</v>
      </c>
      <c r="P855" s="16">
        <f>LOOKUP(D855,DATA!$A$4:$A$128,DATA!$E$4:$E$128)</f>
        <v>120</v>
      </c>
      <c r="Q855" s="16">
        <f>LOOKUP(D855,DATA!$A$4:$A$128,DATA!$F$4:$F$128)</f>
        <v>100</v>
      </c>
      <c r="R855" s="16">
        <f>LOOKUP(D855,DATA!$A$4:$A$128,DATA!$G$4:$G$128)</f>
        <v>120</v>
      </c>
      <c r="S855" s="16">
        <f>LOOKUP(D855,DATA!$A$4:$A$128,DATA!$H$4:$H$128)</f>
        <v>120</v>
      </c>
      <c r="T855" s="16">
        <f>LOOKUP(D855,DATA!$A$4:$A$128,DATA!$I$4:$I$128)</f>
        <v>120</v>
      </c>
      <c r="U855" s="16">
        <f>LOOKUP(D855,DATA!$A$4:$A$128,DATA!$J$4:$J$128)</f>
        <v>120</v>
      </c>
      <c r="V855" s="16">
        <f>LOOKUP(D855,DATA!$A$4:$A$128,DATA!$K$4:$K$128)</f>
        <v>60</v>
      </c>
      <c r="W855" s="16">
        <f>LOOKUP(D855,DATA!$A$4:$A$128,DATA!$L$4:$L$128)</f>
        <v>15</v>
      </c>
      <c r="X855" s="16">
        <f>LOOKUP(D855,DATA!$A$4:$A$128,DATA!$M$4:$M$128)</f>
        <v>0</v>
      </c>
    </row>
    <row r="856" spans="1:24" ht="19.5" thickTop="1" thickBot="1" x14ac:dyDescent="0.3">
      <c r="A856" s="60">
        <v>849</v>
      </c>
      <c r="B856" s="67">
        <f>+IF(E856="","",SUBTOTAL(3,E$8:E856))</f>
        <v>203</v>
      </c>
      <c r="C856" s="68">
        <f t="shared" si="237"/>
        <v>95</v>
      </c>
      <c r="D856" s="69">
        <f>IF(E856&lt;&gt;"",VLOOKUP(E856,$AA$7:$AB$131,2,0)," NAME")</f>
        <v>7</v>
      </c>
      <c r="E856" s="70" t="s">
        <v>39</v>
      </c>
      <c r="F856" s="71">
        <v>41287</v>
      </c>
      <c r="G856" s="70">
        <v>1</v>
      </c>
      <c r="H856" s="69" t="str">
        <f>IF(G856&gt;=1,LOOKUP(G856,DATA!$C$4:$C$128,DATA!$D$4:$D$128),"ENTER CODE")</f>
        <v>F.D(CA)</v>
      </c>
      <c r="I856" s="70">
        <v>1</v>
      </c>
      <c r="J856" s="70">
        <f t="shared" si="234"/>
        <v>120</v>
      </c>
      <c r="K856" s="72"/>
      <c r="L856" s="73">
        <f t="shared" si="235"/>
        <v>120</v>
      </c>
      <c r="M856" s="56"/>
      <c r="N856" s="37"/>
      <c r="O856" s="29">
        <f t="shared" si="232"/>
        <v>120</v>
      </c>
      <c r="P856" s="16">
        <f>LOOKUP(D856,DATA!$A$4:$A$128,DATA!$E$4:$E$128)</f>
        <v>120</v>
      </c>
      <c r="Q856" s="16">
        <f>LOOKUP(D856,DATA!$A$4:$A$128,DATA!$F$4:$F$128)</f>
        <v>100</v>
      </c>
      <c r="R856" s="16">
        <f>LOOKUP(D856,DATA!$A$4:$A$128,DATA!$G$4:$G$128)</f>
        <v>120</v>
      </c>
      <c r="S856" s="16">
        <f>LOOKUP(D856,DATA!$A$4:$A$128,DATA!$H$4:$H$128)</f>
        <v>120</v>
      </c>
      <c r="T856" s="16">
        <f>LOOKUP(D856,DATA!$A$4:$A$128,DATA!$I$4:$I$128)</f>
        <v>120</v>
      </c>
      <c r="U856" s="16">
        <f>LOOKUP(D856,DATA!$A$4:$A$128,DATA!$J$4:$J$128)</f>
        <v>120</v>
      </c>
      <c r="V856" s="16">
        <f>LOOKUP(D856,DATA!$A$4:$A$128,DATA!$K$4:$K$128)</f>
        <v>60</v>
      </c>
      <c r="W856" s="16">
        <f>LOOKUP(D856,DATA!$A$4:$A$128,DATA!$L$4:$L$128)</f>
        <v>15</v>
      </c>
      <c r="X856" s="16">
        <f>LOOKUP(D856,DATA!$A$4:$A$128,DATA!$M$4:$M$128)</f>
        <v>0</v>
      </c>
    </row>
    <row r="857" spans="1:24" ht="18.75" thickBot="1" x14ac:dyDescent="0.3">
      <c r="A857" s="67">
        <v>850</v>
      </c>
      <c r="B857" s="67">
        <f>+IF(E857="","",SUBTOTAL(3,E$8:E857))</f>
        <v>204</v>
      </c>
      <c r="C857" s="68">
        <f t="shared" si="237"/>
        <v>95</v>
      </c>
      <c r="D857" s="69">
        <f>IF(E857&lt;&gt;"",VLOOKUP(E857,$AA$7:$AB$131,2,0)," NAME")</f>
        <v>7</v>
      </c>
      <c r="E857" s="70" t="s">
        <v>39</v>
      </c>
      <c r="F857" s="71">
        <v>41288</v>
      </c>
      <c r="G857" s="70">
        <v>1</v>
      </c>
      <c r="H857" s="69" t="str">
        <f>IF(G857&gt;=1,LOOKUP(G857,DATA!$C$4:$C$128,DATA!$D$4:$D$128),"ENTER CODE")</f>
        <v>F.D(CA)</v>
      </c>
      <c r="I857" s="70">
        <v>1</v>
      </c>
      <c r="J857" s="70">
        <f t="shared" si="234"/>
        <v>120</v>
      </c>
      <c r="K857" s="72"/>
      <c r="L857" s="73">
        <f t="shared" si="235"/>
        <v>120</v>
      </c>
      <c r="M857" s="56"/>
      <c r="N857" s="37"/>
      <c r="O857" s="29">
        <f t="shared" si="232"/>
        <v>120</v>
      </c>
      <c r="P857" s="16">
        <f>LOOKUP(D857,DATA!$A$4:$A$128,DATA!$E$4:$E$128)</f>
        <v>120</v>
      </c>
      <c r="Q857" s="16">
        <f>LOOKUP(D857,DATA!$A$4:$A$128,DATA!$F$4:$F$128)</f>
        <v>100</v>
      </c>
      <c r="R857" s="16">
        <f>LOOKUP(D857,DATA!$A$4:$A$128,DATA!$G$4:$G$128)</f>
        <v>120</v>
      </c>
      <c r="S857" s="16">
        <f>LOOKUP(D857,DATA!$A$4:$A$128,DATA!$H$4:$H$128)</f>
        <v>120</v>
      </c>
      <c r="T857" s="16">
        <f>LOOKUP(D857,DATA!$A$4:$A$128,DATA!$I$4:$I$128)</f>
        <v>120</v>
      </c>
      <c r="U857" s="16">
        <f>LOOKUP(D857,DATA!$A$4:$A$128,DATA!$J$4:$J$128)</f>
        <v>120</v>
      </c>
      <c r="V857" s="16">
        <f>LOOKUP(D857,DATA!$A$4:$A$128,DATA!$K$4:$K$128)</f>
        <v>60</v>
      </c>
      <c r="W857" s="16">
        <f>LOOKUP(D857,DATA!$A$4:$A$128,DATA!$L$4:$L$128)</f>
        <v>15</v>
      </c>
      <c r="X857" s="16">
        <f>LOOKUP(D857,DATA!$A$4:$A$128,DATA!$M$4:$M$128)</f>
        <v>0</v>
      </c>
    </row>
    <row r="858" spans="1:24" ht="19.5" thickTop="1" thickBot="1" x14ac:dyDescent="0.3">
      <c r="A858" s="60">
        <v>851</v>
      </c>
      <c r="B858" s="67">
        <f>+IF(E858="","",SUBTOTAL(3,E$8:E858))</f>
        <v>205</v>
      </c>
      <c r="C858" s="68">
        <f t="shared" si="237"/>
        <v>95</v>
      </c>
      <c r="D858" s="69">
        <f>IF(E858&lt;&gt;"",VLOOKUP(E858,$AA$7:$AB$131,2,0)," NAME")</f>
        <v>7</v>
      </c>
      <c r="E858" s="70" t="s">
        <v>39</v>
      </c>
      <c r="F858" s="71">
        <v>41289</v>
      </c>
      <c r="G858" s="70">
        <v>1</v>
      </c>
      <c r="H858" s="69" t="str">
        <f>IF(G858&gt;=1,LOOKUP(G858,DATA!$C$4:$C$128,DATA!$D$4:$D$128),"ENTER CODE")</f>
        <v>F.D(CA)</v>
      </c>
      <c r="I858" s="70">
        <v>1</v>
      </c>
      <c r="J858" s="70">
        <f t="shared" si="234"/>
        <v>120</v>
      </c>
      <c r="K858" s="72"/>
      <c r="L858" s="73">
        <f t="shared" si="235"/>
        <v>120</v>
      </c>
      <c r="M858" s="56"/>
      <c r="N858" s="37"/>
      <c r="O858" s="29">
        <f t="shared" si="232"/>
        <v>120</v>
      </c>
      <c r="P858" s="16">
        <f>LOOKUP(D858,DATA!$A$4:$A$128,DATA!$E$4:$E$128)</f>
        <v>120</v>
      </c>
      <c r="Q858" s="16">
        <f>LOOKUP(D858,DATA!$A$4:$A$128,DATA!$F$4:$F$128)</f>
        <v>100</v>
      </c>
      <c r="R858" s="16">
        <f>LOOKUP(D858,DATA!$A$4:$A$128,DATA!$G$4:$G$128)</f>
        <v>120</v>
      </c>
      <c r="S858" s="16">
        <f>LOOKUP(D858,DATA!$A$4:$A$128,DATA!$H$4:$H$128)</f>
        <v>120</v>
      </c>
      <c r="T858" s="16">
        <f>LOOKUP(D858,DATA!$A$4:$A$128,DATA!$I$4:$I$128)</f>
        <v>120</v>
      </c>
      <c r="U858" s="16">
        <f>LOOKUP(D858,DATA!$A$4:$A$128,DATA!$J$4:$J$128)</f>
        <v>120</v>
      </c>
      <c r="V858" s="16">
        <f>LOOKUP(D858,DATA!$A$4:$A$128,DATA!$K$4:$K$128)</f>
        <v>60</v>
      </c>
      <c r="W858" s="16">
        <f>LOOKUP(D858,DATA!$A$4:$A$128,DATA!$L$4:$L$128)</f>
        <v>15</v>
      </c>
      <c r="X858" s="16">
        <f>LOOKUP(D858,DATA!$A$4:$A$128,DATA!$M$4:$M$128)</f>
        <v>0</v>
      </c>
    </row>
    <row r="859" spans="1:24" ht="18.75" thickBot="1" x14ac:dyDescent="0.3">
      <c r="A859" s="67">
        <v>852</v>
      </c>
      <c r="B859" s="67">
        <f>+IF(E859="","",SUBTOTAL(3,E$8:E859))</f>
        <v>206</v>
      </c>
      <c r="C859" s="68">
        <f t="shared" si="237"/>
        <v>95</v>
      </c>
      <c r="D859" s="69">
        <f>IF(E859&lt;&gt;"",VLOOKUP(E859,$AA$7:$AB$131,2,0)," NAME")</f>
        <v>7</v>
      </c>
      <c r="E859" s="70" t="s">
        <v>39</v>
      </c>
      <c r="F859" s="71" t="s">
        <v>125</v>
      </c>
      <c r="G859" s="70">
        <v>8</v>
      </c>
      <c r="H859" s="69" t="str">
        <f>IF(G859&gt;=1,LOOKUP(G859,DATA!$C$4:$C$128,DATA!$D$4:$D$128),"ENTER CODE")</f>
        <v>L/D</v>
      </c>
      <c r="I859" s="70">
        <v>1</v>
      </c>
      <c r="J859" s="70">
        <f t="shared" si="234"/>
        <v>15</v>
      </c>
      <c r="K859" s="72"/>
      <c r="L859" s="73">
        <f t="shared" si="235"/>
        <v>15</v>
      </c>
      <c r="M859" s="56"/>
      <c r="N859" s="37"/>
      <c r="O859" s="29">
        <f t="shared" si="232"/>
        <v>15</v>
      </c>
      <c r="P859" s="16">
        <f>LOOKUP(D859,DATA!$A$4:$A$128,DATA!$E$4:$E$128)</f>
        <v>120</v>
      </c>
      <c r="Q859" s="16">
        <f>LOOKUP(D859,DATA!$A$4:$A$128,DATA!$F$4:$F$128)</f>
        <v>100</v>
      </c>
      <c r="R859" s="16">
        <f>LOOKUP(D859,DATA!$A$4:$A$128,DATA!$G$4:$G$128)</f>
        <v>120</v>
      </c>
      <c r="S859" s="16">
        <f>LOOKUP(D859,DATA!$A$4:$A$128,DATA!$H$4:$H$128)</f>
        <v>120</v>
      </c>
      <c r="T859" s="16">
        <f>LOOKUP(D859,DATA!$A$4:$A$128,DATA!$I$4:$I$128)</f>
        <v>120</v>
      </c>
      <c r="U859" s="16">
        <f>LOOKUP(D859,DATA!$A$4:$A$128,DATA!$J$4:$J$128)</f>
        <v>120</v>
      </c>
      <c r="V859" s="16">
        <f>LOOKUP(D859,DATA!$A$4:$A$128,DATA!$K$4:$K$128)</f>
        <v>60</v>
      </c>
      <c r="W859" s="16">
        <f>LOOKUP(D859,DATA!$A$4:$A$128,DATA!$L$4:$L$128)</f>
        <v>15</v>
      </c>
      <c r="X859" s="16">
        <f>LOOKUP(D859,DATA!$A$4:$A$128,DATA!$M$4:$M$128)</f>
        <v>0</v>
      </c>
    </row>
    <row r="860" spans="1:24" ht="19.5" thickTop="1" thickBot="1" x14ac:dyDescent="0.3">
      <c r="A860" s="60">
        <v>853</v>
      </c>
      <c r="B860" s="67" t="str">
        <f>+IF(E860="","",SUBTOTAL(3,E$8:E860))</f>
        <v/>
      </c>
      <c r="C860" s="68">
        <f t="shared" si="237"/>
        <v>95</v>
      </c>
      <c r="D860" s="69" t="str">
        <f>IF(E860&lt;&gt;"",VLOOKUP(E860,$AA$7:$AB$131,2,0)," NAME")</f>
        <v xml:space="preserve"> NAME</v>
      </c>
      <c r="E860" s="70"/>
      <c r="F860" s="71"/>
      <c r="G860" s="70"/>
      <c r="H860" s="69" t="str">
        <f>IF(G860&gt;=1,LOOKUP(G860,DATA!$C$4:$C$128,DATA!$D$4:$D$128),"ENTER CODE")</f>
        <v>ENTER CODE</v>
      </c>
      <c r="I860" s="70"/>
      <c r="J860" s="70" t="str">
        <f t="shared" si="234"/>
        <v>enter no</v>
      </c>
      <c r="K860" s="72"/>
      <c r="L860" s="73" t="str">
        <f t="shared" si="235"/>
        <v>NO TOTAL</v>
      </c>
      <c r="M860" s="56"/>
      <c r="N860" s="37"/>
      <c r="O860" s="29" t="str">
        <f t="shared" si="232"/>
        <v>enter no</v>
      </c>
      <c r="P860" s="16" t="e">
        <f>LOOKUP(D860,DATA!$A$4:$A$128,DATA!$E$4:$E$128)</f>
        <v>#N/A</v>
      </c>
      <c r="Q860" s="16" t="e">
        <f>LOOKUP(D860,DATA!$A$4:$A$128,DATA!$F$4:$F$128)</f>
        <v>#N/A</v>
      </c>
      <c r="R860" s="16" t="e">
        <f>LOOKUP(D860,DATA!$A$4:$A$128,DATA!$G$4:$G$128)</f>
        <v>#N/A</v>
      </c>
      <c r="S860" s="16" t="e">
        <f>LOOKUP(D860,DATA!$A$4:$A$128,DATA!$H$4:$H$128)</f>
        <v>#N/A</v>
      </c>
      <c r="T860" s="16" t="e">
        <f>LOOKUP(D860,DATA!$A$4:$A$128,DATA!$I$4:$I$128)</f>
        <v>#N/A</v>
      </c>
      <c r="U860" s="16" t="e">
        <f>LOOKUP(D860,DATA!$A$4:$A$128,DATA!$J$4:$J$128)</f>
        <v>#N/A</v>
      </c>
      <c r="V860" s="16" t="e">
        <f>LOOKUP(D860,DATA!$A$4:$A$128,DATA!$K$4:$K$128)</f>
        <v>#N/A</v>
      </c>
      <c r="W860" s="16" t="e">
        <f>LOOKUP(D860,DATA!$A$4:$A$128,DATA!$L$4:$L$128)</f>
        <v>#N/A</v>
      </c>
      <c r="X860" s="16" t="e">
        <f>LOOKUP(D860,DATA!$A$4:$A$128,DATA!$M$4:$M$128)</f>
        <v>#N/A</v>
      </c>
    </row>
    <row r="861" spans="1:24" ht="18.75" thickBot="1" x14ac:dyDescent="0.3">
      <c r="A861" s="67">
        <v>854</v>
      </c>
      <c r="B861" s="67" t="str">
        <f>+IF(E861="","",SUBTOTAL(3,E$8:E861))</f>
        <v/>
      </c>
      <c r="C861" s="68">
        <f t="shared" si="237"/>
        <v>95</v>
      </c>
      <c r="D861" s="69" t="str">
        <f>IF(E861&lt;&gt;"",VLOOKUP(E861,$AA$7:$AB$131,2,0)," NAME")</f>
        <v xml:space="preserve"> NAME</v>
      </c>
      <c r="E861" s="70"/>
      <c r="F861" s="71"/>
      <c r="G861" s="70"/>
      <c r="H861" s="69" t="str">
        <f>IF(G861&gt;=1,LOOKUP(G861,DATA!$C$4:$C$128,DATA!$D$4:$D$128),"ENTER CODE")</f>
        <v>ENTER CODE</v>
      </c>
      <c r="I861" s="70"/>
      <c r="J861" s="70" t="str">
        <f t="shared" si="234"/>
        <v>enter no</v>
      </c>
      <c r="K861" s="72"/>
      <c r="L861" s="73" t="str">
        <f t="shared" si="235"/>
        <v>NO TOTAL</v>
      </c>
      <c r="M861" s="56"/>
      <c r="N861" s="37"/>
      <c r="O861" s="29" t="str">
        <f t="shared" si="232"/>
        <v>enter no</v>
      </c>
      <c r="P861" s="16" t="e">
        <f>LOOKUP(D861,DATA!$A$4:$A$128,DATA!$E$4:$E$128)</f>
        <v>#N/A</v>
      </c>
      <c r="Q861" s="16" t="e">
        <f>LOOKUP(D861,DATA!$A$4:$A$128,DATA!$F$4:$F$128)</f>
        <v>#N/A</v>
      </c>
      <c r="R861" s="16" t="e">
        <f>LOOKUP(D861,DATA!$A$4:$A$128,DATA!$G$4:$G$128)</f>
        <v>#N/A</v>
      </c>
      <c r="S861" s="16" t="e">
        <f>LOOKUP(D861,DATA!$A$4:$A$128,DATA!$H$4:$H$128)</f>
        <v>#N/A</v>
      </c>
      <c r="T861" s="16" t="e">
        <f>LOOKUP(D861,DATA!$A$4:$A$128,DATA!$I$4:$I$128)</f>
        <v>#N/A</v>
      </c>
      <c r="U861" s="16" t="e">
        <f>LOOKUP(D861,DATA!$A$4:$A$128,DATA!$J$4:$J$128)</f>
        <v>#N/A</v>
      </c>
      <c r="V861" s="16" t="e">
        <f>LOOKUP(D861,DATA!$A$4:$A$128,DATA!$K$4:$K$128)</f>
        <v>#N/A</v>
      </c>
      <c r="W861" s="16" t="e">
        <f>LOOKUP(D861,DATA!$A$4:$A$128,DATA!$L$4:$L$128)</f>
        <v>#N/A</v>
      </c>
      <c r="X861" s="16" t="e">
        <f>LOOKUP(D861,DATA!$A$4:$A$128,DATA!$M$4:$M$128)</f>
        <v>#N/A</v>
      </c>
    </row>
    <row r="862" spans="1:24" ht="19.5" thickTop="1" thickBot="1" x14ac:dyDescent="0.3">
      <c r="A862" s="60">
        <v>855</v>
      </c>
      <c r="B862" s="67" t="str">
        <f>+IF(E862="","",SUBTOTAL(3,E$8:E862))</f>
        <v/>
      </c>
      <c r="C862" s="68">
        <f t="shared" si="237"/>
        <v>95</v>
      </c>
      <c r="D862" s="69" t="str">
        <f>IF(E862&lt;&gt;"",VLOOKUP(E862,$AA$7:$AB$131,2,0)," NAME")</f>
        <v xml:space="preserve"> NAME</v>
      </c>
      <c r="E862" s="70"/>
      <c r="F862" s="71"/>
      <c r="G862" s="70"/>
      <c r="H862" s="69" t="str">
        <f>IF(G862&gt;=1,LOOKUP(G862,DATA!$C$4:$C$128,DATA!$D$4:$D$128),"ENTER CODE")</f>
        <v>ENTER CODE</v>
      </c>
      <c r="I862" s="70"/>
      <c r="J862" s="70" t="str">
        <f t="shared" si="234"/>
        <v>enter no</v>
      </c>
      <c r="K862" s="72"/>
      <c r="L862" s="73" t="str">
        <f t="shared" si="235"/>
        <v>NO TOTAL</v>
      </c>
      <c r="M862" s="56"/>
      <c r="N862" s="37"/>
      <c r="O862" s="29" t="str">
        <f t="shared" si="232"/>
        <v>enter no</v>
      </c>
      <c r="P862" s="16" t="e">
        <f>LOOKUP(D862,DATA!$A$4:$A$128,DATA!$E$4:$E$128)</f>
        <v>#N/A</v>
      </c>
      <c r="Q862" s="16" t="e">
        <f>LOOKUP(D862,DATA!$A$4:$A$128,DATA!$F$4:$F$128)</f>
        <v>#N/A</v>
      </c>
      <c r="R862" s="16" t="e">
        <f>LOOKUP(D862,DATA!$A$4:$A$128,DATA!$G$4:$G$128)</f>
        <v>#N/A</v>
      </c>
      <c r="S862" s="16" t="e">
        <f>LOOKUP(D862,DATA!$A$4:$A$128,DATA!$H$4:$H$128)</f>
        <v>#N/A</v>
      </c>
      <c r="T862" s="16" t="e">
        <f>LOOKUP(D862,DATA!$A$4:$A$128,DATA!$I$4:$I$128)</f>
        <v>#N/A</v>
      </c>
      <c r="U862" s="16" t="e">
        <f>LOOKUP(D862,DATA!$A$4:$A$128,DATA!$J$4:$J$128)</f>
        <v>#N/A</v>
      </c>
      <c r="V862" s="16" t="e">
        <f>LOOKUP(D862,DATA!$A$4:$A$128,DATA!$K$4:$K$128)</f>
        <v>#N/A</v>
      </c>
      <c r="W862" s="16" t="e">
        <f>LOOKUP(D862,DATA!$A$4:$A$128,DATA!$L$4:$L$128)</f>
        <v>#N/A</v>
      </c>
      <c r="X862" s="16" t="e">
        <f>LOOKUP(D862,DATA!$A$4:$A$128,DATA!$M$4:$M$128)</f>
        <v>#N/A</v>
      </c>
    </row>
    <row r="863" spans="1:24" ht="18.75" thickBot="1" x14ac:dyDescent="0.3">
      <c r="A863" s="67">
        <v>856</v>
      </c>
      <c r="B863" s="67">
        <f>+IF(E863="","",SUBTOTAL(3,E$8:E863))</f>
        <v>207</v>
      </c>
      <c r="C863" s="68">
        <f t="shared" ref="C863" si="240">C854+1</f>
        <v>96</v>
      </c>
      <c r="D863" s="69">
        <f>IF(E863&lt;&gt;"",VLOOKUP(E863,$AA$7:$AB$131,2,0)," NAME")</f>
        <v>21</v>
      </c>
      <c r="E863" s="70" t="s">
        <v>30</v>
      </c>
      <c r="F863" s="71">
        <v>41276</v>
      </c>
      <c r="G863" s="70">
        <v>1</v>
      </c>
      <c r="H863" s="69" t="str">
        <f>IF(G863&gt;=1,LOOKUP(G863,DATA!$C$4:$C$128,DATA!$D$4:$D$128),"ENTER CODE")</f>
        <v>F.D(CA)</v>
      </c>
      <c r="I863" s="70">
        <v>1</v>
      </c>
      <c r="J863" s="70">
        <f t="shared" si="234"/>
        <v>80</v>
      </c>
      <c r="K863" s="72"/>
      <c r="L863" s="73">
        <f t="shared" si="235"/>
        <v>80</v>
      </c>
      <c r="M863" s="56"/>
      <c r="N863" s="37"/>
      <c r="O863" s="29">
        <f t="shared" si="232"/>
        <v>80</v>
      </c>
      <c r="P863" s="16">
        <f>LOOKUP(D863,DATA!$A$4:$A$128,DATA!$E$4:$E$128)</f>
        <v>80</v>
      </c>
      <c r="Q863" s="16">
        <f>LOOKUP(D863,DATA!$A$4:$A$128,DATA!$F$4:$F$128)</f>
        <v>60</v>
      </c>
      <c r="R863" s="16">
        <f>LOOKUP(D863,DATA!$A$4:$A$128,DATA!$G$4:$G$128)</f>
        <v>100</v>
      </c>
      <c r="S863" s="16">
        <f>LOOKUP(D863,DATA!$A$4:$A$128,DATA!$H$4:$H$128)</f>
        <v>100</v>
      </c>
      <c r="T863" s="16">
        <f>LOOKUP(D863,DATA!$A$4:$A$128,DATA!$I$4:$I$128)</f>
        <v>120</v>
      </c>
      <c r="U863" s="16">
        <f>LOOKUP(D863,DATA!$A$4:$A$128,DATA!$J$4:$J$128)</f>
        <v>120</v>
      </c>
      <c r="V863" s="16">
        <f>LOOKUP(D863,DATA!$A$4:$A$128,DATA!$K$4:$K$128)</f>
        <v>60</v>
      </c>
      <c r="W863" s="16">
        <f>LOOKUP(D863,DATA!$A$4:$A$128,DATA!$L$4:$L$128)</f>
        <v>15</v>
      </c>
      <c r="X863" s="16">
        <f>LOOKUP(D863,DATA!$A$4:$A$128,DATA!$M$4:$M$128)</f>
        <v>0</v>
      </c>
    </row>
    <row r="864" spans="1:24" ht="19.5" thickTop="1" thickBot="1" x14ac:dyDescent="0.3">
      <c r="A864" s="60">
        <v>857</v>
      </c>
      <c r="B864" s="67">
        <f>+IF(E864="","",SUBTOTAL(3,E$8:E864))</f>
        <v>208</v>
      </c>
      <c r="C864" s="68">
        <f t="shared" ref="C864" si="241">C863</f>
        <v>96</v>
      </c>
      <c r="D864" s="69">
        <f>IF(E864&lt;&gt;"",VLOOKUP(E864,$AA$7:$AB$131,2,0)," NAME")</f>
        <v>78</v>
      </c>
      <c r="E864" s="70" t="s">
        <v>105</v>
      </c>
      <c r="F864" s="71">
        <v>41277</v>
      </c>
      <c r="G864" s="70">
        <v>2</v>
      </c>
      <c r="H864" s="69" t="str">
        <f>IF(G864&gt;=1,LOOKUP(G864,DATA!$C$4:$C$128,DATA!$D$4:$D$128),"ENTER CODE")</f>
        <v>H.D(CA)</v>
      </c>
      <c r="I864" s="70">
        <v>1</v>
      </c>
      <c r="J864" s="70">
        <f t="shared" si="234"/>
        <v>100</v>
      </c>
      <c r="K864" s="72"/>
      <c r="L864" s="73">
        <f t="shared" si="235"/>
        <v>100</v>
      </c>
      <c r="M864" s="56"/>
      <c r="N864" s="37"/>
      <c r="O864" s="29">
        <f t="shared" si="232"/>
        <v>100</v>
      </c>
      <c r="P864" s="16">
        <f>LOOKUP(D864,DATA!$A$4:$A$128,DATA!$E$4:$E$128)</f>
        <v>120</v>
      </c>
      <c r="Q864" s="16">
        <f>LOOKUP(D864,DATA!$A$4:$A$128,DATA!$F$4:$F$128)</f>
        <v>100</v>
      </c>
      <c r="R864" s="16">
        <f>LOOKUP(D864,DATA!$A$4:$A$128,DATA!$G$4:$G$128)</f>
        <v>120</v>
      </c>
      <c r="S864" s="16">
        <f>LOOKUP(D864,DATA!$A$4:$A$128,DATA!$H$4:$H$128)</f>
        <v>120</v>
      </c>
      <c r="T864" s="16">
        <f>LOOKUP(D864,DATA!$A$4:$A$128,DATA!$I$4:$I$128)</f>
        <v>120</v>
      </c>
      <c r="U864" s="16">
        <f>LOOKUP(D864,DATA!$A$4:$A$128,DATA!$J$4:$J$128)</f>
        <v>120</v>
      </c>
      <c r="V864" s="16">
        <f>LOOKUP(D864,DATA!$A$4:$A$128,DATA!$K$4:$K$128)</f>
        <v>60</v>
      </c>
      <c r="W864" s="16">
        <f>LOOKUP(D864,DATA!$A$4:$A$128,DATA!$L$4:$L$128)</f>
        <v>15</v>
      </c>
      <c r="X864" s="16">
        <f>LOOKUP(D864,DATA!$A$4:$A$128,DATA!$M$4:$M$128)</f>
        <v>0</v>
      </c>
    </row>
    <row r="865" spans="1:24" ht="18.75" thickBot="1" x14ac:dyDescent="0.3">
      <c r="A865" s="67">
        <v>858</v>
      </c>
      <c r="B865" s="67" t="str">
        <f>+IF(E865="","",SUBTOTAL(3,E$8:E865))</f>
        <v/>
      </c>
      <c r="C865" s="68">
        <f t="shared" si="237"/>
        <v>96</v>
      </c>
      <c r="D865" s="69" t="str">
        <f>IF(E865&lt;&gt;"",VLOOKUP(E865,$AA$7:$AB$131,2,0)," NAME")</f>
        <v xml:space="preserve"> NAME</v>
      </c>
      <c r="E865" s="70"/>
      <c r="F865" s="71"/>
      <c r="G865" s="70"/>
      <c r="H865" s="69" t="str">
        <f>IF(G865&gt;=1,LOOKUP(G865,DATA!$C$4:$C$128,DATA!$D$4:$D$128),"ENTER CODE")</f>
        <v>ENTER CODE</v>
      </c>
      <c r="I865" s="70"/>
      <c r="J865" s="70" t="str">
        <f t="shared" si="234"/>
        <v>enter no</v>
      </c>
      <c r="K865" s="72"/>
      <c r="L865" s="73" t="str">
        <f t="shared" si="235"/>
        <v>NO TOTAL</v>
      </c>
      <c r="M865" s="56"/>
      <c r="N865" s="37"/>
      <c r="O865" s="29" t="str">
        <f t="shared" si="232"/>
        <v>enter no</v>
      </c>
      <c r="P865" s="16" t="e">
        <f>LOOKUP(D865,DATA!$A$4:$A$128,DATA!$E$4:$E$128)</f>
        <v>#N/A</v>
      </c>
      <c r="Q865" s="16" t="e">
        <f>LOOKUP(D865,DATA!$A$4:$A$128,DATA!$F$4:$F$128)</f>
        <v>#N/A</v>
      </c>
      <c r="R865" s="16" t="e">
        <f>LOOKUP(D865,DATA!$A$4:$A$128,DATA!$G$4:$G$128)</f>
        <v>#N/A</v>
      </c>
      <c r="S865" s="16" t="e">
        <f>LOOKUP(D865,DATA!$A$4:$A$128,DATA!$H$4:$H$128)</f>
        <v>#N/A</v>
      </c>
      <c r="T865" s="16" t="e">
        <f>LOOKUP(D865,DATA!$A$4:$A$128,DATA!$I$4:$I$128)</f>
        <v>#N/A</v>
      </c>
      <c r="U865" s="16" t="e">
        <f>LOOKUP(D865,DATA!$A$4:$A$128,DATA!$J$4:$J$128)</f>
        <v>#N/A</v>
      </c>
      <c r="V865" s="16" t="e">
        <f>LOOKUP(D865,DATA!$A$4:$A$128,DATA!$K$4:$K$128)</f>
        <v>#N/A</v>
      </c>
      <c r="W865" s="16" t="e">
        <f>LOOKUP(D865,DATA!$A$4:$A$128,DATA!$L$4:$L$128)</f>
        <v>#N/A</v>
      </c>
      <c r="X865" s="16" t="e">
        <f>LOOKUP(D865,DATA!$A$4:$A$128,DATA!$M$4:$M$128)</f>
        <v>#N/A</v>
      </c>
    </row>
    <row r="866" spans="1:24" ht="19.5" thickTop="1" thickBot="1" x14ac:dyDescent="0.3">
      <c r="A866" s="60">
        <v>859</v>
      </c>
      <c r="B866" s="67" t="str">
        <f>+IF(E866="","",SUBTOTAL(3,E$8:E866))</f>
        <v/>
      </c>
      <c r="C866" s="68">
        <f t="shared" si="237"/>
        <v>96</v>
      </c>
      <c r="D866" s="69" t="str">
        <f>IF(E866&lt;&gt;"",VLOOKUP(E866,$AA$7:$AB$131,2,0)," NAME")</f>
        <v xml:space="preserve"> NAME</v>
      </c>
      <c r="E866" s="70"/>
      <c r="F866" s="71"/>
      <c r="G866" s="70"/>
      <c r="H866" s="69" t="str">
        <f>IF(G866&gt;=1,LOOKUP(G866,DATA!$C$4:$C$128,DATA!$D$4:$D$128),"ENTER CODE")</f>
        <v>ENTER CODE</v>
      </c>
      <c r="I866" s="70"/>
      <c r="J866" s="70" t="str">
        <f t="shared" si="234"/>
        <v>enter no</v>
      </c>
      <c r="K866" s="72"/>
      <c r="L866" s="73" t="str">
        <f t="shared" si="235"/>
        <v>NO TOTAL</v>
      </c>
      <c r="M866" s="56"/>
      <c r="N866" s="37"/>
      <c r="O866" s="29" t="str">
        <f t="shared" si="232"/>
        <v>enter no</v>
      </c>
      <c r="P866" s="16" t="e">
        <f>LOOKUP(D866,DATA!$A$4:$A$128,DATA!$E$4:$E$128)</f>
        <v>#N/A</v>
      </c>
      <c r="Q866" s="16" t="e">
        <f>LOOKUP(D866,DATA!$A$4:$A$128,DATA!$F$4:$F$128)</f>
        <v>#N/A</v>
      </c>
      <c r="R866" s="16" t="e">
        <f>LOOKUP(D866,DATA!$A$4:$A$128,DATA!$G$4:$G$128)</f>
        <v>#N/A</v>
      </c>
      <c r="S866" s="16" t="e">
        <f>LOOKUP(D866,DATA!$A$4:$A$128,DATA!$H$4:$H$128)</f>
        <v>#N/A</v>
      </c>
      <c r="T866" s="16" t="e">
        <f>LOOKUP(D866,DATA!$A$4:$A$128,DATA!$I$4:$I$128)</f>
        <v>#N/A</v>
      </c>
      <c r="U866" s="16" t="e">
        <f>LOOKUP(D866,DATA!$A$4:$A$128,DATA!$J$4:$J$128)</f>
        <v>#N/A</v>
      </c>
      <c r="V866" s="16" t="e">
        <f>LOOKUP(D866,DATA!$A$4:$A$128,DATA!$K$4:$K$128)</f>
        <v>#N/A</v>
      </c>
      <c r="W866" s="16" t="e">
        <f>LOOKUP(D866,DATA!$A$4:$A$128,DATA!$L$4:$L$128)</f>
        <v>#N/A</v>
      </c>
      <c r="X866" s="16" t="e">
        <f>LOOKUP(D866,DATA!$A$4:$A$128,DATA!$M$4:$M$128)</f>
        <v>#N/A</v>
      </c>
    </row>
    <row r="867" spans="1:24" ht="18.75" thickBot="1" x14ac:dyDescent="0.3">
      <c r="A867" s="67">
        <v>860</v>
      </c>
      <c r="B867" s="67" t="str">
        <f>+IF(E867="","",SUBTOTAL(3,E$8:E867))</f>
        <v/>
      </c>
      <c r="C867" s="68">
        <f t="shared" si="237"/>
        <v>96</v>
      </c>
      <c r="D867" s="69" t="str">
        <f>IF(E867&lt;&gt;"",VLOOKUP(E867,$AA$7:$AB$131,2,0)," NAME")</f>
        <v xml:space="preserve"> NAME</v>
      </c>
      <c r="E867" s="70"/>
      <c r="F867" s="71"/>
      <c r="G867" s="70"/>
      <c r="H867" s="69" t="str">
        <f>IF(G867&gt;=1,LOOKUP(G867,DATA!$C$4:$C$128,DATA!$D$4:$D$128),"ENTER CODE")</f>
        <v>ENTER CODE</v>
      </c>
      <c r="I867" s="70"/>
      <c r="J867" s="70" t="str">
        <f t="shared" si="234"/>
        <v>enter no</v>
      </c>
      <c r="K867" s="72"/>
      <c r="L867" s="73" t="str">
        <f t="shared" si="235"/>
        <v>NO TOTAL</v>
      </c>
      <c r="M867" s="56"/>
      <c r="N867" s="37"/>
      <c r="O867" s="29" t="str">
        <f t="shared" si="232"/>
        <v>enter no</v>
      </c>
      <c r="P867" s="16" t="e">
        <f>LOOKUP(D867,DATA!$A$4:$A$128,DATA!$E$4:$E$128)</f>
        <v>#N/A</v>
      </c>
      <c r="Q867" s="16" t="e">
        <f>LOOKUP(D867,DATA!$A$4:$A$128,DATA!$F$4:$F$128)</f>
        <v>#N/A</v>
      </c>
      <c r="R867" s="16" t="e">
        <f>LOOKUP(D867,DATA!$A$4:$A$128,DATA!$G$4:$G$128)</f>
        <v>#N/A</v>
      </c>
      <c r="S867" s="16" t="e">
        <f>LOOKUP(D867,DATA!$A$4:$A$128,DATA!$H$4:$H$128)</f>
        <v>#N/A</v>
      </c>
      <c r="T867" s="16" t="e">
        <f>LOOKUP(D867,DATA!$A$4:$A$128,DATA!$I$4:$I$128)</f>
        <v>#N/A</v>
      </c>
      <c r="U867" s="16" t="e">
        <f>LOOKUP(D867,DATA!$A$4:$A$128,DATA!$J$4:$J$128)</f>
        <v>#N/A</v>
      </c>
      <c r="V867" s="16" t="e">
        <f>LOOKUP(D867,DATA!$A$4:$A$128,DATA!$K$4:$K$128)</f>
        <v>#N/A</v>
      </c>
      <c r="W867" s="16" t="e">
        <f>LOOKUP(D867,DATA!$A$4:$A$128,DATA!$L$4:$L$128)</f>
        <v>#N/A</v>
      </c>
      <c r="X867" s="16" t="e">
        <f>LOOKUP(D867,DATA!$A$4:$A$128,DATA!$M$4:$M$128)</f>
        <v>#N/A</v>
      </c>
    </row>
    <row r="868" spans="1:24" ht="19.5" thickTop="1" thickBot="1" x14ac:dyDescent="0.3">
      <c r="A868" s="60">
        <v>861</v>
      </c>
      <c r="B868" s="67" t="str">
        <f>+IF(E868="","",SUBTOTAL(3,E$8:E868))</f>
        <v/>
      </c>
      <c r="C868" s="68">
        <f t="shared" si="237"/>
        <v>96</v>
      </c>
      <c r="D868" s="69" t="str">
        <f>IF(E868&lt;&gt;"",VLOOKUP(E868,$AA$7:$AB$131,2,0)," NAME")</f>
        <v xml:space="preserve"> NAME</v>
      </c>
      <c r="E868" s="70"/>
      <c r="F868" s="71"/>
      <c r="G868" s="70"/>
      <c r="H868" s="69" t="str">
        <f>IF(G868&gt;=1,LOOKUP(G868,DATA!$C$4:$C$128,DATA!$D$4:$D$128),"ENTER CODE")</f>
        <v>ENTER CODE</v>
      </c>
      <c r="I868" s="70"/>
      <c r="J868" s="70" t="str">
        <f t="shared" si="234"/>
        <v>enter no</v>
      </c>
      <c r="K868" s="72"/>
      <c r="L868" s="73" t="str">
        <f t="shared" si="235"/>
        <v>NO TOTAL</v>
      </c>
      <c r="M868" s="56"/>
      <c r="N868" s="37"/>
      <c r="O868" s="29" t="str">
        <f t="shared" si="232"/>
        <v>enter no</v>
      </c>
      <c r="P868" s="16" t="e">
        <f>LOOKUP(D868,DATA!$A$4:$A$128,DATA!$E$4:$E$128)</f>
        <v>#N/A</v>
      </c>
      <c r="Q868" s="16" t="e">
        <f>LOOKUP(D868,DATA!$A$4:$A$128,DATA!$F$4:$F$128)</f>
        <v>#N/A</v>
      </c>
      <c r="R868" s="16" t="e">
        <f>LOOKUP(D868,DATA!$A$4:$A$128,DATA!$G$4:$G$128)</f>
        <v>#N/A</v>
      </c>
      <c r="S868" s="16" t="e">
        <f>LOOKUP(D868,DATA!$A$4:$A$128,DATA!$H$4:$H$128)</f>
        <v>#N/A</v>
      </c>
      <c r="T868" s="16" t="e">
        <f>LOOKUP(D868,DATA!$A$4:$A$128,DATA!$I$4:$I$128)</f>
        <v>#N/A</v>
      </c>
      <c r="U868" s="16" t="e">
        <f>LOOKUP(D868,DATA!$A$4:$A$128,DATA!$J$4:$J$128)</f>
        <v>#N/A</v>
      </c>
      <c r="V868" s="16" t="e">
        <f>LOOKUP(D868,DATA!$A$4:$A$128,DATA!$K$4:$K$128)</f>
        <v>#N/A</v>
      </c>
      <c r="W868" s="16" t="e">
        <f>LOOKUP(D868,DATA!$A$4:$A$128,DATA!$L$4:$L$128)</f>
        <v>#N/A</v>
      </c>
      <c r="X868" s="16" t="e">
        <f>LOOKUP(D868,DATA!$A$4:$A$128,DATA!$M$4:$M$128)</f>
        <v>#N/A</v>
      </c>
    </row>
    <row r="869" spans="1:24" ht="18.75" thickBot="1" x14ac:dyDescent="0.3">
      <c r="A869" s="67">
        <v>862</v>
      </c>
      <c r="B869" s="67" t="str">
        <f>+IF(E869="","",SUBTOTAL(3,E$8:E869))</f>
        <v/>
      </c>
      <c r="C869" s="68">
        <f t="shared" si="237"/>
        <v>96</v>
      </c>
      <c r="D869" s="69" t="str">
        <f>IF(E869&lt;&gt;"",VLOOKUP(E869,$AA$7:$AB$131,2,0)," NAME")</f>
        <v xml:space="preserve"> NAME</v>
      </c>
      <c r="E869" s="70"/>
      <c r="F869" s="71"/>
      <c r="G869" s="70"/>
      <c r="H869" s="69" t="str">
        <f>IF(G869&gt;=1,LOOKUP(G869,DATA!$C$4:$C$128,DATA!$D$4:$D$128),"ENTER CODE")</f>
        <v>ENTER CODE</v>
      </c>
      <c r="I869" s="70"/>
      <c r="J869" s="70" t="str">
        <f t="shared" si="234"/>
        <v>enter no</v>
      </c>
      <c r="K869" s="72"/>
      <c r="L869" s="73" t="str">
        <f t="shared" si="235"/>
        <v>NO TOTAL</v>
      </c>
      <c r="M869" s="56"/>
      <c r="N869" s="37"/>
      <c r="O869" s="29" t="str">
        <f t="shared" si="232"/>
        <v>enter no</v>
      </c>
      <c r="P869" s="16" t="e">
        <f>LOOKUP(D869,DATA!$A$4:$A$128,DATA!$E$4:$E$128)</f>
        <v>#N/A</v>
      </c>
      <c r="Q869" s="16" t="e">
        <f>LOOKUP(D869,DATA!$A$4:$A$128,DATA!$F$4:$F$128)</f>
        <v>#N/A</v>
      </c>
      <c r="R869" s="16" t="e">
        <f>LOOKUP(D869,DATA!$A$4:$A$128,DATA!$G$4:$G$128)</f>
        <v>#N/A</v>
      </c>
      <c r="S869" s="16" t="e">
        <f>LOOKUP(D869,DATA!$A$4:$A$128,DATA!$H$4:$H$128)</f>
        <v>#N/A</v>
      </c>
      <c r="T869" s="16" t="e">
        <f>LOOKUP(D869,DATA!$A$4:$A$128,DATA!$I$4:$I$128)</f>
        <v>#N/A</v>
      </c>
      <c r="U869" s="16" t="e">
        <f>LOOKUP(D869,DATA!$A$4:$A$128,DATA!$J$4:$J$128)</f>
        <v>#N/A</v>
      </c>
      <c r="V869" s="16" t="e">
        <f>LOOKUP(D869,DATA!$A$4:$A$128,DATA!$K$4:$K$128)</f>
        <v>#N/A</v>
      </c>
      <c r="W869" s="16" t="e">
        <f>LOOKUP(D869,DATA!$A$4:$A$128,DATA!$L$4:$L$128)</f>
        <v>#N/A</v>
      </c>
      <c r="X869" s="16" t="e">
        <f>LOOKUP(D869,DATA!$A$4:$A$128,DATA!$M$4:$M$128)</f>
        <v>#N/A</v>
      </c>
    </row>
    <row r="870" spans="1:24" ht="19.5" thickTop="1" thickBot="1" x14ac:dyDescent="0.3">
      <c r="A870" s="60">
        <v>863</v>
      </c>
      <c r="B870" s="67" t="str">
        <f>+IF(E870="","",SUBTOTAL(3,E$8:E870))</f>
        <v/>
      </c>
      <c r="C870" s="68">
        <f t="shared" si="237"/>
        <v>96</v>
      </c>
      <c r="D870" s="69" t="str">
        <f>IF(E870&lt;&gt;"",VLOOKUP(E870,$AA$7:$AB$131,2,0)," NAME")</f>
        <v xml:space="preserve"> NAME</v>
      </c>
      <c r="E870" s="70"/>
      <c r="F870" s="71"/>
      <c r="G870" s="70"/>
      <c r="H870" s="69" t="str">
        <f>IF(G870&gt;=1,LOOKUP(G870,DATA!$C$4:$C$128,DATA!$D$4:$D$128),"ENTER CODE")</f>
        <v>ENTER CODE</v>
      </c>
      <c r="I870" s="70"/>
      <c r="J870" s="70" t="str">
        <f t="shared" si="234"/>
        <v>enter no</v>
      </c>
      <c r="K870" s="72"/>
      <c r="L870" s="73" t="str">
        <f t="shared" si="235"/>
        <v>NO TOTAL</v>
      </c>
      <c r="M870" s="56"/>
      <c r="N870" s="37"/>
      <c r="O870" s="29" t="str">
        <f t="shared" si="232"/>
        <v>enter no</v>
      </c>
      <c r="P870" s="16" t="e">
        <f>LOOKUP(D870,DATA!$A$4:$A$128,DATA!$E$4:$E$128)</f>
        <v>#N/A</v>
      </c>
      <c r="Q870" s="16" t="e">
        <f>LOOKUP(D870,DATA!$A$4:$A$128,DATA!$F$4:$F$128)</f>
        <v>#N/A</v>
      </c>
      <c r="R870" s="16" t="e">
        <f>LOOKUP(D870,DATA!$A$4:$A$128,DATA!$G$4:$G$128)</f>
        <v>#N/A</v>
      </c>
      <c r="S870" s="16" t="e">
        <f>LOOKUP(D870,DATA!$A$4:$A$128,DATA!$H$4:$H$128)</f>
        <v>#N/A</v>
      </c>
      <c r="T870" s="16" t="e">
        <f>LOOKUP(D870,DATA!$A$4:$A$128,DATA!$I$4:$I$128)</f>
        <v>#N/A</v>
      </c>
      <c r="U870" s="16" t="e">
        <f>LOOKUP(D870,DATA!$A$4:$A$128,DATA!$J$4:$J$128)</f>
        <v>#N/A</v>
      </c>
      <c r="V870" s="16" t="e">
        <f>LOOKUP(D870,DATA!$A$4:$A$128,DATA!$K$4:$K$128)</f>
        <v>#N/A</v>
      </c>
      <c r="W870" s="16" t="e">
        <f>LOOKUP(D870,DATA!$A$4:$A$128,DATA!$L$4:$L$128)</f>
        <v>#N/A</v>
      </c>
      <c r="X870" s="16" t="e">
        <f>LOOKUP(D870,DATA!$A$4:$A$128,DATA!$M$4:$M$128)</f>
        <v>#N/A</v>
      </c>
    </row>
    <row r="871" spans="1:24" ht="18.75" thickBot="1" x14ac:dyDescent="0.3">
      <c r="A871" s="67">
        <v>864</v>
      </c>
      <c r="B871" s="67" t="str">
        <f>+IF(E871="","",SUBTOTAL(3,E$8:E871))</f>
        <v/>
      </c>
      <c r="C871" s="68">
        <f t="shared" si="237"/>
        <v>96</v>
      </c>
      <c r="D871" s="69" t="str">
        <f>IF(E871&lt;&gt;"",VLOOKUP(E871,$AA$7:$AB$131,2,0)," NAME")</f>
        <v xml:space="preserve"> NAME</v>
      </c>
      <c r="E871" s="70"/>
      <c r="F871" s="71"/>
      <c r="G871" s="70"/>
      <c r="H871" s="69" t="str">
        <f>IF(G871&gt;=1,LOOKUP(G871,DATA!$C$4:$C$128,DATA!$D$4:$D$128),"ENTER CODE")</f>
        <v>ENTER CODE</v>
      </c>
      <c r="I871" s="70"/>
      <c r="J871" s="70" t="str">
        <f t="shared" si="234"/>
        <v>enter no</v>
      </c>
      <c r="K871" s="72"/>
      <c r="L871" s="73" t="str">
        <f t="shared" si="235"/>
        <v>NO TOTAL</v>
      </c>
      <c r="M871" s="56"/>
      <c r="N871" s="37"/>
      <c r="O871" s="29" t="str">
        <f t="shared" si="232"/>
        <v>enter no</v>
      </c>
      <c r="P871" s="16" t="e">
        <f>LOOKUP(D871,DATA!$A$4:$A$128,DATA!$E$4:$E$128)</f>
        <v>#N/A</v>
      </c>
      <c r="Q871" s="16" t="e">
        <f>LOOKUP(D871,DATA!$A$4:$A$128,DATA!$F$4:$F$128)</f>
        <v>#N/A</v>
      </c>
      <c r="R871" s="16" t="e">
        <f>LOOKUP(D871,DATA!$A$4:$A$128,DATA!$G$4:$G$128)</f>
        <v>#N/A</v>
      </c>
      <c r="S871" s="16" t="e">
        <f>LOOKUP(D871,DATA!$A$4:$A$128,DATA!$H$4:$H$128)</f>
        <v>#N/A</v>
      </c>
      <c r="T871" s="16" t="e">
        <f>LOOKUP(D871,DATA!$A$4:$A$128,DATA!$I$4:$I$128)</f>
        <v>#N/A</v>
      </c>
      <c r="U871" s="16" t="e">
        <f>LOOKUP(D871,DATA!$A$4:$A$128,DATA!$J$4:$J$128)</f>
        <v>#N/A</v>
      </c>
      <c r="V871" s="16" t="e">
        <f>LOOKUP(D871,DATA!$A$4:$A$128,DATA!$K$4:$K$128)</f>
        <v>#N/A</v>
      </c>
      <c r="W871" s="16" t="e">
        <f>LOOKUP(D871,DATA!$A$4:$A$128,DATA!$L$4:$L$128)</f>
        <v>#N/A</v>
      </c>
      <c r="X871" s="16" t="e">
        <f>LOOKUP(D871,DATA!$A$4:$A$128,DATA!$M$4:$M$128)</f>
        <v>#N/A</v>
      </c>
    </row>
    <row r="872" spans="1:24" ht="19.5" thickTop="1" thickBot="1" x14ac:dyDescent="0.3">
      <c r="A872" s="60">
        <v>865</v>
      </c>
      <c r="B872" s="67" t="str">
        <f>+IF(E872="","",SUBTOTAL(3,E$8:E872))</f>
        <v/>
      </c>
      <c r="C872" s="68">
        <f t="shared" ref="C872" si="242">C863+1</f>
        <v>97</v>
      </c>
      <c r="D872" s="69" t="str">
        <f>IF(E872&lt;&gt;"",VLOOKUP(E872,$AA$7:$AB$131,2,0)," NAME")</f>
        <v xml:space="preserve"> NAME</v>
      </c>
      <c r="E872" s="70"/>
      <c r="F872" s="71"/>
      <c r="G872" s="70"/>
      <c r="H872" s="69" t="str">
        <f>IF(G872&gt;=1,LOOKUP(G872,DATA!$C$4:$C$128,DATA!$D$4:$D$128),"ENTER CODE")</f>
        <v>ENTER CODE</v>
      </c>
      <c r="I872" s="70"/>
      <c r="J872" s="70" t="str">
        <f t="shared" si="234"/>
        <v>enter no</v>
      </c>
      <c r="K872" s="72"/>
      <c r="L872" s="73" t="str">
        <f t="shared" si="235"/>
        <v>NO TOTAL</v>
      </c>
      <c r="M872" s="56"/>
      <c r="N872" s="37"/>
      <c r="O872" s="29" t="str">
        <f t="shared" si="232"/>
        <v>enter no</v>
      </c>
      <c r="P872" s="16" t="e">
        <f>LOOKUP(D872,DATA!$A$4:$A$128,DATA!$E$4:$E$128)</f>
        <v>#N/A</v>
      </c>
      <c r="Q872" s="16" t="e">
        <f>LOOKUP(D872,DATA!$A$4:$A$128,DATA!$F$4:$F$128)</f>
        <v>#N/A</v>
      </c>
      <c r="R872" s="16" t="e">
        <f>LOOKUP(D872,DATA!$A$4:$A$128,DATA!$G$4:$G$128)</f>
        <v>#N/A</v>
      </c>
      <c r="S872" s="16" t="e">
        <f>LOOKUP(D872,DATA!$A$4:$A$128,DATA!$H$4:$H$128)</f>
        <v>#N/A</v>
      </c>
      <c r="T872" s="16" t="e">
        <f>LOOKUP(D872,DATA!$A$4:$A$128,DATA!$I$4:$I$128)</f>
        <v>#N/A</v>
      </c>
      <c r="U872" s="16" t="e">
        <f>LOOKUP(D872,DATA!$A$4:$A$128,DATA!$J$4:$J$128)</f>
        <v>#N/A</v>
      </c>
      <c r="V872" s="16" t="e">
        <f>LOOKUP(D872,DATA!$A$4:$A$128,DATA!$K$4:$K$128)</f>
        <v>#N/A</v>
      </c>
      <c r="W872" s="16" t="e">
        <f>LOOKUP(D872,DATA!$A$4:$A$128,DATA!$L$4:$L$128)</f>
        <v>#N/A</v>
      </c>
      <c r="X872" s="16" t="e">
        <f>LOOKUP(D872,DATA!$A$4:$A$128,DATA!$M$4:$M$128)</f>
        <v>#N/A</v>
      </c>
    </row>
    <row r="873" spans="1:24" ht="18.75" thickBot="1" x14ac:dyDescent="0.3">
      <c r="A873" s="67">
        <v>866</v>
      </c>
      <c r="B873" s="67" t="str">
        <f>+IF(E873="","",SUBTOTAL(3,E$8:E873))</f>
        <v/>
      </c>
      <c r="C873" s="68">
        <f t="shared" ref="C873" si="243">C872</f>
        <v>97</v>
      </c>
      <c r="D873" s="69" t="str">
        <f>IF(E873&lt;&gt;"",VLOOKUP(E873,$AA$7:$AB$131,2,0)," NAME")</f>
        <v xml:space="preserve"> NAME</v>
      </c>
      <c r="E873" s="70"/>
      <c r="F873" s="71"/>
      <c r="G873" s="70"/>
      <c r="H873" s="69" t="str">
        <f>IF(G873&gt;=1,LOOKUP(G873,DATA!$C$4:$C$128,DATA!$D$4:$D$128),"ENTER CODE")</f>
        <v>ENTER CODE</v>
      </c>
      <c r="I873" s="70"/>
      <c r="J873" s="70" t="str">
        <f t="shared" si="234"/>
        <v>enter no</v>
      </c>
      <c r="K873" s="72"/>
      <c r="L873" s="73" t="str">
        <f t="shared" si="235"/>
        <v>NO TOTAL</v>
      </c>
      <c r="M873" s="56"/>
      <c r="N873" s="37"/>
      <c r="O873" s="29" t="str">
        <f t="shared" si="232"/>
        <v>enter no</v>
      </c>
      <c r="P873" s="16" t="e">
        <f>LOOKUP(D873,DATA!$A$4:$A$128,DATA!$E$4:$E$128)</f>
        <v>#N/A</v>
      </c>
      <c r="Q873" s="16" t="e">
        <f>LOOKUP(D873,DATA!$A$4:$A$128,DATA!$F$4:$F$128)</f>
        <v>#N/A</v>
      </c>
      <c r="R873" s="16" t="e">
        <f>LOOKUP(D873,DATA!$A$4:$A$128,DATA!$G$4:$G$128)</f>
        <v>#N/A</v>
      </c>
      <c r="S873" s="16" t="e">
        <f>LOOKUP(D873,DATA!$A$4:$A$128,DATA!$H$4:$H$128)</f>
        <v>#N/A</v>
      </c>
      <c r="T873" s="16" t="e">
        <f>LOOKUP(D873,DATA!$A$4:$A$128,DATA!$I$4:$I$128)</f>
        <v>#N/A</v>
      </c>
      <c r="U873" s="16" t="e">
        <f>LOOKUP(D873,DATA!$A$4:$A$128,DATA!$J$4:$J$128)</f>
        <v>#N/A</v>
      </c>
      <c r="V873" s="16" t="e">
        <f>LOOKUP(D873,DATA!$A$4:$A$128,DATA!$K$4:$K$128)</f>
        <v>#N/A</v>
      </c>
      <c r="W873" s="16" t="e">
        <f>LOOKUP(D873,DATA!$A$4:$A$128,DATA!$L$4:$L$128)</f>
        <v>#N/A</v>
      </c>
      <c r="X873" s="16" t="e">
        <f>LOOKUP(D873,DATA!$A$4:$A$128,DATA!$M$4:$M$128)</f>
        <v>#N/A</v>
      </c>
    </row>
    <row r="874" spans="1:24" ht="19.5" thickTop="1" thickBot="1" x14ac:dyDescent="0.3">
      <c r="A874" s="60">
        <v>867</v>
      </c>
      <c r="B874" s="67" t="str">
        <f>+IF(E874="","",SUBTOTAL(3,E$8:E874))</f>
        <v/>
      </c>
      <c r="C874" s="68">
        <f t="shared" si="237"/>
        <v>97</v>
      </c>
      <c r="D874" s="69" t="str">
        <f>IF(E874&lt;&gt;"",VLOOKUP(E874,$AA$7:$AB$131,2,0)," NAME")</f>
        <v xml:space="preserve"> NAME</v>
      </c>
      <c r="E874" s="70"/>
      <c r="F874" s="71"/>
      <c r="G874" s="70"/>
      <c r="H874" s="69" t="str">
        <f>IF(G874&gt;=1,LOOKUP(G874,DATA!$C$4:$C$128,DATA!$D$4:$D$128),"ENTER CODE")</f>
        <v>ENTER CODE</v>
      </c>
      <c r="I874" s="70"/>
      <c r="J874" s="70" t="str">
        <f t="shared" si="234"/>
        <v>enter no</v>
      </c>
      <c r="K874" s="72"/>
      <c r="L874" s="73" t="str">
        <f t="shared" si="235"/>
        <v>NO TOTAL</v>
      </c>
      <c r="M874" s="56"/>
      <c r="N874" s="37"/>
      <c r="O874" s="29" t="str">
        <f t="shared" si="232"/>
        <v>enter no</v>
      </c>
      <c r="P874" s="16" t="e">
        <f>LOOKUP(D874,DATA!$A$4:$A$128,DATA!$E$4:$E$128)</f>
        <v>#N/A</v>
      </c>
      <c r="Q874" s="16" t="e">
        <f>LOOKUP(D874,DATA!$A$4:$A$128,DATA!$F$4:$F$128)</f>
        <v>#N/A</v>
      </c>
      <c r="R874" s="16" t="e">
        <f>LOOKUP(D874,DATA!$A$4:$A$128,DATA!$G$4:$G$128)</f>
        <v>#N/A</v>
      </c>
      <c r="S874" s="16" t="e">
        <f>LOOKUP(D874,DATA!$A$4:$A$128,DATA!$H$4:$H$128)</f>
        <v>#N/A</v>
      </c>
      <c r="T874" s="16" t="e">
        <f>LOOKUP(D874,DATA!$A$4:$A$128,DATA!$I$4:$I$128)</f>
        <v>#N/A</v>
      </c>
      <c r="U874" s="16" t="e">
        <f>LOOKUP(D874,DATA!$A$4:$A$128,DATA!$J$4:$J$128)</f>
        <v>#N/A</v>
      </c>
      <c r="V874" s="16" t="e">
        <f>LOOKUP(D874,DATA!$A$4:$A$128,DATA!$K$4:$K$128)</f>
        <v>#N/A</v>
      </c>
      <c r="W874" s="16" t="e">
        <f>LOOKUP(D874,DATA!$A$4:$A$128,DATA!$L$4:$L$128)</f>
        <v>#N/A</v>
      </c>
      <c r="X874" s="16" t="e">
        <f>LOOKUP(D874,DATA!$A$4:$A$128,DATA!$M$4:$M$128)</f>
        <v>#N/A</v>
      </c>
    </row>
    <row r="875" spans="1:24" ht="18.75" thickBot="1" x14ac:dyDescent="0.3">
      <c r="A875" s="67">
        <v>868</v>
      </c>
      <c r="B875" s="67" t="str">
        <f>+IF(E875="","",SUBTOTAL(3,E$8:E875))</f>
        <v/>
      </c>
      <c r="C875" s="68">
        <f t="shared" si="237"/>
        <v>97</v>
      </c>
      <c r="D875" s="69" t="str">
        <f>IF(E875&lt;&gt;"",VLOOKUP(E875,$AA$7:$AB$131,2,0)," NAME")</f>
        <v xml:space="preserve"> NAME</v>
      </c>
      <c r="E875" s="70"/>
      <c r="F875" s="71"/>
      <c r="G875" s="70"/>
      <c r="H875" s="69" t="str">
        <f>IF(G875&gt;=1,LOOKUP(G875,DATA!$C$4:$C$128,DATA!$D$4:$D$128),"ENTER CODE")</f>
        <v>ENTER CODE</v>
      </c>
      <c r="I875" s="70"/>
      <c r="J875" s="70" t="str">
        <f t="shared" si="234"/>
        <v>enter no</v>
      </c>
      <c r="K875" s="72"/>
      <c r="L875" s="73" t="str">
        <f t="shared" si="235"/>
        <v>NO TOTAL</v>
      </c>
      <c r="M875" s="56"/>
      <c r="N875" s="37"/>
      <c r="O875" s="29" t="str">
        <f t="shared" si="232"/>
        <v>enter no</v>
      </c>
      <c r="P875" s="16" t="e">
        <f>LOOKUP(D875,DATA!$A$4:$A$128,DATA!$E$4:$E$128)</f>
        <v>#N/A</v>
      </c>
      <c r="Q875" s="16" t="e">
        <f>LOOKUP(D875,DATA!$A$4:$A$128,DATA!$F$4:$F$128)</f>
        <v>#N/A</v>
      </c>
      <c r="R875" s="16" t="e">
        <f>LOOKUP(D875,DATA!$A$4:$A$128,DATA!$G$4:$G$128)</f>
        <v>#N/A</v>
      </c>
      <c r="S875" s="16" t="e">
        <f>LOOKUP(D875,DATA!$A$4:$A$128,DATA!$H$4:$H$128)</f>
        <v>#N/A</v>
      </c>
      <c r="T875" s="16" t="e">
        <f>LOOKUP(D875,DATA!$A$4:$A$128,DATA!$I$4:$I$128)</f>
        <v>#N/A</v>
      </c>
      <c r="U875" s="16" t="e">
        <f>LOOKUP(D875,DATA!$A$4:$A$128,DATA!$J$4:$J$128)</f>
        <v>#N/A</v>
      </c>
      <c r="V875" s="16" t="e">
        <f>LOOKUP(D875,DATA!$A$4:$A$128,DATA!$K$4:$K$128)</f>
        <v>#N/A</v>
      </c>
      <c r="W875" s="16" t="e">
        <f>LOOKUP(D875,DATA!$A$4:$A$128,DATA!$L$4:$L$128)</f>
        <v>#N/A</v>
      </c>
      <c r="X875" s="16" t="e">
        <f>LOOKUP(D875,DATA!$A$4:$A$128,DATA!$M$4:$M$128)</f>
        <v>#N/A</v>
      </c>
    </row>
    <row r="876" spans="1:24" ht="19.5" thickTop="1" thickBot="1" x14ac:dyDescent="0.3">
      <c r="A876" s="60">
        <v>869</v>
      </c>
      <c r="B876" s="67" t="str">
        <f>+IF(E876="","",SUBTOTAL(3,E$8:E876))</f>
        <v/>
      </c>
      <c r="C876" s="68">
        <f t="shared" si="237"/>
        <v>97</v>
      </c>
      <c r="D876" s="69" t="str">
        <f>IF(E876&lt;&gt;"",VLOOKUP(E876,$AA$7:$AB$131,2,0)," NAME")</f>
        <v xml:space="preserve"> NAME</v>
      </c>
      <c r="E876" s="70"/>
      <c r="F876" s="71"/>
      <c r="G876" s="70"/>
      <c r="H876" s="69" t="str">
        <f>IF(G876&gt;=1,LOOKUP(G876,DATA!$C$4:$C$128,DATA!$D$4:$D$128),"ENTER CODE")</f>
        <v>ENTER CODE</v>
      </c>
      <c r="I876" s="70"/>
      <c r="J876" s="70" t="str">
        <f t="shared" si="234"/>
        <v>enter no</v>
      </c>
      <c r="K876" s="72"/>
      <c r="L876" s="73" t="str">
        <f t="shared" si="235"/>
        <v>NO TOTAL</v>
      </c>
      <c r="M876" s="56"/>
      <c r="N876" s="37"/>
      <c r="O876" s="29" t="str">
        <f t="shared" si="232"/>
        <v>enter no</v>
      </c>
      <c r="P876" s="16" t="e">
        <f>LOOKUP(D876,DATA!$A$4:$A$128,DATA!$E$4:$E$128)</f>
        <v>#N/A</v>
      </c>
      <c r="Q876" s="16" t="e">
        <f>LOOKUP(D876,DATA!$A$4:$A$128,DATA!$F$4:$F$128)</f>
        <v>#N/A</v>
      </c>
      <c r="R876" s="16" t="e">
        <f>LOOKUP(D876,DATA!$A$4:$A$128,DATA!$G$4:$G$128)</f>
        <v>#N/A</v>
      </c>
      <c r="S876" s="16" t="e">
        <f>LOOKUP(D876,DATA!$A$4:$A$128,DATA!$H$4:$H$128)</f>
        <v>#N/A</v>
      </c>
      <c r="T876" s="16" t="e">
        <f>LOOKUP(D876,DATA!$A$4:$A$128,DATA!$I$4:$I$128)</f>
        <v>#N/A</v>
      </c>
      <c r="U876" s="16" t="e">
        <f>LOOKUP(D876,DATA!$A$4:$A$128,DATA!$J$4:$J$128)</f>
        <v>#N/A</v>
      </c>
      <c r="V876" s="16" t="e">
        <f>LOOKUP(D876,DATA!$A$4:$A$128,DATA!$K$4:$K$128)</f>
        <v>#N/A</v>
      </c>
      <c r="W876" s="16" t="e">
        <f>LOOKUP(D876,DATA!$A$4:$A$128,DATA!$L$4:$L$128)</f>
        <v>#N/A</v>
      </c>
      <c r="X876" s="16" t="e">
        <f>LOOKUP(D876,DATA!$A$4:$A$128,DATA!$M$4:$M$128)</f>
        <v>#N/A</v>
      </c>
    </row>
    <row r="877" spans="1:24" ht="18.75" thickBot="1" x14ac:dyDescent="0.3">
      <c r="A877" s="67">
        <v>870</v>
      </c>
      <c r="B877" s="67" t="str">
        <f>+IF(E877="","",SUBTOTAL(3,E$8:E877))</f>
        <v/>
      </c>
      <c r="C877" s="68">
        <f t="shared" si="237"/>
        <v>97</v>
      </c>
      <c r="D877" s="69" t="str">
        <f>IF(E877&lt;&gt;"",VLOOKUP(E877,$AA$7:$AB$131,2,0)," NAME")</f>
        <v xml:space="preserve"> NAME</v>
      </c>
      <c r="E877" s="70"/>
      <c r="F877" s="71"/>
      <c r="G877" s="70"/>
      <c r="H877" s="69" t="str">
        <f>IF(G877&gt;=1,LOOKUP(G877,DATA!$C$4:$C$128,DATA!$D$4:$D$128),"ENTER CODE")</f>
        <v>ENTER CODE</v>
      </c>
      <c r="I877" s="70"/>
      <c r="J877" s="70" t="str">
        <f t="shared" si="234"/>
        <v>enter no</v>
      </c>
      <c r="K877" s="72"/>
      <c r="L877" s="73" t="str">
        <f t="shared" si="235"/>
        <v>NO TOTAL</v>
      </c>
      <c r="M877" s="56"/>
      <c r="N877" s="37"/>
      <c r="O877" s="29" t="str">
        <f t="shared" si="232"/>
        <v>enter no</v>
      </c>
      <c r="P877" s="16" t="e">
        <f>LOOKUP(D877,DATA!$A$4:$A$128,DATA!$E$4:$E$128)</f>
        <v>#N/A</v>
      </c>
      <c r="Q877" s="16" t="e">
        <f>LOOKUP(D877,DATA!$A$4:$A$128,DATA!$F$4:$F$128)</f>
        <v>#N/A</v>
      </c>
      <c r="R877" s="16" t="e">
        <f>LOOKUP(D877,DATA!$A$4:$A$128,DATA!$G$4:$G$128)</f>
        <v>#N/A</v>
      </c>
      <c r="S877" s="16" t="e">
        <f>LOOKUP(D877,DATA!$A$4:$A$128,DATA!$H$4:$H$128)</f>
        <v>#N/A</v>
      </c>
      <c r="T877" s="16" t="e">
        <f>LOOKUP(D877,DATA!$A$4:$A$128,DATA!$I$4:$I$128)</f>
        <v>#N/A</v>
      </c>
      <c r="U877" s="16" t="e">
        <f>LOOKUP(D877,DATA!$A$4:$A$128,DATA!$J$4:$J$128)</f>
        <v>#N/A</v>
      </c>
      <c r="V877" s="16" t="e">
        <f>LOOKUP(D877,DATA!$A$4:$A$128,DATA!$K$4:$K$128)</f>
        <v>#N/A</v>
      </c>
      <c r="W877" s="16" t="e">
        <f>LOOKUP(D877,DATA!$A$4:$A$128,DATA!$L$4:$L$128)</f>
        <v>#N/A</v>
      </c>
      <c r="X877" s="16" t="e">
        <f>LOOKUP(D877,DATA!$A$4:$A$128,DATA!$M$4:$M$128)</f>
        <v>#N/A</v>
      </c>
    </row>
    <row r="878" spans="1:24" ht="19.5" thickTop="1" thickBot="1" x14ac:dyDescent="0.3">
      <c r="A878" s="60">
        <v>871</v>
      </c>
      <c r="B878" s="67" t="str">
        <f>+IF(E878="","",SUBTOTAL(3,E$8:E878))</f>
        <v/>
      </c>
      <c r="C878" s="68">
        <f t="shared" si="237"/>
        <v>97</v>
      </c>
      <c r="D878" s="69" t="str">
        <f>IF(E878&lt;&gt;"",VLOOKUP(E878,$AA$7:$AB$131,2,0)," NAME")</f>
        <v xml:space="preserve"> NAME</v>
      </c>
      <c r="E878" s="70"/>
      <c r="F878" s="71"/>
      <c r="G878" s="70"/>
      <c r="H878" s="69" t="str">
        <f>IF(G878&gt;=1,LOOKUP(G878,DATA!$C$4:$C$128,DATA!$D$4:$D$128),"ENTER CODE")</f>
        <v>ENTER CODE</v>
      </c>
      <c r="I878" s="70"/>
      <c r="J878" s="70" t="str">
        <f t="shared" si="234"/>
        <v>enter no</v>
      </c>
      <c r="K878" s="72"/>
      <c r="L878" s="73" t="str">
        <f t="shared" si="235"/>
        <v>NO TOTAL</v>
      </c>
      <c r="M878" s="56"/>
      <c r="N878" s="37"/>
      <c r="O878" s="29" t="str">
        <f t="shared" si="232"/>
        <v>enter no</v>
      </c>
      <c r="P878" s="16" t="e">
        <f>LOOKUP(D878,DATA!$A$4:$A$128,DATA!$E$4:$E$128)</f>
        <v>#N/A</v>
      </c>
      <c r="Q878" s="16" t="e">
        <f>LOOKUP(D878,DATA!$A$4:$A$128,DATA!$F$4:$F$128)</f>
        <v>#N/A</v>
      </c>
      <c r="R878" s="16" t="e">
        <f>LOOKUP(D878,DATA!$A$4:$A$128,DATA!$G$4:$G$128)</f>
        <v>#N/A</v>
      </c>
      <c r="S878" s="16" t="e">
        <f>LOOKUP(D878,DATA!$A$4:$A$128,DATA!$H$4:$H$128)</f>
        <v>#N/A</v>
      </c>
      <c r="T878" s="16" t="e">
        <f>LOOKUP(D878,DATA!$A$4:$A$128,DATA!$I$4:$I$128)</f>
        <v>#N/A</v>
      </c>
      <c r="U878" s="16" t="e">
        <f>LOOKUP(D878,DATA!$A$4:$A$128,DATA!$J$4:$J$128)</f>
        <v>#N/A</v>
      </c>
      <c r="V878" s="16" t="e">
        <f>LOOKUP(D878,DATA!$A$4:$A$128,DATA!$K$4:$K$128)</f>
        <v>#N/A</v>
      </c>
      <c r="W878" s="16" t="e">
        <f>LOOKUP(D878,DATA!$A$4:$A$128,DATA!$L$4:$L$128)</f>
        <v>#N/A</v>
      </c>
      <c r="X878" s="16" t="e">
        <f>LOOKUP(D878,DATA!$A$4:$A$128,DATA!$M$4:$M$128)</f>
        <v>#N/A</v>
      </c>
    </row>
    <row r="879" spans="1:24" ht="18.75" thickBot="1" x14ac:dyDescent="0.3">
      <c r="A879" s="67">
        <v>872</v>
      </c>
      <c r="B879" s="67" t="str">
        <f>+IF(E879="","",SUBTOTAL(3,E$8:E879))</f>
        <v/>
      </c>
      <c r="C879" s="68">
        <f t="shared" si="237"/>
        <v>97</v>
      </c>
      <c r="D879" s="69" t="str">
        <f>IF(E879&lt;&gt;"",VLOOKUP(E879,$AA$7:$AB$131,2,0)," NAME")</f>
        <v xml:space="preserve"> NAME</v>
      </c>
      <c r="E879" s="70"/>
      <c r="F879" s="71"/>
      <c r="G879" s="70"/>
      <c r="H879" s="69" t="str">
        <f>IF(G879&gt;=1,LOOKUP(G879,DATA!$C$4:$C$128,DATA!$D$4:$D$128),"ENTER CODE")</f>
        <v>ENTER CODE</v>
      </c>
      <c r="I879" s="70"/>
      <c r="J879" s="70" t="str">
        <f t="shared" si="234"/>
        <v>enter no</v>
      </c>
      <c r="K879" s="72"/>
      <c r="L879" s="73" t="str">
        <f t="shared" si="235"/>
        <v>NO TOTAL</v>
      </c>
      <c r="M879" s="56"/>
      <c r="N879" s="37"/>
      <c r="O879" s="29" t="str">
        <f t="shared" si="232"/>
        <v>enter no</v>
      </c>
      <c r="P879" s="16" t="e">
        <f>LOOKUP(D879,DATA!$A$4:$A$128,DATA!$E$4:$E$128)</f>
        <v>#N/A</v>
      </c>
      <c r="Q879" s="16" t="e">
        <f>LOOKUP(D879,DATA!$A$4:$A$128,DATA!$F$4:$F$128)</f>
        <v>#N/A</v>
      </c>
      <c r="R879" s="16" t="e">
        <f>LOOKUP(D879,DATA!$A$4:$A$128,DATA!$G$4:$G$128)</f>
        <v>#N/A</v>
      </c>
      <c r="S879" s="16" t="e">
        <f>LOOKUP(D879,DATA!$A$4:$A$128,DATA!$H$4:$H$128)</f>
        <v>#N/A</v>
      </c>
      <c r="T879" s="16" t="e">
        <f>LOOKUP(D879,DATA!$A$4:$A$128,DATA!$I$4:$I$128)</f>
        <v>#N/A</v>
      </c>
      <c r="U879" s="16" t="e">
        <f>LOOKUP(D879,DATA!$A$4:$A$128,DATA!$J$4:$J$128)</f>
        <v>#N/A</v>
      </c>
      <c r="V879" s="16" t="e">
        <f>LOOKUP(D879,DATA!$A$4:$A$128,DATA!$K$4:$K$128)</f>
        <v>#N/A</v>
      </c>
      <c r="W879" s="16" t="e">
        <f>LOOKUP(D879,DATA!$A$4:$A$128,DATA!$L$4:$L$128)</f>
        <v>#N/A</v>
      </c>
      <c r="X879" s="16" t="e">
        <f>LOOKUP(D879,DATA!$A$4:$A$128,DATA!$M$4:$M$128)</f>
        <v>#N/A</v>
      </c>
    </row>
    <row r="880" spans="1:24" ht="19.5" thickTop="1" thickBot="1" x14ac:dyDescent="0.3">
      <c r="A880" s="60">
        <v>873</v>
      </c>
      <c r="B880" s="67" t="str">
        <f>+IF(E880="","",SUBTOTAL(3,E$8:E880))</f>
        <v/>
      </c>
      <c r="C880" s="68">
        <f t="shared" si="237"/>
        <v>97</v>
      </c>
      <c r="D880" s="69" t="str">
        <f>IF(E880&lt;&gt;"",VLOOKUP(E880,$AA$7:$AB$131,2,0)," NAME")</f>
        <v xml:space="preserve"> NAME</v>
      </c>
      <c r="E880" s="70"/>
      <c r="F880" s="71"/>
      <c r="G880" s="70"/>
      <c r="H880" s="69" t="str">
        <f>IF(G880&gt;=1,LOOKUP(G880,DATA!$C$4:$C$128,DATA!$D$4:$D$128),"ENTER CODE")</f>
        <v>ENTER CODE</v>
      </c>
      <c r="I880" s="70"/>
      <c r="J880" s="70" t="str">
        <f t="shared" si="234"/>
        <v>enter no</v>
      </c>
      <c r="K880" s="72"/>
      <c r="L880" s="73" t="str">
        <f t="shared" si="235"/>
        <v>NO TOTAL</v>
      </c>
      <c r="M880" s="56"/>
      <c r="N880" s="37"/>
      <c r="O880" s="29" t="str">
        <f t="shared" si="232"/>
        <v>enter no</v>
      </c>
      <c r="P880" s="16" t="e">
        <f>LOOKUP(D880,DATA!$A$4:$A$128,DATA!$E$4:$E$128)</f>
        <v>#N/A</v>
      </c>
      <c r="Q880" s="16" t="e">
        <f>LOOKUP(D880,DATA!$A$4:$A$128,DATA!$F$4:$F$128)</f>
        <v>#N/A</v>
      </c>
      <c r="R880" s="16" t="e">
        <f>LOOKUP(D880,DATA!$A$4:$A$128,DATA!$G$4:$G$128)</f>
        <v>#N/A</v>
      </c>
      <c r="S880" s="16" t="e">
        <f>LOOKUP(D880,DATA!$A$4:$A$128,DATA!$H$4:$H$128)</f>
        <v>#N/A</v>
      </c>
      <c r="T880" s="16" t="e">
        <f>LOOKUP(D880,DATA!$A$4:$A$128,DATA!$I$4:$I$128)</f>
        <v>#N/A</v>
      </c>
      <c r="U880" s="16" t="e">
        <f>LOOKUP(D880,DATA!$A$4:$A$128,DATA!$J$4:$J$128)</f>
        <v>#N/A</v>
      </c>
      <c r="V880" s="16" t="e">
        <f>LOOKUP(D880,DATA!$A$4:$A$128,DATA!$K$4:$K$128)</f>
        <v>#N/A</v>
      </c>
      <c r="W880" s="16" t="e">
        <f>LOOKUP(D880,DATA!$A$4:$A$128,DATA!$L$4:$L$128)</f>
        <v>#N/A</v>
      </c>
      <c r="X880" s="16" t="e">
        <f>LOOKUP(D880,DATA!$A$4:$A$128,DATA!$M$4:$M$128)</f>
        <v>#N/A</v>
      </c>
    </row>
    <row r="881" spans="1:24" ht="18.75" thickBot="1" x14ac:dyDescent="0.3">
      <c r="A881" s="67">
        <v>874</v>
      </c>
      <c r="B881" s="67" t="str">
        <f>+IF(E881="","",SUBTOTAL(3,E$8:E881))</f>
        <v/>
      </c>
      <c r="C881" s="68">
        <f t="shared" ref="C881" si="244">C872+1</f>
        <v>98</v>
      </c>
      <c r="D881" s="69" t="str">
        <f>IF(E881&lt;&gt;"",VLOOKUP(E881,$AA$7:$AB$131,2,0)," NAME")</f>
        <v xml:space="preserve"> NAME</v>
      </c>
      <c r="E881" s="70"/>
      <c r="F881" s="71"/>
      <c r="G881" s="70"/>
      <c r="H881" s="69" t="str">
        <f>IF(G881&gt;=1,LOOKUP(G881,DATA!$C$4:$C$128,DATA!$D$4:$D$128),"ENTER CODE")</f>
        <v>ENTER CODE</v>
      </c>
      <c r="I881" s="70"/>
      <c r="J881" s="70" t="str">
        <f t="shared" si="234"/>
        <v>enter no</v>
      </c>
      <c r="K881" s="72"/>
      <c r="L881" s="73" t="str">
        <f t="shared" si="235"/>
        <v>NO TOTAL</v>
      </c>
      <c r="M881" s="56"/>
      <c r="N881" s="37"/>
      <c r="O881" s="29" t="str">
        <f t="shared" si="232"/>
        <v>enter no</v>
      </c>
      <c r="P881" s="16" t="e">
        <f>LOOKUP(D881,DATA!$A$4:$A$128,DATA!$E$4:$E$128)</f>
        <v>#N/A</v>
      </c>
      <c r="Q881" s="16" t="e">
        <f>LOOKUP(D881,DATA!$A$4:$A$128,DATA!$F$4:$F$128)</f>
        <v>#N/A</v>
      </c>
      <c r="R881" s="16" t="e">
        <f>LOOKUP(D881,DATA!$A$4:$A$128,DATA!$G$4:$G$128)</f>
        <v>#N/A</v>
      </c>
      <c r="S881" s="16" t="e">
        <f>LOOKUP(D881,DATA!$A$4:$A$128,DATA!$H$4:$H$128)</f>
        <v>#N/A</v>
      </c>
      <c r="T881" s="16" t="e">
        <f>LOOKUP(D881,DATA!$A$4:$A$128,DATA!$I$4:$I$128)</f>
        <v>#N/A</v>
      </c>
      <c r="U881" s="16" t="e">
        <f>LOOKUP(D881,DATA!$A$4:$A$128,DATA!$J$4:$J$128)</f>
        <v>#N/A</v>
      </c>
      <c r="V881" s="16" t="e">
        <f>LOOKUP(D881,DATA!$A$4:$A$128,DATA!$K$4:$K$128)</f>
        <v>#N/A</v>
      </c>
      <c r="W881" s="16" t="e">
        <f>LOOKUP(D881,DATA!$A$4:$A$128,DATA!$L$4:$L$128)</f>
        <v>#N/A</v>
      </c>
      <c r="X881" s="16" t="e">
        <f>LOOKUP(D881,DATA!$A$4:$A$128,DATA!$M$4:$M$128)</f>
        <v>#N/A</v>
      </c>
    </row>
    <row r="882" spans="1:24" ht="19.5" thickTop="1" thickBot="1" x14ac:dyDescent="0.3">
      <c r="A882" s="60">
        <v>875</v>
      </c>
      <c r="B882" s="67" t="str">
        <f>+IF(E882="","",SUBTOTAL(3,E$8:E882))</f>
        <v/>
      </c>
      <c r="C882" s="68">
        <f t="shared" ref="C882" si="245">C881</f>
        <v>98</v>
      </c>
      <c r="D882" s="69" t="str">
        <f>IF(E882&lt;&gt;"",VLOOKUP(E882,$AA$7:$AB$131,2,0)," NAME")</f>
        <v xml:space="preserve"> NAME</v>
      </c>
      <c r="E882" s="70"/>
      <c r="F882" s="71"/>
      <c r="G882" s="70"/>
      <c r="H882" s="69" t="str">
        <f>IF(G882&gt;=1,LOOKUP(G882,DATA!$C$4:$C$128,DATA!$D$4:$D$128),"ENTER CODE")</f>
        <v>ENTER CODE</v>
      </c>
      <c r="I882" s="70"/>
      <c r="J882" s="70" t="str">
        <f t="shared" si="234"/>
        <v>enter no</v>
      </c>
      <c r="K882" s="72"/>
      <c r="L882" s="73" t="str">
        <f t="shared" si="235"/>
        <v>NO TOTAL</v>
      </c>
      <c r="M882" s="56"/>
      <c r="N882" s="37"/>
      <c r="O882" s="29" t="str">
        <f t="shared" si="232"/>
        <v>enter no</v>
      </c>
      <c r="P882" s="16" t="e">
        <f>LOOKUP(D882,DATA!$A$4:$A$128,DATA!$E$4:$E$128)</f>
        <v>#N/A</v>
      </c>
      <c r="Q882" s="16" t="e">
        <f>LOOKUP(D882,DATA!$A$4:$A$128,DATA!$F$4:$F$128)</f>
        <v>#N/A</v>
      </c>
      <c r="R882" s="16" t="e">
        <f>LOOKUP(D882,DATA!$A$4:$A$128,DATA!$G$4:$G$128)</f>
        <v>#N/A</v>
      </c>
      <c r="S882" s="16" t="e">
        <f>LOOKUP(D882,DATA!$A$4:$A$128,DATA!$H$4:$H$128)</f>
        <v>#N/A</v>
      </c>
      <c r="T882" s="16" t="e">
        <f>LOOKUP(D882,DATA!$A$4:$A$128,DATA!$I$4:$I$128)</f>
        <v>#N/A</v>
      </c>
      <c r="U882" s="16" t="e">
        <f>LOOKUP(D882,DATA!$A$4:$A$128,DATA!$J$4:$J$128)</f>
        <v>#N/A</v>
      </c>
      <c r="V882" s="16" t="e">
        <f>LOOKUP(D882,DATA!$A$4:$A$128,DATA!$K$4:$K$128)</f>
        <v>#N/A</v>
      </c>
      <c r="W882" s="16" t="e">
        <f>LOOKUP(D882,DATA!$A$4:$A$128,DATA!$L$4:$L$128)</f>
        <v>#N/A</v>
      </c>
      <c r="X882" s="16" t="e">
        <f>LOOKUP(D882,DATA!$A$4:$A$128,DATA!$M$4:$M$128)</f>
        <v>#N/A</v>
      </c>
    </row>
    <row r="883" spans="1:24" ht="18.75" thickBot="1" x14ac:dyDescent="0.3">
      <c r="A883" s="67">
        <v>876</v>
      </c>
      <c r="B883" s="67" t="str">
        <f>+IF(E883="","",SUBTOTAL(3,E$8:E883))</f>
        <v/>
      </c>
      <c r="C883" s="68">
        <f t="shared" si="237"/>
        <v>98</v>
      </c>
      <c r="D883" s="69" t="str">
        <f>IF(E883&lt;&gt;"",VLOOKUP(E883,$AA$7:$AB$131,2,0)," NAME")</f>
        <v xml:space="preserve"> NAME</v>
      </c>
      <c r="E883" s="70"/>
      <c r="F883" s="71"/>
      <c r="G883" s="70"/>
      <c r="H883" s="69" t="str">
        <f>IF(G883&gt;=1,LOOKUP(G883,DATA!$C$4:$C$128,DATA!$D$4:$D$128),"ENTER CODE")</f>
        <v>ENTER CODE</v>
      </c>
      <c r="I883" s="70"/>
      <c r="J883" s="70" t="str">
        <f t="shared" si="234"/>
        <v>enter no</v>
      </c>
      <c r="K883" s="72"/>
      <c r="L883" s="73" t="str">
        <f t="shared" si="235"/>
        <v>NO TOTAL</v>
      </c>
      <c r="M883" s="56"/>
      <c r="N883" s="37"/>
      <c r="O883" s="29" t="str">
        <f t="shared" si="232"/>
        <v>enter no</v>
      </c>
      <c r="P883" s="16" t="e">
        <f>LOOKUP(D883,DATA!$A$4:$A$128,DATA!$E$4:$E$128)</f>
        <v>#N/A</v>
      </c>
      <c r="Q883" s="16" t="e">
        <f>LOOKUP(D883,DATA!$A$4:$A$128,DATA!$F$4:$F$128)</f>
        <v>#N/A</v>
      </c>
      <c r="R883" s="16" t="e">
        <f>LOOKUP(D883,DATA!$A$4:$A$128,DATA!$G$4:$G$128)</f>
        <v>#N/A</v>
      </c>
      <c r="S883" s="16" t="e">
        <f>LOOKUP(D883,DATA!$A$4:$A$128,DATA!$H$4:$H$128)</f>
        <v>#N/A</v>
      </c>
      <c r="T883" s="16" t="e">
        <f>LOOKUP(D883,DATA!$A$4:$A$128,DATA!$I$4:$I$128)</f>
        <v>#N/A</v>
      </c>
      <c r="U883" s="16" t="e">
        <f>LOOKUP(D883,DATA!$A$4:$A$128,DATA!$J$4:$J$128)</f>
        <v>#N/A</v>
      </c>
      <c r="V883" s="16" t="e">
        <f>LOOKUP(D883,DATA!$A$4:$A$128,DATA!$K$4:$K$128)</f>
        <v>#N/A</v>
      </c>
      <c r="W883" s="16" t="e">
        <f>LOOKUP(D883,DATA!$A$4:$A$128,DATA!$L$4:$L$128)</f>
        <v>#N/A</v>
      </c>
      <c r="X883" s="16" t="e">
        <f>LOOKUP(D883,DATA!$A$4:$A$128,DATA!$M$4:$M$128)</f>
        <v>#N/A</v>
      </c>
    </row>
    <row r="884" spans="1:24" ht="19.5" thickTop="1" thickBot="1" x14ac:dyDescent="0.3">
      <c r="A884" s="60">
        <v>877</v>
      </c>
      <c r="B884" s="67" t="str">
        <f>+IF(E884="","",SUBTOTAL(3,E$8:E884))</f>
        <v/>
      </c>
      <c r="C884" s="68">
        <f t="shared" si="237"/>
        <v>98</v>
      </c>
      <c r="D884" s="69" t="str">
        <f>IF(E884&lt;&gt;"",VLOOKUP(E884,$AA$7:$AB$131,2,0)," NAME")</f>
        <v xml:space="preserve"> NAME</v>
      </c>
      <c r="E884" s="70"/>
      <c r="F884" s="71"/>
      <c r="G884" s="70"/>
      <c r="H884" s="69" t="str">
        <f>IF(G884&gt;=1,LOOKUP(G884,DATA!$C$4:$C$128,DATA!$D$4:$D$128),"ENTER CODE")</f>
        <v>ENTER CODE</v>
      </c>
      <c r="I884" s="70"/>
      <c r="J884" s="70" t="str">
        <f t="shared" si="234"/>
        <v>enter no</v>
      </c>
      <c r="K884" s="72"/>
      <c r="L884" s="73" t="str">
        <f t="shared" si="235"/>
        <v>NO TOTAL</v>
      </c>
      <c r="M884" s="56"/>
      <c r="N884" s="37"/>
      <c r="O884" s="29" t="str">
        <f t="shared" si="232"/>
        <v>enter no</v>
      </c>
      <c r="P884" s="16" t="e">
        <f>LOOKUP(D884,DATA!$A$4:$A$128,DATA!$E$4:$E$128)</f>
        <v>#N/A</v>
      </c>
      <c r="Q884" s="16" t="e">
        <f>LOOKUP(D884,DATA!$A$4:$A$128,DATA!$F$4:$F$128)</f>
        <v>#N/A</v>
      </c>
      <c r="R884" s="16" t="e">
        <f>LOOKUP(D884,DATA!$A$4:$A$128,DATA!$G$4:$G$128)</f>
        <v>#N/A</v>
      </c>
      <c r="S884" s="16" t="e">
        <f>LOOKUP(D884,DATA!$A$4:$A$128,DATA!$H$4:$H$128)</f>
        <v>#N/A</v>
      </c>
      <c r="T884" s="16" t="e">
        <f>LOOKUP(D884,DATA!$A$4:$A$128,DATA!$I$4:$I$128)</f>
        <v>#N/A</v>
      </c>
      <c r="U884" s="16" t="e">
        <f>LOOKUP(D884,DATA!$A$4:$A$128,DATA!$J$4:$J$128)</f>
        <v>#N/A</v>
      </c>
      <c r="V884" s="16" t="e">
        <f>LOOKUP(D884,DATA!$A$4:$A$128,DATA!$K$4:$K$128)</f>
        <v>#N/A</v>
      </c>
      <c r="W884" s="16" t="e">
        <f>LOOKUP(D884,DATA!$A$4:$A$128,DATA!$L$4:$L$128)</f>
        <v>#N/A</v>
      </c>
      <c r="X884" s="16" t="e">
        <f>LOOKUP(D884,DATA!$A$4:$A$128,DATA!$M$4:$M$128)</f>
        <v>#N/A</v>
      </c>
    </row>
    <row r="885" spans="1:24" ht="18.75" thickBot="1" x14ac:dyDescent="0.3">
      <c r="A885" s="67">
        <v>878</v>
      </c>
      <c r="B885" s="67" t="str">
        <f>+IF(E885="","",SUBTOTAL(3,E$8:E885))</f>
        <v/>
      </c>
      <c r="C885" s="68">
        <f t="shared" si="237"/>
        <v>98</v>
      </c>
      <c r="D885" s="69" t="str">
        <f>IF(E885&lt;&gt;"",VLOOKUP(E885,$AA$7:$AB$131,2,0)," NAME")</f>
        <v xml:space="preserve"> NAME</v>
      </c>
      <c r="E885" s="70"/>
      <c r="F885" s="71"/>
      <c r="G885" s="70"/>
      <c r="H885" s="69" t="str">
        <f>IF(G885&gt;=1,LOOKUP(G885,DATA!$C$4:$C$128,DATA!$D$4:$D$128),"ENTER CODE")</f>
        <v>ENTER CODE</v>
      </c>
      <c r="I885" s="70"/>
      <c r="J885" s="70" t="str">
        <f t="shared" si="234"/>
        <v>enter no</v>
      </c>
      <c r="K885" s="72"/>
      <c r="L885" s="73" t="str">
        <f t="shared" si="235"/>
        <v>NO TOTAL</v>
      </c>
      <c r="M885" s="56"/>
      <c r="N885" s="37"/>
      <c r="O885" s="29" t="str">
        <f t="shared" si="232"/>
        <v>enter no</v>
      </c>
      <c r="P885" s="16" t="e">
        <f>LOOKUP(D885,DATA!$A$4:$A$128,DATA!$E$4:$E$128)</f>
        <v>#N/A</v>
      </c>
      <c r="Q885" s="16" t="e">
        <f>LOOKUP(D885,DATA!$A$4:$A$128,DATA!$F$4:$F$128)</f>
        <v>#N/A</v>
      </c>
      <c r="R885" s="16" t="e">
        <f>LOOKUP(D885,DATA!$A$4:$A$128,DATA!$G$4:$G$128)</f>
        <v>#N/A</v>
      </c>
      <c r="S885" s="16" t="e">
        <f>LOOKUP(D885,DATA!$A$4:$A$128,DATA!$H$4:$H$128)</f>
        <v>#N/A</v>
      </c>
      <c r="T885" s="16" t="e">
        <f>LOOKUP(D885,DATA!$A$4:$A$128,DATA!$I$4:$I$128)</f>
        <v>#N/A</v>
      </c>
      <c r="U885" s="16" t="e">
        <f>LOOKUP(D885,DATA!$A$4:$A$128,DATA!$J$4:$J$128)</f>
        <v>#N/A</v>
      </c>
      <c r="V885" s="16" t="e">
        <f>LOOKUP(D885,DATA!$A$4:$A$128,DATA!$K$4:$K$128)</f>
        <v>#N/A</v>
      </c>
      <c r="W885" s="16" t="e">
        <f>LOOKUP(D885,DATA!$A$4:$A$128,DATA!$L$4:$L$128)</f>
        <v>#N/A</v>
      </c>
      <c r="X885" s="16" t="e">
        <f>LOOKUP(D885,DATA!$A$4:$A$128,DATA!$M$4:$M$128)</f>
        <v>#N/A</v>
      </c>
    </row>
    <row r="886" spans="1:24" ht="19.5" thickTop="1" thickBot="1" x14ac:dyDescent="0.3">
      <c r="A886" s="60">
        <v>879</v>
      </c>
      <c r="B886" s="67" t="str">
        <f>+IF(E886="","",SUBTOTAL(3,E$8:E886))</f>
        <v/>
      </c>
      <c r="C886" s="68">
        <f t="shared" si="237"/>
        <v>98</v>
      </c>
      <c r="D886" s="69" t="str">
        <f>IF(E886&lt;&gt;"",VLOOKUP(E886,$AA$7:$AB$131,2,0)," NAME")</f>
        <v xml:space="preserve"> NAME</v>
      </c>
      <c r="E886" s="70"/>
      <c r="F886" s="71"/>
      <c r="G886" s="70"/>
      <c r="H886" s="69" t="str">
        <f>IF(G886&gt;=1,LOOKUP(G886,DATA!$C$4:$C$128,DATA!$D$4:$D$128),"ENTER CODE")</f>
        <v>ENTER CODE</v>
      </c>
      <c r="I886" s="70"/>
      <c r="J886" s="70" t="str">
        <f t="shared" si="234"/>
        <v>enter no</v>
      </c>
      <c r="K886" s="72"/>
      <c r="L886" s="73" t="str">
        <f t="shared" si="235"/>
        <v>NO TOTAL</v>
      </c>
      <c r="M886" s="56"/>
      <c r="N886" s="37"/>
      <c r="O886" s="29" t="str">
        <f t="shared" si="232"/>
        <v>enter no</v>
      </c>
      <c r="P886" s="16" t="e">
        <f>LOOKUP(D886,DATA!$A$4:$A$128,DATA!$E$4:$E$128)</f>
        <v>#N/A</v>
      </c>
      <c r="Q886" s="16" t="e">
        <f>LOOKUP(D886,DATA!$A$4:$A$128,DATA!$F$4:$F$128)</f>
        <v>#N/A</v>
      </c>
      <c r="R886" s="16" t="e">
        <f>LOOKUP(D886,DATA!$A$4:$A$128,DATA!$G$4:$G$128)</f>
        <v>#N/A</v>
      </c>
      <c r="S886" s="16" t="e">
        <f>LOOKUP(D886,DATA!$A$4:$A$128,DATA!$H$4:$H$128)</f>
        <v>#N/A</v>
      </c>
      <c r="T886" s="16" t="e">
        <f>LOOKUP(D886,DATA!$A$4:$A$128,DATA!$I$4:$I$128)</f>
        <v>#N/A</v>
      </c>
      <c r="U886" s="16" t="e">
        <f>LOOKUP(D886,DATA!$A$4:$A$128,DATA!$J$4:$J$128)</f>
        <v>#N/A</v>
      </c>
      <c r="V886" s="16" t="e">
        <f>LOOKUP(D886,DATA!$A$4:$A$128,DATA!$K$4:$K$128)</f>
        <v>#N/A</v>
      </c>
      <c r="W886" s="16" t="e">
        <f>LOOKUP(D886,DATA!$A$4:$A$128,DATA!$L$4:$L$128)</f>
        <v>#N/A</v>
      </c>
      <c r="X886" s="16" t="e">
        <f>LOOKUP(D886,DATA!$A$4:$A$128,DATA!$M$4:$M$128)</f>
        <v>#N/A</v>
      </c>
    </row>
    <row r="887" spans="1:24" ht="18.75" thickBot="1" x14ac:dyDescent="0.3">
      <c r="A887" s="67">
        <v>880</v>
      </c>
      <c r="B887" s="67" t="str">
        <f>+IF(E887="","",SUBTOTAL(3,E$8:E887))</f>
        <v/>
      </c>
      <c r="C887" s="68">
        <f t="shared" si="237"/>
        <v>98</v>
      </c>
      <c r="D887" s="69" t="str">
        <f>IF(E887&lt;&gt;"",VLOOKUP(E887,$AA$7:$AB$131,2,0)," NAME")</f>
        <v xml:space="preserve"> NAME</v>
      </c>
      <c r="E887" s="70"/>
      <c r="F887" s="71"/>
      <c r="G887" s="70"/>
      <c r="H887" s="69" t="str">
        <f>IF(G887&gt;=1,LOOKUP(G887,DATA!$C$4:$C$128,DATA!$D$4:$D$128),"ENTER CODE")</f>
        <v>ENTER CODE</v>
      </c>
      <c r="I887" s="70"/>
      <c r="J887" s="70" t="str">
        <f t="shared" si="234"/>
        <v>enter no</v>
      </c>
      <c r="K887" s="72"/>
      <c r="L887" s="73" t="str">
        <f t="shared" si="235"/>
        <v>NO TOTAL</v>
      </c>
      <c r="M887" s="56"/>
      <c r="N887" s="37"/>
      <c r="O887" s="29" t="str">
        <f t="shared" si="232"/>
        <v>enter no</v>
      </c>
      <c r="P887" s="16" t="e">
        <f>LOOKUP(D887,DATA!$A$4:$A$128,DATA!$E$4:$E$128)</f>
        <v>#N/A</v>
      </c>
      <c r="Q887" s="16" t="e">
        <f>LOOKUP(D887,DATA!$A$4:$A$128,DATA!$F$4:$F$128)</f>
        <v>#N/A</v>
      </c>
      <c r="R887" s="16" t="e">
        <f>LOOKUP(D887,DATA!$A$4:$A$128,DATA!$G$4:$G$128)</f>
        <v>#N/A</v>
      </c>
      <c r="S887" s="16" t="e">
        <f>LOOKUP(D887,DATA!$A$4:$A$128,DATA!$H$4:$H$128)</f>
        <v>#N/A</v>
      </c>
      <c r="T887" s="16" t="e">
        <f>LOOKUP(D887,DATA!$A$4:$A$128,DATA!$I$4:$I$128)</f>
        <v>#N/A</v>
      </c>
      <c r="U887" s="16" t="e">
        <f>LOOKUP(D887,DATA!$A$4:$A$128,DATA!$J$4:$J$128)</f>
        <v>#N/A</v>
      </c>
      <c r="V887" s="16" t="e">
        <f>LOOKUP(D887,DATA!$A$4:$A$128,DATA!$K$4:$K$128)</f>
        <v>#N/A</v>
      </c>
      <c r="W887" s="16" t="e">
        <f>LOOKUP(D887,DATA!$A$4:$A$128,DATA!$L$4:$L$128)</f>
        <v>#N/A</v>
      </c>
      <c r="X887" s="16" t="e">
        <f>LOOKUP(D887,DATA!$A$4:$A$128,DATA!$M$4:$M$128)</f>
        <v>#N/A</v>
      </c>
    </row>
    <row r="888" spans="1:24" ht="19.5" thickTop="1" thickBot="1" x14ac:dyDescent="0.3">
      <c r="A888" s="60">
        <v>881</v>
      </c>
      <c r="B888" s="67" t="str">
        <f>+IF(E888="","",SUBTOTAL(3,E$8:E888))</f>
        <v/>
      </c>
      <c r="C888" s="68">
        <f t="shared" si="237"/>
        <v>98</v>
      </c>
      <c r="D888" s="69" t="str">
        <f>IF(E888&lt;&gt;"",VLOOKUP(E888,$AA$7:$AB$131,2,0)," NAME")</f>
        <v xml:space="preserve"> NAME</v>
      </c>
      <c r="E888" s="70"/>
      <c r="F888" s="71"/>
      <c r="G888" s="70"/>
      <c r="H888" s="69" t="str">
        <f>IF(G888&gt;=1,LOOKUP(G888,DATA!$C$4:$C$128,DATA!$D$4:$D$128),"ENTER CODE")</f>
        <v>ENTER CODE</v>
      </c>
      <c r="I888" s="70"/>
      <c r="J888" s="70" t="str">
        <f t="shared" si="234"/>
        <v>enter no</v>
      </c>
      <c r="K888" s="72"/>
      <c r="L888" s="73" t="str">
        <f t="shared" si="235"/>
        <v>NO TOTAL</v>
      </c>
      <c r="M888" s="56"/>
      <c r="N888" s="37"/>
      <c r="O888" s="29" t="str">
        <f t="shared" si="232"/>
        <v>enter no</v>
      </c>
      <c r="P888" s="16" t="e">
        <f>LOOKUP(D888,DATA!$A$4:$A$128,DATA!$E$4:$E$128)</f>
        <v>#N/A</v>
      </c>
      <c r="Q888" s="16" t="e">
        <f>LOOKUP(D888,DATA!$A$4:$A$128,DATA!$F$4:$F$128)</f>
        <v>#N/A</v>
      </c>
      <c r="R888" s="16" t="e">
        <f>LOOKUP(D888,DATA!$A$4:$A$128,DATA!$G$4:$G$128)</f>
        <v>#N/A</v>
      </c>
      <c r="S888" s="16" t="e">
        <f>LOOKUP(D888,DATA!$A$4:$A$128,DATA!$H$4:$H$128)</f>
        <v>#N/A</v>
      </c>
      <c r="T888" s="16" t="e">
        <f>LOOKUP(D888,DATA!$A$4:$A$128,DATA!$I$4:$I$128)</f>
        <v>#N/A</v>
      </c>
      <c r="U888" s="16" t="e">
        <f>LOOKUP(D888,DATA!$A$4:$A$128,DATA!$J$4:$J$128)</f>
        <v>#N/A</v>
      </c>
      <c r="V888" s="16" t="e">
        <f>LOOKUP(D888,DATA!$A$4:$A$128,DATA!$K$4:$K$128)</f>
        <v>#N/A</v>
      </c>
      <c r="W888" s="16" t="e">
        <f>LOOKUP(D888,DATA!$A$4:$A$128,DATA!$L$4:$L$128)</f>
        <v>#N/A</v>
      </c>
      <c r="X888" s="16" t="e">
        <f>LOOKUP(D888,DATA!$A$4:$A$128,DATA!$M$4:$M$128)</f>
        <v>#N/A</v>
      </c>
    </row>
    <row r="889" spans="1:24" ht="18.75" thickBot="1" x14ac:dyDescent="0.3">
      <c r="A889" s="67">
        <v>882</v>
      </c>
      <c r="B889" s="67" t="str">
        <f>+IF(E889="","",SUBTOTAL(3,E$8:E889))</f>
        <v/>
      </c>
      <c r="C889" s="68">
        <f t="shared" si="237"/>
        <v>98</v>
      </c>
      <c r="D889" s="69" t="str">
        <f>IF(E889&lt;&gt;"",VLOOKUP(E889,$AA$7:$AB$131,2,0)," NAME")</f>
        <v xml:space="preserve"> NAME</v>
      </c>
      <c r="E889" s="70"/>
      <c r="F889" s="71"/>
      <c r="G889" s="70"/>
      <c r="H889" s="69" t="str">
        <f>IF(G889&gt;=1,LOOKUP(G889,DATA!$C$4:$C$128,DATA!$D$4:$D$128),"ENTER CODE")</f>
        <v>ENTER CODE</v>
      </c>
      <c r="I889" s="70"/>
      <c r="J889" s="70" t="str">
        <f t="shared" si="234"/>
        <v>enter no</v>
      </c>
      <c r="K889" s="72"/>
      <c r="L889" s="73" t="str">
        <f t="shared" si="235"/>
        <v>NO TOTAL</v>
      </c>
      <c r="M889" s="56"/>
      <c r="N889" s="37"/>
      <c r="O889" s="29" t="str">
        <f t="shared" si="232"/>
        <v>enter no</v>
      </c>
      <c r="P889" s="16" t="e">
        <f>LOOKUP(D889,DATA!$A$4:$A$128,DATA!$E$4:$E$128)</f>
        <v>#N/A</v>
      </c>
      <c r="Q889" s="16" t="e">
        <f>LOOKUP(D889,DATA!$A$4:$A$128,DATA!$F$4:$F$128)</f>
        <v>#N/A</v>
      </c>
      <c r="R889" s="16" t="e">
        <f>LOOKUP(D889,DATA!$A$4:$A$128,DATA!$G$4:$G$128)</f>
        <v>#N/A</v>
      </c>
      <c r="S889" s="16" t="e">
        <f>LOOKUP(D889,DATA!$A$4:$A$128,DATA!$H$4:$H$128)</f>
        <v>#N/A</v>
      </c>
      <c r="T889" s="16" t="e">
        <f>LOOKUP(D889,DATA!$A$4:$A$128,DATA!$I$4:$I$128)</f>
        <v>#N/A</v>
      </c>
      <c r="U889" s="16" t="e">
        <f>LOOKUP(D889,DATA!$A$4:$A$128,DATA!$J$4:$J$128)</f>
        <v>#N/A</v>
      </c>
      <c r="V889" s="16" t="e">
        <f>LOOKUP(D889,DATA!$A$4:$A$128,DATA!$K$4:$K$128)</f>
        <v>#N/A</v>
      </c>
      <c r="W889" s="16" t="e">
        <f>LOOKUP(D889,DATA!$A$4:$A$128,DATA!$L$4:$L$128)</f>
        <v>#N/A</v>
      </c>
      <c r="X889" s="16" t="e">
        <f>LOOKUP(D889,DATA!$A$4:$A$128,DATA!$M$4:$M$128)</f>
        <v>#N/A</v>
      </c>
    </row>
    <row r="890" spans="1:24" ht="19.5" thickTop="1" thickBot="1" x14ac:dyDescent="0.3">
      <c r="A890" s="60">
        <v>883</v>
      </c>
      <c r="B890" s="67" t="str">
        <f>+IF(E890="","",SUBTOTAL(3,E$8:E890))</f>
        <v/>
      </c>
      <c r="C890" s="68">
        <f t="shared" ref="C890" si="246">C881+1</f>
        <v>99</v>
      </c>
      <c r="D890" s="69" t="str">
        <f>IF(E890&lt;&gt;"",VLOOKUP(E890,$AA$7:$AB$131,2,0)," NAME")</f>
        <v xml:space="preserve"> NAME</v>
      </c>
      <c r="E890" s="70"/>
      <c r="F890" s="71"/>
      <c r="G890" s="70"/>
      <c r="H890" s="69" t="str">
        <f>IF(G890&gt;=1,LOOKUP(G890,DATA!$C$4:$C$128,DATA!$D$4:$D$128),"ENTER CODE")</f>
        <v>ENTER CODE</v>
      </c>
      <c r="I890" s="70"/>
      <c r="J890" s="70" t="str">
        <f t="shared" si="234"/>
        <v>enter no</v>
      </c>
      <c r="K890" s="72"/>
      <c r="L890" s="73" t="str">
        <f t="shared" si="235"/>
        <v>NO TOTAL</v>
      </c>
      <c r="M890" s="56"/>
      <c r="N890" s="37"/>
      <c r="O890" s="29" t="str">
        <f t="shared" si="232"/>
        <v>enter no</v>
      </c>
      <c r="P890" s="16" t="e">
        <f>LOOKUP(D890,DATA!$A$4:$A$128,DATA!$E$4:$E$128)</f>
        <v>#N/A</v>
      </c>
      <c r="Q890" s="16" t="e">
        <f>LOOKUP(D890,DATA!$A$4:$A$128,DATA!$F$4:$F$128)</f>
        <v>#N/A</v>
      </c>
      <c r="R890" s="16" t="e">
        <f>LOOKUP(D890,DATA!$A$4:$A$128,DATA!$G$4:$G$128)</f>
        <v>#N/A</v>
      </c>
      <c r="S890" s="16" t="e">
        <f>LOOKUP(D890,DATA!$A$4:$A$128,DATA!$H$4:$H$128)</f>
        <v>#N/A</v>
      </c>
      <c r="T890" s="16" t="e">
        <f>LOOKUP(D890,DATA!$A$4:$A$128,DATA!$I$4:$I$128)</f>
        <v>#N/A</v>
      </c>
      <c r="U890" s="16" t="e">
        <f>LOOKUP(D890,DATA!$A$4:$A$128,DATA!$J$4:$J$128)</f>
        <v>#N/A</v>
      </c>
      <c r="V890" s="16" t="e">
        <f>LOOKUP(D890,DATA!$A$4:$A$128,DATA!$K$4:$K$128)</f>
        <v>#N/A</v>
      </c>
      <c r="W890" s="16" t="e">
        <f>LOOKUP(D890,DATA!$A$4:$A$128,DATA!$L$4:$L$128)</f>
        <v>#N/A</v>
      </c>
      <c r="X890" s="16" t="e">
        <f>LOOKUP(D890,DATA!$A$4:$A$128,DATA!$M$4:$M$128)</f>
        <v>#N/A</v>
      </c>
    </row>
    <row r="891" spans="1:24" ht="18.75" thickBot="1" x14ac:dyDescent="0.3">
      <c r="A891" s="67">
        <v>884</v>
      </c>
      <c r="B891" s="67" t="str">
        <f>+IF(E891="","",SUBTOTAL(3,E$8:E891))</f>
        <v/>
      </c>
      <c r="C891" s="68">
        <f t="shared" ref="C891" si="247">C890</f>
        <v>99</v>
      </c>
      <c r="D891" s="69" t="str">
        <f>IF(E891&lt;&gt;"",VLOOKUP(E891,$AA$7:$AB$131,2,0)," NAME")</f>
        <v xml:space="preserve"> NAME</v>
      </c>
      <c r="E891" s="70"/>
      <c r="F891" s="71"/>
      <c r="G891" s="70"/>
      <c r="H891" s="69" t="str">
        <f>IF(G891&gt;=1,LOOKUP(G891,DATA!$C$4:$C$128,DATA!$D$4:$D$128),"ENTER CODE")</f>
        <v>ENTER CODE</v>
      </c>
      <c r="I891" s="70"/>
      <c r="J891" s="70" t="str">
        <f t="shared" si="234"/>
        <v>enter no</v>
      </c>
      <c r="K891" s="72"/>
      <c r="L891" s="73" t="str">
        <f t="shared" si="235"/>
        <v>NO TOTAL</v>
      </c>
      <c r="M891" s="56"/>
      <c r="N891" s="37"/>
      <c r="O891" s="29" t="str">
        <f t="shared" si="232"/>
        <v>enter no</v>
      </c>
      <c r="P891" s="16" t="e">
        <f>LOOKUP(D891,DATA!$A$4:$A$128,DATA!$E$4:$E$128)</f>
        <v>#N/A</v>
      </c>
      <c r="Q891" s="16" t="e">
        <f>LOOKUP(D891,DATA!$A$4:$A$128,DATA!$F$4:$F$128)</f>
        <v>#N/A</v>
      </c>
      <c r="R891" s="16" t="e">
        <f>LOOKUP(D891,DATA!$A$4:$A$128,DATA!$G$4:$G$128)</f>
        <v>#N/A</v>
      </c>
      <c r="S891" s="16" t="e">
        <f>LOOKUP(D891,DATA!$A$4:$A$128,DATA!$H$4:$H$128)</f>
        <v>#N/A</v>
      </c>
      <c r="T891" s="16" t="e">
        <f>LOOKUP(D891,DATA!$A$4:$A$128,DATA!$I$4:$I$128)</f>
        <v>#N/A</v>
      </c>
      <c r="U891" s="16" t="e">
        <f>LOOKUP(D891,DATA!$A$4:$A$128,DATA!$J$4:$J$128)</f>
        <v>#N/A</v>
      </c>
      <c r="V891" s="16" t="e">
        <f>LOOKUP(D891,DATA!$A$4:$A$128,DATA!$K$4:$K$128)</f>
        <v>#N/A</v>
      </c>
      <c r="W891" s="16" t="e">
        <f>LOOKUP(D891,DATA!$A$4:$A$128,DATA!$L$4:$L$128)</f>
        <v>#N/A</v>
      </c>
      <c r="X891" s="16" t="e">
        <f>LOOKUP(D891,DATA!$A$4:$A$128,DATA!$M$4:$M$128)</f>
        <v>#N/A</v>
      </c>
    </row>
    <row r="892" spans="1:24" ht="19.5" thickTop="1" thickBot="1" x14ac:dyDescent="0.3">
      <c r="A892" s="60">
        <v>885</v>
      </c>
      <c r="B892" s="67" t="str">
        <f>+IF(E892="","",SUBTOTAL(3,E$8:E892))</f>
        <v/>
      </c>
      <c r="C892" s="68">
        <f t="shared" si="237"/>
        <v>99</v>
      </c>
      <c r="D892" s="69" t="str">
        <f>IF(E892&lt;&gt;"",VLOOKUP(E892,$AA$7:$AB$131,2,0)," NAME")</f>
        <v xml:space="preserve"> NAME</v>
      </c>
      <c r="E892" s="70"/>
      <c r="F892" s="71"/>
      <c r="G892" s="70"/>
      <c r="H892" s="69" t="str">
        <f>IF(G892&gt;=1,LOOKUP(G892,DATA!$C$4:$C$128,DATA!$D$4:$D$128),"ENTER CODE")</f>
        <v>ENTER CODE</v>
      </c>
      <c r="I892" s="70"/>
      <c r="J892" s="70" t="str">
        <f t="shared" si="234"/>
        <v>enter no</v>
      </c>
      <c r="K892" s="72"/>
      <c r="L892" s="73" t="str">
        <f t="shared" si="235"/>
        <v>NO TOTAL</v>
      </c>
      <c r="M892" s="56"/>
      <c r="N892" s="37"/>
      <c r="O892" s="29" t="str">
        <f t="shared" si="232"/>
        <v>enter no</v>
      </c>
      <c r="P892" s="16" t="e">
        <f>LOOKUP(D892,DATA!$A$4:$A$128,DATA!$E$4:$E$128)</f>
        <v>#N/A</v>
      </c>
      <c r="Q892" s="16" t="e">
        <f>LOOKUP(D892,DATA!$A$4:$A$128,DATA!$F$4:$F$128)</f>
        <v>#N/A</v>
      </c>
      <c r="R892" s="16" t="e">
        <f>LOOKUP(D892,DATA!$A$4:$A$128,DATA!$G$4:$G$128)</f>
        <v>#N/A</v>
      </c>
      <c r="S892" s="16" t="e">
        <f>LOOKUP(D892,DATA!$A$4:$A$128,DATA!$H$4:$H$128)</f>
        <v>#N/A</v>
      </c>
      <c r="T892" s="16" t="e">
        <f>LOOKUP(D892,DATA!$A$4:$A$128,DATA!$I$4:$I$128)</f>
        <v>#N/A</v>
      </c>
      <c r="U892" s="16" t="e">
        <f>LOOKUP(D892,DATA!$A$4:$A$128,DATA!$J$4:$J$128)</f>
        <v>#N/A</v>
      </c>
      <c r="V892" s="16" t="e">
        <f>LOOKUP(D892,DATA!$A$4:$A$128,DATA!$K$4:$K$128)</f>
        <v>#N/A</v>
      </c>
      <c r="W892" s="16" t="e">
        <f>LOOKUP(D892,DATA!$A$4:$A$128,DATA!$L$4:$L$128)</f>
        <v>#N/A</v>
      </c>
      <c r="X892" s="16" t="e">
        <f>LOOKUP(D892,DATA!$A$4:$A$128,DATA!$M$4:$M$128)</f>
        <v>#N/A</v>
      </c>
    </row>
    <row r="893" spans="1:24" ht="18.75" thickBot="1" x14ac:dyDescent="0.3">
      <c r="A893" s="67">
        <v>886</v>
      </c>
      <c r="B893" s="67" t="str">
        <f>+IF(E893="","",SUBTOTAL(3,E$8:E893))</f>
        <v/>
      </c>
      <c r="C893" s="68">
        <f t="shared" si="237"/>
        <v>99</v>
      </c>
      <c r="D893" s="69" t="str">
        <f>IF(E893&lt;&gt;"",VLOOKUP(E893,$AA$7:$AB$131,2,0)," NAME")</f>
        <v xml:space="preserve"> NAME</v>
      </c>
      <c r="E893" s="70"/>
      <c r="F893" s="71"/>
      <c r="G893" s="70"/>
      <c r="H893" s="69" t="str">
        <f>IF(G893&gt;=1,LOOKUP(G893,DATA!$C$4:$C$128,DATA!$D$4:$D$128),"ENTER CODE")</f>
        <v>ENTER CODE</v>
      </c>
      <c r="I893" s="70"/>
      <c r="J893" s="70" t="str">
        <f t="shared" si="234"/>
        <v>enter no</v>
      </c>
      <c r="K893" s="72"/>
      <c r="L893" s="73" t="str">
        <f t="shared" si="235"/>
        <v>NO TOTAL</v>
      </c>
      <c r="M893" s="56"/>
      <c r="N893" s="37"/>
      <c r="O893" s="29" t="str">
        <f t="shared" si="232"/>
        <v>enter no</v>
      </c>
      <c r="P893" s="16" t="e">
        <f>LOOKUP(D893,DATA!$A$4:$A$128,DATA!$E$4:$E$128)</f>
        <v>#N/A</v>
      </c>
      <c r="Q893" s="16" t="e">
        <f>LOOKUP(D893,DATA!$A$4:$A$128,DATA!$F$4:$F$128)</f>
        <v>#N/A</v>
      </c>
      <c r="R893" s="16" t="e">
        <f>LOOKUP(D893,DATA!$A$4:$A$128,DATA!$G$4:$G$128)</f>
        <v>#N/A</v>
      </c>
      <c r="S893" s="16" t="e">
        <f>LOOKUP(D893,DATA!$A$4:$A$128,DATA!$H$4:$H$128)</f>
        <v>#N/A</v>
      </c>
      <c r="T893" s="16" t="e">
        <f>LOOKUP(D893,DATA!$A$4:$A$128,DATA!$I$4:$I$128)</f>
        <v>#N/A</v>
      </c>
      <c r="U893" s="16" t="e">
        <f>LOOKUP(D893,DATA!$A$4:$A$128,DATA!$J$4:$J$128)</f>
        <v>#N/A</v>
      </c>
      <c r="V893" s="16" t="e">
        <f>LOOKUP(D893,DATA!$A$4:$A$128,DATA!$K$4:$K$128)</f>
        <v>#N/A</v>
      </c>
      <c r="W893" s="16" t="e">
        <f>LOOKUP(D893,DATA!$A$4:$A$128,DATA!$L$4:$L$128)</f>
        <v>#N/A</v>
      </c>
      <c r="X893" s="16" t="e">
        <f>LOOKUP(D893,DATA!$A$4:$A$128,DATA!$M$4:$M$128)</f>
        <v>#N/A</v>
      </c>
    </row>
    <row r="894" spans="1:24" ht="19.5" thickTop="1" thickBot="1" x14ac:dyDescent="0.3">
      <c r="A894" s="60">
        <v>887</v>
      </c>
      <c r="B894" s="67" t="str">
        <f>+IF(E894="","",SUBTOTAL(3,E$8:E894))</f>
        <v/>
      </c>
      <c r="C894" s="68">
        <f t="shared" si="237"/>
        <v>99</v>
      </c>
      <c r="D894" s="69" t="str">
        <f>IF(E894&lt;&gt;"",VLOOKUP(E894,$AA$7:$AB$131,2,0)," NAME")</f>
        <v xml:space="preserve"> NAME</v>
      </c>
      <c r="E894" s="70"/>
      <c r="F894" s="71"/>
      <c r="G894" s="70"/>
      <c r="H894" s="69" t="str">
        <f>IF(G894&gt;=1,LOOKUP(G894,DATA!$C$4:$C$128,DATA!$D$4:$D$128),"ENTER CODE")</f>
        <v>ENTER CODE</v>
      </c>
      <c r="I894" s="70"/>
      <c r="J894" s="70" t="str">
        <f t="shared" si="234"/>
        <v>enter no</v>
      </c>
      <c r="K894" s="72"/>
      <c r="L894" s="73" t="str">
        <f t="shared" si="235"/>
        <v>NO TOTAL</v>
      </c>
      <c r="M894" s="56"/>
      <c r="N894" s="37"/>
      <c r="O894" s="29" t="str">
        <f t="shared" si="232"/>
        <v>enter no</v>
      </c>
      <c r="P894" s="16" t="e">
        <f>LOOKUP(D894,DATA!$A$4:$A$128,DATA!$E$4:$E$128)</f>
        <v>#N/A</v>
      </c>
      <c r="Q894" s="16" t="e">
        <f>LOOKUP(D894,DATA!$A$4:$A$128,DATA!$F$4:$F$128)</f>
        <v>#N/A</v>
      </c>
      <c r="R894" s="16" t="e">
        <f>LOOKUP(D894,DATA!$A$4:$A$128,DATA!$G$4:$G$128)</f>
        <v>#N/A</v>
      </c>
      <c r="S894" s="16" t="e">
        <f>LOOKUP(D894,DATA!$A$4:$A$128,DATA!$H$4:$H$128)</f>
        <v>#N/A</v>
      </c>
      <c r="T894" s="16" t="e">
        <f>LOOKUP(D894,DATA!$A$4:$A$128,DATA!$I$4:$I$128)</f>
        <v>#N/A</v>
      </c>
      <c r="U894" s="16" t="e">
        <f>LOOKUP(D894,DATA!$A$4:$A$128,DATA!$J$4:$J$128)</f>
        <v>#N/A</v>
      </c>
      <c r="V894" s="16" t="e">
        <f>LOOKUP(D894,DATA!$A$4:$A$128,DATA!$K$4:$K$128)</f>
        <v>#N/A</v>
      </c>
      <c r="W894" s="16" t="e">
        <f>LOOKUP(D894,DATA!$A$4:$A$128,DATA!$L$4:$L$128)</f>
        <v>#N/A</v>
      </c>
      <c r="X894" s="16" t="e">
        <f>LOOKUP(D894,DATA!$A$4:$A$128,DATA!$M$4:$M$128)</f>
        <v>#N/A</v>
      </c>
    </row>
    <row r="895" spans="1:24" ht="18.75" thickBot="1" x14ac:dyDescent="0.3">
      <c r="A895" s="67">
        <v>888</v>
      </c>
      <c r="B895" s="67" t="str">
        <f>+IF(E895="","",SUBTOTAL(3,E$8:E895))</f>
        <v/>
      </c>
      <c r="C895" s="68">
        <f t="shared" si="237"/>
        <v>99</v>
      </c>
      <c r="D895" s="69" t="str">
        <f>IF(E895&lt;&gt;"",VLOOKUP(E895,$AA$7:$AB$131,2,0)," NAME")</f>
        <v xml:space="preserve"> NAME</v>
      </c>
      <c r="E895" s="70"/>
      <c r="F895" s="71"/>
      <c r="G895" s="70"/>
      <c r="H895" s="69" t="str">
        <f>IF(G895&gt;=1,LOOKUP(G895,DATA!$C$4:$C$128,DATA!$D$4:$D$128),"ENTER CODE")</f>
        <v>ENTER CODE</v>
      </c>
      <c r="I895" s="70"/>
      <c r="J895" s="70" t="str">
        <f t="shared" si="234"/>
        <v>enter no</v>
      </c>
      <c r="K895" s="72"/>
      <c r="L895" s="73" t="str">
        <f t="shared" si="235"/>
        <v>NO TOTAL</v>
      </c>
      <c r="M895" s="56"/>
      <c r="N895" s="37"/>
      <c r="O895" s="29" t="str">
        <f t="shared" si="232"/>
        <v>enter no</v>
      </c>
      <c r="P895" s="16" t="e">
        <f>LOOKUP(D895,DATA!$A$4:$A$128,DATA!$E$4:$E$128)</f>
        <v>#N/A</v>
      </c>
      <c r="Q895" s="16" t="e">
        <f>LOOKUP(D895,DATA!$A$4:$A$128,DATA!$F$4:$F$128)</f>
        <v>#N/A</v>
      </c>
      <c r="R895" s="16" t="e">
        <f>LOOKUP(D895,DATA!$A$4:$A$128,DATA!$G$4:$G$128)</f>
        <v>#N/A</v>
      </c>
      <c r="S895" s="16" t="e">
        <f>LOOKUP(D895,DATA!$A$4:$A$128,DATA!$H$4:$H$128)</f>
        <v>#N/A</v>
      </c>
      <c r="T895" s="16" t="e">
        <f>LOOKUP(D895,DATA!$A$4:$A$128,DATA!$I$4:$I$128)</f>
        <v>#N/A</v>
      </c>
      <c r="U895" s="16" t="e">
        <f>LOOKUP(D895,DATA!$A$4:$A$128,DATA!$J$4:$J$128)</f>
        <v>#N/A</v>
      </c>
      <c r="V895" s="16" t="e">
        <f>LOOKUP(D895,DATA!$A$4:$A$128,DATA!$K$4:$K$128)</f>
        <v>#N/A</v>
      </c>
      <c r="W895" s="16" t="e">
        <f>LOOKUP(D895,DATA!$A$4:$A$128,DATA!$L$4:$L$128)</f>
        <v>#N/A</v>
      </c>
      <c r="X895" s="16" t="e">
        <f>LOOKUP(D895,DATA!$A$4:$A$128,DATA!$M$4:$M$128)</f>
        <v>#N/A</v>
      </c>
    </row>
    <row r="896" spans="1:24" ht="19.5" thickTop="1" thickBot="1" x14ac:dyDescent="0.3">
      <c r="A896" s="60">
        <v>889</v>
      </c>
      <c r="B896" s="67" t="str">
        <f>+IF(E896="","",SUBTOTAL(3,E$8:E896))</f>
        <v/>
      </c>
      <c r="C896" s="68">
        <f t="shared" si="237"/>
        <v>99</v>
      </c>
      <c r="D896" s="69" t="str">
        <f>IF(E896&lt;&gt;"",VLOOKUP(E896,$AA$7:$AB$131,2,0)," NAME")</f>
        <v xml:space="preserve"> NAME</v>
      </c>
      <c r="E896" s="70"/>
      <c r="F896" s="71"/>
      <c r="G896" s="70"/>
      <c r="H896" s="69" t="str">
        <f>IF(G896&gt;=1,LOOKUP(G896,DATA!$C$4:$C$128,DATA!$D$4:$D$128),"ENTER CODE")</f>
        <v>ENTER CODE</v>
      </c>
      <c r="I896" s="70"/>
      <c r="J896" s="70" t="str">
        <f t="shared" si="234"/>
        <v>enter no</v>
      </c>
      <c r="K896" s="72"/>
      <c r="L896" s="73" t="str">
        <f t="shared" si="235"/>
        <v>NO TOTAL</v>
      </c>
      <c r="M896" s="56"/>
      <c r="N896" s="37"/>
      <c r="O896" s="29" t="str">
        <f t="shared" si="232"/>
        <v>enter no</v>
      </c>
      <c r="P896" s="16" t="e">
        <f>LOOKUP(D896,DATA!$A$4:$A$128,DATA!$E$4:$E$128)</f>
        <v>#N/A</v>
      </c>
      <c r="Q896" s="16" t="e">
        <f>LOOKUP(D896,DATA!$A$4:$A$128,DATA!$F$4:$F$128)</f>
        <v>#N/A</v>
      </c>
      <c r="R896" s="16" t="e">
        <f>LOOKUP(D896,DATA!$A$4:$A$128,DATA!$G$4:$G$128)</f>
        <v>#N/A</v>
      </c>
      <c r="S896" s="16" t="e">
        <f>LOOKUP(D896,DATA!$A$4:$A$128,DATA!$H$4:$H$128)</f>
        <v>#N/A</v>
      </c>
      <c r="T896" s="16" t="e">
        <f>LOOKUP(D896,DATA!$A$4:$A$128,DATA!$I$4:$I$128)</f>
        <v>#N/A</v>
      </c>
      <c r="U896" s="16" t="e">
        <f>LOOKUP(D896,DATA!$A$4:$A$128,DATA!$J$4:$J$128)</f>
        <v>#N/A</v>
      </c>
      <c r="V896" s="16" t="e">
        <f>LOOKUP(D896,DATA!$A$4:$A$128,DATA!$K$4:$K$128)</f>
        <v>#N/A</v>
      </c>
      <c r="W896" s="16" t="e">
        <f>LOOKUP(D896,DATA!$A$4:$A$128,DATA!$L$4:$L$128)</f>
        <v>#N/A</v>
      </c>
      <c r="X896" s="16" t="e">
        <f>LOOKUP(D896,DATA!$A$4:$A$128,DATA!$M$4:$M$128)</f>
        <v>#N/A</v>
      </c>
    </row>
    <row r="897" spans="1:24" ht="18.75" thickBot="1" x14ac:dyDescent="0.3">
      <c r="A897" s="67">
        <v>890</v>
      </c>
      <c r="B897" s="67" t="str">
        <f>+IF(E897="","",SUBTOTAL(3,E$8:E897))</f>
        <v/>
      </c>
      <c r="C897" s="68">
        <f t="shared" si="237"/>
        <v>99</v>
      </c>
      <c r="D897" s="69" t="str">
        <f>IF(E897&lt;&gt;"",VLOOKUP(E897,$AA$7:$AB$131,2,0)," NAME")</f>
        <v xml:space="preserve"> NAME</v>
      </c>
      <c r="E897" s="70"/>
      <c r="F897" s="71"/>
      <c r="G897" s="70"/>
      <c r="H897" s="69" t="str">
        <f>IF(G897&gt;=1,LOOKUP(G897,DATA!$C$4:$C$128,DATA!$D$4:$D$128),"ENTER CODE")</f>
        <v>ENTER CODE</v>
      </c>
      <c r="I897" s="70"/>
      <c r="J897" s="70" t="str">
        <f t="shared" si="234"/>
        <v>enter no</v>
      </c>
      <c r="K897" s="72"/>
      <c r="L897" s="73" t="str">
        <f t="shared" si="235"/>
        <v>NO TOTAL</v>
      </c>
      <c r="M897" s="56"/>
      <c r="N897" s="37"/>
      <c r="O897" s="29" t="str">
        <f t="shared" si="232"/>
        <v>enter no</v>
      </c>
      <c r="P897" s="16" t="e">
        <f>LOOKUP(D897,DATA!$A$4:$A$128,DATA!$E$4:$E$128)</f>
        <v>#N/A</v>
      </c>
      <c r="Q897" s="16" t="e">
        <f>LOOKUP(D897,DATA!$A$4:$A$128,DATA!$F$4:$F$128)</f>
        <v>#N/A</v>
      </c>
      <c r="R897" s="16" t="e">
        <f>LOOKUP(D897,DATA!$A$4:$A$128,DATA!$G$4:$G$128)</f>
        <v>#N/A</v>
      </c>
      <c r="S897" s="16" t="e">
        <f>LOOKUP(D897,DATA!$A$4:$A$128,DATA!$H$4:$H$128)</f>
        <v>#N/A</v>
      </c>
      <c r="T897" s="16" t="e">
        <f>LOOKUP(D897,DATA!$A$4:$A$128,DATA!$I$4:$I$128)</f>
        <v>#N/A</v>
      </c>
      <c r="U897" s="16" t="e">
        <f>LOOKUP(D897,DATA!$A$4:$A$128,DATA!$J$4:$J$128)</f>
        <v>#N/A</v>
      </c>
      <c r="V897" s="16" t="e">
        <f>LOOKUP(D897,DATA!$A$4:$A$128,DATA!$K$4:$K$128)</f>
        <v>#N/A</v>
      </c>
      <c r="W897" s="16" t="e">
        <f>LOOKUP(D897,DATA!$A$4:$A$128,DATA!$L$4:$L$128)</f>
        <v>#N/A</v>
      </c>
      <c r="X897" s="16" t="e">
        <f>LOOKUP(D897,DATA!$A$4:$A$128,DATA!$M$4:$M$128)</f>
        <v>#N/A</v>
      </c>
    </row>
    <row r="898" spans="1:24" ht="19.5" thickTop="1" thickBot="1" x14ac:dyDescent="0.3">
      <c r="A898" s="60">
        <v>891</v>
      </c>
      <c r="B898" s="67" t="str">
        <f>+IF(E898="","",SUBTOTAL(3,E$8:E898))</f>
        <v/>
      </c>
      <c r="C898" s="68">
        <f t="shared" si="237"/>
        <v>99</v>
      </c>
      <c r="D898" s="69" t="str">
        <f>IF(E898&lt;&gt;"",VLOOKUP(E898,$AA$7:$AB$131,2,0)," NAME")</f>
        <v xml:space="preserve"> NAME</v>
      </c>
      <c r="E898" s="70"/>
      <c r="F898" s="71"/>
      <c r="G898" s="70"/>
      <c r="H898" s="69" t="str">
        <f>IF(G898&gt;=1,LOOKUP(G898,DATA!$C$4:$C$128,DATA!$D$4:$D$128),"ENTER CODE")</f>
        <v>ENTER CODE</v>
      </c>
      <c r="I898" s="70"/>
      <c r="J898" s="70" t="str">
        <f t="shared" si="234"/>
        <v>enter no</v>
      </c>
      <c r="K898" s="72"/>
      <c r="L898" s="73" t="str">
        <f t="shared" si="235"/>
        <v>NO TOTAL</v>
      </c>
      <c r="M898" s="56"/>
      <c r="N898" s="37"/>
      <c r="O898" s="29" t="str">
        <f t="shared" si="232"/>
        <v>enter no</v>
      </c>
      <c r="P898" s="16" t="e">
        <f>LOOKUP(D898,DATA!$A$4:$A$128,DATA!$E$4:$E$128)</f>
        <v>#N/A</v>
      </c>
      <c r="Q898" s="16" t="e">
        <f>LOOKUP(D898,DATA!$A$4:$A$128,DATA!$F$4:$F$128)</f>
        <v>#N/A</v>
      </c>
      <c r="R898" s="16" t="e">
        <f>LOOKUP(D898,DATA!$A$4:$A$128,DATA!$G$4:$G$128)</f>
        <v>#N/A</v>
      </c>
      <c r="S898" s="16" t="e">
        <f>LOOKUP(D898,DATA!$A$4:$A$128,DATA!$H$4:$H$128)</f>
        <v>#N/A</v>
      </c>
      <c r="T898" s="16" t="e">
        <f>LOOKUP(D898,DATA!$A$4:$A$128,DATA!$I$4:$I$128)</f>
        <v>#N/A</v>
      </c>
      <c r="U898" s="16" t="e">
        <f>LOOKUP(D898,DATA!$A$4:$A$128,DATA!$J$4:$J$128)</f>
        <v>#N/A</v>
      </c>
      <c r="V898" s="16" t="e">
        <f>LOOKUP(D898,DATA!$A$4:$A$128,DATA!$K$4:$K$128)</f>
        <v>#N/A</v>
      </c>
      <c r="W898" s="16" t="e">
        <f>LOOKUP(D898,DATA!$A$4:$A$128,DATA!$L$4:$L$128)</f>
        <v>#N/A</v>
      </c>
      <c r="X898" s="16" t="e">
        <f>LOOKUP(D898,DATA!$A$4:$A$128,DATA!$M$4:$M$128)</f>
        <v>#N/A</v>
      </c>
    </row>
    <row r="899" spans="1:24" ht="18.75" thickBot="1" x14ac:dyDescent="0.3">
      <c r="A899" s="67">
        <v>892</v>
      </c>
      <c r="B899" s="67" t="str">
        <f>+IF(E899="","",SUBTOTAL(3,E$8:E899))</f>
        <v/>
      </c>
      <c r="C899" s="68">
        <f t="shared" ref="C899" si="248">C890+1</f>
        <v>100</v>
      </c>
      <c r="D899" s="69" t="str">
        <f>IF(E899&lt;&gt;"",VLOOKUP(E899,$AA$7:$AB$131,2,0)," NAME")</f>
        <v xml:space="preserve"> NAME</v>
      </c>
      <c r="E899" s="70"/>
      <c r="F899" s="71"/>
      <c r="G899" s="70"/>
      <c r="H899" s="69" t="str">
        <f>IF(G899&gt;=1,LOOKUP(G899,DATA!$C$4:$C$128,DATA!$D$4:$D$128),"ENTER CODE")</f>
        <v>ENTER CODE</v>
      </c>
      <c r="I899" s="70"/>
      <c r="J899" s="70" t="str">
        <f t="shared" si="234"/>
        <v>enter no</v>
      </c>
      <c r="K899" s="72"/>
      <c r="L899" s="73" t="str">
        <f t="shared" si="235"/>
        <v>NO TOTAL</v>
      </c>
      <c r="M899" s="56"/>
      <c r="N899" s="37"/>
      <c r="O899" s="29" t="str">
        <f t="shared" si="232"/>
        <v>enter no</v>
      </c>
      <c r="P899" s="16" t="e">
        <f>LOOKUP(D899,DATA!$A$4:$A$128,DATA!$E$4:$E$128)</f>
        <v>#N/A</v>
      </c>
      <c r="Q899" s="16" t="e">
        <f>LOOKUP(D899,DATA!$A$4:$A$128,DATA!$F$4:$F$128)</f>
        <v>#N/A</v>
      </c>
      <c r="R899" s="16" t="e">
        <f>LOOKUP(D899,DATA!$A$4:$A$128,DATA!$G$4:$G$128)</f>
        <v>#N/A</v>
      </c>
      <c r="S899" s="16" t="e">
        <f>LOOKUP(D899,DATA!$A$4:$A$128,DATA!$H$4:$H$128)</f>
        <v>#N/A</v>
      </c>
      <c r="T899" s="16" t="e">
        <f>LOOKUP(D899,DATA!$A$4:$A$128,DATA!$I$4:$I$128)</f>
        <v>#N/A</v>
      </c>
      <c r="U899" s="16" t="e">
        <f>LOOKUP(D899,DATA!$A$4:$A$128,DATA!$J$4:$J$128)</f>
        <v>#N/A</v>
      </c>
      <c r="V899" s="16" t="e">
        <f>LOOKUP(D899,DATA!$A$4:$A$128,DATA!$K$4:$K$128)</f>
        <v>#N/A</v>
      </c>
      <c r="W899" s="16" t="e">
        <f>LOOKUP(D899,DATA!$A$4:$A$128,DATA!$L$4:$L$128)</f>
        <v>#N/A</v>
      </c>
      <c r="X899" s="16" t="e">
        <f>LOOKUP(D899,DATA!$A$4:$A$128,DATA!$M$4:$M$128)</f>
        <v>#N/A</v>
      </c>
    </row>
    <row r="900" spans="1:24" ht="19.5" thickTop="1" thickBot="1" x14ac:dyDescent="0.3">
      <c r="A900" s="60">
        <v>893</v>
      </c>
      <c r="B900" s="67" t="str">
        <f>+IF(E900="","",SUBTOTAL(3,E$8:E900))</f>
        <v/>
      </c>
      <c r="C900" s="68">
        <f t="shared" ref="C900" si="249">C899</f>
        <v>100</v>
      </c>
      <c r="D900" s="69" t="str">
        <f>IF(E900&lt;&gt;"",VLOOKUP(E900,$AA$7:$AB$131,2,0)," NAME")</f>
        <v xml:space="preserve"> NAME</v>
      </c>
      <c r="E900" s="70"/>
      <c r="F900" s="71"/>
      <c r="G900" s="70"/>
      <c r="H900" s="69" t="str">
        <f>IF(G900&gt;=1,LOOKUP(G900,DATA!$C$4:$C$128,DATA!$D$4:$D$128),"ENTER CODE")</f>
        <v>ENTER CODE</v>
      </c>
      <c r="I900" s="70"/>
      <c r="J900" s="70" t="str">
        <f t="shared" si="234"/>
        <v>enter no</v>
      </c>
      <c r="K900" s="72"/>
      <c r="L900" s="73" t="str">
        <f t="shared" si="235"/>
        <v>NO TOTAL</v>
      </c>
      <c r="M900" s="56"/>
      <c r="N900" s="37"/>
      <c r="O900" s="29" t="str">
        <f t="shared" si="232"/>
        <v>enter no</v>
      </c>
      <c r="P900" s="16" t="e">
        <f>LOOKUP(D900,DATA!$A$4:$A$128,DATA!$E$4:$E$128)</f>
        <v>#N/A</v>
      </c>
      <c r="Q900" s="16" t="e">
        <f>LOOKUP(D900,DATA!$A$4:$A$128,DATA!$F$4:$F$128)</f>
        <v>#N/A</v>
      </c>
      <c r="R900" s="16" t="e">
        <f>LOOKUP(D900,DATA!$A$4:$A$128,DATA!$G$4:$G$128)</f>
        <v>#N/A</v>
      </c>
      <c r="S900" s="16" t="e">
        <f>LOOKUP(D900,DATA!$A$4:$A$128,DATA!$H$4:$H$128)</f>
        <v>#N/A</v>
      </c>
      <c r="T900" s="16" t="e">
        <f>LOOKUP(D900,DATA!$A$4:$A$128,DATA!$I$4:$I$128)</f>
        <v>#N/A</v>
      </c>
      <c r="U900" s="16" t="e">
        <f>LOOKUP(D900,DATA!$A$4:$A$128,DATA!$J$4:$J$128)</f>
        <v>#N/A</v>
      </c>
      <c r="V900" s="16" t="e">
        <f>LOOKUP(D900,DATA!$A$4:$A$128,DATA!$K$4:$K$128)</f>
        <v>#N/A</v>
      </c>
      <c r="W900" s="16" t="e">
        <f>LOOKUP(D900,DATA!$A$4:$A$128,DATA!$L$4:$L$128)</f>
        <v>#N/A</v>
      </c>
      <c r="X900" s="16" t="e">
        <f>LOOKUP(D900,DATA!$A$4:$A$128,DATA!$M$4:$M$128)</f>
        <v>#N/A</v>
      </c>
    </row>
    <row r="901" spans="1:24" ht="18.75" thickBot="1" x14ac:dyDescent="0.3">
      <c r="A901" s="67">
        <v>894</v>
      </c>
      <c r="B901" s="67" t="str">
        <f>+IF(E901="","",SUBTOTAL(3,E$8:E901))</f>
        <v/>
      </c>
      <c r="C901" s="68">
        <f t="shared" si="237"/>
        <v>100</v>
      </c>
      <c r="D901" s="69" t="str">
        <f>IF(E901&lt;&gt;"",VLOOKUP(E901,$AA$7:$AB$131,2,0)," NAME")</f>
        <v xml:space="preserve"> NAME</v>
      </c>
      <c r="E901" s="70"/>
      <c r="F901" s="71"/>
      <c r="G901" s="70"/>
      <c r="H901" s="69" t="str">
        <f>IF(G901&gt;=1,LOOKUP(G901,DATA!$C$4:$C$128,DATA!$D$4:$D$128),"ENTER CODE")</f>
        <v>ENTER CODE</v>
      </c>
      <c r="I901" s="70"/>
      <c r="J901" s="70" t="str">
        <f t="shared" si="234"/>
        <v>enter no</v>
      </c>
      <c r="K901" s="72"/>
      <c r="L901" s="73" t="str">
        <f t="shared" si="235"/>
        <v>NO TOTAL</v>
      </c>
      <c r="M901" s="56"/>
      <c r="N901" s="37"/>
      <c r="O901" s="29" t="str">
        <f t="shared" si="232"/>
        <v>enter no</v>
      </c>
      <c r="P901" s="16" t="e">
        <f>LOOKUP(D901,DATA!$A$4:$A$128,DATA!$E$4:$E$128)</f>
        <v>#N/A</v>
      </c>
      <c r="Q901" s="16" t="e">
        <f>LOOKUP(D901,DATA!$A$4:$A$128,DATA!$F$4:$F$128)</f>
        <v>#N/A</v>
      </c>
      <c r="R901" s="16" t="e">
        <f>LOOKUP(D901,DATA!$A$4:$A$128,DATA!$G$4:$G$128)</f>
        <v>#N/A</v>
      </c>
      <c r="S901" s="16" t="e">
        <f>LOOKUP(D901,DATA!$A$4:$A$128,DATA!$H$4:$H$128)</f>
        <v>#N/A</v>
      </c>
      <c r="T901" s="16" t="e">
        <f>LOOKUP(D901,DATA!$A$4:$A$128,DATA!$I$4:$I$128)</f>
        <v>#N/A</v>
      </c>
      <c r="U901" s="16" t="e">
        <f>LOOKUP(D901,DATA!$A$4:$A$128,DATA!$J$4:$J$128)</f>
        <v>#N/A</v>
      </c>
      <c r="V901" s="16" t="e">
        <f>LOOKUP(D901,DATA!$A$4:$A$128,DATA!$K$4:$K$128)</f>
        <v>#N/A</v>
      </c>
      <c r="W901" s="16" t="e">
        <f>LOOKUP(D901,DATA!$A$4:$A$128,DATA!$L$4:$L$128)</f>
        <v>#N/A</v>
      </c>
      <c r="X901" s="16" t="e">
        <f>LOOKUP(D901,DATA!$A$4:$A$128,DATA!$M$4:$M$128)</f>
        <v>#N/A</v>
      </c>
    </row>
    <row r="902" spans="1:24" ht="19.5" thickTop="1" thickBot="1" x14ac:dyDescent="0.3">
      <c r="A902" s="60">
        <v>895</v>
      </c>
      <c r="B902" s="67" t="str">
        <f>+IF(E902="","",SUBTOTAL(3,E$8:E902))</f>
        <v/>
      </c>
      <c r="C902" s="68">
        <f t="shared" si="237"/>
        <v>100</v>
      </c>
      <c r="D902" s="69" t="str">
        <f>IF(E902&lt;&gt;"",VLOOKUP(E902,$AA$7:$AB$131,2,0)," NAME")</f>
        <v xml:space="preserve"> NAME</v>
      </c>
      <c r="E902" s="70"/>
      <c r="F902" s="71"/>
      <c r="G902" s="70"/>
      <c r="H902" s="69" t="str">
        <f>IF(G902&gt;=1,LOOKUP(G902,DATA!$C$4:$C$128,DATA!$D$4:$D$128),"ENTER CODE")</f>
        <v>ENTER CODE</v>
      </c>
      <c r="I902" s="70"/>
      <c r="J902" s="70" t="str">
        <f t="shared" si="234"/>
        <v>enter no</v>
      </c>
      <c r="K902" s="72"/>
      <c r="L902" s="73" t="str">
        <f t="shared" si="235"/>
        <v>NO TOTAL</v>
      </c>
      <c r="M902" s="56"/>
      <c r="N902" s="37"/>
      <c r="O902" s="29" t="str">
        <f t="shared" si="232"/>
        <v>enter no</v>
      </c>
      <c r="P902" s="16" t="e">
        <f>LOOKUP(D902,DATA!$A$4:$A$128,DATA!$E$4:$E$128)</f>
        <v>#N/A</v>
      </c>
      <c r="Q902" s="16" t="e">
        <f>LOOKUP(D902,DATA!$A$4:$A$128,DATA!$F$4:$F$128)</f>
        <v>#N/A</v>
      </c>
      <c r="R902" s="16" t="e">
        <f>LOOKUP(D902,DATA!$A$4:$A$128,DATA!$G$4:$G$128)</f>
        <v>#N/A</v>
      </c>
      <c r="S902" s="16" t="e">
        <f>LOOKUP(D902,DATA!$A$4:$A$128,DATA!$H$4:$H$128)</f>
        <v>#N/A</v>
      </c>
      <c r="T902" s="16" t="e">
        <f>LOOKUP(D902,DATA!$A$4:$A$128,DATA!$I$4:$I$128)</f>
        <v>#N/A</v>
      </c>
      <c r="U902" s="16" t="e">
        <f>LOOKUP(D902,DATA!$A$4:$A$128,DATA!$J$4:$J$128)</f>
        <v>#N/A</v>
      </c>
      <c r="V902" s="16" t="e">
        <f>LOOKUP(D902,DATA!$A$4:$A$128,DATA!$K$4:$K$128)</f>
        <v>#N/A</v>
      </c>
      <c r="W902" s="16" t="e">
        <f>LOOKUP(D902,DATA!$A$4:$A$128,DATA!$L$4:$L$128)</f>
        <v>#N/A</v>
      </c>
      <c r="X902" s="16" t="e">
        <f>LOOKUP(D902,DATA!$A$4:$A$128,DATA!$M$4:$M$128)</f>
        <v>#N/A</v>
      </c>
    </row>
    <row r="903" spans="1:24" ht="18.75" thickBot="1" x14ac:dyDescent="0.3">
      <c r="A903" s="67">
        <v>896</v>
      </c>
      <c r="B903" s="67" t="str">
        <f>+IF(E903="","",SUBTOTAL(3,E$8:E903))</f>
        <v/>
      </c>
      <c r="C903" s="68">
        <f t="shared" si="237"/>
        <v>100</v>
      </c>
      <c r="D903" s="69" t="str">
        <f>IF(E903&lt;&gt;"",VLOOKUP(E903,$AA$7:$AB$131,2,0)," NAME")</f>
        <v xml:space="preserve"> NAME</v>
      </c>
      <c r="E903" s="70"/>
      <c r="F903" s="71"/>
      <c r="G903" s="70"/>
      <c r="H903" s="69" t="str">
        <f>IF(G903&gt;=1,LOOKUP(G903,DATA!$C$4:$C$128,DATA!$D$4:$D$128),"ENTER CODE")</f>
        <v>ENTER CODE</v>
      </c>
      <c r="I903" s="70"/>
      <c r="J903" s="70" t="str">
        <f t="shared" si="234"/>
        <v>enter no</v>
      </c>
      <c r="K903" s="72"/>
      <c r="L903" s="73" t="str">
        <f t="shared" si="235"/>
        <v>NO TOTAL</v>
      </c>
      <c r="M903" s="56"/>
      <c r="N903" s="37"/>
      <c r="O903" s="29" t="str">
        <f t="shared" si="232"/>
        <v>enter no</v>
      </c>
      <c r="P903" s="16" t="e">
        <f>LOOKUP(D903,DATA!$A$4:$A$128,DATA!$E$4:$E$128)</f>
        <v>#N/A</v>
      </c>
      <c r="Q903" s="16" t="e">
        <f>LOOKUP(D903,DATA!$A$4:$A$128,DATA!$F$4:$F$128)</f>
        <v>#N/A</v>
      </c>
      <c r="R903" s="16" t="e">
        <f>LOOKUP(D903,DATA!$A$4:$A$128,DATA!$G$4:$G$128)</f>
        <v>#N/A</v>
      </c>
      <c r="S903" s="16" t="e">
        <f>LOOKUP(D903,DATA!$A$4:$A$128,DATA!$H$4:$H$128)</f>
        <v>#N/A</v>
      </c>
      <c r="T903" s="16" t="e">
        <f>LOOKUP(D903,DATA!$A$4:$A$128,DATA!$I$4:$I$128)</f>
        <v>#N/A</v>
      </c>
      <c r="U903" s="16" t="e">
        <f>LOOKUP(D903,DATA!$A$4:$A$128,DATA!$J$4:$J$128)</f>
        <v>#N/A</v>
      </c>
      <c r="V903" s="16" t="e">
        <f>LOOKUP(D903,DATA!$A$4:$A$128,DATA!$K$4:$K$128)</f>
        <v>#N/A</v>
      </c>
      <c r="W903" s="16" t="e">
        <f>LOOKUP(D903,DATA!$A$4:$A$128,DATA!$L$4:$L$128)</f>
        <v>#N/A</v>
      </c>
      <c r="X903" s="16" t="e">
        <f>LOOKUP(D903,DATA!$A$4:$A$128,DATA!$M$4:$M$128)</f>
        <v>#N/A</v>
      </c>
    </row>
    <row r="904" spans="1:24" ht="19.5" thickTop="1" thickBot="1" x14ac:dyDescent="0.3">
      <c r="A904" s="60">
        <v>897</v>
      </c>
      <c r="B904" s="67" t="str">
        <f>+IF(E904="","",SUBTOTAL(3,E$8:E904))</f>
        <v/>
      </c>
      <c r="C904" s="68">
        <f t="shared" si="237"/>
        <v>100</v>
      </c>
      <c r="D904" s="69" t="str">
        <f>IF(E904&lt;&gt;"",VLOOKUP(E904,$AA$7:$AB$131,2,0)," NAME")</f>
        <v xml:space="preserve"> NAME</v>
      </c>
      <c r="E904" s="70"/>
      <c r="F904" s="71"/>
      <c r="G904" s="70"/>
      <c r="H904" s="69" t="str">
        <f>IF(G904&gt;=1,LOOKUP(G904,DATA!$C$4:$C$128,DATA!$D$4:$D$128),"ENTER CODE")</f>
        <v>ENTER CODE</v>
      </c>
      <c r="I904" s="70"/>
      <c r="J904" s="70" t="str">
        <f t="shared" si="234"/>
        <v>enter no</v>
      </c>
      <c r="K904" s="72"/>
      <c r="L904" s="73" t="str">
        <f t="shared" si="235"/>
        <v>NO TOTAL</v>
      </c>
      <c r="M904" s="56"/>
      <c r="N904" s="37"/>
      <c r="O904" s="29" t="str">
        <f t="shared" ref="O904:O967" si="250">IF(I904&lt;&gt;"",LOOKUP(G904,$P$7:$X$7,P904:X904)*I904,"enter no")</f>
        <v>enter no</v>
      </c>
      <c r="P904" s="16" t="e">
        <f>LOOKUP(D904,DATA!$A$4:$A$128,DATA!$E$4:$E$128)</f>
        <v>#N/A</v>
      </c>
      <c r="Q904" s="16" t="e">
        <f>LOOKUP(D904,DATA!$A$4:$A$128,DATA!$F$4:$F$128)</f>
        <v>#N/A</v>
      </c>
      <c r="R904" s="16" t="e">
        <f>LOOKUP(D904,DATA!$A$4:$A$128,DATA!$G$4:$G$128)</f>
        <v>#N/A</v>
      </c>
      <c r="S904" s="16" t="e">
        <f>LOOKUP(D904,DATA!$A$4:$A$128,DATA!$H$4:$H$128)</f>
        <v>#N/A</v>
      </c>
      <c r="T904" s="16" t="e">
        <f>LOOKUP(D904,DATA!$A$4:$A$128,DATA!$I$4:$I$128)</f>
        <v>#N/A</v>
      </c>
      <c r="U904" s="16" t="e">
        <f>LOOKUP(D904,DATA!$A$4:$A$128,DATA!$J$4:$J$128)</f>
        <v>#N/A</v>
      </c>
      <c r="V904" s="16" t="e">
        <f>LOOKUP(D904,DATA!$A$4:$A$128,DATA!$K$4:$K$128)</f>
        <v>#N/A</v>
      </c>
      <c r="W904" s="16" t="e">
        <f>LOOKUP(D904,DATA!$A$4:$A$128,DATA!$L$4:$L$128)</f>
        <v>#N/A</v>
      </c>
      <c r="X904" s="16" t="e">
        <f>LOOKUP(D904,DATA!$A$4:$A$128,DATA!$M$4:$M$128)</f>
        <v>#N/A</v>
      </c>
    </row>
    <row r="905" spans="1:24" ht="18.75" thickBot="1" x14ac:dyDescent="0.3">
      <c r="A905" s="67">
        <v>898</v>
      </c>
      <c r="B905" s="67" t="str">
        <f>+IF(E905="","",SUBTOTAL(3,E$8:E905))</f>
        <v/>
      </c>
      <c r="C905" s="68">
        <f t="shared" si="237"/>
        <v>100</v>
      </c>
      <c r="D905" s="69" t="str">
        <f>IF(E905&lt;&gt;"",VLOOKUP(E905,$AA$7:$AB$131,2,0)," NAME")</f>
        <v xml:space="preserve"> NAME</v>
      </c>
      <c r="E905" s="70"/>
      <c r="F905" s="71"/>
      <c r="G905" s="70"/>
      <c r="H905" s="69" t="str">
        <f>IF(G905&gt;=1,LOOKUP(G905,DATA!$C$4:$C$128,DATA!$D$4:$D$128),"ENTER CODE")</f>
        <v>ENTER CODE</v>
      </c>
      <c r="I905" s="70"/>
      <c r="J905" s="70" t="str">
        <f t="shared" ref="J905:J968" si="251">IF(O905&lt;&gt;0,O905,"")</f>
        <v>enter no</v>
      </c>
      <c r="K905" s="72"/>
      <c r="L905" s="73" t="str">
        <f t="shared" si="235"/>
        <v>NO TOTAL</v>
      </c>
      <c r="M905" s="56"/>
      <c r="N905" s="37"/>
      <c r="O905" s="29" t="str">
        <f t="shared" si="250"/>
        <v>enter no</v>
      </c>
      <c r="P905" s="16" t="e">
        <f>LOOKUP(D905,DATA!$A$4:$A$128,DATA!$E$4:$E$128)</f>
        <v>#N/A</v>
      </c>
      <c r="Q905" s="16" t="e">
        <f>LOOKUP(D905,DATA!$A$4:$A$128,DATA!$F$4:$F$128)</f>
        <v>#N/A</v>
      </c>
      <c r="R905" s="16" t="e">
        <f>LOOKUP(D905,DATA!$A$4:$A$128,DATA!$G$4:$G$128)</f>
        <v>#N/A</v>
      </c>
      <c r="S905" s="16" t="e">
        <f>LOOKUP(D905,DATA!$A$4:$A$128,DATA!$H$4:$H$128)</f>
        <v>#N/A</v>
      </c>
      <c r="T905" s="16" t="e">
        <f>LOOKUP(D905,DATA!$A$4:$A$128,DATA!$I$4:$I$128)</f>
        <v>#N/A</v>
      </c>
      <c r="U905" s="16" t="e">
        <f>LOOKUP(D905,DATA!$A$4:$A$128,DATA!$J$4:$J$128)</f>
        <v>#N/A</v>
      </c>
      <c r="V905" s="16" t="e">
        <f>LOOKUP(D905,DATA!$A$4:$A$128,DATA!$K$4:$K$128)</f>
        <v>#N/A</v>
      </c>
      <c r="W905" s="16" t="e">
        <f>LOOKUP(D905,DATA!$A$4:$A$128,DATA!$L$4:$L$128)</f>
        <v>#N/A</v>
      </c>
      <c r="X905" s="16" t="e">
        <f>LOOKUP(D905,DATA!$A$4:$A$128,DATA!$M$4:$M$128)</f>
        <v>#N/A</v>
      </c>
    </row>
    <row r="906" spans="1:24" ht="19.5" thickTop="1" thickBot="1" x14ac:dyDescent="0.3">
      <c r="A906" s="60">
        <v>899</v>
      </c>
      <c r="B906" s="67" t="str">
        <f>+IF(E906="","",SUBTOTAL(3,E$8:E906))</f>
        <v/>
      </c>
      <c r="C906" s="68">
        <f t="shared" si="237"/>
        <v>100</v>
      </c>
      <c r="D906" s="69" t="str">
        <f>IF(E906&lt;&gt;"",VLOOKUP(E906,$AA$7:$AB$131,2,0)," NAME")</f>
        <v xml:space="preserve"> NAME</v>
      </c>
      <c r="E906" s="70"/>
      <c r="F906" s="71"/>
      <c r="G906" s="70"/>
      <c r="H906" s="69" t="str">
        <f>IF(G906&gt;=1,LOOKUP(G906,DATA!$C$4:$C$128,DATA!$D$4:$D$128),"ENTER CODE")</f>
        <v>ENTER CODE</v>
      </c>
      <c r="I906" s="70"/>
      <c r="J906" s="70" t="str">
        <f t="shared" si="251"/>
        <v>enter no</v>
      </c>
      <c r="K906" s="72"/>
      <c r="L906" s="73" t="str">
        <f t="shared" ref="L906:L969" si="252">IF(J906="enter no","NO TOTAL",J906-K906)</f>
        <v>NO TOTAL</v>
      </c>
      <c r="M906" s="56"/>
      <c r="N906" s="37"/>
      <c r="O906" s="29" t="str">
        <f t="shared" si="250"/>
        <v>enter no</v>
      </c>
      <c r="P906" s="16" t="e">
        <f>LOOKUP(D906,DATA!$A$4:$A$128,DATA!$E$4:$E$128)</f>
        <v>#N/A</v>
      </c>
      <c r="Q906" s="16" t="e">
        <f>LOOKUP(D906,DATA!$A$4:$A$128,DATA!$F$4:$F$128)</f>
        <v>#N/A</v>
      </c>
      <c r="R906" s="16" t="e">
        <f>LOOKUP(D906,DATA!$A$4:$A$128,DATA!$G$4:$G$128)</f>
        <v>#N/A</v>
      </c>
      <c r="S906" s="16" t="e">
        <f>LOOKUP(D906,DATA!$A$4:$A$128,DATA!$H$4:$H$128)</f>
        <v>#N/A</v>
      </c>
      <c r="T906" s="16" t="e">
        <f>LOOKUP(D906,DATA!$A$4:$A$128,DATA!$I$4:$I$128)</f>
        <v>#N/A</v>
      </c>
      <c r="U906" s="16" t="e">
        <f>LOOKUP(D906,DATA!$A$4:$A$128,DATA!$J$4:$J$128)</f>
        <v>#N/A</v>
      </c>
      <c r="V906" s="16" t="e">
        <f>LOOKUP(D906,DATA!$A$4:$A$128,DATA!$K$4:$K$128)</f>
        <v>#N/A</v>
      </c>
      <c r="W906" s="16" t="e">
        <f>LOOKUP(D906,DATA!$A$4:$A$128,DATA!$L$4:$L$128)</f>
        <v>#N/A</v>
      </c>
      <c r="X906" s="16" t="e">
        <f>LOOKUP(D906,DATA!$A$4:$A$128,DATA!$M$4:$M$128)</f>
        <v>#N/A</v>
      </c>
    </row>
    <row r="907" spans="1:24" ht="18.75" thickBot="1" x14ac:dyDescent="0.3">
      <c r="A907" s="67">
        <v>900</v>
      </c>
      <c r="B907" s="67" t="str">
        <f>+IF(E907="","",SUBTOTAL(3,E$8:E907))</f>
        <v/>
      </c>
      <c r="C907" s="68">
        <f t="shared" si="237"/>
        <v>100</v>
      </c>
      <c r="D907" s="69" t="str">
        <f>IF(E907&lt;&gt;"",VLOOKUP(E907,$AA$7:$AB$131,2,0)," NAME")</f>
        <v xml:space="preserve"> NAME</v>
      </c>
      <c r="E907" s="70"/>
      <c r="F907" s="71"/>
      <c r="G907" s="70"/>
      <c r="H907" s="69" t="str">
        <f>IF(G907&gt;=1,LOOKUP(G907,DATA!$C$4:$C$128,DATA!$D$4:$D$128),"ENTER CODE")</f>
        <v>ENTER CODE</v>
      </c>
      <c r="I907" s="70"/>
      <c r="J907" s="70" t="str">
        <f t="shared" si="251"/>
        <v>enter no</v>
      </c>
      <c r="K907" s="72"/>
      <c r="L907" s="73" t="str">
        <f t="shared" si="252"/>
        <v>NO TOTAL</v>
      </c>
      <c r="M907" s="56"/>
      <c r="N907" s="37"/>
      <c r="O907" s="29" t="str">
        <f t="shared" si="250"/>
        <v>enter no</v>
      </c>
      <c r="P907" s="16" t="e">
        <f>LOOKUP(D907,DATA!$A$4:$A$128,DATA!$E$4:$E$128)</f>
        <v>#N/A</v>
      </c>
      <c r="Q907" s="16" t="e">
        <f>LOOKUP(D907,DATA!$A$4:$A$128,DATA!$F$4:$F$128)</f>
        <v>#N/A</v>
      </c>
      <c r="R907" s="16" t="e">
        <f>LOOKUP(D907,DATA!$A$4:$A$128,DATA!$G$4:$G$128)</f>
        <v>#N/A</v>
      </c>
      <c r="S907" s="16" t="e">
        <f>LOOKUP(D907,DATA!$A$4:$A$128,DATA!$H$4:$H$128)</f>
        <v>#N/A</v>
      </c>
      <c r="T907" s="16" t="e">
        <f>LOOKUP(D907,DATA!$A$4:$A$128,DATA!$I$4:$I$128)</f>
        <v>#N/A</v>
      </c>
      <c r="U907" s="16" t="e">
        <f>LOOKUP(D907,DATA!$A$4:$A$128,DATA!$J$4:$J$128)</f>
        <v>#N/A</v>
      </c>
      <c r="V907" s="16" t="e">
        <f>LOOKUP(D907,DATA!$A$4:$A$128,DATA!$K$4:$K$128)</f>
        <v>#N/A</v>
      </c>
      <c r="W907" s="16" t="e">
        <f>LOOKUP(D907,DATA!$A$4:$A$128,DATA!$L$4:$L$128)</f>
        <v>#N/A</v>
      </c>
      <c r="X907" s="16" t="e">
        <f>LOOKUP(D907,DATA!$A$4:$A$128,DATA!$M$4:$M$128)</f>
        <v>#N/A</v>
      </c>
    </row>
    <row r="908" spans="1:24" ht="19.5" thickTop="1" thickBot="1" x14ac:dyDescent="0.3">
      <c r="A908" s="60">
        <v>901</v>
      </c>
      <c r="B908" s="67">
        <f>+IF(E908="","",SUBTOTAL(3,E$8:E908))</f>
        <v>209</v>
      </c>
      <c r="C908" s="68">
        <f t="shared" ref="C908" si="253">C899+1</f>
        <v>101</v>
      </c>
      <c r="D908" s="69">
        <f>IF(E908&lt;&gt;"",VLOOKUP(E908,$AA$7:$AB$131,2,0)," NAME")</f>
        <v>10</v>
      </c>
      <c r="E908" s="70" t="s">
        <v>26</v>
      </c>
      <c r="F908" s="71">
        <v>41295</v>
      </c>
      <c r="G908" s="70">
        <v>1</v>
      </c>
      <c r="H908" s="69" t="str">
        <f>IF(G908&gt;=1,LOOKUP(G908,DATA!$C$4:$C$128,DATA!$D$4:$D$128),"ENTER CODE")</f>
        <v>F.D(CA)</v>
      </c>
      <c r="I908" s="70">
        <v>1</v>
      </c>
      <c r="J908" s="70">
        <f t="shared" si="251"/>
        <v>120</v>
      </c>
      <c r="K908" s="72"/>
      <c r="L908" s="73">
        <f t="shared" si="252"/>
        <v>120</v>
      </c>
      <c r="M908" s="56"/>
      <c r="N908" s="37"/>
      <c r="O908" s="29">
        <f t="shared" si="250"/>
        <v>120</v>
      </c>
      <c r="P908" s="16">
        <f>LOOKUP(D908,DATA!$A$4:$A$128,DATA!$E$4:$E$128)</f>
        <v>120</v>
      </c>
      <c r="Q908" s="16">
        <f>LOOKUP(D908,DATA!$A$4:$A$128,DATA!$F$4:$F$128)</f>
        <v>100</v>
      </c>
      <c r="R908" s="16">
        <f>LOOKUP(D908,DATA!$A$4:$A$128,DATA!$G$4:$G$128)</f>
        <v>120</v>
      </c>
      <c r="S908" s="16">
        <f>LOOKUP(D908,DATA!$A$4:$A$128,DATA!$H$4:$H$128)</f>
        <v>120</v>
      </c>
      <c r="T908" s="16">
        <f>LOOKUP(D908,DATA!$A$4:$A$128,DATA!$I$4:$I$128)</f>
        <v>120</v>
      </c>
      <c r="U908" s="16">
        <f>LOOKUP(D908,DATA!$A$4:$A$128,DATA!$J$4:$J$128)</f>
        <v>120</v>
      </c>
      <c r="V908" s="16">
        <f>LOOKUP(D908,DATA!$A$4:$A$128,DATA!$K$4:$K$128)</f>
        <v>60</v>
      </c>
      <c r="W908" s="16">
        <f>LOOKUP(D908,DATA!$A$4:$A$128,DATA!$L$4:$L$128)</f>
        <v>15</v>
      </c>
      <c r="X908" s="16">
        <f>LOOKUP(D908,DATA!$A$4:$A$128,DATA!$M$4:$M$128)</f>
        <v>0</v>
      </c>
    </row>
    <row r="909" spans="1:24" ht="18.75" thickBot="1" x14ac:dyDescent="0.3">
      <c r="A909" s="67">
        <v>902</v>
      </c>
      <c r="B909" s="67" t="str">
        <f>+IF(E909="","",SUBTOTAL(3,E$8:E909))</f>
        <v/>
      </c>
      <c r="C909" s="68">
        <f t="shared" ref="C909:C970" si="254">C908</f>
        <v>101</v>
      </c>
      <c r="D909" s="69" t="str">
        <f>IF(E909&lt;&gt;"",VLOOKUP(E909,$AA$7:$AB$131,2,0)," NAME")</f>
        <v xml:space="preserve"> NAME</v>
      </c>
      <c r="E909" s="70"/>
      <c r="F909" s="71"/>
      <c r="G909" s="70"/>
      <c r="H909" s="69" t="str">
        <f>IF(G909&gt;=1,LOOKUP(G909,DATA!$C$4:$C$128,DATA!$D$4:$D$128),"ENTER CODE")</f>
        <v>ENTER CODE</v>
      </c>
      <c r="I909" s="70"/>
      <c r="J909" s="70" t="str">
        <f t="shared" si="251"/>
        <v>enter no</v>
      </c>
      <c r="K909" s="72"/>
      <c r="L909" s="73" t="str">
        <f t="shared" si="252"/>
        <v>NO TOTAL</v>
      </c>
      <c r="M909" s="56"/>
      <c r="N909" s="37"/>
      <c r="O909" s="29" t="str">
        <f t="shared" si="250"/>
        <v>enter no</v>
      </c>
      <c r="P909" s="16" t="e">
        <f>LOOKUP(D909,DATA!$A$4:$A$128,DATA!$E$4:$E$128)</f>
        <v>#N/A</v>
      </c>
      <c r="Q909" s="16" t="e">
        <f>LOOKUP(D909,DATA!$A$4:$A$128,DATA!$F$4:$F$128)</f>
        <v>#N/A</v>
      </c>
      <c r="R909" s="16" t="e">
        <f>LOOKUP(D909,DATA!$A$4:$A$128,DATA!$G$4:$G$128)</f>
        <v>#N/A</v>
      </c>
      <c r="S909" s="16" t="e">
        <f>LOOKUP(D909,DATA!$A$4:$A$128,DATA!$H$4:$H$128)</f>
        <v>#N/A</v>
      </c>
      <c r="T909" s="16" t="e">
        <f>LOOKUP(D909,DATA!$A$4:$A$128,DATA!$I$4:$I$128)</f>
        <v>#N/A</v>
      </c>
      <c r="U909" s="16" t="e">
        <f>LOOKUP(D909,DATA!$A$4:$A$128,DATA!$J$4:$J$128)</f>
        <v>#N/A</v>
      </c>
      <c r="V909" s="16" t="e">
        <f>LOOKUP(D909,DATA!$A$4:$A$128,DATA!$K$4:$K$128)</f>
        <v>#N/A</v>
      </c>
      <c r="W909" s="16" t="e">
        <f>LOOKUP(D909,DATA!$A$4:$A$128,DATA!$L$4:$L$128)</f>
        <v>#N/A</v>
      </c>
      <c r="X909" s="16" t="e">
        <f>LOOKUP(D909,DATA!$A$4:$A$128,DATA!$M$4:$M$128)</f>
        <v>#N/A</v>
      </c>
    </row>
    <row r="910" spans="1:24" ht="19.5" thickTop="1" thickBot="1" x14ac:dyDescent="0.3">
      <c r="A910" s="60">
        <v>903</v>
      </c>
      <c r="B910" s="67" t="str">
        <f>+IF(E910="","",SUBTOTAL(3,E$8:E910))</f>
        <v/>
      </c>
      <c r="C910" s="68">
        <f t="shared" si="254"/>
        <v>101</v>
      </c>
      <c r="D910" s="69" t="str">
        <f>IF(E910&lt;&gt;"",VLOOKUP(E910,$AA$7:$AB$131,2,0)," NAME")</f>
        <v xml:space="preserve"> NAME</v>
      </c>
      <c r="E910" s="70"/>
      <c r="F910" s="71"/>
      <c r="G910" s="70"/>
      <c r="H910" s="69" t="str">
        <f>IF(G910&gt;=1,LOOKUP(G910,DATA!$C$4:$C$128,DATA!$D$4:$D$128),"ENTER CODE")</f>
        <v>ENTER CODE</v>
      </c>
      <c r="I910" s="70"/>
      <c r="J910" s="70" t="str">
        <f t="shared" si="251"/>
        <v>enter no</v>
      </c>
      <c r="K910" s="72"/>
      <c r="L910" s="73" t="str">
        <f t="shared" si="252"/>
        <v>NO TOTAL</v>
      </c>
      <c r="M910" s="56"/>
      <c r="N910" s="37"/>
      <c r="O910" s="29" t="str">
        <f t="shared" si="250"/>
        <v>enter no</v>
      </c>
      <c r="P910" s="16" t="e">
        <f>LOOKUP(D910,DATA!$A$4:$A$128,DATA!$E$4:$E$128)</f>
        <v>#N/A</v>
      </c>
      <c r="Q910" s="16" t="e">
        <f>LOOKUP(D910,DATA!$A$4:$A$128,DATA!$F$4:$F$128)</f>
        <v>#N/A</v>
      </c>
      <c r="R910" s="16" t="e">
        <f>LOOKUP(D910,DATA!$A$4:$A$128,DATA!$G$4:$G$128)</f>
        <v>#N/A</v>
      </c>
      <c r="S910" s="16" t="e">
        <f>LOOKUP(D910,DATA!$A$4:$A$128,DATA!$H$4:$H$128)</f>
        <v>#N/A</v>
      </c>
      <c r="T910" s="16" t="e">
        <f>LOOKUP(D910,DATA!$A$4:$A$128,DATA!$I$4:$I$128)</f>
        <v>#N/A</v>
      </c>
      <c r="U910" s="16" t="e">
        <f>LOOKUP(D910,DATA!$A$4:$A$128,DATA!$J$4:$J$128)</f>
        <v>#N/A</v>
      </c>
      <c r="V910" s="16" t="e">
        <f>LOOKUP(D910,DATA!$A$4:$A$128,DATA!$K$4:$K$128)</f>
        <v>#N/A</v>
      </c>
      <c r="W910" s="16" t="e">
        <f>LOOKUP(D910,DATA!$A$4:$A$128,DATA!$L$4:$L$128)</f>
        <v>#N/A</v>
      </c>
      <c r="X910" s="16" t="e">
        <f>LOOKUP(D910,DATA!$A$4:$A$128,DATA!$M$4:$M$128)</f>
        <v>#N/A</v>
      </c>
    </row>
    <row r="911" spans="1:24" ht="18.75" thickBot="1" x14ac:dyDescent="0.3">
      <c r="A911" s="67">
        <v>904</v>
      </c>
      <c r="B911" s="67" t="str">
        <f>+IF(E911="","",SUBTOTAL(3,E$8:E911))</f>
        <v/>
      </c>
      <c r="C911" s="68">
        <f t="shared" si="254"/>
        <v>101</v>
      </c>
      <c r="D911" s="69" t="str">
        <f>IF(E911&lt;&gt;"",VLOOKUP(E911,$AA$7:$AB$131,2,0)," NAME")</f>
        <v xml:space="preserve"> NAME</v>
      </c>
      <c r="E911" s="70"/>
      <c r="F911" s="71"/>
      <c r="G911" s="70"/>
      <c r="H911" s="69" t="str">
        <f>IF(G911&gt;=1,LOOKUP(G911,DATA!$C$4:$C$128,DATA!$D$4:$D$128),"ENTER CODE")</f>
        <v>ENTER CODE</v>
      </c>
      <c r="I911" s="70"/>
      <c r="J911" s="70" t="str">
        <f t="shared" si="251"/>
        <v>enter no</v>
      </c>
      <c r="K911" s="72"/>
      <c r="L911" s="73" t="str">
        <f t="shared" si="252"/>
        <v>NO TOTAL</v>
      </c>
      <c r="M911" s="56"/>
      <c r="N911" s="37"/>
      <c r="O911" s="29" t="str">
        <f t="shared" si="250"/>
        <v>enter no</v>
      </c>
      <c r="P911" s="16" t="e">
        <f>LOOKUP(D911,DATA!$A$4:$A$128,DATA!$E$4:$E$128)</f>
        <v>#N/A</v>
      </c>
      <c r="Q911" s="16" t="e">
        <f>LOOKUP(D911,DATA!$A$4:$A$128,DATA!$F$4:$F$128)</f>
        <v>#N/A</v>
      </c>
      <c r="R911" s="16" t="e">
        <f>LOOKUP(D911,DATA!$A$4:$A$128,DATA!$G$4:$G$128)</f>
        <v>#N/A</v>
      </c>
      <c r="S911" s="16" t="e">
        <f>LOOKUP(D911,DATA!$A$4:$A$128,DATA!$H$4:$H$128)</f>
        <v>#N/A</v>
      </c>
      <c r="T911" s="16" t="e">
        <f>LOOKUP(D911,DATA!$A$4:$A$128,DATA!$I$4:$I$128)</f>
        <v>#N/A</v>
      </c>
      <c r="U911" s="16" t="e">
        <f>LOOKUP(D911,DATA!$A$4:$A$128,DATA!$J$4:$J$128)</f>
        <v>#N/A</v>
      </c>
      <c r="V911" s="16" t="e">
        <f>LOOKUP(D911,DATA!$A$4:$A$128,DATA!$K$4:$K$128)</f>
        <v>#N/A</v>
      </c>
      <c r="W911" s="16" t="e">
        <f>LOOKUP(D911,DATA!$A$4:$A$128,DATA!$L$4:$L$128)</f>
        <v>#N/A</v>
      </c>
      <c r="X911" s="16" t="e">
        <f>LOOKUP(D911,DATA!$A$4:$A$128,DATA!$M$4:$M$128)</f>
        <v>#N/A</v>
      </c>
    </row>
    <row r="912" spans="1:24" ht="19.5" thickTop="1" thickBot="1" x14ac:dyDescent="0.3">
      <c r="A912" s="60">
        <v>905</v>
      </c>
      <c r="B912" s="67" t="str">
        <f>+IF(E912="","",SUBTOTAL(3,E$8:E912))</f>
        <v/>
      </c>
      <c r="C912" s="68">
        <f t="shared" si="254"/>
        <v>101</v>
      </c>
      <c r="D912" s="69" t="str">
        <f>IF(E912&lt;&gt;"",VLOOKUP(E912,$AA$7:$AB$131,2,0)," NAME")</f>
        <v xml:space="preserve"> NAME</v>
      </c>
      <c r="E912" s="70"/>
      <c r="F912" s="71"/>
      <c r="G912" s="70"/>
      <c r="H912" s="69" t="str">
        <f>IF(G912&gt;=1,LOOKUP(G912,DATA!$C$4:$C$128,DATA!$D$4:$D$128),"ENTER CODE")</f>
        <v>ENTER CODE</v>
      </c>
      <c r="I912" s="70"/>
      <c r="J912" s="70" t="str">
        <f t="shared" si="251"/>
        <v>enter no</v>
      </c>
      <c r="K912" s="72"/>
      <c r="L912" s="73" t="str">
        <f t="shared" si="252"/>
        <v>NO TOTAL</v>
      </c>
      <c r="M912" s="56"/>
      <c r="N912" s="37"/>
      <c r="O912" s="29" t="str">
        <f t="shared" si="250"/>
        <v>enter no</v>
      </c>
      <c r="P912" s="16" t="e">
        <f>LOOKUP(D912,DATA!$A$4:$A$128,DATA!$E$4:$E$128)</f>
        <v>#N/A</v>
      </c>
      <c r="Q912" s="16" t="e">
        <f>LOOKUP(D912,DATA!$A$4:$A$128,DATA!$F$4:$F$128)</f>
        <v>#N/A</v>
      </c>
      <c r="R912" s="16" t="e">
        <f>LOOKUP(D912,DATA!$A$4:$A$128,DATA!$G$4:$G$128)</f>
        <v>#N/A</v>
      </c>
      <c r="S912" s="16" t="e">
        <f>LOOKUP(D912,DATA!$A$4:$A$128,DATA!$H$4:$H$128)</f>
        <v>#N/A</v>
      </c>
      <c r="T912" s="16" t="e">
        <f>LOOKUP(D912,DATA!$A$4:$A$128,DATA!$I$4:$I$128)</f>
        <v>#N/A</v>
      </c>
      <c r="U912" s="16" t="e">
        <f>LOOKUP(D912,DATA!$A$4:$A$128,DATA!$J$4:$J$128)</f>
        <v>#N/A</v>
      </c>
      <c r="V912" s="16" t="e">
        <f>LOOKUP(D912,DATA!$A$4:$A$128,DATA!$K$4:$K$128)</f>
        <v>#N/A</v>
      </c>
      <c r="W912" s="16" t="e">
        <f>LOOKUP(D912,DATA!$A$4:$A$128,DATA!$L$4:$L$128)</f>
        <v>#N/A</v>
      </c>
      <c r="X912" s="16" t="e">
        <f>LOOKUP(D912,DATA!$A$4:$A$128,DATA!$M$4:$M$128)</f>
        <v>#N/A</v>
      </c>
    </row>
    <row r="913" spans="1:24" ht="18.75" thickBot="1" x14ac:dyDescent="0.3">
      <c r="A913" s="67">
        <v>906</v>
      </c>
      <c r="B913" s="67" t="str">
        <f>+IF(E913="","",SUBTOTAL(3,E$8:E913))</f>
        <v/>
      </c>
      <c r="C913" s="68">
        <f t="shared" si="254"/>
        <v>101</v>
      </c>
      <c r="D913" s="69" t="str">
        <f>IF(E913&lt;&gt;"",VLOOKUP(E913,$AA$7:$AB$131,2,0)," NAME")</f>
        <v xml:space="preserve"> NAME</v>
      </c>
      <c r="E913" s="70"/>
      <c r="F913" s="71"/>
      <c r="G913" s="70"/>
      <c r="H913" s="69" t="str">
        <f>IF(G913&gt;=1,LOOKUP(G913,DATA!$C$4:$C$128,DATA!$D$4:$D$128),"ENTER CODE")</f>
        <v>ENTER CODE</v>
      </c>
      <c r="I913" s="70"/>
      <c r="J913" s="70" t="str">
        <f t="shared" si="251"/>
        <v>enter no</v>
      </c>
      <c r="K913" s="72"/>
      <c r="L913" s="73" t="str">
        <f t="shared" si="252"/>
        <v>NO TOTAL</v>
      </c>
      <c r="M913" s="56"/>
      <c r="N913" s="37"/>
      <c r="O913" s="29" t="str">
        <f t="shared" si="250"/>
        <v>enter no</v>
      </c>
      <c r="P913" s="16" t="e">
        <f>LOOKUP(D913,DATA!$A$4:$A$128,DATA!$E$4:$E$128)</f>
        <v>#N/A</v>
      </c>
      <c r="Q913" s="16" t="e">
        <f>LOOKUP(D913,DATA!$A$4:$A$128,DATA!$F$4:$F$128)</f>
        <v>#N/A</v>
      </c>
      <c r="R913" s="16" t="e">
        <f>LOOKUP(D913,DATA!$A$4:$A$128,DATA!$G$4:$G$128)</f>
        <v>#N/A</v>
      </c>
      <c r="S913" s="16" t="e">
        <f>LOOKUP(D913,DATA!$A$4:$A$128,DATA!$H$4:$H$128)</f>
        <v>#N/A</v>
      </c>
      <c r="T913" s="16" t="e">
        <f>LOOKUP(D913,DATA!$A$4:$A$128,DATA!$I$4:$I$128)</f>
        <v>#N/A</v>
      </c>
      <c r="U913" s="16" t="e">
        <f>LOOKUP(D913,DATA!$A$4:$A$128,DATA!$J$4:$J$128)</f>
        <v>#N/A</v>
      </c>
      <c r="V913" s="16" t="e">
        <f>LOOKUP(D913,DATA!$A$4:$A$128,DATA!$K$4:$K$128)</f>
        <v>#N/A</v>
      </c>
      <c r="W913" s="16" t="e">
        <f>LOOKUP(D913,DATA!$A$4:$A$128,DATA!$L$4:$L$128)</f>
        <v>#N/A</v>
      </c>
      <c r="X913" s="16" t="e">
        <f>LOOKUP(D913,DATA!$A$4:$A$128,DATA!$M$4:$M$128)</f>
        <v>#N/A</v>
      </c>
    </row>
    <row r="914" spans="1:24" ht="19.5" thickTop="1" thickBot="1" x14ac:dyDescent="0.3">
      <c r="A914" s="60">
        <v>907</v>
      </c>
      <c r="B914" s="67" t="str">
        <f>+IF(E914="","",SUBTOTAL(3,E$8:E914))</f>
        <v/>
      </c>
      <c r="C914" s="68">
        <f t="shared" si="254"/>
        <v>101</v>
      </c>
      <c r="D914" s="69" t="str">
        <f>IF(E914&lt;&gt;"",VLOOKUP(E914,$AA$7:$AB$131,2,0)," NAME")</f>
        <v xml:space="preserve"> NAME</v>
      </c>
      <c r="E914" s="70"/>
      <c r="F914" s="71"/>
      <c r="G914" s="70"/>
      <c r="H914" s="69" t="str">
        <f>IF(G914&gt;=1,LOOKUP(G914,DATA!$C$4:$C$128,DATA!$D$4:$D$128),"ENTER CODE")</f>
        <v>ENTER CODE</v>
      </c>
      <c r="I914" s="70"/>
      <c r="J914" s="70" t="str">
        <f t="shared" si="251"/>
        <v>enter no</v>
      </c>
      <c r="K914" s="72"/>
      <c r="L914" s="73" t="str">
        <f t="shared" si="252"/>
        <v>NO TOTAL</v>
      </c>
      <c r="M914" s="56"/>
      <c r="N914" s="37"/>
      <c r="O914" s="29" t="str">
        <f t="shared" si="250"/>
        <v>enter no</v>
      </c>
      <c r="P914" s="16" t="e">
        <f>LOOKUP(D914,DATA!$A$4:$A$128,DATA!$E$4:$E$128)</f>
        <v>#N/A</v>
      </c>
      <c r="Q914" s="16" t="e">
        <f>LOOKUP(D914,DATA!$A$4:$A$128,DATA!$F$4:$F$128)</f>
        <v>#N/A</v>
      </c>
      <c r="R914" s="16" t="e">
        <f>LOOKUP(D914,DATA!$A$4:$A$128,DATA!$G$4:$G$128)</f>
        <v>#N/A</v>
      </c>
      <c r="S914" s="16" t="e">
        <f>LOOKUP(D914,DATA!$A$4:$A$128,DATA!$H$4:$H$128)</f>
        <v>#N/A</v>
      </c>
      <c r="T914" s="16" t="e">
        <f>LOOKUP(D914,DATA!$A$4:$A$128,DATA!$I$4:$I$128)</f>
        <v>#N/A</v>
      </c>
      <c r="U914" s="16" t="e">
        <f>LOOKUP(D914,DATA!$A$4:$A$128,DATA!$J$4:$J$128)</f>
        <v>#N/A</v>
      </c>
      <c r="V914" s="16" t="e">
        <f>LOOKUP(D914,DATA!$A$4:$A$128,DATA!$K$4:$K$128)</f>
        <v>#N/A</v>
      </c>
      <c r="W914" s="16" t="e">
        <f>LOOKUP(D914,DATA!$A$4:$A$128,DATA!$L$4:$L$128)</f>
        <v>#N/A</v>
      </c>
      <c r="X914" s="16" t="e">
        <f>LOOKUP(D914,DATA!$A$4:$A$128,DATA!$M$4:$M$128)</f>
        <v>#N/A</v>
      </c>
    </row>
    <row r="915" spans="1:24" ht="18.75" thickBot="1" x14ac:dyDescent="0.3">
      <c r="A915" s="67">
        <v>908</v>
      </c>
      <c r="B915" s="67" t="str">
        <f>+IF(E915="","",SUBTOTAL(3,E$8:E915))</f>
        <v/>
      </c>
      <c r="C915" s="68">
        <f t="shared" si="254"/>
        <v>101</v>
      </c>
      <c r="D915" s="69" t="str">
        <f>IF(E915&lt;&gt;"",VLOOKUP(E915,$AA$7:$AB$131,2,0)," NAME")</f>
        <v xml:space="preserve"> NAME</v>
      </c>
      <c r="E915" s="70"/>
      <c r="F915" s="71"/>
      <c r="G915" s="70"/>
      <c r="H915" s="69" t="str">
        <f>IF(G915&gt;=1,LOOKUP(G915,DATA!$C$4:$C$128,DATA!$D$4:$D$128),"ENTER CODE")</f>
        <v>ENTER CODE</v>
      </c>
      <c r="I915" s="70"/>
      <c r="J915" s="70" t="str">
        <f t="shared" si="251"/>
        <v>enter no</v>
      </c>
      <c r="K915" s="72"/>
      <c r="L915" s="73" t="str">
        <f t="shared" si="252"/>
        <v>NO TOTAL</v>
      </c>
      <c r="M915" s="56"/>
      <c r="N915" s="37"/>
      <c r="O915" s="29" t="str">
        <f t="shared" si="250"/>
        <v>enter no</v>
      </c>
      <c r="P915" s="16" t="e">
        <f>LOOKUP(D915,DATA!$A$4:$A$128,DATA!$E$4:$E$128)</f>
        <v>#N/A</v>
      </c>
      <c r="Q915" s="16" t="e">
        <f>LOOKUP(D915,DATA!$A$4:$A$128,DATA!$F$4:$F$128)</f>
        <v>#N/A</v>
      </c>
      <c r="R915" s="16" t="e">
        <f>LOOKUP(D915,DATA!$A$4:$A$128,DATA!$G$4:$G$128)</f>
        <v>#N/A</v>
      </c>
      <c r="S915" s="16" t="e">
        <f>LOOKUP(D915,DATA!$A$4:$A$128,DATA!$H$4:$H$128)</f>
        <v>#N/A</v>
      </c>
      <c r="T915" s="16" t="e">
        <f>LOOKUP(D915,DATA!$A$4:$A$128,DATA!$I$4:$I$128)</f>
        <v>#N/A</v>
      </c>
      <c r="U915" s="16" t="e">
        <f>LOOKUP(D915,DATA!$A$4:$A$128,DATA!$J$4:$J$128)</f>
        <v>#N/A</v>
      </c>
      <c r="V915" s="16" t="e">
        <f>LOOKUP(D915,DATA!$A$4:$A$128,DATA!$K$4:$K$128)</f>
        <v>#N/A</v>
      </c>
      <c r="W915" s="16" t="e">
        <f>LOOKUP(D915,DATA!$A$4:$A$128,DATA!$L$4:$L$128)</f>
        <v>#N/A</v>
      </c>
      <c r="X915" s="16" t="e">
        <f>LOOKUP(D915,DATA!$A$4:$A$128,DATA!$M$4:$M$128)</f>
        <v>#N/A</v>
      </c>
    </row>
    <row r="916" spans="1:24" ht="19.5" thickTop="1" thickBot="1" x14ac:dyDescent="0.3">
      <c r="A916" s="60">
        <v>909</v>
      </c>
      <c r="B916" s="67" t="str">
        <f>+IF(E916="","",SUBTOTAL(3,E$8:E916))</f>
        <v/>
      </c>
      <c r="C916" s="68">
        <f t="shared" si="254"/>
        <v>101</v>
      </c>
      <c r="D916" s="69" t="str">
        <f>IF(E916&lt;&gt;"",VLOOKUP(E916,$AA$7:$AB$131,2,0)," NAME")</f>
        <v xml:space="preserve"> NAME</v>
      </c>
      <c r="E916" s="70"/>
      <c r="F916" s="71"/>
      <c r="G916" s="70"/>
      <c r="H916" s="69" t="str">
        <f>IF(G916&gt;=1,LOOKUP(G916,DATA!$C$4:$C$128,DATA!$D$4:$D$128),"ENTER CODE")</f>
        <v>ENTER CODE</v>
      </c>
      <c r="I916" s="70"/>
      <c r="J916" s="70" t="str">
        <f t="shared" si="251"/>
        <v>enter no</v>
      </c>
      <c r="K916" s="72"/>
      <c r="L916" s="73" t="str">
        <f t="shared" si="252"/>
        <v>NO TOTAL</v>
      </c>
      <c r="M916" s="56"/>
      <c r="N916" s="37"/>
      <c r="O916" s="29" t="str">
        <f t="shared" si="250"/>
        <v>enter no</v>
      </c>
      <c r="P916" s="16" t="e">
        <f>LOOKUP(D916,DATA!$A$4:$A$128,DATA!$E$4:$E$128)</f>
        <v>#N/A</v>
      </c>
      <c r="Q916" s="16" t="e">
        <f>LOOKUP(D916,DATA!$A$4:$A$128,DATA!$F$4:$F$128)</f>
        <v>#N/A</v>
      </c>
      <c r="R916" s="16" t="e">
        <f>LOOKUP(D916,DATA!$A$4:$A$128,DATA!$G$4:$G$128)</f>
        <v>#N/A</v>
      </c>
      <c r="S916" s="16" t="e">
        <f>LOOKUP(D916,DATA!$A$4:$A$128,DATA!$H$4:$H$128)</f>
        <v>#N/A</v>
      </c>
      <c r="T916" s="16" t="e">
        <f>LOOKUP(D916,DATA!$A$4:$A$128,DATA!$I$4:$I$128)</f>
        <v>#N/A</v>
      </c>
      <c r="U916" s="16" t="e">
        <f>LOOKUP(D916,DATA!$A$4:$A$128,DATA!$J$4:$J$128)</f>
        <v>#N/A</v>
      </c>
      <c r="V916" s="16" t="e">
        <f>LOOKUP(D916,DATA!$A$4:$A$128,DATA!$K$4:$K$128)</f>
        <v>#N/A</v>
      </c>
      <c r="W916" s="16" t="e">
        <f>LOOKUP(D916,DATA!$A$4:$A$128,DATA!$L$4:$L$128)</f>
        <v>#N/A</v>
      </c>
      <c r="X916" s="16" t="e">
        <f>LOOKUP(D916,DATA!$A$4:$A$128,DATA!$M$4:$M$128)</f>
        <v>#N/A</v>
      </c>
    </row>
    <row r="917" spans="1:24" ht="18.75" thickBot="1" x14ac:dyDescent="0.3">
      <c r="A917" s="67">
        <v>910</v>
      </c>
      <c r="B917" s="67">
        <f>+IF(E917="","",SUBTOTAL(3,E$8:E917))</f>
        <v>210</v>
      </c>
      <c r="C917" s="68">
        <f t="shared" ref="C917" si="255">C908+1</f>
        <v>102</v>
      </c>
      <c r="D917" s="69">
        <f>IF(E917&lt;&gt;"",VLOOKUP(E917,$AA$7:$AB$131,2,0)," NAME")</f>
        <v>28</v>
      </c>
      <c r="E917" s="70" t="s">
        <v>33</v>
      </c>
      <c r="F917" s="71">
        <v>41289</v>
      </c>
      <c r="G917" s="70">
        <v>1</v>
      </c>
      <c r="H917" s="69" t="str">
        <f>IF(G917&gt;=1,LOOKUP(G917,DATA!$C$4:$C$128,DATA!$D$4:$D$128),"ENTER CODE")</f>
        <v>F.D(CA)</v>
      </c>
      <c r="I917" s="70">
        <v>1</v>
      </c>
      <c r="J917" s="70">
        <f t="shared" si="251"/>
        <v>80</v>
      </c>
      <c r="K917" s="72"/>
      <c r="L917" s="73">
        <f t="shared" si="252"/>
        <v>80</v>
      </c>
      <c r="M917" s="56"/>
      <c r="N917" s="37"/>
      <c r="O917" s="29">
        <f t="shared" si="250"/>
        <v>80</v>
      </c>
      <c r="P917" s="16">
        <f>LOOKUP(D917,DATA!$A$4:$A$128,DATA!$E$4:$E$128)</f>
        <v>80</v>
      </c>
      <c r="Q917" s="16">
        <f>LOOKUP(D917,DATA!$A$4:$A$128,DATA!$F$4:$F$128)</f>
        <v>60</v>
      </c>
      <c r="R917" s="16">
        <f>LOOKUP(D917,DATA!$A$4:$A$128,DATA!$G$4:$G$128)</f>
        <v>100</v>
      </c>
      <c r="S917" s="16">
        <f>LOOKUP(D917,DATA!$A$4:$A$128,DATA!$H$4:$H$128)</f>
        <v>100</v>
      </c>
      <c r="T917" s="16">
        <f>LOOKUP(D917,DATA!$A$4:$A$128,DATA!$I$4:$I$128)</f>
        <v>120</v>
      </c>
      <c r="U917" s="16">
        <f>LOOKUP(D917,DATA!$A$4:$A$128,DATA!$J$4:$J$128)</f>
        <v>120</v>
      </c>
      <c r="V917" s="16">
        <f>LOOKUP(D917,DATA!$A$4:$A$128,DATA!$K$4:$K$128)</f>
        <v>60</v>
      </c>
      <c r="W917" s="16">
        <f>LOOKUP(D917,DATA!$A$4:$A$128,DATA!$L$4:$L$128)</f>
        <v>15</v>
      </c>
      <c r="X917" s="16">
        <f>LOOKUP(D917,DATA!$A$4:$A$128,DATA!$M$4:$M$128)</f>
        <v>0</v>
      </c>
    </row>
    <row r="918" spans="1:24" ht="19.5" thickTop="1" thickBot="1" x14ac:dyDescent="0.3">
      <c r="A918" s="60">
        <v>911</v>
      </c>
      <c r="B918" s="67" t="str">
        <f>+IF(E918="","",SUBTOTAL(3,E$8:E918))</f>
        <v/>
      </c>
      <c r="C918" s="68">
        <f t="shared" ref="C918" si="256">C917</f>
        <v>102</v>
      </c>
      <c r="D918" s="69" t="str">
        <f>IF(E918&lt;&gt;"",VLOOKUP(E918,$AA$7:$AB$131,2,0)," NAME")</f>
        <v xml:space="preserve"> NAME</v>
      </c>
      <c r="E918" s="70"/>
      <c r="F918" s="71"/>
      <c r="G918" s="70"/>
      <c r="H918" s="69" t="str">
        <f>IF(G918&gt;=1,LOOKUP(G918,DATA!$C$4:$C$128,DATA!$D$4:$D$128),"ENTER CODE")</f>
        <v>ENTER CODE</v>
      </c>
      <c r="I918" s="70"/>
      <c r="J918" s="70" t="str">
        <f t="shared" si="251"/>
        <v>enter no</v>
      </c>
      <c r="K918" s="72"/>
      <c r="L918" s="73" t="str">
        <f t="shared" si="252"/>
        <v>NO TOTAL</v>
      </c>
      <c r="M918" s="56"/>
      <c r="N918" s="37"/>
      <c r="O918" s="29" t="str">
        <f t="shared" si="250"/>
        <v>enter no</v>
      </c>
      <c r="P918" s="16" t="e">
        <f>LOOKUP(D918,DATA!$A$4:$A$128,DATA!$E$4:$E$128)</f>
        <v>#N/A</v>
      </c>
      <c r="Q918" s="16" t="e">
        <f>LOOKUP(D918,DATA!$A$4:$A$128,DATA!$F$4:$F$128)</f>
        <v>#N/A</v>
      </c>
      <c r="R918" s="16" t="e">
        <f>LOOKUP(D918,DATA!$A$4:$A$128,DATA!$G$4:$G$128)</f>
        <v>#N/A</v>
      </c>
      <c r="S918" s="16" t="e">
        <f>LOOKUP(D918,DATA!$A$4:$A$128,DATA!$H$4:$H$128)</f>
        <v>#N/A</v>
      </c>
      <c r="T918" s="16" t="e">
        <f>LOOKUP(D918,DATA!$A$4:$A$128,DATA!$I$4:$I$128)</f>
        <v>#N/A</v>
      </c>
      <c r="U918" s="16" t="e">
        <f>LOOKUP(D918,DATA!$A$4:$A$128,DATA!$J$4:$J$128)</f>
        <v>#N/A</v>
      </c>
      <c r="V918" s="16" t="e">
        <f>LOOKUP(D918,DATA!$A$4:$A$128,DATA!$K$4:$K$128)</f>
        <v>#N/A</v>
      </c>
      <c r="W918" s="16" t="e">
        <f>LOOKUP(D918,DATA!$A$4:$A$128,DATA!$L$4:$L$128)</f>
        <v>#N/A</v>
      </c>
      <c r="X918" s="16" t="e">
        <f>LOOKUP(D918,DATA!$A$4:$A$128,DATA!$M$4:$M$128)</f>
        <v>#N/A</v>
      </c>
    </row>
    <row r="919" spans="1:24" ht="18.75" thickBot="1" x14ac:dyDescent="0.3">
      <c r="A919" s="67">
        <v>912</v>
      </c>
      <c r="B919" s="67" t="str">
        <f>+IF(E919="","",SUBTOTAL(3,E$8:E919))</f>
        <v/>
      </c>
      <c r="C919" s="68">
        <f t="shared" si="254"/>
        <v>102</v>
      </c>
      <c r="D919" s="69" t="str">
        <f>IF(E919&lt;&gt;"",VLOOKUP(E919,$AA$7:$AB$131,2,0)," NAME")</f>
        <v xml:space="preserve"> NAME</v>
      </c>
      <c r="E919" s="70"/>
      <c r="F919" s="71"/>
      <c r="G919" s="70"/>
      <c r="H919" s="69" t="str">
        <f>IF(G919&gt;=1,LOOKUP(G919,DATA!$C$4:$C$128,DATA!$D$4:$D$128),"ENTER CODE")</f>
        <v>ENTER CODE</v>
      </c>
      <c r="I919" s="70"/>
      <c r="J919" s="70" t="str">
        <f t="shared" si="251"/>
        <v>enter no</v>
      </c>
      <c r="K919" s="72"/>
      <c r="L919" s="73" t="str">
        <f t="shared" si="252"/>
        <v>NO TOTAL</v>
      </c>
      <c r="M919" s="56"/>
      <c r="N919" s="37"/>
      <c r="O919" s="29" t="str">
        <f t="shared" si="250"/>
        <v>enter no</v>
      </c>
      <c r="P919" s="16" t="e">
        <f>LOOKUP(D919,DATA!$A$4:$A$128,DATA!$E$4:$E$128)</f>
        <v>#N/A</v>
      </c>
      <c r="Q919" s="16" t="e">
        <f>LOOKUP(D919,DATA!$A$4:$A$128,DATA!$F$4:$F$128)</f>
        <v>#N/A</v>
      </c>
      <c r="R919" s="16" t="e">
        <f>LOOKUP(D919,DATA!$A$4:$A$128,DATA!$G$4:$G$128)</f>
        <v>#N/A</v>
      </c>
      <c r="S919" s="16" t="e">
        <f>LOOKUP(D919,DATA!$A$4:$A$128,DATA!$H$4:$H$128)</f>
        <v>#N/A</v>
      </c>
      <c r="T919" s="16" t="e">
        <f>LOOKUP(D919,DATA!$A$4:$A$128,DATA!$I$4:$I$128)</f>
        <v>#N/A</v>
      </c>
      <c r="U919" s="16" t="e">
        <f>LOOKUP(D919,DATA!$A$4:$A$128,DATA!$J$4:$J$128)</f>
        <v>#N/A</v>
      </c>
      <c r="V919" s="16" t="e">
        <f>LOOKUP(D919,DATA!$A$4:$A$128,DATA!$K$4:$K$128)</f>
        <v>#N/A</v>
      </c>
      <c r="W919" s="16" t="e">
        <f>LOOKUP(D919,DATA!$A$4:$A$128,DATA!$L$4:$L$128)</f>
        <v>#N/A</v>
      </c>
      <c r="X919" s="16" t="e">
        <f>LOOKUP(D919,DATA!$A$4:$A$128,DATA!$M$4:$M$128)</f>
        <v>#N/A</v>
      </c>
    </row>
    <row r="920" spans="1:24" ht="19.5" thickTop="1" thickBot="1" x14ac:dyDescent="0.3">
      <c r="A920" s="60">
        <v>913</v>
      </c>
      <c r="B920" s="67" t="str">
        <f>+IF(E920="","",SUBTOTAL(3,E$8:E920))</f>
        <v/>
      </c>
      <c r="C920" s="68">
        <f t="shared" si="254"/>
        <v>102</v>
      </c>
      <c r="D920" s="69" t="str">
        <f>IF(E920&lt;&gt;"",VLOOKUP(E920,$AA$7:$AB$131,2,0)," NAME")</f>
        <v xml:space="preserve"> NAME</v>
      </c>
      <c r="E920" s="70"/>
      <c r="F920" s="71"/>
      <c r="G920" s="70"/>
      <c r="H920" s="69" t="str">
        <f>IF(G920&gt;=1,LOOKUP(G920,DATA!$C$4:$C$128,DATA!$D$4:$D$128),"ENTER CODE")</f>
        <v>ENTER CODE</v>
      </c>
      <c r="I920" s="70"/>
      <c r="J920" s="70" t="str">
        <f t="shared" si="251"/>
        <v>enter no</v>
      </c>
      <c r="K920" s="72"/>
      <c r="L920" s="73" t="str">
        <f t="shared" si="252"/>
        <v>NO TOTAL</v>
      </c>
      <c r="M920" s="56"/>
      <c r="N920" s="37"/>
      <c r="O920" s="29" t="str">
        <f t="shared" si="250"/>
        <v>enter no</v>
      </c>
      <c r="P920" s="16" t="e">
        <f>LOOKUP(D920,DATA!$A$4:$A$128,DATA!$E$4:$E$128)</f>
        <v>#N/A</v>
      </c>
      <c r="Q920" s="16" t="e">
        <f>LOOKUP(D920,DATA!$A$4:$A$128,DATA!$F$4:$F$128)</f>
        <v>#N/A</v>
      </c>
      <c r="R920" s="16" t="e">
        <f>LOOKUP(D920,DATA!$A$4:$A$128,DATA!$G$4:$G$128)</f>
        <v>#N/A</v>
      </c>
      <c r="S920" s="16" t="e">
        <f>LOOKUP(D920,DATA!$A$4:$A$128,DATA!$H$4:$H$128)</f>
        <v>#N/A</v>
      </c>
      <c r="T920" s="16" t="e">
        <f>LOOKUP(D920,DATA!$A$4:$A$128,DATA!$I$4:$I$128)</f>
        <v>#N/A</v>
      </c>
      <c r="U920" s="16" t="e">
        <f>LOOKUP(D920,DATA!$A$4:$A$128,DATA!$J$4:$J$128)</f>
        <v>#N/A</v>
      </c>
      <c r="V920" s="16" t="e">
        <f>LOOKUP(D920,DATA!$A$4:$A$128,DATA!$K$4:$K$128)</f>
        <v>#N/A</v>
      </c>
      <c r="W920" s="16" t="e">
        <f>LOOKUP(D920,DATA!$A$4:$A$128,DATA!$L$4:$L$128)</f>
        <v>#N/A</v>
      </c>
      <c r="X920" s="16" t="e">
        <f>LOOKUP(D920,DATA!$A$4:$A$128,DATA!$M$4:$M$128)</f>
        <v>#N/A</v>
      </c>
    </row>
    <row r="921" spans="1:24" ht="18.75" thickBot="1" x14ac:dyDescent="0.3">
      <c r="A921" s="67">
        <v>914</v>
      </c>
      <c r="B921" s="67" t="str">
        <f>+IF(E921="","",SUBTOTAL(3,E$8:E921))</f>
        <v/>
      </c>
      <c r="C921" s="68">
        <f t="shared" si="254"/>
        <v>102</v>
      </c>
      <c r="D921" s="69" t="str">
        <f>IF(E921&lt;&gt;"",VLOOKUP(E921,$AA$7:$AB$131,2,0)," NAME")</f>
        <v xml:space="preserve"> NAME</v>
      </c>
      <c r="E921" s="70"/>
      <c r="F921" s="71"/>
      <c r="G921" s="70"/>
      <c r="H921" s="69" t="str">
        <f>IF(G921&gt;=1,LOOKUP(G921,DATA!$C$4:$C$128,DATA!$D$4:$D$128),"ENTER CODE")</f>
        <v>ENTER CODE</v>
      </c>
      <c r="I921" s="70"/>
      <c r="J921" s="70" t="str">
        <f t="shared" si="251"/>
        <v>enter no</v>
      </c>
      <c r="K921" s="72"/>
      <c r="L921" s="73" t="str">
        <f t="shared" si="252"/>
        <v>NO TOTAL</v>
      </c>
      <c r="M921" s="56"/>
      <c r="N921" s="37"/>
      <c r="O921" s="29" t="str">
        <f t="shared" si="250"/>
        <v>enter no</v>
      </c>
      <c r="P921" s="16" t="e">
        <f>LOOKUP(D921,DATA!$A$4:$A$128,DATA!$E$4:$E$128)</f>
        <v>#N/A</v>
      </c>
      <c r="Q921" s="16" t="e">
        <f>LOOKUP(D921,DATA!$A$4:$A$128,DATA!$F$4:$F$128)</f>
        <v>#N/A</v>
      </c>
      <c r="R921" s="16" t="e">
        <f>LOOKUP(D921,DATA!$A$4:$A$128,DATA!$G$4:$G$128)</f>
        <v>#N/A</v>
      </c>
      <c r="S921" s="16" t="e">
        <f>LOOKUP(D921,DATA!$A$4:$A$128,DATA!$H$4:$H$128)</f>
        <v>#N/A</v>
      </c>
      <c r="T921" s="16" t="e">
        <f>LOOKUP(D921,DATA!$A$4:$A$128,DATA!$I$4:$I$128)</f>
        <v>#N/A</v>
      </c>
      <c r="U921" s="16" t="e">
        <f>LOOKUP(D921,DATA!$A$4:$A$128,DATA!$J$4:$J$128)</f>
        <v>#N/A</v>
      </c>
      <c r="V921" s="16" t="e">
        <f>LOOKUP(D921,DATA!$A$4:$A$128,DATA!$K$4:$K$128)</f>
        <v>#N/A</v>
      </c>
      <c r="W921" s="16" t="e">
        <f>LOOKUP(D921,DATA!$A$4:$A$128,DATA!$L$4:$L$128)</f>
        <v>#N/A</v>
      </c>
      <c r="X921" s="16" t="e">
        <f>LOOKUP(D921,DATA!$A$4:$A$128,DATA!$M$4:$M$128)</f>
        <v>#N/A</v>
      </c>
    </row>
    <row r="922" spans="1:24" ht="19.5" thickTop="1" thickBot="1" x14ac:dyDescent="0.3">
      <c r="A922" s="60">
        <v>915</v>
      </c>
      <c r="B922" s="67" t="str">
        <f>+IF(E922="","",SUBTOTAL(3,E$8:E922))</f>
        <v/>
      </c>
      <c r="C922" s="68">
        <f t="shared" si="254"/>
        <v>102</v>
      </c>
      <c r="D922" s="69" t="str">
        <f>IF(E922&lt;&gt;"",VLOOKUP(E922,$AA$7:$AB$131,2,0)," NAME")</f>
        <v xml:space="preserve"> NAME</v>
      </c>
      <c r="E922" s="70"/>
      <c r="F922" s="71"/>
      <c r="G922" s="70"/>
      <c r="H922" s="69" t="str">
        <f>IF(G922&gt;=1,LOOKUP(G922,DATA!$C$4:$C$128,DATA!$D$4:$D$128),"ENTER CODE")</f>
        <v>ENTER CODE</v>
      </c>
      <c r="I922" s="70"/>
      <c r="J922" s="70" t="str">
        <f t="shared" si="251"/>
        <v>enter no</v>
      </c>
      <c r="K922" s="72"/>
      <c r="L922" s="73" t="str">
        <f t="shared" si="252"/>
        <v>NO TOTAL</v>
      </c>
      <c r="M922" s="56"/>
      <c r="N922" s="37"/>
      <c r="O922" s="29" t="str">
        <f t="shared" si="250"/>
        <v>enter no</v>
      </c>
      <c r="P922" s="16" t="e">
        <f>LOOKUP(D922,DATA!$A$4:$A$128,DATA!$E$4:$E$128)</f>
        <v>#N/A</v>
      </c>
      <c r="Q922" s="16" t="e">
        <f>LOOKUP(D922,DATA!$A$4:$A$128,DATA!$F$4:$F$128)</f>
        <v>#N/A</v>
      </c>
      <c r="R922" s="16" t="e">
        <f>LOOKUP(D922,DATA!$A$4:$A$128,DATA!$G$4:$G$128)</f>
        <v>#N/A</v>
      </c>
      <c r="S922" s="16" t="e">
        <f>LOOKUP(D922,DATA!$A$4:$A$128,DATA!$H$4:$H$128)</f>
        <v>#N/A</v>
      </c>
      <c r="T922" s="16" t="e">
        <f>LOOKUP(D922,DATA!$A$4:$A$128,DATA!$I$4:$I$128)</f>
        <v>#N/A</v>
      </c>
      <c r="U922" s="16" t="e">
        <f>LOOKUP(D922,DATA!$A$4:$A$128,DATA!$J$4:$J$128)</f>
        <v>#N/A</v>
      </c>
      <c r="V922" s="16" t="e">
        <f>LOOKUP(D922,DATA!$A$4:$A$128,DATA!$K$4:$K$128)</f>
        <v>#N/A</v>
      </c>
      <c r="W922" s="16" t="e">
        <f>LOOKUP(D922,DATA!$A$4:$A$128,DATA!$L$4:$L$128)</f>
        <v>#N/A</v>
      </c>
      <c r="X922" s="16" t="e">
        <f>LOOKUP(D922,DATA!$A$4:$A$128,DATA!$M$4:$M$128)</f>
        <v>#N/A</v>
      </c>
    </row>
    <row r="923" spans="1:24" ht="18.75" thickBot="1" x14ac:dyDescent="0.3">
      <c r="A923" s="67">
        <v>916</v>
      </c>
      <c r="B923" s="67" t="str">
        <f>+IF(E923="","",SUBTOTAL(3,E$8:E923))</f>
        <v/>
      </c>
      <c r="C923" s="68">
        <f t="shared" si="254"/>
        <v>102</v>
      </c>
      <c r="D923" s="69" t="str">
        <f>IF(E923&lt;&gt;"",VLOOKUP(E923,$AA$7:$AB$131,2,0)," NAME")</f>
        <v xml:space="preserve"> NAME</v>
      </c>
      <c r="E923" s="70"/>
      <c r="F923" s="71"/>
      <c r="G923" s="70"/>
      <c r="H923" s="69" t="str">
        <f>IF(G923&gt;=1,LOOKUP(G923,DATA!$C$4:$C$128,DATA!$D$4:$D$128),"ENTER CODE")</f>
        <v>ENTER CODE</v>
      </c>
      <c r="I923" s="70"/>
      <c r="J923" s="70" t="str">
        <f t="shared" si="251"/>
        <v>enter no</v>
      </c>
      <c r="K923" s="72"/>
      <c r="L923" s="73" t="str">
        <f t="shared" si="252"/>
        <v>NO TOTAL</v>
      </c>
      <c r="M923" s="56"/>
      <c r="N923" s="37"/>
      <c r="O923" s="29" t="str">
        <f t="shared" si="250"/>
        <v>enter no</v>
      </c>
      <c r="P923" s="16" t="e">
        <f>LOOKUP(D923,DATA!$A$4:$A$128,DATA!$E$4:$E$128)</f>
        <v>#N/A</v>
      </c>
      <c r="Q923" s="16" t="e">
        <f>LOOKUP(D923,DATA!$A$4:$A$128,DATA!$F$4:$F$128)</f>
        <v>#N/A</v>
      </c>
      <c r="R923" s="16" t="e">
        <f>LOOKUP(D923,DATA!$A$4:$A$128,DATA!$G$4:$G$128)</f>
        <v>#N/A</v>
      </c>
      <c r="S923" s="16" t="e">
        <f>LOOKUP(D923,DATA!$A$4:$A$128,DATA!$H$4:$H$128)</f>
        <v>#N/A</v>
      </c>
      <c r="T923" s="16" t="e">
        <f>LOOKUP(D923,DATA!$A$4:$A$128,DATA!$I$4:$I$128)</f>
        <v>#N/A</v>
      </c>
      <c r="U923" s="16" t="e">
        <f>LOOKUP(D923,DATA!$A$4:$A$128,DATA!$J$4:$J$128)</f>
        <v>#N/A</v>
      </c>
      <c r="V923" s="16" t="e">
        <f>LOOKUP(D923,DATA!$A$4:$A$128,DATA!$K$4:$K$128)</f>
        <v>#N/A</v>
      </c>
      <c r="W923" s="16" t="e">
        <f>LOOKUP(D923,DATA!$A$4:$A$128,DATA!$L$4:$L$128)</f>
        <v>#N/A</v>
      </c>
      <c r="X923" s="16" t="e">
        <f>LOOKUP(D923,DATA!$A$4:$A$128,DATA!$M$4:$M$128)</f>
        <v>#N/A</v>
      </c>
    </row>
    <row r="924" spans="1:24" ht="19.5" thickTop="1" thickBot="1" x14ac:dyDescent="0.3">
      <c r="A924" s="60">
        <v>917</v>
      </c>
      <c r="B924" s="67" t="str">
        <f>+IF(E924="","",SUBTOTAL(3,E$8:E924))</f>
        <v/>
      </c>
      <c r="C924" s="68">
        <f t="shared" si="254"/>
        <v>102</v>
      </c>
      <c r="D924" s="69" t="str">
        <f>IF(E924&lt;&gt;"",VLOOKUP(E924,$AA$7:$AB$131,2,0)," NAME")</f>
        <v xml:space="preserve"> NAME</v>
      </c>
      <c r="E924" s="70"/>
      <c r="F924" s="71"/>
      <c r="G924" s="70"/>
      <c r="H924" s="69" t="str">
        <f>IF(G924&gt;=1,LOOKUP(G924,DATA!$C$4:$C$128,DATA!$D$4:$D$128),"ENTER CODE")</f>
        <v>ENTER CODE</v>
      </c>
      <c r="I924" s="70"/>
      <c r="J924" s="70" t="str">
        <f t="shared" si="251"/>
        <v>enter no</v>
      </c>
      <c r="K924" s="72"/>
      <c r="L924" s="73" t="str">
        <f t="shared" si="252"/>
        <v>NO TOTAL</v>
      </c>
      <c r="M924" s="56"/>
      <c r="N924" s="37"/>
      <c r="O924" s="29" t="str">
        <f t="shared" si="250"/>
        <v>enter no</v>
      </c>
      <c r="P924" s="16" t="e">
        <f>LOOKUP(D924,DATA!$A$4:$A$128,DATA!$E$4:$E$128)</f>
        <v>#N/A</v>
      </c>
      <c r="Q924" s="16" t="e">
        <f>LOOKUP(D924,DATA!$A$4:$A$128,DATA!$F$4:$F$128)</f>
        <v>#N/A</v>
      </c>
      <c r="R924" s="16" t="e">
        <f>LOOKUP(D924,DATA!$A$4:$A$128,DATA!$G$4:$G$128)</f>
        <v>#N/A</v>
      </c>
      <c r="S924" s="16" t="e">
        <f>LOOKUP(D924,DATA!$A$4:$A$128,DATA!$H$4:$H$128)</f>
        <v>#N/A</v>
      </c>
      <c r="T924" s="16" t="e">
        <f>LOOKUP(D924,DATA!$A$4:$A$128,DATA!$I$4:$I$128)</f>
        <v>#N/A</v>
      </c>
      <c r="U924" s="16" t="e">
        <f>LOOKUP(D924,DATA!$A$4:$A$128,DATA!$J$4:$J$128)</f>
        <v>#N/A</v>
      </c>
      <c r="V924" s="16" t="e">
        <f>LOOKUP(D924,DATA!$A$4:$A$128,DATA!$K$4:$K$128)</f>
        <v>#N/A</v>
      </c>
      <c r="W924" s="16" t="e">
        <f>LOOKUP(D924,DATA!$A$4:$A$128,DATA!$L$4:$L$128)</f>
        <v>#N/A</v>
      </c>
      <c r="X924" s="16" t="e">
        <f>LOOKUP(D924,DATA!$A$4:$A$128,DATA!$M$4:$M$128)</f>
        <v>#N/A</v>
      </c>
    </row>
    <row r="925" spans="1:24" ht="18.75" thickBot="1" x14ac:dyDescent="0.3">
      <c r="A925" s="67">
        <v>918</v>
      </c>
      <c r="B925" s="67" t="str">
        <f>+IF(E925="","",SUBTOTAL(3,E$8:E925))</f>
        <v/>
      </c>
      <c r="C925" s="68">
        <f t="shared" si="254"/>
        <v>102</v>
      </c>
      <c r="D925" s="69" t="str">
        <f>IF(E925&lt;&gt;"",VLOOKUP(E925,$AA$7:$AB$131,2,0)," NAME")</f>
        <v xml:space="preserve"> NAME</v>
      </c>
      <c r="E925" s="70"/>
      <c r="F925" s="71"/>
      <c r="G925" s="70"/>
      <c r="H925" s="69" t="str">
        <f>IF(G925&gt;=1,LOOKUP(G925,DATA!$C$4:$C$128,DATA!$D$4:$D$128),"ENTER CODE")</f>
        <v>ENTER CODE</v>
      </c>
      <c r="I925" s="70"/>
      <c r="J925" s="70" t="str">
        <f t="shared" si="251"/>
        <v>enter no</v>
      </c>
      <c r="K925" s="72"/>
      <c r="L925" s="73" t="str">
        <f t="shared" si="252"/>
        <v>NO TOTAL</v>
      </c>
      <c r="M925" s="56"/>
      <c r="N925" s="37"/>
      <c r="O925" s="29" t="str">
        <f t="shared" si="250"/>
        <v>enter no</v>
      </c>
      <c r="P925" s="16" t="e">
        <f>LOOKUP(D925,DATA!$A$4:$A$128,DATA!$E$4:$E$128)</f>
        <v>#N/A</v>
      </c>
      <c r="Q925" s="16" t="e">
        <f>LOOKUP(D925,DATA!$A$4:$A$128,DATA!$F$4:$F$128)</f>
        <v>#N/A</v>
      </c>
      <c r="R925" s="16" t="e">
        <f>LOOKUP(D925,DATA!$A$4:$A$128,DATA!$G$4:$G$128)</f>
        <v>#N/A</v>
      </c>
      <c r="S925" s="16" t="e">
        <f>LOOKUP(D925,DATA!$A$4:$A$128,DATA!$H$4:$H$128)</f>
        <v>#N/A</v>
      </c>
      <c r="T925" s="16" t="e">
        <f>LOOKUP(D925,DATA!$A$4:$A$128,DATA!$I$4:$I$128)</f>
        <v>#N/A</v>
      </c>
      <c r="U925" s="16" t="e">
        <f>LOOKUP(D925,DATA!$A$4:$A$128,DATA!$J$4:$J$128)</f>
        <v>#N/A</v>
      </c>
      <c r="V925" s="16" t="e">
        <f>LOOKUP(D925,DATA!$A$4:$A$128,DATA!$K$4:$K$128)</f>
        <v>#N/A</v>
      </c>
      <c r="W925" s="16" t="e">
        <f>LOOKUP(D925,DATA!$A$4:$A$128,DATA!$L$4:$L$128)</f>
        <v>#N/A</v>
      </c>
      <c r="X925" s="16" t="e">
        <f>LOOKUP(D925,DATA!$A$4:$A$128,DATA!$M$4:$M$128)</f>
        <v>#N/A</v>
      </c>
    </row>
    <row r="926" spans="1:24" ht="19.5" thickTop="1" thickBot="1" x14ac:dyDescent="0.3">
      <c r="A926" s="60">
        <v>919</v>
      </c>
      <c r="B926" s="67">
        <f>+IF(E926="","",SUBTOTAL(3,E$8:E926))</f>
        <v>211</v>
      </c>
      <c r="C926" s="68">
        <f t="shared" ref="C926" si="257">C917+1</f>
        <v>103</v>
      </c>
      <c r="D926" s="69">
        <f>IF(E926&lt;&gt;"",VLOOKUP(E926,$AA$7:$AB$131,2,0)," NAME")</f>
        <v>2</v>
      </c>
      <c r="E926" s="70" t="s">
        <v>60</v>
      </c>
      <c r="F926" s="71">
        <v>41305</v>
      </c>
      <c r="G926" s="70">
        <v>5</v>
      </c>
      <c r="H926" s="69" t="str">
        <f>IF(G926&gt;=1,LOOKUP(G926,DATA!$C$4:$C$128,DATA!$D$4:$D$128),"ENTER CODE")</f>
        <v>LX/AS</v>
      </c>
      <c r="I926" s="70">
        <v>1</v>
      </c>
      <c r="J926" s="70">
        <f t="shared" si="251"/>
        <v>120</v>
      </c>
      <c r="K926" s="72"/>
      <c r="L926" s="73">
        <f t="shared" si="252"/>
        <v>120</v>
      </c>
      <c r="M926" s="56"/>
      <c r="N926" s="37"/>
      <c r="O926" s="29">
        <f t="shared" si="250"/>
        <v>120</v>
      </c>
      <c r="P926" s="16">
        <f>LOOKUP(D926,DATA!$A$4:$A$128,DATA!$E$4:$E$128)</f>
        <v>80</v>
      </c>
      <c r="Q926" s="16">
        <f>LOOKUP(D926,DATA!$A$4:$A$128,DATA!$F$4:$F$128)</f>
        <v>60</v>
      </c>
      <c r="R926" s="16">
        <f>LOOKUP(D926,DATA!$A$4:$A$128,DATA!$G$4:$G$128)</f>
        <v>100</v>
      </c>
      <c r="S926" s="16">
        <f>LOOKUP(D926,DATA!$A$4:$A$128,DATA!$H$4:$H$128)</f>
        <v>100</v>
      </c>
      <c r="T926" s="16">
        <f>LOOKUP(D926,DATA!$A$4:$A$128,DATA!$I$4:$I$128)</f>
        <v>120</v>
      </c>
      <c r="U926" s="16">
        <f>LOOKUP(D926,DATA!$A$4:$A$128,DATA!$J$4:$J$128)</f>
        <v>120</v>
      </c>
      <c r="V926" s="16">
        <f>LOOKUP(D926,DATA!$A$4:$A$128,DATA!$K$4:$K$128)</f>
        <v>60</v>
      </c>
      <c r="W926" s="16">
        <f>LOOKUP(D926,DATA!$A$4:$A$128,DATA!$L$4:$L$128)</f>
        <v>15</v>
      </c>
      <c r="X926" s="16">
        <f>LOOKUP(D926,DATA!$A$4:$A$128,DATA!$M$4:$M$128)</f>
        <v>0</v>
      </c>
    </row>
    <row r="927" spans="1:24" ht="18.75" thickBot="1" x14ac:dyDescent="0.3">
      <c r="A927" s="67">
        <v>920</v>
      </c>
      <c r="B927" s="67">
        <f>+IF(E927="","",SUBTOTAL(3,E$8:E927))</f>
        <v>212</v>
      </c>
      <c r="C927" s="68">
        <f t="shared" ref="C927" si="258">C926</f>
        <v>103</v>
      </c>
      <c r="D927" s="69">
        <f>IF(E927&lt;&gt;"",VLOOKUP(E927,$AA$7:$AB$131,2,0)," NAME")</f>
        <v>2</v>
      </c>
      <c r="E927" s="70" t="s">
        <v>60</v>
      </c>
      <c r="F927" s="71">
        <v>41306</v>
      </c>
      <c r="G927" s="70">
        <v>5</v>
      </c>
      <c r="H927" s="69" t="str">
        <f>IF(G927&gt;=1,LOOKUP(G927,DATA!$C$4:$C$128,DATA!$D$4:$D$128),"ENTER CODE")</f>
        <v>LX/AS</v>
      </c>
      <c r="I927" s="70">
        <v>1</v>
      </c>
      <c r="J927" s="70">
        <f t="shared" si="251"/>
        <v>120</v>
      </c>
      <c r="K927" s="72"/>
      <c r="L927" s="73">
        <f t="shared" si="252"/>
        <v>120</v>
      </c>
      <c r="M927" s="56"/>
      <c r="N927" s="37"/>
      <c r="O927" s="29">
        <f t="shared" si="250"/>
        <v>120</v>
      </c>
      <c r="P927" s="16">
        <f>LOOKUP(D927,DATA!$A$4:$A$128,DATA!$E$4:$E$128)</f>
        <v>80</v>
      </c>
      <c r="Q927" s="16">
        <f>LOOKUP(D927,DATA!$A$4:$A$128,DATA!$F$4:$F$128)</f>
        <v>60</v>
      </c>
      <c r="R927" s="16">
        <f>LOOKUP(D927,DATA!$A$4:$A$128,DATA!$G$4:$G$128)</f>
        <v>100</v>
      </c>
      <c r="S927" s="16">
        <f>LOOKUP(D927,DATA!$A$4:$A$128,DATA!$H$4:$H$128)</f>
        <v>100</v>
      </c>
      <c r="T927" s="16">
        <f>LOOKUP(D927,DATA!$A$4:$A$128,DATA!$I$4:$I$128)</f>
        <v>120</v>
      </c>
      <c r="U927" s="16">
        <f>LOOKUP(D927,DATA!$A$4:$A$128,DATA!$J$4:$J$128)</f>
        <v>120</v>
      </c>
      <c r="V927" s="16">
        <f>LOOKUP(D927,DATA!$A$4:$A$128,DATA!$K$4:$K$128)</f>
        <v>60</v>
      </c>
      <c r="W927" s="16">
        <f>LOOKUP(D927,DATA!$A$4:$A$128,DATA!$L$4:$L$128)</f>
        <v>15</v>
      </c>
      <c r="X927" s="16">
        <f>LOOKUP(D927,DATA!$A$4:$A$128,DATA!$M$4:$M$128)</f>
        <v>0</v>
      </c>
    </row>
    <row r="928" spans="1:24" ht="19.5" thickTop="1" thickBot="1" x14ac:dyDescent="0.3">
      <c r="A928" s="60">
        <v>921</v>
      </c>
      <c r="B928" s="67">
        <f>+IF(E928="","",SUBTOTAL(3,E$8:E928))</f>
        <v>213</v>
      </c>
      <c r="C928" s="68">
        <f t="shared" si="254"/>
        <v>103</v>
      </c>
      <c r="D928" s="69">
        <f>IF(E928&lt;&gt;"",VLOOKUP(E928,$AA$7:$AB$131,2,0)," NAME")</f>
        <v>2</v>
      </c>
      <c r="E928" s="70" t="s">
        <v>60</v>
      </c>
      <c r="F928" s="71">
        <v>41307</v>
      </c>
      <c r="G928" s="70">
        <v>5</v>
      </c>
      <c r="H928" s="69" t="str">
        <f>IF(G928&gt;=1,LOOKUP(G928,DATA!$C$4:$C$128,DATA!$D$4:$D$128),"ENTER CODE")</f>
        <v>LX/AS</v>
      </c>
      <c r="I928" s="70">
        <v>1</v>
      </c>
      <c r="J928" s="70">
        <f t="shared" si="251"/>
        <v>120</v>
      </c>
      <c r="K928" s="72"/>
      <c r="L928" s="73">
        <f t="shared" si="252"/>
        <v>120</v>
      </c>
      <c r="M928" s="56"/>
      <c r="N928" s="37"/>
      <c r="O928" s="29">
        <f t="shared" si="250"/>
        <v>120</v>
      </c>
      <c r="P928" s="16">
        <f>LOOKUP(D928,DATA!$A$4:$A$128,DATA!$E$4:$E$128)</f>
        <v>80</v>
      </c>
      <c r="Q928" s="16">
        <f>LOOKUP(D928,DATA!$A$4:$A$128,DATA!$F$4:$F$128)</f>
        <v>60</v>
      </c>
      <c r="R928" s="16">
        <f>LOOKUP(D928,DATA!$A$4:$A$128,DATA!$G$4:$G$128)</f>
        <v>100</v>
      </c>
      <c r="S928" s="16">
        <f>LOOKUP(D928,DATA!$A$4:$A$128,DATA!$H$4:$H$128)</f>
        <v>100</v>
      </c>
      <c r="T928" s="16">
        <f>LOOKUP(D928,DATA!$A$4:$A$128,DATA!$I$4:$I$128)</f>
        <v>120</v>
      </c>
      <c r="U928" s="16">
        <f>LOOKUP(D928,DATA!$A$4:$A$128,DATA!$J$4:$J$128)</f>
        <v>120</v>
      </c>
      <c r="V928" s="16">
        <f>LOOKUP(D928,DATA!$A$4:$A$128,DATA!$K$4:$K$128)</f>
        <v>60</v>
      </c>
      <c r="W928" s="16">
        <f>LOOKUP(D928,DATA!$A$4:$A$128,DATA!$L$4:$L$128)</f>
        <v>15</v>
      </c>
      <c r="X928" s="16">
        <f>LOOKUP(D928,DATA!$A$4:$A$128,DATA!$M$4:$M$128)</f>
        <v>0</v>
      </c>
    </row>
    <row r="929" spans="1:24" ht="18.75" thickBot="1" x14ac:dyDescent="0.3">
      <c r="A929" s="67">
        <v>922</v>
      </c>
      <c r="B929" s="67">
        <f>+IF(E929="","",SUBTOTAL(3,E$8:E929))</f>
        <v>214</v>
      </c>
      <c r="C929" s="68">
        <f t="shared" si="254"/>
        <v>103</v>
      </c>
      <c r="D929" s="69">
        <f>IF(E929&lt;&gt;"",VLOOKUP(E929,$AA$7:$AB$131,2,0)," NAME")</f>
        <v>2</v>
      </c>
      <c r="E929" s="70" t="s">
        <v>60</v>
      </c>
      <c r="F929" s="71">
        <v>41308</v>
      </c>
      <c r="G929" s="70">
        <v>1</v>
      </c>
      <c r="H929" s="69" t="str">
        <f>IF(G929&gt;=1,LOOKUP(G929,DATA!$C$4:$C$128,DATA!$D$4:$D$128),"ENTER CODE")</f>
        <v>F.D(CA)</v>
      </c>
      <c r="I929" s="70">
        <v>1</v>
      </c>
      <c r="J929" s="70">
        <f t="shared" si="251"/>
        <v>80</v>
      </c>
      <c r="K929" s="72"/>
      <c r="L929" s="73">
        <f t="shared" si="252"/>
        <v>80</v>
      </c>
      <c r="M929" s="56"/>
      <c r="N929" s="37"/>
      <c r="O929" s="29">
        <f t="shared" si="250"/>
        <v>80</v>
      </c>
      <c r="P929" s="16">
        <f>LOOKUP(D929,DATA!$A$4:$A$128,DATA!$E$4:$E$128)</f>
        <v>80</v>
      </c>
      <c r="Q929" s="16">
        <f>LOOKUP(D929,DATA!$A$4:$A$128,DATA!$F$4:$F$128)</f>
        <v>60</v>
      </c>
      <c r="R929" s="16">
        <f>LOOKUP(D929,DATA!$A$4:$A$128,DATA!$G$4:$G$128)</f>
        <v>100</v>
      </c>
      <c r="S929" s="16">
        <f>LOOKUP(D929,DATA!$A$4:$A$128,DATA!$H$4:$H$128)</f>
        <v>100</v>
      </c>
      <c r="T929" s="16">
        <f>LOOKUP(D929,DATA!$A$4:$A$128,DATA!$I$4:$I$128)</f>
        <v>120</v>
      </c>
      <c r="U929" s="16">
        <f>LOOKUP(D929,DATA!$A$4:$A$128,DATA!$J$4:$J$128)</f>
        <v>120</v>
      </c>
      <c r="V929" s="16">
        <f>LOOKUP(D929,DATA!$A$4:$A$128,DATA!$K$4:$K$128)</f>
        <v>60</v>
      </c>
      <c r="W929" s="16">
        <f>LOOKUP(D929,DATA!$A$4:$A$128,DATA!$L$4:$L$128)</f>
        <v>15</v>
      </c>
      <c r="X929" s="16">
        <f>LOOKUP(D929,DATA!$A$4:$A$128,DATA!$M$4:$M$128)</f>
        <v>0</v>
      </c>
    </row>
    <row r="930" spans="1:24" ht="19.5" thickTop="1" thickBot="1" x14ac:dyDescent="0.3">
      <c r="A930" s="60">
        <v>923</v>
      </c>
      <c r="B930" s="67">
        <f>+IF(E930="","",SUBTOTAL(3,E$8:E930))</f>
        <v>215</v>
      </c>
      <c r="C930" s="68">
        <f t="shared" si="254"/>
        <v>103</v>
      </c>
      <c r="D930" s="69">
        <f>IF(E930&lt;&gt;"",VLOOKUP(E930,$AA$7:$AB$131,2,0)," NAME")</f>
        <v>2</v>
      </c>
      <c r="E930" s="70" t="s">
        <v>60</v>
      </c>
      <c r="F930" s="71" t="s">
        <v>131</v>
      </c>
      <c r="G930" s="70">
        <v>8</v>
      </c>
      <c r="H930" s="69" t="str">
        <f>IF(G930&gt;=1,LOOKUP(G930,DATA!$C$4:$C$128,DATA!$D$4:$D$128),"ENTER CODE")</f>
        <v>L/D</v>
      </c>
      <c r="I930" s="70">
        <v>2</v>
      </c>
      <c r="J930" s="70">
        <f t="shared" si="251"/>
        <v>30</v>
      </c>
      <c r="K930" s="72"/>
      <c r="L930" s="73">
        <f t="shared" si="252"/>
        <v>30</v>
      </c>
      <c r="M930" s="56"/>
      <c r="N930" s="37"/>
      <c r="O930" s="29">
        <f t="shared" si="250"/>
        <v>30</v>
      </c>
      <c r="P930" s="16">
        <f>LOOKUP(D930,DATA!$A$4:$A$128,DATA!$E$4:$E$128)</f>
        <v>80</v>
      </c>
      <c r="Q930" s="16">
        <f>LOOKUP(D930,DATA!$A$4:$A$128,DATA!$F$4:$F$128)</f>
        <v>60</v>
      </c>
      <c r="R930" s="16">
        <f>LOOKUP(D930,DATA!$A$4:$A$128,DATA!$G$4:$G$128)</f>
        <v>100</v>
      </c>
      <c r="S930" s="16">
        <f>LOOKUP(D930,DATA!$A$4:$A$128,DATA!$H$4:$H$128)</f>
        <v>100</v>
      </c>
      <c r="T930" s="16">
        <f>LOOKUP(D930,DATA!$A$4:$A$128,DATA!$I$4:$I$128)</f>
        <v>120</v>
      </c>
      <c r="U930" s="16">
        <f>LOOKUP(D930,DATA!$A$4:$A$128,DATA!$J$4:$J$128)</f>
        <v>120</v>
      </c>
      <c r="V930" s="16">
        <f>LOOKUP(D930,DATA!$A$4:$A$128,DATA!$K$4:$K$128)</f>
        <v>60</v>
      </c>
      <c r="W930" s="16">
        <f>LOOKUP(D930,DATA!$A$4:$A$128,DATA!$L$4:$L$128)</f>
        <v>15</v>
      </c>
      <c r="X930" s="16">
        <f>LOOKUP(D930,DATA!$A$4:$A$128,DATA!$M$4:$M$128)</f>
        <v>0</v>
      </c>
    </row>
    <row r="931" spans="1:24" ht="18.75" thickBot="1" x14ac:dyDescent="0.3">
      <c r="A931" s="67">
        <v>924</v>
      </c>
      <c r="B931" s="67" t="str">
        <f>+IF(E931="","",SUBTOTAL(3,E$8:E931))</f>
        <v/>
      </c>
      <c r="C931" s="68">
        <f t="shared" si="254"/>
        <v>103</v>
      </c>
      <c r="D931" s="69" t="str">
        <f>IF(E931&lt;&gt;"",VLOOKUP(E931,$AA$7:$AB$131,2,0)," NAME")</f>
        <v xml:space="preserve"> NAME</v>
      </c>
      <c r="E931" s="70"/>
      <c r="F931" s="71"/>
      <c r="G931" s="70"/>
      <c r="H931" s="69" t="str">
        <f>IF(G931&gt;=1,LOOKUP(G931,DATA!$C$4:$C$128,DATA!$D$4:$D$128),"ENTER CODE")</f>
        <v>ENTER CODE</v>
      </c>
      <c r="I931" s="70"/>
      <c r="J931" s="70" t="str">
        <f t="shared" si="251"/>
        <v>enter no</v>
      </c>
      <c r="K931" s="72"/>
      <c r="L931" s="73" t="str">
        <f t="shared" si="252"/>
        <v>NO TOTAL</v>
      </c>
      <c r="M931" s="56"/>
      <c r="N931" s="37"/>
      <c r="O931" s="29" t="str">
        <f t="shared" si="250"/>
        <v>enter no</v>
      </c>
      <c r="P931" s="16" t="e">
        <f>LOOKUP(D931,DATA!$A$4:$A$128,DATA!$E$4:$E$128)</f>
        <v>#N/A</v>
      </c>
      <c r="Q931" s="16" t="e">
        <f>LOOKUP(D931,DATA!$A$4:$A$128,DATA!$F$4:$F$128)</f>
        <v>#N/A</v>
      </c>
      <c r="R931" s="16" t="e">
        <f>LOOKUP(D931,DATA!$A$4:$A$128,DATA!$G$4:$G$128)</f>
        <v>#N/A</v>
      </c>
      <c r="S931" s="16" t="e">
        <f>LOOKUP(D931,DATA!$A$4:$A$128,DATA!$H$4:$H$128)</f>
        <v>#N/A</v>
      </c>
      <c r="T931" s="16" t="e">
        <f>LOOKUP(D931,DATA!$A$4:$A$128,DATA!$I$4:$I$128)</f>
        <v>#N/A</v>
      </c>
      <c r="U931" s="16" t="e">
        <f>LOOKUP(D931,DATA!$A$4:$A$128,DATA!$J$4:$J$128)</f>
        <v>#N/A</v>
      </c>
      <c r="V931" s="16" t="e">
        <f>LOOKUP(D931,DATA!$A$4:$A$128,DATA!$K$4:$K$128)</f>
        <v>#N/A</v>
      </c>
      <c r="W931" s="16" t="e">
        <f>LOOKUP(D931,DATA!$A$4:$A$128,DATA!$L$4:$L$128)</f>
        <v>#N/A</v>
      </c>
      <c r="X931" s="16" t="e">
        <f>LOOKUP(D931,DATA!$A$4:$A$128,DATA!$M$4:$M$128)</f>
        <v>#N/A</v>
      </c>
    </row>
    <row r="932" spans="1:24" ht="19.5" thickTop="1" thickBot="1" x14ac:dyDescent="0.3">
      <c r="A932" s="60">
        <v>925</v>
      </c>
      <c r="B932" s="67" t="str">
        <f>+IF(E932="","",SUBTOTAL(3,E$8:E932))</f>
        <v/>
      </c>
      <c r="C932" s="68">
        <f t="shared" si="254"/>
        <v>103</v>
      </c>
      <c r="D932" s="69" t="str">
        <f>IF(E932&lt;&gt;"",VLOOKUP(E932,$AA$7:$AB$131,2,0)," NAME")</f>
        <v xml:space="preserve"> NAME</v>
      </c>
      <c r="E932" s="70"/>
      <c r="F932" s="71"/>
      <c r="G932" s="70"/>
      <c r="H932" s="69" t="str">
        <f>IF(G932&gt;=1,LOOKUP(G932,DATA!$C$4:$C$128,DATA!$D$4:$D$128),"ENTER CODE")</f>
        <v>ENTER CODE</v>
      </c>
      <c r="I932" s="70"/>
      <c r="J932" s="70" t="str">
        <f t="shared" si="251"/>
        <v>enter no</v>
      </c>
      <c r="K932" s="72"/>
      <c r="L932" s="73" t="str">
        <f t="shared" si="252"/>
        <v>NO TOTAL</v>
      </c>
      <c r="M932" s="56"/>
      <c r="N932" s="37"/>
      <c r="O932" s="29" t="str">
        <f t="shared" si="250"/>
        <v>enter no</v>
      </c>
      <c r="P932" s="16" t="e">
        <f>LOOKUP(D932,DATA!$A$4:$A$128,DATA!$E$4:$E$128)</f>
        <v>#N/A</v>
      </c>
      <c r="Q932" s="16" t="e">
        <f>LOOKUP(D932,DATA!$A$4:$A$128,DATA!$F$4:$F$128)</f>
        <v>#N/A</v>
      </c>
      <c r="R932" s="16" t="e">
        <f>LOOKUP(D932,DATA!$A$4:$A$128,DATA!$G$4:$G$128)</f>
        <v>#N/A</v>
      </c>
      <c r="S932" s="16" t="e">
        <f>LOOKUP(D932,DATA!$A$4:$A$128,DATA!$H$4:$H$128)</f>
        <v>#N/A</v>
      </c>
      <c r="T932" s="16" t="e">
        <f>LOOKUP(D932,DATA!$A$4:$A$128,DATA!$I$4:$I$128)</f>
        <v>#N/A</v>
      </c>
      <c r="U932" s="16" t="e">
        <f>LOOKUP(D932,DATA!$A$4:$A$128,DATA!$J$4:$J$128)</f>
        <v>#N/A</v>
      </c>
      <c r="V932" s="16" t="e">
        <f>LOOKUP(D932,DATA!$A$4:$A$128,DATA!$K$4:$K$128)</f>
        <v>#N/A</v>
      </c>
      <c r="W932" s="16" t="e">
        <f>LOOKUP(D932,DATA!$A$4:$A$128,DATA!$L$4:$L$128)</f>
        <v>#N/A</v>
      </c>
      <c r="X932" s="16" t="e">
        <f>LOOKUP(D932,DATA!$A$4:$A$128,DATA!$M$4:$M$128)</f>
        <v>#N/A</v>
      </c>
    </row>
    <row r="933" spans="1:24" ht="18.75" thickBot="1" x14ac:dyDescent="0.3">
      <c r="A933" s="67">
        <v>926</v>
      </c>
      <c r="B933" s="67" t="str">
        <f>+IF(E933="","",SUBTOTAL(3,E$8:E933))</f>
        <v/>
      </c>
      <c r="C933" s="68">
        <f t="shared" si="254"/>
        <v>103</v>
      </c>
      <c r="D933" s="69" t="str">
        <f>IF(E933&lt;&gt;"",VLOOKUP(E933,$AA$7:$AB$131,2,0)," NAME")</f>
        <v xml:space="preserve"> NAME</v>
      </c>
      <c r="E933" s="70"/>
      <c r="F933" s="71"/>
      <c r="G933" s="70"/>
      <c r="H933" s="69" t="str">
        <f>IF(G933&gt;=1,LOOKUP(G933,DATA!$C$4:$C$128,DATA!$D$4:$D$128),"ENTER CODE")</f>
        <v>ENTER CODE</v>
      </c>
      <c r="I933" s="70"/>
      <c r="J933" s="70" t="str">
        <f t="shared" si="251"/>
        <v>enter no</v>
      </c>
      <c r="K933" s="72"/>
      <c r="L933" s="73" t="str">
        <f t="shared" si="252"/>
        <v>NO TOTAL</v>
      </c>
      <c r="M933" s="56"/>
      <c r="N933" s="37"/>
      <c r="O933" s="29" t="str">
        <f t="shared" si="250"/>
        <v>enter no</v>
      </c>
      <c r="P933" s="16" t="e">
        <f>LOOKUP(D933,DATA!$A$4:$A$128,DATA!$E$4:$E$128)</f>
        <v>#N/A</v>
      </c>
      <c r="Q933" s="16" t="e">
        <f>LOOKUP(D933,DATA!$A$4:$A$128,DATA!$F$4:$F$128)</f>
        <v>#N/A</v>
      </c>
      <c r="R933" s="16" t="e">
        <f>LOOKUP(D933,DATA!$A$4:$A$128,DATA!$G$4:$G$128)</f>
        <v>#N/A</v>
      </c>
      <c r="S933" s="16" t="e">
        <f>LOOKUP(D933,DATA!$A$4:$A$128,DATA!$H$4:$H$128)</f>
        <v>#N/A</v>
      </c>
      <c r="T933" s="16" t="e">
        <f>LOOKUP(D933,DATA!$A$4:$A$128,DATA!$I$4:$I$128)</f>
        <v>#N/A</v>
      </c>
      <c r="U933" s="16" t="e">
        <f>LOOKUP(D933,DATA!$A$4:$A$128,DATA!$J$4:$J$128)</f>
        <v>#N/A</v>
      </c>
      <c r="V933" s="16" t="e">
        <f>LOOKUP(D933,DATA!$A$4:$A$128,DATA!$K$4:$K$128)</f>
        <v>#N/A</v>
      </c>
      <c r="W933" s="16" t="e">
        <f>LOOKUP(D933,DATA!$A$4:$A$128,DATA!$L$4:$L$128)</f>
        <v>#N/A</v>
      </c>
      <c r="X933" s="16" t="e">
        <f>LOOKUP(D933,DATA!$A$4:$A$128,DATA!$M$4:$M$128)</f>
        <v>#N/A</v>
      </c>
    </row>
    <row r="934" spans="1:24" ht="19.5" thickTop="1" thickBot="1" x14ac:dyDescent="0.3">
      <c r="A934" s="60">
        <v>927</v>
      </c>
      <c r="B934" s="67" t="str">
        <f>+IF(E934="","",SUBTOTAL(3,E$8:E934))</f>
        <v/>
      </c>
      <c r="C934" s="68">
        <f t="shared" si="254"/>
        <v>103</v>
      </c>
      <c r="D934" s="69" t="str">
        <f>IF(E934&lt;&gt;"",VLOOKUP(E934,$AA$7:$AB$131,2,0)," NAME")</f>
        <v xml:space="preserve"> NAME</v>
      </c>
      <c r="E934" s="70"/>
      <c r="F934" s="71"/>
      <c r="G934" s="70"/>
      <c r="H934" s="69" t="str">
        <f>IF(G934&gt;=1,LOOKUP(G934,DATA!$C$4:$C$128,DATA!$D$4:$D$128),"ENTER CODE")</f>
        <v>ENTER CODE</v>
      </c>
      <c r="I934" s="70"/>
      <c r="J934" s="70" t="str">
        <f t="shared" si="251"/>
        <v>enter no</v>
      </c>
      <c r="K934" s="72"/>
      <c r="L934" s="73" t="str">
        <f t="shared" si="252"/>
        <v>NO TOTAL</v>
      </c>
      <c r="M934" s="56"/>
      <c r="N934" s="37"/>
      <c r="O934" s="29" t="str">
        <f t="shared" si="250"/>
        <v>enter no</v>
      </c>
      <c r="P934" s="16" t="e">
        <f>LOOKUP(D934,DATA!$A$4:$A$128,DATA!$E$4:$E$128)</f>
        <v>#N/A</v>
      </c>
      <c r="Q934" s="16" t="e">
        <f>LOOKUP(D934,DATA!$A$4:$A$128,DATA!$F$4:$F$128)</f>
        <v>#N/A</v>
      </c>
      <c r="R934" s="16" t="e">
        <f>LOOKUP(D934,DATA!$A$4:$A$128,DATA!$G$4:$G$128)</f>
        <v>#N/A</v>
      </c>
      <c r="S934" s="16" t="e">
        <f>LOOKUP(D934,DATA!$A$4:$A$128,DATA!$H$4:$H$128)</f>
        <v>#N/A</v>
      </c>
      <c r="T934" s="16" t="e">
        <f>LOOKUP(D934,DATA!$A$4:$A$128,DATA!$I$4:$I$128)</f>
        <v>#N/A</v>
      </c>
      <c r="U934" s="16" t="e">
        <f>LOOKUP(D934,DATA!$A$4:$A$128,DATA!$J$4:$J$128)</f>
        <v>#N/A</v>
      </c>
      <c r="V934" s="16" t="e">
        <f>LOOKUP(D934,DATA!$A$4:$A$128,DATA!$K$4:$K$128)</f>
        <v>#N/A</v>
      </c>
      <c r="W934" s="16" t="e">
        <f>LOOKUP(D934,DATA!$A$4:$A$128,DATA!$L$4:$L$128)</f>
        <v>#N/A</v>
      </c>
      <c r="X934" s="16" t="e">
        <f>LOOKUP(D934,DATA!$A$4:$A$128,DATA!$M$4:$M$128)</f>
        <v>#N/A</v>
      </c>
    </row>
    <row r="935" spans="1:24" ht="18.75" thickBot="1" x14ac:dyDescent="0.3">
      <c r="A935" s="67">
        <v>928</v>
      </c>
      <c r="B935" s="67">
        <f>+IF(E935="","",SUBTOTAL(3,E$8:E935))</f>
        <v>216</v>
      </c>
      <c r="C935" s="68">
        <f t="shared" ref="C935" si="259">C926+1</f>
        <v>104</v>
      </c>
      <c r="D935" s="69">
        <f>IF(E935&lt;&gt;"",VLOOKUP(E935,$AA$7:$AB$131,2,0)," NAME")</f>
        <v>3</v>
      </c>
      <c r="E935" s="70" t="s">
        <v>37</v>
      </c>
      <c r="F935" s="71">
        <v>41276</v>
      </c>
      <c r="G935" s="70">
        <v>1</v>
      </c>
      <c r="H935" s="69" t="str">
        <f>IF(G935&gt;=1,LOOKUP(G935,DATA!$C$4:$C$128,DATA!$D$4:$D$128),"ENTER CODE")</f>
        <v>F.D(CA)</v>
      </c>
      <c r="I935" s="70">
        <v>1</v>
      </c>
      <c r="J935" s="70">
        <f t="shared" si="251"/>
        <v>80</v>
      </c>
      <c r="K935" s="72"/>
      <c r="L935" s="73">
        <f t="shared" si="252"/>
        <v>80</v>
      </c>
      <c r="M935" s="56"/>
      <c r="N935" s="37"/>
      <c r="O935" s="29">
        <f t="shared" si="250"/>
        <v>80</v>
      </c>
      <c r="P935" s="16">
        <f>LOOKUP(D935,DATA!$A$4:$A$128,DATA!$E$4:$E$128)</f>
        <v>80</v>
      </c>
      <c r="Q935" s="16">
        <f>LOOKUP(D935,DATA!$A$4:$A$128,DATA!$F$4:$F$128)</f>
        <v>60</v>
      </c>
      <c r="R935" s="16">
        <f>LOOKUP(D935,DATA!$A$4:$A$128,DATA!$G$4:$G$128)</f>
        <v>100</v>
      </c>
      <c r="S935" s="16">
        <f>LOOKUP(D935,DATA!$A$4:$A$128,DATA!$H$4:$H$128)</f>
        <v>100</v>
      </c>
      <c r="T935" s="16">
        <f>LOOKUP(D935,DATA!$A$4:$A$128,DATA!$I$4:$I$128)</f>
        <v>120</v>
      </c>
      <c r="U935" s="16">
        <f>LOOKUP(D935,DATA!$A$4:$A$128,DATA!$J$4:$J$128)</f>
        <v>120</v>
      </c>
      <c r="V935" s="16">
        <f>LOOKUP(D935,DATA!$A$4:$A$128,DATA!$K$4:$K$128)</f>
        <v>60</v>
      </c>
      <c r="W935" s="16">
        <f>LOOKUP(D935,DATA!$A$4:$A$128,DATA!$L$4:$L$128)</f>
        <v>15</v>
      </c>
      <c r="X935" s="16">
        <f>LOOKUP(D935,DATA!$A$4:$A$128,DATA!$M$4:$M$128)</f>
        <v>0</v>
      </c>
    </row>
    <row r="936" spans="1:24" ht="19.5" thickTop="1" thickBot="1" x14ac:dyDescent="0.3">
      <c r="A936" s="60">
        <v>929</v>
      </c>
      <c r="B936" s="67" t="str">
        <f>+IF(E936="","",SUBTOTAL(3,E$8:E936))</f>
        <v/>
      </c>
      <c r="C936" s="68">
        <f t="shared" ref="C936" si="260">C935</f>
        <v>104</v>
      </c>
      <c r="D936" s="69" t="str">
        <f>IF(E936&lt;&gt;"",VLOOKUP(E936,$AA$7:$AB$131,2,0)," NAME")</f>
        <v xml:space="preserve"> NAME</v>
      </c>
      <c r="E936" s="70"/>
      <c r="F936" s="71"/>
      <c r="G936" s="70"/>
      <c r="H936" s="69" t="str">
        <f>IF(G936&gt;=1,LOOKUP(G936,DATA!$C$4:$C$128,DATA!$D$4:$D$128),"ENTER CODE")</f>
        <v>ENTER CODE</v>
      </c>
      <c r="I936" s="70"/>
      <c r="J936" s="70" t="str">
        <f t="shared" si="251"/>
        <v>enter no</v>
      </c>
      <c r="K936" s="72"/>
      <c r="L936" s="73" t="str">
        <f t="shared" si="252"/>
        <v>NO TOTAL</v>
      </c>
      <c r="M936" s="56"/>
      <c r="N936" s="37"/>
      <c r="O936" s="29" t="str">
        <f t="shared" si="250"/>
        <v>enter no</v>
      </c>
      <c r="P936" s="16" t="e">
        <f>LOOKUP(D936,DATA!$A$4:$A$128,DATA!$E$4:$E$128)</f>
        <v>#N/A</v>
      </c>
      <c r="Q936" s="16" t="e">
        <f>LOOKUP(D936,DATA!$A$4:$A$128,DATA!$F$4:$F$128)</f>
        <v>#N/A</v>
      </c>
      <c r="R936" s="16" t="e">
        <f>LOOKUP(D936,DATA!$A$4:$A$128,DATA!$G$4:$G$128)</f>
        <v>#N/A</v>
      </c>
      <c r="S936" s="16" t="e">
        <f>LOOKUP(D936,DATA!$A$4:$A$128,DATA!$H$4:$H$128)</f>
        <v>#N/A</v>
      </c>
      <c r="T936" s="16" t="e">
        <f>LOOKUP(D936,DATA!$A$4:$A$128,DATA!$I$4:$I$128)</f>
        <v>#N/A</v>
      </c>
      <c r="U936" s="16" t="e">
        <f>LOOKUP(D936,DATA!$A$4:$A$128,DATA!$J$4:$J$128)</f>
        <v>#N/A</v>
      </c>
      <c r="V936" s="16" t="e">
        <f>LOOKUP(D936,DATA!$A$4:$A$128,DATA!$K$4:$K$128)</f>
        <v>#N/A</v>
      </c>
      <c r="W936" s="16" t="e">
        <f>LOOKUP(D936,DATA!$A$4:$A$128,DATA!$L$4:$L$128)</f>
        <v>#N/A</v>
      </c>
      <c r="X936" s="16" t="e">
        <f>LOOKUP(D936,DATA!$A$4:$A$128,DATA!$M$4:$M$128)</f>
        <v>#N/A</v>
      </c>
    </row>
    <row r="937" spans="1:24" ht="18.75" thickBot="1" x14ac:dyDescent="0.3">
      <c r="A937" s="67">
        <v>930</v>
      </c>
      <c r="B937" s="67" t="str">
        <f>+IF(E937="","",SUBTOTAL(3,E$8:E937))</f>
        <v/>
      </c>
      <c r="C937" s="68">
        <f t="shared" si="254"/>
        <v>104</v>
      </c>
      <c r="D937" s="69" t="str">
        <f>IF(E937&lt;&gt;"",VLOOKUP(E937,$AA$7:$AB$131,2,0)," NAME")</f>
        <v xml:space="preserve"> NAME</v>
      </c>
      <c r="E937" s="70"/>
      <c r="F937" s="71"/>
      <c r="G937" s="70"/>
      <c r="H937" s="69" t="str">
        <f>IF(G937&gt;=1,LOOKUP(G937,DATA!$C$4:$C$128,DATA!$D$4:$D$128),"ENTER CODE")</f>
        <v>ENTER CODE</v>
      </c>
      <c r="I937" s="70"/>
      <c r="J937" s="70" t="str">
        <f t="shared" si="251"/>
        <v>enter no</v>
      </c>
      <c r="K937" s="72"/>
      <c r="L937" s="73" t="str">
        <f t="shared" si="252"/>
        <v>NO TOTAL</v>
      </c>
      <c r="M937" s="56"/>
      <c r="N937" s="37"/>
      <c r="O937" s="29" t="str">
        <f t="shared" si="250"/>
        <v>enter no</v>
      </c>
      <c r="P937" s="16" t="e">
        <f>LOOKUP(D937,DATA!$A$4:$A$128,DATA!$E$4:$E$128)</f>
        <v>#N/A</v>
      </c>
      <c r="Q937" s="16" t="e">
        <f>LOOKUP(D937,DATA!$A$4:$A$128,DATA!$F$4:$F$128)</f>
        <v>#N/A</v>
      </c>
      <c r="R937" s="16" t="e">
        <f>LOOKUP(D937,DATA!$A$4:$A$128,DATA!$G$4:$G$128)</f>
        <v>#N/A</v>
      </c>
      <c r="S937" s="16" t="e">
        <f>LOOKUP(D937,DATA!$A$4:$A$128,DATA!$H$4:$H$128)</f>
        <v>#N/A</v>
      </c>
      <c r="T937" s="16" t="e">
        <f>LOOKUP(D937,DATA!$A$4:$A$128,DATA!$I$4:$I$128)</f>
        <v>#N/A</v>
      </c>
      <c r="U937" s="16" t="e">
        <f>LOOKUP(D937,DATA!$A$4:$A$128,DATA!$J$4:$J$128)</f>
        <v>#N/A</v>
      </c>
      <c r="V937" s="16" t="e">
        <f>LOOKUP(D937,DATA!$A$4:$A$128,DATA!$K$4:$K$128)</f>
        <v>#N/A</v>
      </c>
      <c r="W937" s="16" t="e">
        <f>LOOKUP(D937,DATA!$A$4:$A$128,DATA!$L$4:$L$128)</f>
        <v>#N/A</v>
      </c>
      <c r="X937" s="16" t="e">
        <f>LOOKUP(D937,DATA!$A$4:$A$128,DATA!$M$4:$M$128)</f>
        <v>#N/A</v>
      </c>
    </row>
    <row r="938" spans="1:24" ht="19.5" thickTop="1" thickBot="1" x14ac:dyDescent="0.3">
      <c r="A938" s="60">
        <v>931</v>
      </c>
      <c r="B938" s="67" t="str">
        <f>+IF(E938="","",SUBTOTAL(3,E$8:E938))</f>
        <v/>
      </c>
      <c r="C938" s="68">
        <f t="shared" si="254"/>
        <v>104</v>
      </c>
      <c r="D938" s="69" t="str">
        <f>IF(E938&lt;&gt;"",VLOOKUP(E938,$AA$7:$AB$131,2,0)," NAME")</f>
        <v xml:space="preserve"> NAME</v>
      </c>
      <c r="E938" s="70"/>
      <c r="F938" s="71"/>
      <c r="G938" s="70"/>
      <c r="H938" s="69" t="str">
        <f>IF(G938&gt;=1,LOOKUP(G938,DATA!$C$4:$C$128,DATA!$D$4:$D$128),"ENTER CODE")</f>
        <v>ENTER CODE</v>
      </c>
      <c r="I938" s="70"/>
      <c r="J938" s="70" t="str">
        <f t="shared" si="251"/>
        <v>enter no</v>
      </c>
      <c r="K938" s="72"/>
      <c r="L938" s="73" t="str">
        <f t="shared" si="252"/>
        <v>NO TOTAL</v>
      </c>
      <c r="M938" s="56"/>
      <c r="N938" s="37"/>
      <c r="O938" s="29" t="str">
        <f t="shared" si="250"/>
        <v>enter no</v>
      </c>
      <c r="P938" s="16" t="e">
        <f>LOOKUP(D938,DATA!$A$4:$A$128,DATA!$E$4:$E$128)</f>
        <v>#N/A</v>
      </c>
      <c r="Q938" s="16" t="e">
        <f>LOOKUP(D938,DATA!$A$4:$A$128,DATA!$F$4:$F$128)</f>
        <v>#N/A</v>
      </c>
      <c r="R938" s="16" t="e">
        <f>LOOKUP(D938,DATA!$A$4:$A$128,DATA!$G$4:$G$128)</f>
        <v>#N/A</v>
      </c>
      <c r="S938" s="16" t="e">
        <f>LOOKUP(D938,DATA!$A$4:$A$128,DATA!$H$4:$H$128)</f>
        <v>#N/A</v>
      </c>
      <c r="T938" s="16" t="e">
        <f>LOOKUP(D938,DATA!$A$4:$A$128,DATA!$I$4:$I$128)</f>
        <v>#N/A</v>
      </c>
      <c r="U938" s="16" t="e">
        <f>LOOKUP(D938,DATA!$A$4:$A$128,DATA!$J$4:$J$128)</f>
        <v>#N/A</v>
      </c>
      <c r="V938" s="16" t="e">
        <f>LOOKUP(D938,DATA!$A$4:$A$128,DATA!$K$4:$K$128)</f>
        <v>#N/A</v>
      </c>
      <c r="W938" s="16" t="e">
        <f>LOOKUP(D938,DATA!$A$4:$A$128,DATA!$L$4:$L$128)</f>
        <v>#N/A</v>
      </c>
      <c r="X938" s="16" t="e">
        <f>LOOKUP(D938,DATA!$A$4:$A$128,DATA!$M$4:$M$128)</f>
        <v>#N/A</v>
      </c>
    </row>
    <row r="939" spans="1:24" ht="18.75" thickBot="1" x14ac:dyDescent="0.3">
      <c r="A939" s="67">
        <v>932</v>
      </c>
      <c r="B939" s="67" t="str">
        <f>+IF(E939="","",SUBTOTAL(3,E$8:E939))</f>
        <v/>
      </c>
      <c r="C939" s="68">
        <f t="shared" si="254"/>
        <v>104</v>
      </c>
      <c r="D939" s="69" t="str">
        <f>IF(E939&lt;&gt;"",VLOOKUP(E939,$AA$7:$AB$131,2,0)," NAME")</f>
        <v xml:space="preserve"> NAME</v>
      </c>
      <c r="E939" s="70"/>
      <c r="F939" s="71"/>
      <c r="G939" s="70"/>
      <c r="H939" s="69" t="str">
        <f>IF(G939&gt;=1,LOOKUP(G939,DATA!$C$4:$C$128,DATA!$D$4:$D$128),"ENTER CODE")</f>
        <v>ENTER CODE</v>
      </c>
      <c r="I939" s="70"/>
      <c r="J939" s="70" t="str">
        <f t="shared" si="251"/>
        <v>enter no</v>
      </c>
      <c r="K939" s="72"/>
      <c r="L939" s="73" t="str">
        <f t="shared" si="252"/>
        <v>NO TOTAL</v>
      </c>
      <c r="M939" s="56"/>
      <c r="N939" s="37"/>
      <c r="O939" s="29" t="str">
        <f t="shared" si="250"/>
        <v>enter no</v>
      </c>
      <c r="P939" s="16" t="e">
        <f>LOOKUP(D939,DATA!$A$4:$A$128,DATA!$E$4:$E$128)</f>
        <v>#N/A</v>
      </c>
      <c r="Q939" s="16" t="e">
        <f>LOOKUP(D939,DATA!$A$4:$A$128,DATA!$F$4:$F$128)</f>
        <v>#N/A</v>
      </c>
      <c r="R939" s="16" t="e">
        <f>LOOKUP(D939,DATA!$A$4:$A$128,DATA!$G$4:$G$128)</f>
        <v>#N/A</v>
      </c>
      <c r="S939" s="16" t="e">
        <f>LOOKUP(D939,DATA!$A$4:$A$128,DATA!$H$4:$H$128)</f>
        <v>#N/A</v>
      </c>
      <c r="T939" s="16" t="e">
        <f>LOOKUP(D939,DATA!$A$4:$A$128,DATA!$I$4:$I$128)</f>
        <v>#N/A</v>
      </c>
      <c r="U939" s="16" t="e">
        <f>LOOKUP(D939,DATA!$A$4:$A$128,DATA!$J$4:$J$128)</f>
        <v>#N/A</v>
      </c>
      <c r="V939" s="16" t="e">
        <f>LOOKUP(D939,DATA!$A$4:$A$128,DATA!$K$4:$K$128)</f>
        <v>#N/A</v>
      </c>
      <c r="W939" s="16" t="e">
        <f>LOOKUP(D939,DATA!$A$4:$A$128,DATA!$L$4:$L$128)</f>
        <v>#N/A</v>
      </c>
      <c r="X939" s="16" t="e">
        <f>LOOKUP(D939,DATA!$A$4:$A$128,DATA!$M$4:$M$128)</f>
        <v>#N/A</v>
      </c>
    </row>
    <row r="940" spans="1:24" ht="19.5" thickTop="1" thickBot="1" x14ac:dyDescent="0.3">
      <c r="A940" s="60">
        <v>933</v>
      </c>
      <c r="B940" s="67" t="str">
        <f>+IF(E940="","",SUBTOTAL(3,E$8:E940))</f>
        <v/>
      </c>
      <c r="C940" s="68">
        <f t="shared" si="254"/>
        <v>104</v>
      </c>
      <c r="D940" s="69" t="str">
        <f>IF(E940&lt;&gt;"",VLOOKUP(E940,$AA$7:$AB$131,2,0)," NAME")</f>
        <v xml:space="preserve"> NAME</v>
      </c>
      <c r="E940" s="70"/>
      <c r="F940" s="71"/>
      <c r="G940" s="70"/>
      <c r="H940" s="69" t="str">
        <f>IF(G940&gt;=1,LOOKUP(G940,DATA!$C$4:$C$128,DATA!$D$4:$D$128),"ENTER CODE")</f>
        <v>ENTER CODE</v>
      </c>
      <c r="I940" s="70"/>
      <c r="J940" s="70" t="str">
        <f t="shared" si="251"/>
        <v>enter no</v>
      </c>
      <c r="K940" s="72"/>
      <c r="L940" s="73" t="str">
        <f t="shared" si="252"/>
        <v>NO TOTAL</v>
      </c>
      <c r="M940" s="56"/>
      <c r="N940" s="37"/>
      <c r="O940" s="29" t="str">
        <f t="shared" si="250"/>
        <v>enter no</v>
      </c>
      <c r="P940" s="16" t="e">
        <f>LOOKUP(D940,DATA!$A$4:$A$128,DATA!$E$4:$E$128)</f>
        <v>#N/A</v>
      </c>
      <c r="Q940" s="16" t="e">
        <f>LOOKUP(D940,DATA!$A$4:$A$128,DATA!$F$4:$F$128)</f>
        <v>#N/A</v>
      </c>
      <c r="R940" s="16" t="e">
        <f>LOOKUP(D940,DATA!$A$4:$A$128,DATA!$G$4:$G$128)</f>
        <v>#N/A</v>
      </c>
      <c r="S940" s="16" t="e">
        <f>LOOKUP(D940,DATA!$A$4:$A$128,DATA!$H$4:$H$128)</f>
        <v>#N/A</v>
      </c>
      <c r="T940" s="16" t="e">
        <f>LOOKUP(D940,DATA!$A$4:$A$128,DATA!$I$4:$I$128)</f>
        <v>#N/A</v>
      </c>
      <c r="U940" s="16" t="e">
        <f>LOOKUP(D940,DATA!$A$4:$A$128,DATA!$J$4:$J$128)</f>
        <v>#N/A</v>
      </c>
      <c r="V940" s="16" t="e">
        <f>LOOKUP(D940,DATA!$A$4:$A$128,DATA!$K$4:$K$128)</f>
        <v>#N/A</v>
      </c>
      <c r="W940" s="16" t="e">
        <f>LOOKUP(D940,DATA!$A$4:$A$128,DATA!$L$4:$L$128)</f>
        <v>#N/A</v>
      </c>
      <c r="X940" s="16" t="e">
        <f>LOOKUP(D940,DATA!$A$4:$A$128,DATA!$M$4:$M$128)</f>
        <v>#N/A</v>
      </c>
    </row>
    <row r="941" spans="1:24" ht="18.75" thickBot="1" x14ac:dyDescent="0.3">
      <c r="A941" s="67">
        <v>934</v>
      </c>
      <c r="B941" s="67" t="str">
        <f>+IF(E941="","",SUBTOTAL(3,E$8:E941))</f>
        <v/>
      </c>
      <c r="C941" s="68">
        <f t="shared" si="254"/>
        <v>104</v>
      </c>
      <c r="D941" s="69" t="str">
        <f>IF(E941&lt;&gt;"",VLOOKUP(E941,$AA$7:$AB$131,2,0)," NAME")</f>
        <v xml:space="preserve"> NAME</v>
      </c>
      <c r="E941" s="70"/>
      <c r="F941" s="71"/>
      <c r="G941" s="70"/>
      <c r="H941" s="69" t="str">
        <f>IF(G941&gt;=1,LOOKUP(G941,DATA!$C$4:$C$128,DATA!$D$4:$D$128),"ENTER CODE")</f>
        <v>ENTER CODE</v>
      </c>
      <c r="I941" s="70"/>
      <c r="J941" s="70" t="str">
        <f t="shared" si="251"/>
        <v>enter no</v>
      </c>
      <c r="K941" s="72"/>
      <c r="L941" s="73" t="str">
        <f t="shared" si="252"/>
        <v>NO TOTAL</v>
      </c>
      <c r="M941" s="56"/>
      <c r="N941" s="37"/>
      <c r="O941" s="29" t="str">
        <f t="shared" si="250"/>
        <v>enter no</v>
      </c>
      <c r="P941" s="16" t="e">
        <f>LOOKUP(D941,DATA!$A$4:$A$128,DATA!$E$4:$E$128)</f>
        <v>#N/A</v>
      </c>
      <c r="Q941" s="16" t="e">
        <f>LOOKUP(D941,DATA!$A$4:$A$128,DATA!$F$4:$F$128)</f>
        <v>#N/A</v>
      </c>
      <c r="R941" s="16" t="e">
        <f>LOOKUP(D941,DATA!$A$4:$A$128,DATA!$G$4:$G$128)</f>
        <v>#N/A</v>
      </c>
      <c r="S941" s="16" t="e">
        <f>LOOKUP(D941,DATA!$A$4:$A$128,DATA!$H$4:$H$128)</f>
        <v>#N/A</v>
      </c>
      <c r="T941" s="16" t="e">
        <f>LOOKUP(D941,DATA!$A$4:$A$128,DATA!$I$4:$I$128)</f>
        <v>#N/A</v>
      </c>
      <c r="U941" s="16" t="e">
        <f>LOOKUP(D941,DATA!$A$4:$A$128,DATA!$J$4:$J$128)</f>
        <v>#N/A</v>
      </c>
      <c r="V941" s="16" t="e">
        <f>LOOKUP(D941,DATA!$A$4:$A$128,DATA!$K$4:$K$128)</f>
        <v>#N/A</v>
      </c>
      <c r="W941" s="16" t="e">
        <f>LOOKUP(D941,DATA!$A$4:$A$128,DATA!$L$4:$L$128)</f>
        <v>#N/A</v>
      </c>
      <c r="X941" s="16" t="e">
        <f>LOOKUP(D941,DATA!$A$4:$A$128,DATA!$M$4:$M$128)</f>
        <v>#N/A</v>
      </c>
    </row>
    <row r="942" spans="1:24" ht="19.5" thickTop="1" thickBot="1" x14ac:dyDescent="0.3">
      <c r="A942" s="60">
        <v>935</v>
      </c>
      <c r="B942" s="67" t="str">
        <f>+IF(E942="","",SUBTOTAL(3,E$8:E942))</f>
        <v/>
      </c>
      <c r="C942" s="68">
        <f t="shared" si="254"/>
        <v>104</v>
      </c>
      <c r="D942" s="69" t="str">
        <f>IF(E942&lt;&gt;"",VLOOKUP(E942,$AA$7:$AB$131,2,0)," NAME")</f>
        <v xml:space="preserve"> NAME</v>
      </c>
      <c r="E942" s="70"/>
      <c r="F942" s="71"/>
      <c r="G942" s="70"/>
      <c r="H942" s="69" t="str">
        <f>IF(G942&gt;=1,LOOKUP(G942,DATA!$C$4:$C$128,DATA!$D$4:$D$128),"ENTER CODE")</f>
        <v>ENTER CODE</v>
      </c>
      <c r="I942" s="70"/>
      <c r="J942" s="70" t="str">
        <f t="shared" si="251"/>
        <v>enter no</v>
      </c>
      <c r="K942" s="72"/>
      <c r="L942" s="73" t="str">
        <f t="shared" si="252"/>
        <v>NO TOTAL</v>
      </c>
      <c r="M942" s="56"/>
      <c r="N942" s="37"/>
      <c r="O942" s="29" t="str">
        <f t="shared" si="250"/>
        <v>enter no</v>
      </c>
      <c r="P942" s="16" t="e">
        <f>LOOKUP(D942,DATA!$A$4:$A$128,DATA!$E$4:$E$128)</f>
        <v>#N/A</v>
      </c>
      <c r="Q942" s="16" t="e">
        <f>LOOKUP(D942,DATA!$A$4:$A$128,DATA!$F$4:$F$128)</f>
        <v>#N/A</v>
      </c>
      <c r="R942" s="16" t="e">
        <f>LOOKUP(D942,DATA!$A$4:$A$128,DATA!$G$4:$G$128)</f>
        <v>#N/A</v>
      </c>
      <c r="S942" s="16" t="e">
        <f>LOOKUP(D942,DATA!$A$4:$A$128,DATA!$H$4:$H$128)</f>
        <v>#N/A</v>
      </c>
      <c r="T942" s="16" t="e">
        <f>LOOKUP(D942,DATA!$A$4:$A$128,DATA!$I$4:$I$128)</f>
        <v>#N/A</v>
      </c>
      <c r="U942" s="16" t="e">
        <f>LOOKUP(D942,DATA!$A$4:$A$128,DATA!$J$4:$J$128)</f>
        <v>#N/A</v>
      </c>
      <c r="V942" s="16" t="e">
        <f>LOOKUP(D942,DATA!$A$4:$A$128,DATA!$K$4:$K$128)</f>
        <v>#N/A</v>
      </c>
      <c r="W942" s="16" t="e">
        <f>LOOKUP(D942,DATA!$A$4:$A$128,DATA!$L$4:$L$128)</f>
        <v>#N/A</v>
      </c>
      <c r="X942" s="16" t="e">
        <f>LOOKUP(D942,DATA!$A$4:$A$128,DATA!$M$4:$M$128)</f>
        <v>#N/A</v>
      </c>
    </row>
    <row r="943" spans="1:24" ht="18.75" thickBot="1" x14ac:dyDescent="0.3">
      <c r="A943" s="67">
        <v>936</v>
      </c>
      <c r="B943" s="67" t="str">
        <f>+IF(E943="","",SUBTOTAL(3,E$8:E943))</f>
        <v/>
      </c>
      <c r="C943" s="68">
        <f t="shared" si="254"/>
        <v>104</v>
      </c>
      <c r="D943" s="69" t="str">
        <f>IF(E943&lt;&gt;"",VLOOKUP(E943,$AA$7:$AB$131,2,0)," NAME")</f>
        <v xml:space="preserve"> NAME</v>
      </c>
      <c r="E943" s="70"/>
      <c r="F943" s="71"/>
      <c r="G943" s="70"/>
      <c r="H943" s="69" t="str">
        <f>IF(G943&gt;=1,LOOKUP(G943,DATA!$C$4:$C$128,DATA!$D$4:$D$128),"ENTER CODE")</f>
        <v>ENTER CODE</v>
      </c>
      <c r="I943" s="70"/>
      <c r="J943" s="70" t="str">
        <f t="shared" si="251"/>
        <v>enter no</v>
      </c>
      <c r="K943" s="72"/>
      <c r="L943" s="73" t="str">
        <f t="shared" si="252"/>
        <v>NO TOTAL</v>
      </c>
      <c r="M943" s="56"/>
      <c r="N943" s="37"/>
      <c r="O943" s="29" t="str">
        <f t="shared" si="250"/>
        <v>enter no</v>
      </c>
      <c r="P943" s="16" t="e">
        <f>LOOKUP(D943,DATA!$A$4:$A$128,DATA!$E$4:$E$128)</f>
        <v>#N/A</v>
      </c>
      <c r="Q943" s="16" t="e">
        <f>LOOKUP(D943,DATA!$A$4:$A$128,DATA!$F$4:$F$128)</f>
        <v>#N/A</v>
      </c>
      <c r="R943" s="16" t="e">
        <f>LOOKUP(D943,DATA!$A$4:$A$128,DATA!$G$4:$G$128)</f>
        <v>#N/A</v>
      </c>
      <c r="S943" s="16" t="e">
        <f>LOOKUP(D943,DATA!$A$4:$A$128,DATA!$H$4:$H$128)</f>
        <v>#N/A</v>
      </c>
      <c r="T943" s="16" t="e">
        <f>LOOKUP(D943,DATA!$A$4:$A$128,DATA!$I$4:$I$128)</f>
        <v>#N/A</v>
      </c>
      <c r="U943" s="16" t="e">
        <f>LOOKUP(D943,DATA!$A$4:$A$128,DATA!$J$4:$J$128)</f>
        <v>#N/A</v>
      </c>
      <c r="V943" s="16" t="e">
        <f>LOOKUP(D943,DATA!$A$4:$A$128,DATA!$K$4:$K$128)</f>
        <v>#N/A</v>
      </c>
      <c r="W943" s="16" t="e">
        <f>LOOKUP(D943,DATA!$A$4:$A$128,DATA!$L$4:$L$128)</f>
        <v>#N/A</v>
      </c>
      <c r="X943" s="16" t="e">
        <f>LOOKUP(D943,DATA!$A$4:$A$128,DATA!$M$4:$M$128)</f>
        <v>#N/A</v>
      </c>
    </row>
    <row r="944" spans="1:24" ht="19.5" thickTop="1" thickBot="1" x14ac:dyDescent="0.3">
      <c r="A944" s="60">
        <v>937</v>
      </c>
      <c r="B944" s="67">
        <f>+IF(E944="","",SUBTOTAL(3,E$8:E944))</f>
        <v>217</v>
      </c>
      <c r="C944" s="68">
        <f t="shared" ref="C944" si="261">C935+1</f>
        <v>105</v>
      </c>
      <c r="D944" s="69">
        <f>IF(E944&lt;&gt;"",VLOOKUP(E944,$AA$7:$AB$131,2,0)," NAME")</f>
        <v>40</v>
      </c>
      <c r="E944" s="70" t="s">
        <v>128</v>
      </c>
      <c r="F944" s="71">
        <v>41298</v>
      </c>
      <c r="G944" s="70">
        <v>1</v>
      </c>
      <c r="H944" s="69" t="str">
        <f>IF(G944&gt;=1,LOOKUP(G944,DATA!$C$4:$C$128,DATA!$D$4:$D$128),"ENTER CODE")</f>
        <v>F.D(CA)</v>
      </c>
      <c r="I944" s="70">
        <v>1</v>
      </c>
      <c r="J944" s="70">
        <f t="shared" si="251"/>
        <v>80</v>
      </c>
      <c r="K944" s="72"/>
      <c r="L944" s="73">
        <f t="shared" si="252"/>
        <v>80</v>
      </c>
      <c r="M944" s="56"/>
      <c r="N944" s="37"/>
      <c r="O944" s="29">
        <f t="shared" si="250"/>
        <v>80</v>
      </c>
      <c r="P944" s="16">
        <f>LOOKUP(D944,DATA!$A$4:$A$128,DATA!$E$4:$E$128)</f>
        <v>80</v>
      </c>
      <c r="Q944" s="16">
        <f>LOOKUP(D944,DATA!$A$4:$A$128,DATA!$F$4:$F$128)</f>
        <v>60</v>
      </c>
      <c r="R944" s="16">
        <f>LOOKUP(D944,DATA!$A$4:$A$128,DATA!$G$4:$G$128)</f>
        <v>100</v>
      </c>
      <c r="S944" s="16">
        <f>LOOKUP(D944,DATA!$A$4:$A$128,DATA!$H$4:$H$128)</f>
        <v>100</v>
      </c>
      <c r="T944" s="16">
        <f>LOOKUP(D944,DATA!$A$4:$A$128,DATA!$I$4:$I$128)</f>
        <v>120</v>
      </c>
      <c r="U944" s="16">
        <f>LOOKUP(D944,DATA!$A$4:$A$128,DATA!$J$4:$J$128)</f>
        <v>120</v>
      </c>
      <c r="V944" s="16">
        <f>LOOKUP(D944,DATA!$A$4:$A$128,DATA!$K$4:$K$128)</f>
        <v>60</v>
      </c>
      <c r="W944" s="16">
        <f>LOOKUP(D944,DATA!$A$4:$A$128,DATA!$L$4:$L$128)</f>
        <v>15</v>
      </c>
      <c r="X944" s="16">
        <f>LOOKUP(D944,DATA!$A$4:$A$128,DATA!$M$4:$M$128)</f>
        <v>0</v>
      </c>
    </row>
    <row r="945" spans="1:24" ht="18.75" thickBot="1" x14ac:dyDescent="0.3">
      <c r="A945" s="67">
        <v>938</v>
      </c>
      <c r="B945" s="67">
        <f>+IF(E945="","",SUBTOTAL(3,E$8:E945))</f>
        <v>218</v>
      </c>
      <c r="C945" s="68">
        <f t="shared" ref="C945" si="262">C944</f>
        <v>105</v>
      </c>
      <c r="D945" s="69">
        <f>IF(E945&lt;&gt;"",VLOOKUP(E945,$AA$7:$AB$131,2,0)," NAME")</f>
        <v>40</v>
      </c>
      <c r="E945" s="70" t="s">
        <v>128</v>
      </c>
      <c r="F945" s="71">
        <v>26</v>
      </c>
      <c r="G945" s="70">
        <v>1</v>
      </c>
      <c r="H945" s="69" t="str">
        <f>IF(G945&gt;=1,LOOKUP(G945,DATA!$C$4:$C$128,DATA!$D$4:$D$128),"ENTER CODE")</f>
        <v>F.D(CA)</v>
      </c>
      <c r="I945" s="70">
        <v>1</v>
      </c>
      <c r="J945" s="70">
        <f t="shared" si="251"/>
        <v>80</v>
      </c>
      <c r="K945" s="72"/>
      <c r="L945" s="73">
        <f t="shared" si="252"/>
        <v>80</v>
      </c>
      <c r="M945" s="56"/>
      <c r="N945" s="37"/>
      <c r="O945" s="29">
        <f t="shared" si="250"/>
        <v>80</v>
      </c>
      <c r="P945" s="16">
        <f>LOOKUP(D945,DATA!$A$4:$A$128,DATA!$E$4:$E$128)</f>
        <v>80</v>
      </c>
      <c r="Q945" s="16">
        <f>LOOKUP(D945,DATA!$A$4:$A$128,DATA!$F$4:$F$128)</f>
        <v>60</v>
      </c>
      <c r="R945" s="16">
        <f>LOOKUP(D945,DATA!$A$4:$A$128,DATA!$G$4:$G$128)</f>
        <v>100</v>
      </c>
      <c r="S945" s="16">
        <f>LOOKUP(D945,DATA!$A$4:$A$128,DATA!$H$4:$H$128)</f>
        <v>100</v>
      </c>
      <c r="T945" s="16">
        <f>LOOKUP(D945,DATA!$A$4:$A$128,DATA!$I$4:$I$128)</f>
        <v>120</v>
      </c>
      <c r="U945" s="16">
        <f>LOOKUP(D945,DATA!$A$4:$A$128,DATA!$J$4:$J$128)</f>
        <v>120</v>
      </c>
      <c r="V945" s="16">
        <f>LOOKUP(D945,DATA!$A$4:$A$128,DATA!$K$4:$K$128)</f>
        <v>60</v>
      </c>
      <c r="W945" s="16">
        <f>LOOKUP(D945,DATA!$A$4:$A$128,DATA!$L$4:$L$128)</f>
        <v>15</v>
      </c>
      <c r="X945" s="16">
        <f>LOOKUP(D945,DATA!$A$4:$A$128,DATA!$M$4:$M$128)</f>
        <v>0</v>
      </c>
    </row>
    <row r="946" spans="1:24" ht="19.5" thickTop="1" thickBot="1" x14ac:dyDescent="0.3">
      <c r="A946" s="60">
        <v>939</v>
      </c>
      <c r="B946" s="67" t="str">
        <f>+IF(E946="","",SUBTOTAL(3,E$8:E946))</f>
        <v/>
      </c>
      <c r="C946" s="68">
        <f t="shared" si="254"/>
        <v>105</v>
      </c>
      <c r="D946" s="69" t="str">
        <f>IF(E946&lt;&gt;"",VLOOKUP(E946,$AA$7:$AB$131,2,0)," NAME")</f>
        <v xml:space="preserve"> NAME</v>
      </c>
      <c r="E946" s="70"/>
      <c r="F946" s="71"/>
      <c r="G946" s="70"/>
      <c r="H946" s="69" t="str">
        <f>IF(G946&gt;=1,LOOKUP(G946,DATA!$C$4:$C$128,DATA!$D$4:$D$128),"ENTER CODE")</f>
        <v>ENTER CODE</v>
      </c>
      <c r="I946" s="70"/>
      <c r="J946" s="70" t="str">
        <f t="shared" si="251"/>
        <v>enter no</v>
      </c>
      <c r="K946" s="72"/>
      <c r="L946" s="73" t="str">
        <f t="shared" si="252"/>
        <v>NO TOTAL</v>
      </c>
      <c r="M946" s="56"/>
      <c r="N946" s="37"/>
      <c r="O946" s="29" t="str">
        <f t="shared" si="250"/>
        <v>enter no</v>
      </c>
      <c r="P946" s="16" t="e">
        <f>LOOKUP(D946,DATA!$A$4:$A$128,DATA!$E$4:$E$128)</f>
        <v>#N/A</v>
      </c>
      <c r="Q946" s="16" t="e">
        <f>LOOKUP(D946,DATA!$A$4:$A$128,DATA!$F$4:$F$128)</f>
        <v>#N/A</v>
      </c>
      <c r="R946" s="16" t="e">
        <f>LOOKUP(D946,DATA!$A$4:$A$128,DATA!$G$4:$G$128)</f>
        <v>#N/A</v>
      </c>
      <c r="S946" s="16" t="e">
        <f>LOOKUP(D946,DATA!$A$4:$A$128,DATA!$H$4:$H$128)</f>
        <v>#N/A</v>
      </c>
      <c r="T946" s="16" t="e">
        <f>LOOKUP(D946,DATA!$A$4:$A$128,DATA!$I$4:$I$128)</f>
        <v>#N/A</v>
      </c>
      <c r="U946" s="16" t="e">
        <f>LOOKUP(D946,DATA!$A$4:$A$128,DATA!$J$4:$J$128)</f>
        <v>#N/A</v>
      </c>
      <c r="V946" s="16" t="e">
        <f>LOOKUP(D946,DATA!$A$4:$A$128,DATA!$K$4:$K$128)</f>
        <v>#N/A</v>
      </c>
      <c r="W946" s="16" t="e">
        <f>LOOKUP(D946,DATA!$A$4:$A$128,DATA!$L$4:$L$128)</f>
        <v>#N/A</v>
      </c>
      <c r="X946" s="16" t="e">
        <f>LOOKUP(D946,DATA!$A$4:$A$128,DATA!$M$4:$M$128)</f>
        <v>#N/A</v>
      </c>
    </row>
    <row r="947" spans="1:24" ht="18.75" thickBot="1" x14ac:dyDescent="0.3">
      <c r="A947" s="67">
        <v>940</v>
      </c>
      <c r="B947" s="67" t="str">
        <f>+IF(E947="","",SUBTOTAL(3,E$8:E947))</f>
        <v/>
      </c>
      <c r="C947" s="68">
        <f t="shared" si="254"/>
        <v>105</v>
      </c>
      <c r="D947" s="69" t="str">
        <f>IF(E947&lt;&gt;"",VLOOKUP(E947,$AA$7:$AB$131,2,0)," NAME")</f>
        <v xml:space="preserve"> NAME</v>
      </c>
      <c r="E947" s="70"/>
      <c r="F947" s="71"/>
      <c r="G947" s="70"/>
      <c r="H947" s="69" t="str">
        <f>IF(G947&gt;=1,LOOKUP(G947,DATA!$C$4:$C$128,DATA!$D$4:$D$128),"ENTER CODE")</f>
        <v>ENTER CODE</v>
      </c>
      <c r="I947" s="70"/>
      <c r="J947" s="70" t="str">
        <f t="shared" si="251"/>
        <v>enter no</v>
      </c>
      <c r="K947" s="72"/>
      <c r="L947" s="73" t="str">
        <f t="shared" si="252"/>
        <v>NO TOTAL</v>
      </c>
      <c r="M947" s="56"/>
      <c r="N947" s="37"/>
      <c r="O947" s="29" t="str">
        <f t="shared" si="250"/>
        <v>enter no</v>
      </c>
      <c r="P947" s="16" t="e">
        <f>LOOKUP(D947,DATA!$A$4:$A$128,DATA!$E$4:$E$128)</f>
        <v>#N/A</v>
      </c>
      <c r="Q947" s="16" t="e">
        <f>LOOKUP(D947,DATA!$A$4:$A$128,DATA!$F$4:$F$128)</f>
        <v>#N/A</v>
      </c>
      <c r="R947" s="16" t="e">
        <f>LOOKUP(D947,DATA!$A$4:$A$128,DATA!$G$4:$G$128)</f>
        <v>#N/A</v>
      </c>
      <c r="S947" s="16" t="e">
        <f>LOOKUP(D947,DATA!$A$4:$A$128,DATA!$H$4:$H$128)</f>
        <v>#N/A</v>
      </c>
      <c r="T947" s="16" t="e">
        <f>LOOKUP(D947,DATA!$A$4:$A$128,DATA!$I$4:$I$128)</f>
        <v>#N/A</v>
      </c>
      <c r="U947" s="16" t="e">
        <f>LOOKUP(D947,DATA!$A$4:$A$128,DATA!$J$4:$J$128)</f>
        <v>#N/A</v>
      </c>
      <c r="V947" s="16" t="e">
        <f>LOOKUP(D947,DATA!$A$4:$A$128,DATA!$K$4:$K$128)</f>
        <v>#N/A</v>
      </c>
      <c r="W947" s="16" t="e">
        <f>LOOKUP(D947,DATA!$A$4:$A$128,DATA!$L$4:$L$128)</f>
        <v>#N/A</v>
      </c>
      <c r="X947" s="16" t="e">
        <f>LOOKUP(D947,DATA!$A$4:$A$128,DATA!$M$4:$M$128)</f>
        <v>#N/A</v>
      </c>
    </row>
    <row r="948" spans="1:24" ht="19.5" thickTop="1" thickBot="1" x14ac:dyDescent="0.3">
      <c r="A948" s="60">
        <v>941</v>
      </c>
      <c r="B948" s="67" t="str">
        <f>+IF(E948="","",SUBTOTAL(3,E$8:E948))</f>
        <v/>
      </c>
      <c r="C948" s="68">
        <f t="shared" si="254"/>
        <v>105</v>
      </c>
      <c r="D948" s="69" t="str">
        <f>IF(E948&lt;&gt;"",VLOOKUP(E948,$AA$7:$AB$131,2,0)," NAME")</f>
        <v xml:space="preserve"> NAME</v>
      </c>
      <c r="E948" s="70"/>
      <c r="F948" s="71"/>
      <c r="G948" s="70"/>
      <c r="H948" s="69" t="str">
        <f>IF(G948&gt;=1,LOOKUP(G948,DATA!$C$4:$C$128,DATA!$D$4:$D$128),"ENTER CODE")</f>
        <v>ENTER CODE</v>
      </c>
      <c r="I948" s="70"/>
      <c r="J948" s="70" t="str">
        <f t="shared" si="251"/>
        <v>enter no</v>
      </c>
      <c r="K948" s="72"/>
      <c r="L948" s="73" t="str">
        <f t="shared" si="252"/>
        <v>NO TOTAL</v>
      </c>
      <c r="M948" s="56"/>
      <c r="N948" s="37"/>
      <c r="O948" s="29" t="str">
        <f t="shared" si="250"/>
        <v>enter no</v>
      </c>
      <c r="P948" s="16" t="e">
        <f>LOOKUP(D948,DATA!$A$4:$A$128,DATA!$E$4:$E$128)</f>
        <v>#N/A</v>
      </c>
      <c r="Q948" s="16" t="e">
        <f>LOOKUP(D948,DATA!$A$4:$A$128,DATA!$F$4:$F$128)</f>
        <v>#N/A</v>
      </c>
      <c r="R948" s="16" t="e">
        <f>LOOKUP(D948,DATA!$A$4:$A$128,DATA!$G$4:$G$128)</f>
        <v>#N/A</v>
      </c>
      <c r="S948" s="16" t="e">
        <f>LOOKUP(D948,DATA!$A$4:$A$128,DATA!$H$4:$H$128)</f>
        <v>#N/A</v>
      </c>
      <c r="T948" s="16" t="e">
        <f>LOOKUP(D948,DATA!$A$4:$A$128,DATA!$I$4:$I$128)</f>
        <v>#N/A</v>
      </c>
      <c r="U948" s="16" t="e">
        <f>LOOKUP(D948,DATA!$A$4:$A$128,DATA!$J$4:$J$128)</f>
        <v>#N/A</v>
      </c>
      <c r="V948" s="16" t="e">
        <f>LOOKUP(D948,DATA!$A$4:$A$128,DATA!$K$4:$K$128)</f>
        <v>#N/A</v>
      </c>
      <c r="W948" s="16" t="e">
        <f>LOOKUP(D948,DATA!$A$4:$A$128,DATA!$L$4:$L$128)</f>
        <v>#N/A</v>
      </c>
      <c r="X948" s="16" t="e">
        <f>LOOKUP(D948,DATA!$A$4:$A$128,DATA!$M$4:$M$128)</f>
        <v>#N/A</v>
      </c>
    </row>
    <row r="949" spans="1:24" ht="18.75" thickBot="1" x14ac:dyDescent="0.3">
      <c r="A949" s="67">
        <v>942</v>
      </c>
      <c r="B949" s="67" t="str">
        <f>+IF(E949="","",SUBTOTAL(3,E$8:E949))</f>
        <v/>
      </c>
      <c r="C949" s="68">
        <f t="shared" si="254"/>
        <v>105</v>
      </c>
      <c r="D949" s="69" t="str">
        <f>IF(E949&lt;&gt;"",VLOOKUP(E949,$AA$7:$AB$131,2,0)," NAME")</f>
        <v xml:space="preserve"> NAME</v>
      </c>
      <c r="E949" s="70"/>
      <c r="F949" s="71"/>
      <c r="G949" s="70"/>
      <c r="H949" s="69" t="str">
        <f>IF(G949&gt;=1,LOOKUP(G949,DATA!$C$4:$C$128,DATA!$D$4:$D$128),"ENTER CODE")</f>
        <v>ENTER CODE</v>
      </c>
      <c r="I949" s="70"/>
      <c r="J949" s="70" t="str">
        <f t="shared" si="251"/>
        <v>enter no</v>
      </c>
      <c r="K949" s="72"/>
      <c r="L949" s="73" t="str">
        <f t="shared" si="252"/>
        <v>NO TOTAL</v>
      </c>
      <c r="M949" s="56"/>
      <c r="N949" s="37"/>
      <c r="O949" s="29" t="str">
        <f t="shared" si="250"/>
        <v>enter no</v>
      </c>
      <c r="P949" s="16" t="e">
        <f>LOOKUP(D949,DATA!$A$4:$A$128,DATA!$E$4:$E$128)</f>
        <v>#N/A</v>
      </c>
      <c r="Q949" s="16" t="e">
        <f>LOOKUP(D949,DATA!$A$4:$A$128,DATA!$F$4:$F$128)</f>
        <v>#N/A</v>
      </c>
      <c r="R949" s="16" t="e">
        <f>LOOKUP(D949,DATA!$A$4:$A$128,DATA!$G$4:$G$128)</f>
        <v>#N/A</v>
      </c>
      <c r="S949" s="16" t="e">
        <f>LOOKUP(D949,DATA!$A$4:$A$128,DATA!$H$4:$H$128)</f>
        <v>#N/A</v>
      </c>
      <c r="T949" s="16" t="e">
        <f>LOOKUP(D949,DATA!$A$4:$A$128,DATA!$I$4:$I$128)</f>
        <v>#N/A</v>
      </c>
      <c r="U949" s="16" t="e">
        <f>LOOKUP(D949,DATA!$A$4:$A$128,DATA!$J$4:$J$128)</f>
        <v>#N/A</v>
      </c>
      <c r="V949" s="16" t="e">
        <f>LOOKUP(D949,DATA!$A$4:$A$128,DATA!$K$4:$K$128)</f>
        <v>#N/A</v>
      </c>
      <c r="W949" s="16" t="e">
        <f>LOOKUP(D949,DATA!$A$4:$A$128,DATA!$L$4:$L$128)</f>
        <v>#N/A</v>
      </c>
      <c r="X949" s="16" t="e">
        <f>LOOKUP(D949,DATA!$A$4:$A$128,DATA!$M$4:$M$128)</f>
        <v>#N/A</v>
      </c>
    </row>
    <row r="950" spans="1:24" ht="19.5" thickTop="1" thickBot="1" x14ac:dyDescent="0.3">
      <c r="A950" s="60">
        <v>943</v>
      </c>
      <c r="B950" s="67" t="str">
        <f>+IF(E950="","",SUBTOTAL(3,E$8:E950))</f>
        <v/>
      </c>
      <c r="C950" s="68">
        <f t="shared" si="254"/>
        <v>105</v>
      </c>
      <c r="D950" s="69" t="str">
        <f>IF(E950&lt;&gt;"",VLOOKUP(E950,$AA$7:$AB$131,2,0)," NAME")</f>
        <v xml:space="preserve"> NAME</v>
      </c>
      <c r="E950" s="70"/>
      <c r="F950" s="71"/>
      <c r="G950" s="70"/>
      <c r="H950" s="69" t="str">
        <f>IF(G950&gt;=1,LOOKUP(G950,DATA!$C$4:$C$128,DATA!$D$4:$D$128),"ENTER CODE")</f>
        <v>ENTER CODE</v>
      </c>
      <c r="I950" s="70"/>
      <c r="J950" s="70" t="str">
        <f t="shared" si="251"/>
        <v>enter no</v>
      </c>
      <c r="K950" s="72"/>
      <c r="L950" s="73" t="str">
        <f t="shared" si="252"/>
        <v>NO TOTAL</v>
      </c>
      <c r="M950" s="56"/>
      <c r="N950" s="37"/>
      <c r="O950" s="29" t="str">
        <f t="shared" si="250"/>
        <v>enter no</v>
      </c>
      <c r="P950" s="16" t="e">
        <f>LOOKUP(D950,DATA!$A$4:$A$128,DATA!$E$4:$E$128)</f>
        <v>#N/A</v>
      </c>
      <c r="Q950" s="16" t="e">
        <f>LOOKUP(D950,DATA!$A$4:$A$128,DATA!$F$4:$F$128)</f>
        <v>#N/A</v>
      </c>
      <c r="R950" s="16" t="e">
        <f>LOOKUP(D950,DATA!$A$4:$A$128,DATA!$G$4:$G$128)</f>
        <v>#N/A</v>
      </c>
      <c r="S950" s="16" t="e">
        <f>LOOKUP(D950,DATA!$A$4:$A$128,DATA!$H$4:$H$128)</f>
        <v>#N/A</v>
      </c>
      <c r="T950" s="16" t="e">
        <f>LOOKUP(D950,DATA!$A$4:$A$128,DATA!$I$4:$I$128)</f>
        <v>#N/A</v>
      </c>
      <c r="U950" s="16" t="e">
        <f>LOOKUP(D950,DATA!$A$4:$A$128,DATA!$J$4:$J$128)</f>
        <v>#N/A</v>
      </c>
      <c r="V950" s="16" t="e">
        <f>LOOKUP(D950,DATA!$A$4:$A$128,DATA!$K$4:$K$128)</f>
        <v>#N/A</v>
      </c>
      <c r="W950" s="16" t="e">
        <f>LOOKUP(D950,DATA!$A$4:$A$128,DATA!$L$4:$L$128)</f>
        <v>#N/A</v>
      </c>
      <c r="X950" s="16" t="e">
        <f>LOOKUP(D950,DATA!$A$4:$A$128,DATA!$M$4:$M$128)</f>
        <v>#N/A</v>
      </c>
    </row>
    <row r="951" spans="1:24" ht="18.75" thickBot="1" x14ac:dyDescent="0.3">
      <c r="A951" s="67">
        <v>944</v>
      </c>
      <c r="B951" s="67" t="str">
        <f>+IF(E951="","",SUBTOTAL(3,E$8:E951))</f>
        <v/>
      </c>
      <c r="C951" s="68">
        <f t="shared" si="254"/>
        <v>105</v>
      </c>
      <c r="D951" s="69" t="str">
        <f>IF(E951&lt;&gt;"",VLOOKUP(E951,$AA$7:$AB$131,2,0)," NAME")</f>
        <v xml:space="preserve"> NAME</v>
      </c>
      <c r="E951" s="70"/>
      <c r="F951" s="71"/>
      <c r="G951" s="70"/>
      <c r="H951" s="69" t="str">
        <f>IF(G951&gt;=1,LOOKUP(G951,DATA!$C$4:$C$128,DATA!$D$4:$D$128),"ENTER CODE")</f>
        <v>ENTER CODE</v>
      </c>
      <c r="I951" s="70"/>
      <c r="J951" s="70" t="str">
        <f t="shared" si="251"/>
        <v>enter no</v>
      </c>
      <c r="K951" s="72"/>
      <c r="L951" s="73" t="str">
        <f t="shared" si="252"/>
        <v>NO TOTAL</v>
      </c>
      <c r="M951" s="56"/>
      <c r="N951" s="37"/>
      <c r="O951" s="29" t="str">
        <f t="shared" si="250"/>
        <v>enter no</v>
      </c>
      <c r="P951" s="16" t="e">
        <f>LOOKUP(D951,DATA!$A$4:$A$128,DATA!$E$4:$E$128)</f>
        <v>#N/A</v>
      </c>
      <c r="Q951" s="16" t="e">
        <f>LOOKUP(D951,DATA!$A$4:$A$128,DATA!$F$4:$F$128)</f>
        <v>#N/A</v>
      </c>
      <c r="R951" s="16" t="e">
        <f>LOOKUP(D951,DATA!$A$4:$A$128,DATA!$G$4:$G$128)</f>
        <v>#N/A</v>
      </c>
      <c r="S951" s="16" t="e">
        <f>LOOKUP(D951,DATA!$A$4:$A$128,DATA!$H$4:$H$128)</f>
        <v>#N/A</v>
      </c>
      <c r="T951" s="16" t="e">
        <f>LOOKUP(D951,DATA!$A$4:$A$128,DATA!$I$4:$I$128)</f>
        <v>#N/A</v>
      </c>
      <c r="U951" s="16" t="e">
        <f>LOOKUP(D951,DATA!$A$4:$A$128,DATA!$J$4:$J$128)</f>
        <v>#N/A</v>
      </c>
      <c r="V951" s="16" t="e">
        <f>LOOKUP(D951,DATA!$A$4:$A$128,DATA!$K$4:$K$128)</f>
        <v>#N/A</v>
      </c>
      <c r="W951" s="16" t="e">
        <f>LOOKUP(D951,DATA!$A$4:$A$128,DATA!$L$4:$L$128)</f>
        <v>#N/A</v>
      </c>
      <c r="X951" s="16" t="e">
        <f>LOOKUP(D951,DATA!$A$4:$A$128,DATA!$M$4:$M$128)</f>
        <v>#N/A</v>
      </c>
    </row>
    <row r="952" spans="1:24" ht="19.5" thickTop="1" thickBot="1" x14ac:dyDescent="0.3">
      <c r="A952" s="60">
        <v>945</v>
      </c>
      <c r="B952" s="67" t="str">
        <f>+IF(E952="","",SUBTOTAL(3,E$8:E952))</f>
        <v/>
      </c>
      <c r="C952" s="68">
        <f t="shared" si="254"/>
        <v>105</v>
      </c>
      <c r="D952" s="69" t="str">
        <f>IF(E952&lt;&gt;"",VLOOKUP(E952,$AA$7:$AB$131,2,0)," NAME")</f>
        <v xml:space="preserve"> NAME</v>
      </c>
      <c r="E952" s="70"/>
      <c r="F952" s="71"/>
      <c r="G952" s="70"/>
      <c r="H952" s="69" t="str">
        <f>IF(G952&gt;=1,LOOKUP(G952,DATA!$C$4:$C$128,DATA!$D$4:$D$128),"ENTER CODE")</f>
        <v>ENTER CODE</v>
      </c>
      <c r="I952" s="70"/>
      <c r="J952" s="70" t="str">
        <f t="shared" si="251"/>
        <v>enter no</v>
      </c>
      <c r="K952" s="72"/>
      <c r="L952" s="73" t="str">
        <f t="shared" si="252"/>
        <v>NO TOTAL</v>
      </c>
      <c r="M952" s="56"/>
      <c r="N952" s="37"/>
      <c r="O952" s="29" t="str">
        <f t="shared" si="250"/>
        <v>enter no</v>
      </c>
      <c r="P952" s="16" t="e">
        <f>LOOKUP(D952,DATA!$A$4:$A$128,DATA!$E$4:$E$128)</f>
        <v>#N/A</v>
      </c>
      <c r="Q952" s="16" t="e">
        <f>LOOKUP(D952,DATA!$A$4:$A$128,DATA!$F$4:$F$128)</f>
        <v>#N/A</v>
      </c>
      <c r="R952" s="16" t="e">
        <f>LOOKUP(D952,DATA!$A$4:$A$128,DATA!$G$4:$G$128)</f>
        <v>#N/A</v>
      </c>
      <c r="S952" s="16" t="e">
        <f>LOOKUP(D952,DATA!$A$4:$A$128,DATA!$H$4:$H$128)</f>
        <v>#N/A</v>
      </c>
      <c r="T952" s="16" t="e">
        <f>LOOKUP(D952,DATA!$A$4:$A$128,DATA!$I$4:$I$128)</f>
        <v>#N/A</v>
      </c>
      <c r="U952" s="16" t="e">
        <f>LOOKUP(D952,DATA!$A$4:$A$128,DATA!$J$4:$J$128)</f>
        <v>#N/A</v>
      </c>
      <c r="V952" s="16" t="e">
        <f>LOOKUP(D952,DATA!$A$4:$A$128,DATA!$K$4:$K$128)</f>
        <v>#N/A</v>
      </c>
      <c r="W952" s="16" t="e">
        <f>LOOKUP(D952,DATA!$A$4:$A$128,DATA!$L$4:$L$128)</f>
        <v>#N/A</v>
      </c>
      <c r="X952" s="16" t="e">
        <f>LOOKUP(D952,DATA!$A$4:$A$128,DATA!$M$4:$M$128)</f>
        <v>#N/A</v>
      </c>
    </row>
    <row r="953" spans="1:24" ht="18.75" thickBot="1" x14ac:dyDescent="0.3">
      <c r="A953" s="67">
        <v>946</v>
      </c>
      <c r="B953" s="67">
        <f>+IF(E953="","",SUBTOTAL(3,E$8:E953))</f>
        <v>219</v>
      </c>
      <c r="C953" s="68">
        <f t="shared" ref="C953" si="263">C944+1</f>
        <v>106</v>
      </c>
      <c r="D953" s="69">
        <f>IF(E953&lt;&gt;"",VLOOKUP(E953,$AA$7:$AB$131,2,0)," NAME")</f>
        <v>40</v>
      </c>
      <c r="E953" s="70" t="s">
        <v>128</v>
      </c>
      <c r="F953" s="71">
        <v>41296</v>
      </c>
      <c r="G953" s="70">
        <v>1</v>
      </c>
      <c r="H953" s="69" t="str">
        <f>IF(G953&gt;=1,LOOKUP(G953,DATA!$C$4:$C$128,DATA!$D$4:$D$128),"ENTER CODE")</f>
        <v>F.D(CA)</v>
      </c>
      <c r="I953" s="70">
        <v>1</v>
      </c>
      <c r="J953" s="70">
        <f t="shared" si="251"/>
        <v>80</v>
      </c>
      <c r="K953" s="72"/>
      <c r="L953" s="73">
        <f t="shared" si="252"/>
        <v>80</v>
      </c>
      <c r="M953" s="56"/>
      <c r="N953" s="37"/>
      <c r="O953" s="29">
        <f t="shared" si="250"/>
        <v>80</v>
      </c>
      <c r="P953" s="16">
        <f>LOOKUP(D953,DATA!$A$4:$A$128,DATA!$E$4:$E$128)</f>
        <v>80</v>
      </c>
      <c r="Q953" s="16">
        <f>LOOKUP(D953,DATA!$A$4:$A$128,DATA!$F$4:$F$128)</f>
        <v>60</v>
      </c>
      <c r="R953" s="16">
        <f>LOOKUP(D953,DATA!$A$4:$A$128,DATA!$G$4:$G$128)</f>
        <v>100</v>
      </c>
      <c r="S953" s="16">
        <f>LOOKUP(D953,DATA!$A$4:$A$128,DATA!$H$4:$H$128)</f>
        <v>100</v>
      </c>
      <c r="T953" s="16">
        <f>LOOKUP(D953,DATA!$A$4:$A$128,DATA!$I$4:$I$128)</f>
        <v>120</v>
      </c>
      <c r="U953" s="16">
        <f>LOOKUP(D953,DATA!$A$4:$A$128,DATA!$J$4:$J$128)</f>
        <v>120</v>
      </c>
      <c r="V953" s="16">
        <f>LOOKUP(D953,DATA!$A$4:$A$128,DATA!$K$4:$K$128)</f>
        <v>60</v>
      </c>
      <c r="W953" s="16">
        <f>LOOKUP(D953,DATA!$A$4:$A$128,DATA!$L$4:$L$128)</f>
        <v>15</v>
      </c>
      <c r="X953" s="16">
        <f>LOOKUP(D953,DATA!$A$4:$A$128,DATA!$M$4:$M$128)</f>
        <v>0</v>
      </c>
    </row>
    <row r="954" spans="1:24" ht="19.5" thickTop="1" thickBot="1" x14ac:dyDescent="0.3">
      <c r="A954" s="60">
        <v>947</v>
      </c>
      <c r="B954" s="67" t="str">
        <f>+IF(E954="","",SUBTOTAL(3,E$8:E954))</f>
        <v/>
      </c>
      <c r="C954" s="68">
        <f t="shared" ref="C954" si="264">C953</f>
        <v>106</v>
      </c>
      <c r="D954" s="69" t="str">
        <f>IF(E954&lt;&gt;"",VLOOKUP(E954,$AA$7:$AB$131,2,0)," NAME")</f>
        <v xml:space="preserve"> NAME</v>
      </c>
      <c r="E954" s="70"/>
      <c r="F954" s="71"/>
      <c r="G954" s="70"/>
      <c r="H954" s="69" t="str">
        <f>IF(G954&gt;=1,LOOKUP(G954,DATA!$C$4:$C$128,DATA!$D$4:$D$128),"ENTER CODE")</f>
        <v>ENTER CODE</v>
      </c>
      <c r="I954" s="70"/>
      <c r="J954" s="70" t="str">
        <f t="shared" si="251"/>
        <v>enter no</v>
      </c>
      <c r="K954" s="72"/>
      <c r="L954" s="73" t="str">
        <f t="shared" si="252"/>
        <v>NO TOTAL</v>
      </c>
      <c r="M954" s="56"/>
      <c r="N954" s="37"/>
      <c r="O954" s="29" t="str">
        <f t="shared" si="250"/>
        <v>enter no</v>
      </c>
      <c r="P954" s="16" t="e">
        <f>LOOKUP(D954,DATA!$A$4:$A$128,DATA!$E$4:$E$128)</f>
        <v>#N/A</v>
      </c>
      <c r="Q954" s="16" t="e">
        <f>LOOKUP(D954,DATA!$A$4:$A$128,DATA!$F$4:$F$128)</f>
        <v>#N/A</v>
      </c>
      <c r="R954" s="16" t="e">
        <f>LOOKUP(D954,DATA!$A$4:$A$128,DATA!$G$4:$G$128)</f>
        <v>#N/A</v>
      </c>
      <c r="S954" s="16" t="e">
        <f>LOOKUP(D954,DATA!$A$4:$A$128,DATA!$H$4:$H$128)</f>
        <v>#N/A</v>
      </c>
      <c r="T954" s="16" t="e">
        <f>LOOKUP(D954,DATA!$A$4:$A$128,DATA!$I$4:$I$128)</f>
        <v>#N/A</v>
      </c>
      <c r="U954" s="16" t="e">
        <f>LOOKUP(D954,DATA!$A$4:$A$128,DATA!$J$4:$J$128)</f>
        <v>#N/A</v>
      </c>
      <c r="V954" s="16" t="e">
        <f>LOOKUP(D954,DATA!$A$4:$A$128,DATA!$K$4:$K$128)</f>
        <v>#N/A</v>
      </c>
      <c r="W954" s="16" t="e">
        <f>LOOKUP(D954,DATA!$A$4:$A$128,DATA!$L$4:$L$128)</f>
        <v>#N/A</v>
      </c>
      <c r="X954" s="16" t="e">
        <f>LOOKUP(D954,DATA!$A$4:$A$128,DATA!$M$4:$M$128)</f>
        <v>#N/A</v>
      </c>
    </row>
    <row r="955" spans="1:24" ht="18.75" thickBot="1" x14ac:dyDescent="0.3">
      <c r="A955" s="67">
        <v>948</v>
      </c>
      <c r="B955" s="67" t="str">
        <f>+IF(E955="","",SUBTOTAL(3,E$8:E955))</f>
        <v/>
      </c>
      <c r="C955" s="68">
        <f t="shared" si="254"/>
        <v>106</v>
      </c>
      <c r="D955" s="69" t="str">
        <f>IF(E955&lt;&gt;"",VLOOKUP(E955,$AA$7:$AB$131,2,0)," NAME")</f>
        <v xml:space="preserve"> NAME</v>
      </c>
      <c r="E955" s="70"/>
      <c r="F955" s="71"/>
      <c r="G955" s="70"/>
      <c r="H955" s="69" t="str">
        <f>IF(G955&gt;=1,LOOKUP(G955,DATA!$C$4:$C$128,DATA!$D$4:$D$128),"ENTER CODE")</f>
        <v>ENTER CODE</v>
      </c>
      <c r="I955" s="70"/>
      <c r="J955" s="70" t="str">
        <f t="shared" si="251"/>
        <v>enter no</v>
      </c>
      <c r="K955" s="72"/>
      <c r="L955" s="73" t="str">
        <f t="shared" si="252"/>
        <v>NO TOTAL</v>
      </c>
      <c r="M955" s="56"/>
      <c r="N955" s="37"/>
      <c r="O955" s="29" t="str">
        <f t="shared" si="250"/>
        <v>enter no</v>
      </c>
      <c r="P955" s="16" t="e">
        <f>LOOKUP(D955,DATA!$A$4:$A$128,DATA!$E$4:$E$128)</f>
        <v>#N/A</v>
      </c>
      <c r="Q955" s="16" t="e">
        <f>LOOKUP(D955,DATA!$A$4:$A$128,DATA!$F$4:$F$128)</f>
        <v>#N/A</v>
      </c>
      <c r="R955" s="16" t="e">
        <f>LOOKUP(D955,DATA!$A$4:$A$128,DATA!$G$4:$G$128)</f>
        <v>#N/A</v>
      </c>
      <c r="S955" s="16" t="e">
        <f>LOOKUP(D955,DATA!$A$4:$A$128,DATA!$H$4:$H$128)</f>
        <v>#N/A</v>
      </c>
      <c r="T955" s="16" t="e">
        <f>LOOKUP(D955,DATA!$A$4:$A$128,DATA!$I$4:$I$128)</f>
        <v>#N/A</v>
      </c>
      <c r="U955" s="16" t="e">
        <f>LOOKUP(D955,DATA!$A$4:$A$128,DATA!$J$4:$J$128)</f>
        <v>#N/A</v>
      </c>
      <c r="V955" s="16" t="e">
        <f>LOOKUP(D955,DATA!$A$4:$A$128,DATA!$K$4:$K$128)</f>
        <v>#N/A</v>
      </c>
      <c r="W955" s="16" t="e">
        <f>LOOKUP(D955,DATA!$A$4:$A$128,DATA!$L$4:$L$128)</f>
        <v>#N/A</v>
      </c>
      <c r="X955" s="16" t="e">
        <f>LOOKUP(D955,DATA!$A$4:$A$128,DATA!$M$4:$M$128)</f>
        <v>#N/A</v>
      </c>
    </row>
    <row r="956" spans="1:24" ht="19.5" thickTop="1" thickBot="1" x14ac:dyDescent="0.3">
      <c r="A956" s="60">
        <v>949</v>
      </c>
      <c r="B956" s="67" t="str">
        <f>+IF(E956="","",SUBTOTAL(3,E$8:E956))</f>
        <v/>
      </c>
      <c r="C956" s="68">
        <f t="shared" si="254"/>
        <v>106</v>
      </c>
      <c r="D956" s="69" t="str">
        <f>IF(E956&lt;&gt;"",VLOOKUP(E956,$AA$7:$AB$131,2,0)," NAME")</f>
        <v xml:space="preserve"> NAME</v>
      </c>
      <c r="E956" s="70"/>
      <c r="F956" s="71"/>
      <c r="G956" s="70"/>
      <c r="H956" s="69" t="str">
        <f>IF(G956&gt;=1,LOOKUP(G956,DATA!$C$4:$C$128,DATA!$D$4:$D$128),"ENTER CODE")</f>
        <v>ENTER CODE</v>
      </c>
      <c r="I956" s="70"/>
      <c r="J956" s="70" t="str">
        <f t="shared" si="251"/>
        <v>enter no</v>
      </c>
      <c r="K956" s="72"/>
      <c r="L956" s="73" t="str">
        <f t="shared" si="252"/>
        <v>NO TOTAL</v>
      </c>
      <c r="M956" s="56"/>
      <c r="N956" s="37"/>
      <c r="O956" s="29" t="str">
        <f t="shared" si="250"/>
        <v>enter no</v>
      </c>
      <c r="P956" s="16" t="e">
        <f>LOOKUP(D956,DATA!$A$4:$A$128,DATA!$E$4:$E$128)</f>
        <v>#N/A</v>
      </c>
      <c r="Q956" s="16" t="e">
        <f>LOOKUP(D956,DATA!$A$4:$A$128,DATA!$F$4:$F$128)</f>
        <v>#N/A</v>
      </c>
      <c r="R956" s="16" t="e">
        <f>LOOKUP(D956,DATA!$A$4:$A$128,DATA!$G$4:$G$128)</f>
        <v>#N/A</v>
      </c>
      <c r="S956" s="16" t="e">
        <f>LOOKUP(D956,DATA!$A$4:$A$128,DATA!$H$4:$H$128)</f>
        <v>#N/A</v>
      </c>
      <c r="T956" s="16" t="e">
        <f>LOOKUP(D956,DATA!$A$4:$A$128,DATA!$I$4:$I$128)</f>
        <v>#N/A</v>
      </c>
      <c r="U956" s="16" t="e">
        <f>LOOKUP(D956,DATA!$A$4:$A$128,DATA!$J$4:$J$128)</f>
        <v>#N/A</v>
      </c>
      <c r="V956" s="16" t="e">
        <f>LOOKUP(D956,DATA!$A$4:$A$128,DATA!$K$4:$K$128)</f>
        <v>#N/A</v>
      </c>
      <c r="W956" s="16" t="e">
        <f>LOOKUP(D956,DATA!$A$4:$A$128,DATA!$L$4:$L$128)</f>
        <v>#N/A</v>
      </c>
      <c r="X956" s="16" t="e">
        <f>LOOKUP(D956,DATA!$A$4:$A$128,DATA!$M$4:$M$128)</f>
        <v>#N/A</v>
      </c>
    </row>
    <row r="957" spans="1:24" ht="18.75" thickBot="1" x14ac:dyDescent="0.3">
      <c r="A957" s="67">
        <v>950</v>
      </c>
      <c r="B957" s="67" t="str">
        <f>+IF(E957="","",SUBTOTAL(3,E$8:E957))</f>
        <v/>
      </c>
      <c r="C957" s="68">
        <f t="shared" si="254"/>
        <v>106</v>
      </c>
      <c r="D957" s="69" t="str">
        <f>IF(E957&lt;&gt;"",VLOOKUP(E957,$AA$7:$AB$131,2,0)," NAME")</f>
        <v xml:space="preserve"> NAME</v>
      </c>
      <c r="E957" s="70"/>
      <c r="F957" s="71"/>
      <c r="G957" s="70"/>
      <c r="H957" s="69" t="str">
        <f>IF(G957&gt;=1,LOOKUP(G957,DATA!$C$4:$C$128,DATA!$D$4:$D$128),"ENTER CODE")</f>
        <v>ENTER CODE</v>
      </c>
      <c r="I957" s="70"/>
      <c r="J957" s="70" t="str">
        <f t="shared" si="251"/>
        <v>enter no</v>
      </c>
      <c r="K957" s="72"/>
      <c r="L957" s="73" t="str">
        <f t="shared" si="252"/>
        <v>NO TOTAL</v>
      </c>
      <c r="M957" s="56"/>
      <c r="N957" s="37"/>
      <c r="O957" s="29" t="str">
        <f t="shared" si="250"/>
        <v>enter no</v>
      </c>
      <c r="P957" s="16" t="e">
        <f>LOOKUP(D957,DATA!$A$4:$A$128,DATA!$E$4:$E$128)</f>
        <v>#N/A</v>
      </c>
      <c r="Q957" s="16" t="e">
        <f>LOOKUP(D957,DATA!$A$4:$A$128,DATA!$F$4:$F$128)</f>
        <v>#N/A</v>
      </c>
      <c r="R957" s="16" t="e">
        <f>LOOKUP(D957,DATA!$A$4:$A$128,DATA!$G$4:$G$128)</f>
        <v>#N/A</v>
      </c>
      <c r="S957" s="16" t="e">
        <f>LOOKUP(D957,DATA!$A$4:$A$128,DATA!$H$4:$H$128)</f>
        <v>#N/A</v>
      </c>
      <c r="T957" s="16" t="e">
        <f>LOOKUP(D957,DATA!$A$4:$A$128,DATA!$I$4:$I$128)</f>
        <v>#N/A</v>
      </c>
      <c r="U957" s="16" t="e">
        <f>LOOKUP(D957,DATA!$A$4:$A$128,DATA!$J$4:$J$128)</f>
        <v>#N/A</v>
      </c>
      <c r="V957" s="16" t="e">
        <f>LOOKUP(D957,DATA!$A$4:$A$128,DATA!$K$4:$K$128)</f>
        <v>#N/A</v>
      </c>
      <c r="W957" s="16" t="e">
        <f>LOOKUP(D957,DATA!$A$4:$A$128,DATA!$L$4:$L$128)</f>
        <v>#N/A</v>
      </c>
      <c r="X957" s="16" t="e">
        <f>LOOKUP(D957,DATA!$A$4:$A$128,DATA!$M$4:$M$128)</f>
        <v>#N/A</v>
      </c>
    </row>
    <row r="958" spans="1:24" ht="19.5" thickTop="1" thickBot="1" x14ac:dyDescent="0.3">
      <c r="A958" s="60">
        <v>951</v>
      </c>
      <c r="B958" s="67" t="str">
        <f>+IF(E958="","",SUBTOTAL(3,E$8:E958))</f>
        <v/>
      </c>
      <c r="C958" s="68">
        <f t="shared" si="254"/>
        <v>106</v>
      </c>
      <c r="D958" s="69" t="str">
        <f>IF(E958&lt;&gt;"",VLOOKUP(E958,$AA$7:$AB$131,2,0)," NAME")</f>
        <v xml:space="preserve"> NAME</v>
      </c>
      <c r="E958" s="70"/>
      <c r="F958" s="71"/>
      <c r="G958" s="70"/>
      <c r="H958" s="69" t="str">
        <f>IF(G958&gt;=1,LOOKUP(G958,DATA!$C$4:$C$128,DATA!$D$4:$D$128),"ENTER CODE")</f>
        <v>ENTER CODE</v>
      </c>
      <c r="I958" s="70"/>
      <c r="J958" s="70" t="str">
        <f t="shared" si="251"/>
        <v>enter no</v>
      </c>
      <c r="K958" s="72"/>
      <c r="L958" s="73" t="str">
        <f t="shared" si="252"/>
        <v>NO TOTAL</v>
      </c>
      <c r="M958" s="56"/>
      <c r="N958" s="37"/>
      <c r="O958" s="29" t="str">
        <f t="shared" si="250"/>
        <v>enter no</v>
      </c>
      <c r="P958" s="16" t="e">
        <f>LOOKUP(D958,DATA!$A$4:$A$128,DATA!$E$4:$E$128)</f>
        <v>#N/A</v>
      </c>
      <c r="Q958" s="16" t="e">
        <f>LOOKUP(D958,DATA!$A$4:$A$128,DATA!$F$4:$F$128)</f>
        <v>#N/A</v>
      </c>
      <c r="R958" s="16" t="e">
        <f>LOOKUP(D958,DATA!$A$4:$A$128,DATA!$G$4:$G$128)</f>
        <v>#N/A</v>
      </c>
      <c r="S958" s="16" t="e">
        <f>LOOKUP(D958,DATA!$A$4:$A$128,DATA!$H$4:$H$128)</f>
        <v>#N/A</v>
      </c>
      <c r="T958" s="16" t="e">
        <f>LOOKUP(D958,DATA!$A$4:$A$128,DATA!$I$4:$I$128)</f>
        <v>#N/A</v>
      </c>
      <c r="U958" s="16" t="e">
        <f>LOOKUP(D958,DATA!$A$4:$A$128,DATA!$J$4:$J$128)</f>
        <v>#N/A</v>
      </c>
      <c r="V958" s="16" t="e">
        <f>LOOKUP(D958,DATA!$A$4:$A$128,DATA!$K$4:$K$128)</f>
        <v>#N/A</v>
      </c>
      <c r="W958" s="16" t="e">
        <f>LOOKUP(D958,DATA!$A$4:$A$128,DATA!$L$4:$L$128)</f>
        <v>#N/A</v>
      </c>
      <c r="X958" s="16" t="e">
        <f>LOOKUP(D958,DATA!$A$4:$A$128,DATA!$M$4:$M$128)</f>
        <v>#N/A</v>
      </c>
    </row>
    <row r="959" spans="1:24" ht="18.75" thickBot="1" x14ac:dyDescent="0.3">
      <c r="A959" s="67">
        <v>952</v>
      </c>
      <c r="B959" s="67" t="str">
        <f>+IF(E959="","",SUBTOTAL(3,E$8:E959))</f>
        <v/>
      </c>
      <c r="C959" s="68">
        <f t="shared" si="254"/>
        <v>106</v>
      </c>
      <c r="D959" s="69" t="str">
        <f>IF(E959&lt;&gt;"",VLOOKUP(E959,$AA$7:$AB$131,2,0)," NAME")</f>
        <v xml:space="preserve"> NAME</v>
      </c>
      <c r="E959" s="70"/>
      <c r="F959" s="71"/>
      <c r="G959" s="70"/>
      <c r="H959" s="69" t="str">
        <f>IF(G959&gt;=1,LOOKUP(G959,DATA!$C$4:$C$128,DATA!$D$4:$D$128),"ENTER CODE")</f>
        <v>ENTER CODE</v>
      </c>
      <c r="I959" s="70"/>
      <c r="J959" s="70" t="str">
        <f t="shared" si="251"/>
        <v>enter no</v>
      </c>
      <c r="K959" s="72"/>
      <c r="L959" s="73" t="str">
        <f t="shared" si="252"/>
        <v>NO TOTAL</v>
      </c>
      <c r="M959" s="56"/>
      <c r="N959" s="37"/>
      <c r="O959" s="29" t="str">
        <f t="shared" si="250"/>
        <v>enter no</v>
      </c>
      <c r="P959" s="16" t="e">
        <f>LOOKUP(D959,DATA!$A$4:$A$128,DATA!$E$4:$E$128)</f>
        <v>#N/A</v>
      </c>
      <c r="Q959" s="16" t="e">
        <f>LOOKUP(D959,DATA!$A$4:$A$128,DATA!$F$4:$F$128)</f>
        <v>#N/A</v>
      </c>
      <c r="R959" s="16" t="e">
        <f>LOOKUP(D959,DATA!$A$4:$A$128,DATA!$G$4:$G$128)</f>
        <v>#N/A</v>
      </c>
      <c r="S959" s="16" t="e">
        <f>LOOKUP(D959,DATA!$A$4:$A$128,DATA!$H$4:$H$128)</f>
        <v>#N/A</v>
      </c>
      <c r="T959" s="16" t="e">
        <f>LOOKUP(D959,DATA!$A$4:$A$128,DATA!$I$4:$I$128)</f>
        <v>#N/A</v>
      </c>
      <c r="U959" s="16" t="e">
        <f>LOOKUP(D959,DATA!$A$4:$A$128,DATA!$J$4:$J$128)</f>
        <v>#N/A</v>
      </c>
      <c r="V959" s="16" t="e">
        <f>LOOKUP(D959,DATA!$A$4:$A$128,DATA!$K$4:$K$128)</f>
        <v>#N/A</v>
      </c>
      <c r="W959" s="16" t="e">
        <f>LOOKUP(D959,DATA!$A$4:$A$128,DATA!$L$4:$L$128)</f>
        <v>#N/A</v>
      </c>
      <c r="X959" s="16" t="e">
        <f>LOOKUP(D959,DATA!$A$4:$A$128,DATA!$M$4:$M$128)</f>
        <v>#N/A</v>
      </c>
    </row>
    <row r="960" spans="1:24" ht="19.5" thickTop="1" thickBot="1" x14ac:dyDescent="0.3">
      <c r="A960" s="60">
        <v>953</v>
      </c>
      <c r="B960" s="67" t="str">
        <f>+IF(E960="","",SUBTOTAL(3,E$8:E960))</f>
        <v/>
      </c>
      <c r="C960" s="68">
        <f t="shared" si="254"/>
        <v>106</v>
      </c>
      <c r="D960" s="69" t="str">
        <f>IF(E960&lt;&gt;"",VLOOKUP(E960,$AA$7:$AB$131,2,0)," NAME")</f>
        <v xml:space="preserve"> NAME</v>
      </c>
      <c r="E960" s="70"/>
      <c r="F960" s="71"/>
      <c r="G960" s="70"/>
      <c r="H960" s="69" t="str">
        <f>IF(G960&gt;=1,LOOKUP(G960,DATA!$C$4:$C$128,DATA!$D$4:$D$128),"ENTER CODE")</f>
        <v>ENTER CODE</v>
      </c>
      <c r="I960" s="70"/>
      <c r="J960" s="70" t="str">
        <f t="shared" si="251"/>
        <v>enter no</v>
      </c>
      <c r="K960" s="72"/>
      <c r="L960" s="73" t="str">
        <f t="shared" si="252"/>
        <v>NO TOTAL</v>
      </c>
      <c r="M960" s="56"/>
      <c r="N960" s="37"/>
      <c r="O960" s="29" t="str">
        <f t="shared" si="250"/>
        <v>enter no</v>
      </c>
      <c r="P960" s="16" t="e">
        <f>LOOKUP(D960,DATA!$A$4:$A$128,DATA!$E$4:$E$128)</f>
        <v>#N/A</v>
      </c>
      <c r="Q960" s="16" t="e">
        <f>LOOKUP(D960,DATA!$A$4:$A$128,DATA!$F$4:$F$128)</f>
        <v>#N/A</v>
      </c>
      <c r="R960" s="16" t="e">
        <f>LOOKUP(D960,DATA!$A$4:$A$128,DATA!$G$4:$G$128)</f>
        <v>#N/A</v>
      </c>
      <c r="S960" s="16" t="e">
        <f>LOOKUP(D960,DATA!$A$4:$A$128,DATA!$H$4:$H$128)</f>
        <v>#N/A</v>
      </c>
      <c r="T960" s="16" t="e">
        <f>LOOKUP(D960,DATA!$A$4:$A$128,DATA!$I$4:$I$128)</f>
        <v>#N/A</v>
      </c>
      <c r="U960" s="16" t="e">
        <f>LOOKUP(D960,DATA!$A$4:$A$128,DATA!$J$4:$J$128)</f>
        <v>#N/A</v>
      </c>
      <c r="V960" s="16" t="e">
        <f>LOOKUP(D960,DATA!$A$4:$A$128,DATA!$K$4:$K$128)</f>
        <v>#N/A</v>
      </c>
      <c r="W960" s="16" t="e">
        <f>LOOKUP(D960,DATA!$A$4:$A$128,DATA!$L$4:$L$128)</f>
        <v>#N/A</v>
      </c>
      <c r="X960" s="16" t="e">
        <f>LOOKUP(D960,DATA!$A$4:$A$128,DATA!$M$4:$M$128)</f>
        <v>#N/A</v>
      </c>
    </row>
    <row r="961" spans="1:24" ht="18.75" thickBot="1" x14ac:dyDescent="0.3">
      <c r="A961" s="67">
        <v>954</v>
      </c>
      <c r="B961" s="67" t="str">
        <f>+IF(E961="","",SUBTOTAL(3,E$8:E961))</f>
        <v/>
      </c>
      <c r="C961" s="68">
        <f t="shared" si="254"/>
        <v>106</v>
      </c>
      <c r="D961" s="69" t="str">
        <f>IF(E961&lt;&gt;"",VLOOKUP(E961,$AA$7:$AB$131,2,0)," NAME")</f>
        <v xml:space="preserve"> NAME</v>
      </c>
      <c r="E961" s="70"/>
      <c r="F961" s="71"/>
      <c r="G961" s="70"/>
      <c r="H961" s="69" t="str">
        <f>IF(G961&gt;=1,LOOKUP(G961,DATA!$C$4:$C$128,DATA!$D$4:$D$128),"ENTER CODE")</f>
        <v>ENTER CODE</v>
      </c>
      <c r="I961" s="70"/>
      <c r="J961" s="70" t="str">
        <f t="shared" si="251"/>
        <v>enter no</v>
      </c>
      <c r="K961" s="72"/>
      <c r="L961" s="73" t="str">
        <f t="shared" si="252"/>
        <v>NO TOTAL</v>
      </c>
      <c r="M961" s="56"/>
      <c r="N961" s="37"/>
      <c r="O961" s="29" t="str">
        <f t="shared" si="250"/>
        <v>enter no</v>
      </c>
      <c r="P961" s="16" t="e">
        <f>LOOKUP(D961,DATA!$A$4:$A$128,DATA!$E$4:$E$128)</f>
        <v>#N/A</v>
      </c>
      <c r="Q961" s="16" t="e">
        <f>LOOKUP(D961,DATA!$A$4:$A$128,DATA!$F$4:$F$128)</f>
        <v>#N/A</v>
      </c>
      <c r="R961" s="16" t="e">
        <f>LOOKUP(D961,DATA!$A$4:$A$128,DATA!$G$4:$G$128)</f>
        <v>#N/A</v>
      </c>
      <c r="S961" s="16" t="e">
        <f>LOOKUP(D961,DATA!$A$4:$A$128,DATA!$H$4:$H$128)</f>
        <v>#N/A</v>
      </c>
      <c r="T961" s="16" t="e">
        <f>LOOKUP(D961,DATA!$A$4:$A$128,DATA!$I$4:$I$128)</f>
        <v>#N/A</v>
      </c>
      <c r="U961" s="16" t="e">
        <f>LOOKUP(D961,DATA!$A$4:$A$128,DATA!$J$4:$J$128)</f>
        <v>#N/A</v>
      </c>
      <c r="V961" s="16" t="e">
        <f>LOOKUP(D961,DATA!$A$4:$A$128,DATA!$K$4:$K$128)</f>
        <v>#N/A</v>
      </c>
      <c r="W961" s="16" t="e">
        <f>LOOKUP(D961,DATA!$A$4:$A$128,DATA!$L$4:$L$128)</f>
        <v>#N/A</v>
      </c>
      <c r="X961" s="16" t="e">
        <f>LOOKUP(D961,DATA!$A$4:$A$128,DATA!$M$4:$M$128)</f>
        <v>#N/A</v>
      </c>
    </row>
    <row r="962" spans="1:24" ht="19.5" thickTop="1" thickBot="1" x14ac:dyDescent="0.3">
      <c r="A962" s="60">
        <v>955</v>
      </c>
      <c r="B962" s="67" t="str">
        <f>+IF(E962="","",SUBTOTAL(3,E$8:E962))</f>
        <v/>
      </c>
      <c r="C962" s="68">
        <f t="shared" ref="C962" si="265">C953+1</f>
        <v>107</v>
      </c>
      <c r="D962" s="69" t="str">
        <f>IF(E962&lt;&gt;"",VLOOKUP(E962,$AA$7:$AB$131,2,0)," NAME")</f>
        <v xml:space="preserve"> NAME</v>
      </c>
      <c r="E962" s="70"/>
      <c r="F962" s="71"/>
      <c r="G962" s="70"/>
      <c r="H962" s="69" t="str">
        <f>IF(G962&gt;=1,LOOKUP(G962,DATA!$C$4:$C$128,DATA!$D$4:$D$128),"ENTER CODE")</f>
        <v>ENTER CODE</v>
      </c>
      <c r="I962" s="70"/>
      <c r="J962" s="70" t="str">
        <f t="shared" si="251"/>
        <v>enter no</v>
      </c>
      <c r="K962" s="72"/>
      <c r="L962" s="73" t="str">
        <f t="shared" si="252"/>
        <v>NO TOTAL</v>
      </c>
      <c r="M962" s="56"/>
      <c r="N962" s="37"/>
      <c r="O962" s="29" t="str">
        <f t="shared" si="250"/>
        <v>enter no</v>
      </c>
      <c r="P962" s="16" t="e">
        <f>LOOKUP(D962,DATA!$A$4:$A$128,DATA!$E$4:$E$128)</f>
        <v>#N/A</v>
      </c>
      <c r="Q962" s="16" t="e">
        <f>LOOKUP(D962,DATA!$A$4:$A$128,DATA!$F$4:$F$128)</f>
        <v>#N/A</v>
      </c>
      <c r="R962" s="16" t="e">
        <f>LOOKUP(D962,DATA!$A$4:$A$128,DATA!$G$4:$G$128)</f>
        <v>#N/A</v>
      </c>
      <c r="S962" s="16" t="e">
        <f>LOOKUP(D962,DATA!$A$4:$A$128,DATA!$H$4:$H$128)</f>
        <v>#N/A</v>
      </c>
      <c r="T962" s="16" t="e">
        <f>LOOKUP(D962,DATA!$A$4:$A$128,DATA!$I$4:$I$128)</f>
        <v>#N/A</v>
      </c>
      <c r="U962" s="16" t="e">
        <f>LOOKUP(D962,DATA!$A$4:$A$128,DATA!$J$4:$J$128)</f>
        <v>#N/A</v>
      </c>
      <c r="V962" s="16" t="e">
        <f>LOOKUP(D962,DATA!$A$4:$A$128,DATA!$K$4:$K$128)</f>
        <v>#N/A</v>
      </c>
      <c r="W962" s="16" t="e">
        <f>LOOKUP(D962,DATA!$A$4:$A$128,DATA!$L$4:$L$128)</f>
        <v>#N/A</v>
      </c>
      <c r="X962" s="16" t="e">
        <f>LOOKUP(D962,DATA!$A$4:$A$128,DATA!$M$4:$M$128)</f>
        <v>#N/A</v>
      </c>
    </row>
    <row r="963" spans="1:24" ht="18.75" thickBot="1" x14ac:dyDescent="0.3">
      <c r="A963" s="67">
        <v>956</v>
      </c>
      <c r="B963" s="67" t="str">
        <f>+IF(E963="","",SUBTOTAL(3,E$8:E963))</f>
        <v/>
      </c>
      <c r="C963" s="68">
        <f t="shared" ref="C963" si="266">C962</f>
        <v>107</v>
      </c>
      <c r="D963" s="69" t="str">
        <f>IF(E963&lt;&gt;"",VLOOKUP(E963,$AA$7:$AB$131,2,0)," NAME")</f>
        <v xml:space="preserve"> NAME</v>
      </c>
      <c r="E963" s="70"/>
      <c r="F963" s="71"/>
      <c r="G963" s="70"/>
      <c r="H963" s="69" t="str">
        <f>IF(G963&gt;=1,LOOKUP(G963,DATA!$C$4:$C$128,DATA!$D$4:$D$128),"ENTER CODE")</f>
        <v>ENTER CODE</v>
      </c>
      <c r="I963" s="70"/>
      <c r="J963" s="70" t="str">
        <f t="shared" si="251"/>
        <v>enter no</v>
      </c>
      <c r="K963" s="72"/>
      <c r="L963" s="73" t="str">
        <f t="shared" si="252"/>
        <v>NO TOTAL</v>
      </c>
      <c r="M963" s="56"/>
      <c r="N963" s="37"/>
      <c r="O963" s="29" t="str">
        <f t="shared" si="250"/>
        <v>enter no</v>
      </c>
      <c r="P963" s="16" t="e">
        <f>LOOKUP(D963,DATA!$A$4:$A$128,DATA!$E$4:$E$128)</f>
        <v>#N/A</v>
      </c>
      <c r="Q963" s="16" t="e">
        <f>LOOKUP(D963,DATA!$A$4:$A$128,DATA!$F$4:$F$128)</f>
        <v>#N/A</v>
      </c>
      <c r="R963" s="16" t="e">
        <f>LOOKUP(D963,DATA!$A$4:$A$128,DATA!$G$4:$G$128)</f>
        <v>#N/A</v>
      </c>
      <c r="S963" s="16" t="e">
        <f>LOOKUP(D963,DATA!$A$4:$A$128,DATA!$H$4:$H$128)</f>
        <v>#N/A</v>
      </c>
      <c r="T963" s="16" t="e">
        <f>LOOKUP(D963,DATA!$A$4:$A$128,DATA!$I$4:$I$128)</f>
        <v>#N/A</v>
      </c>
      <c r="U963" s="16" t="e">
        <f>LOOKUP(D963,DATA!$A$4:$A$128,DATA!$J$4:$J$128)</f>
        <v>#N/A</v>
      </c>
      <c r="V963" s="16" t="e">
        <f>LOOKUP(D963,DATA!$A$4:$A$128,DATA!$K$4:$K$128)</f>
        <v>#N/A</v>
      </c>
      <c r="W963" s="16" t="e">
        <f>LOOKUP(D963,DATA!$A$4:$A$128,DATA!$L$4:$L$128)</f>
        <v>#N/A</v>
      </c>
      <c r="X963" s="16" t="e">
        <f>LOOKUP(D963,DATA!$A$4:$A$128,DATA!$M$4:$M$128)</f>
        <v>#N/A</v>
      </c>
    </row>
    <row r="964" spans="1:24" ht="19.5" thickTop="1" thickBot="1" x14ac:dyDescent="0.3">
      <c r="A964" s="60">
        <v>957</v>
      </c>
      <c r="B964" s="67" t="str">
        <f>+IF(E964="","",SUBTOTAL(3,E$8:E964))</f>
        <v/>
      </c>
      <c r="C964" s="68">
        <f t="shared" si="254"/>
        <v>107</v>
      </c>
      <c r="D964" s="69" t="str">
        <f>IF(E964&lt;&gt;"",VLOOKUP(E964,$AA$7:$AB$131,2,0)," NAME")</f>
        <v xml:space="preserve"> NAME</v>
      </c>
      <c r="E964" s="70"/>
      <c r="F964" s="71"/>
      <c r="G964" s="70"/>
      <c r="H964" s="69" t="str">
        <f>IF(G964&gt;=1,LOOKUP(G964,DATA!$C$4:$C$128,DATA!$D$4:$D$128),"ENTER CODE")</f>
        <v>ENTER CODE</v>
      </c>
      <c r="I964" s="70"/>
      <c r="J964" s="70" t="str">
        <f t="shared" si="251"/>
        <v>enter no</v>
      </c>
      <c r="K964" s="72"/>
      <c r="L964" s="73" t="str">
        <f t="shared" si="252"/>
        <v>NO TOTAL</v>
      </c>
      <c r="M964" s="56"/>
      <c r="N964" s="37"/>
      <c r="O964" s="29" t="str">
        <f t="shared" si="250"/>
        <v>enter no</v>
      </c>
      <c r="P964" s="16" t="e">
        <f>LOOKUP(D964,DATA!$A$4:$A$128,DATA!$E$4:$E$128)</f>
        <v>#N/A</v>
      </c>
      <c r="Q964" s="16" t="e">
        <f>LOOKUP(D964,DATA!$A$4:$A$128,DATA!$F$4:$F$128)</f>
        <v>#N/A</v>
      </c>
      <c r="R964" s="16" t="e">
        <f>LOOKUP(D964,DATA!$A$4:$A$128,DATA!$G$4:$G$128)</f>
        <v>#N/A</v>
      </c>
      <c r="S964" s="16" t="e">
        <f>LOOKUP(D964,DATA!$A$4:$A$128,DATA!$H$4:$H$128)</f>
        <v>#N/A</v>
      </c>
      <c r="T964" s="16" t="e">
        <f>LOOKUP(D964,DATA!$A$4:$A$128,DATA!$I$4:$I$128)</f>
        <v>#N/A</v>
      </c>
      <c r="U964" s="16" t="e">
        <f>LOOKUP(D964,DATA!$A$4:$A$128,DATA!$J$4:$J$128)</f>
        <v>#N/A</v>
      </c>
      <c r="V964" s="16" t="e">
        <f>LOOKUP(D964,DATA!$A$4:$A$128,DATA!$K$4:$K$128)</f>
        <v>#N/A</v>
      </c>
      <c r="W964" s="16" t="e">
        <f>LOOKUP(D964,DATA!$A$4:$A$128,DATA!$L$4:$L$128)</f>
        <v>#N/A</v>
      </c>
      <c r="X964" s="16" t="e">
        <f>LOOKUP(D964,DATA!$A$4:$A$128,DATA!$M$4:$M$128)</f>
        <v>#N/A</v>
      </c>
    </row>
    <row r="965" spans="1:24" ht="18.75" thickBot="1" x14ac:dyDescent="0.3">
      <c r="A965" s="67">
        <v>958</v>
      </c>
      <c r="B965" s="67" t="str">
        <f>+IF(E965="","",SUBTOTAL(3,E$8:E965))</f>
        <v/>
      </c>
      <c r="C965" s="68">
        <f t="shared" si="254"/>
        <v>107</v>
      </c>
      <c r="D965" s="69" t="str">
        <f>IF(E965&lt;&gt;"",VLOOKUP(E965,$AA$7:$AB$131,2,0)," NAME")</f>
        <v xml:space="preserve"> NAME</v>
      </c>
      <c r="E965" s="70"/>
      <c r="F965" s="71"/>
      <c r="G965" s="70"/>
      <c r="H965" s="69" t="str">
        <f>IF(G965&gt;=1,LOOKUP(G965,DATA!$C$4:$C$128,DATA!$D$4:$D$128),"ENTER CODE")</f>
        <v>ENTER CODE</v>
      </c>
      <c r="I965" s="70"/>
      <c r="J965" s="70" t="str">
        <f t="shared" si="251"/>
        <v>enter no</v>
      </c>
      <c r="K965" s="72"/>
      <c r="L965" s="73" t="str">
        <f t="shared" si="252"/>
        <v>NO TOTAL</v>
      </c>
      <c r="M965" s="56"/>
      <c r="N965" s="37"/>
      <c r="O965" s="29" t="str">
        <f t="shared" si="250"/>
        <v>enter no</v>
      </c>
      <c r="P965" s="16" t="e">
        <f>LOOKUP(D965,DATA!$A$4:$A$128,DATA!$E$4:$E$128)</f>
        <v>#N/A</v>
      </c>
      <c r="Q965" s="16" t="e">
        <f>LOOKUP(D965,DATA!$A$4:$A$128,DATA!$F$4:$F$128)</f>
        <v>#N/A</v>
      </c>
      <c r="R965" s="16" t="e">
        <f>LOOKUP(D965,DATA!$A$4:$A$128,DATA!$G$4:$G$128)</f>
        <v>#N/A</v>
      </c>
      <c r="S965" s="16" t="e">
        <f>LOOKUP(D965,DATA!$A$4:$A$128,DATA!$H$4:$H$128)</f>
        <v>#N/A</v>
      </c>
      <c r="T965" s="16" t="e">
        <f>LOOKUP(D965,DATA!$A$4:$A$128,DATA!$I$4:$I$128)</f>
        <v>#N/A</v>
      </c>
      <c r="U965" s="16" t="e">
        <f>LOOKUP(D965,DATA!$A$4:$A$128,DATA!$J$4:$J$128)</f>
        <v>#N/A</v>
      </c>
      <c r="V965" s="16" t="e">
        <f>LOOKUP(D965,DATA!$A$4:$A$128,DATA!$K$4:$K$128)</f>
        <v>#N/A</v>
      </c>
      <c r="W965" s="16" t="e">
        <f>LOOKUP(D965,DATA!$A$4:$A$128,DATA!$L$4:$L$128)</f>
        <v>#N/A</v>
      </c>
      <c r="X965" s="16" t="e">
        <f>LOOKUP(D965,DATA!$A$4:$A$128,DATA!$M$4:$M$128)</f>
        <v>#N/A</v>
      </c>
    </row>
    <row r="966" spans="1:24" ht="19.5" thickTop="1" thickBot="1" x14ac:dyDescent="0.3">
      <c r="A966" s="60">
        <v>959</v>
      </c>
      <c r="B966" s="67" t="str">
        <f>+IF(E966="","",SUBTOTAL(3,E$8:E966))</f>
        <v/>
      </c>
      <c r="C966" s="68">
        <f t="shared" si="254"/>
        <v>107</v>
      </c>
      <c r="D966" s="69" t="str">
        <f>IF(E966&lt;&gt;"",VLOOKUP(E966,$AA$7:$AB$131,2,0)," NAME")</f>
        <v xml:space="preserve"> NAME</v>
      </c>
      <c r="E966" s="70"/>
      <c r="F966" s="71"/>
      <c r="G966" s="70"/>
      <c r="H966" s="69" t="str">
        <f>IF(G966&gt;=1,LOOKUP(G966,DATA!$C$4:$C$128,DATA!$D$4:$D$128),"ENTER CODE")</f>
        <v>ENTER CODE</v>
      </c>
      <c r="I966" s="70"/>
      <c r="J966" s="70" t="str">
        <f t="shared" si="251"/>
        <v>enter no</v>
      </c>
      <c r="K966" s="72"/>
      <c r="L966" s="73" t="str">
        <f t="shared" si="252"/>
        <v>NO TOTAL</v>
      </c>
      <c r="M966" s="56"/>
      <c r="N966" s="37"/>
      <c r="O966" s="29" t="str">
        <f t="shared" si="250"/>
        <v>enter no</v>
      </c>
      <c r="P966" s="16" t="e">
        <f>LOOKUP(D966,DATA!$A$4:$A$128,DATA!$E$4:$E$128)</f>
        <v>#N/A</v>
      </c>
      <c r="Q966" s="16" t="e">
        <f>LOOKUP(D966,DATA!$A$4:$A$128,DATA!$F$4:$F$128)</f>
        <v>#N/A</v>
      </c>
      <c r="R966" s="16" t="e">
        <f>LOOKUP(D966,DATA!$A$4:$A$128,DATA!$G$4:$G$128)</f>
        <v>#N/A</v>
      </c>
      <c r="S966" s="16" t="e">
        <f>LOOKUP(D966,DATA!$A$4:$A$128,DATA!$H$4:$H$128)</f>
        <v>#N/A</v>
      </c>
      <c r="T966" s="16" t="e">
        <f>LOOKUP(D966,DATA!$A$4:$A$128,DATA!$I$4:$I$128)</f>
        <v>#N/A</v>
      </c>
      <c r="U966" s="16" t="e">
        <f>LOOKUP(D966,DATA!$A$4:$A$128,DATA!$J$4:$J$128)</f>
        <v>#N/A</v>
      </c>
      <c r="V966" s="16" t="e">
        <f>LOOKUP(D966,DATA!$A$4:$A$128,DATA!$K$4:$K$128)</f>
        <v>#N/A</v>
      </c>
      <c r="W966" s="16" t="e">
        <f>LOOKUP(D966,DATA!$A$4:$A$128,DATA!$L$4:$L$128)</f>
        <v>#N/A</v>
      </c>
      <c r="X966" s="16" t="e">
        <f>LOOKUP(D966,DATA!$A$4:$A$128,DATA!$M$4:$M$128)</f>
        <v>#N/A</v>
      </c>
    </row>
    <row r="967" spans="1:24" ht="18.75" thickBot="1" x14ac:dyDescent="0.3">
      <c r="A967" s="67">
        <v>960</v>
      </c>
      <c r="B967" s="67" t="str">
        <f>+IF(E967="","",SUBTOTAL(3,E$8:E967))</f>
        <v/>
      </c>
      <c r="C967" s="68">
        <f t="shared" si="254"/>
        <v>107</v>
      </c>
      <c r="D967" s="69" t="str">
        <f>IF(E967&lt;&gt;"",VLOOKUP(E967,$AA$7:$AB$131,2,0)," NAME")</f>
        <v xml:space="preserve"> NAME</v>
      </c>
      <c r="E967" s="70"/>
      <c r="F967" s="71"/>
      <c r="G967" s="70"/>
      <c r="H967" s="69" t="str">
        <f>IF(G967&gt;=1,LOOKUP(G967,DATA!$C$4:$C$128,DATA!$D$4:$D$128),"ENTER CODE")</f>
        <v>ENTER CODE</v>
      </c>
      <c r="I967" s="70"/>
      <c r="J967" s="70" t="str">
        <f t="shared" si="251"/>
        <v>enter no</v>
      </c>
      <c r="K967" s="72"/>
      <c r="L967" s="73" t="str">
        <f t="shared" si="252"/>
        <v>NO TOTAL</v>
      </c>
      <c r="M967" s="56"/>
      <c r="N967" s="37"/>
      <c r="O967" s="29" t="str">
        <f t="shared" si="250"/>
        <v>enter no</v>
      </c>
      <c r="P967" s="16" t="e">
        <f>LOOKUP(D967,DATA!$A$4:$A$128,DATA!$E$4:$E$128)</f>
        <v>#N/A</v>
      </c>
      <c r="Q967" s="16" t="e">
        <f>LOOKUP(D967,DATA!$A$4:$A$128,DATA!$F$4:$F$128)</f>
        <v>#N/A</v>
      </c>
      <c r="R967" s="16" t="e">
        <f>LOOKUP(D967,DATA!$A$4:$A$128,DATA!$G$4:$G$128)</f>
        <v>#N/A</v>
      </c>
      <c r="S967" s="16" t="e">
        <f>LOOKUP(D967,DATA!$A$4:$A$128,DATA!$H$4:$H$128)</f>
        <v>#N/A</v>
      </c>
      <c r="T967" s="16" t="e">
        <f>LOOKUP(D967,DATA!$A$4:$A$128,DATA!$I$4:$I$128)</f>
        <v>#N/A</v>
      </c>
      <c r="U967" s="16" t="e">
        <f>LOOKUP(D967,DATA!$A$4:$A$128,DATA!$J$4:$J$128)</f>
        <v>#N/A</v>
      </c>
      <c r="V967" s="16" t="e">
        <f>LOOKUP(D967,DATA!$A$4:$A$128,DATA!$K$4:$K$128)</f>
        <v>#N/A</v>
      </c>
      <c r="W967" s="16" t="e">
        <f>LOOKUP(D967,DATA!$A$4:$A$128,DATA!$L$4:$L$128)</f>
        <v>#N/A</v>
      </c>
      <c r="X967" s="16" t="e">
        <f>LOOKUP(D967,DATA!$A$4:$A$128,DATA!$M$4:$M$128)</f>
        <v>#N/A</v>
      </c>
    </row>
    <row r="968" spans="1:24" ht="19.5" thickTop="1" thickBot="1" x14ac:dyDescent="0.3">
      <c r="A968" s="60">
        <v>961</v>
      </c>
      <c r="B968" s="67" t="str">
        <f>+IF(E968="","",SUBTOTAL(3,E$8:E968))</f>
        <v/>
      </c>
      <c r="C968" s="68">
        <f t="shared" si="254"/>
        <v>107</v>
      </c>
      <c r="D968" s="69" t="str">
        <f>IF(E968&lt;&gt;"",VLOOKUP(E968,$AA$7:$AB$131,2,0)," NAME")</f>
        <v xml:space="preserve"> NAME</v>
      </c>
      <c r="E968" s="70"/>
      <c r="F968" s="71"/>
      <c r="G968" s="70"/>
      <c r="H968" s="69" t="str">
        <f>IF(G968&gt;=1,LOOKUP(G968,DATA!$C$4:$C$128,DATA!$D$4:$D$128),"ENTER CODE")</f>
        <v>ENTER CODE</v>
      </c>
      <c r="I968" s="70"/>
      <c r="J968" s="70" t="str">
        <f t="shared" si="251"/>
        <v>enter no</v>
      </c>
      <c r="K968" s="72"/>
      <c r="L968" s="73" t="str">
        <f t="shared" si="252"/>
        <v>NO TOTAL</v>
      </c>
      <c r="M968" s="56"/>
      <c r="N968" s="37"/>
      <c r="O968" s="29" t="str">
        <f t="shared" ref="O968:O1031" si="267">IF(I968&lt;&gt;"",LOOKUP(G968,$P$7:$X$7,P968:X968)*I968,"enter no")</f>
        <v>enter no</v>
      </c>
      <c r="P968" s="16" t="e">
        <f>LOOKUP(D968,DATA!$A$4:$A$128,DATA!$E$4:$E$128)</f>
        <v>#N/A</v>
      </c>
      <c r="Q968" s="16" t="e">
        <f>LOOKUP(D968,DATA!$A$4:$A$128,DATA!$F$4:$F$128)</f>
        <v>#N/A</v>
      </c>
      <c r="R968" s="16" t="e">
        <f>LOOKUP(D968,DATA!$A$4:$A$128,DATA!$G$4:$G$128)</f>
        <v>#N/A</v>
      </c>
      <c r="S968" s="16" t="e">
        <f>LOOKUP(D968,DATA!$A$4:$A$128,DATA!$H$4:$H$128)</f>
        <v>#N/A</v>
      </c>
      <c r="T968" s="16" t="e">
        <f>LOOKUP(D968,DATA!$A$4:$A$128,DATA!$I$4:$I$128)</f>
        <v>#N/A</v>
      </c>
      <c r="U968" s="16" t="e">
        <f>LOOKUP(D968,DATA!$A$4:$A$128,DATA!$J$4:$J$128)</f>
        <v>#N/A</v>
      </c>
      <c r="V968" s="16" t="e">
        <f>LOOKUP(D968,DATA!$A$4:$A$128,DATA!$K$4:$K$128)</f>
        <v>#N/A</v>
      </c>
      <c r="W968" s="16" t="e">
        <f>LOOKUP(D968,DATA!$A$4:$A$128,DATA!$L$4:$L$128)</f>
        <v>#N/A</v>
      </c>
      <c r="X968" s="16" t="e">
        <f>LOOKUP(D968,DATA!$A$4:$A$128,DATA!$M$4:$M$128)</f>
        <v>#N/A</v>
      </c>
    </row>
    <row r="969" spans="1:24" ht="18.75" thickBot="1" x14ac:dyDescent="0.3">
      <c r="A969" s="67">
        <v>962</v>
      </c>
      <c r="B969" s="67" t="str">
        <f>+IF(E969="","",SUBTOTAL(3,E$8:E969))</f>
        <v/>
      </c>
      <c r="C969" s="68">
        <f t="shared" si="254"/>
        <v>107</v>
      </c>
      <c r="D969" s="69" t="str">
        <f>IF(E969&lt;&gt;"",VLOOKUP(E969,$AA$7:$AB$131,2,0)," NAME")</f>
        <v xml:space="preserve"> NAME</v>
      </c>
      <c r="E969" s="70"/>
      <c r="F969" s="71"/>
      <c r="G969" s="70"/>
      <c r="H969" s="69" t="str">
        <f>IF(G969&gt;=1,LOOKUP(G969,DATA!$C$4:$C$128,DATA!$D$4:$D$128),"ENTER CODE")</f>
        <v>ENTER CODE</v>
      </c>
      <c r="I969" s="70"/>
      <c r="J969" s="70" t="str">
        <f t="shared" ref="J969:J1032" si="268">IF(O969&lt;&gt;0,O969,"")</f>
        <v>enter no</v>
      </c>
      <c r="K969" s="72"/>
      <c r="L969" s="73" t="str">
        <f t="shared" si="252"/>
        <v>NO TOTAL</v>
      </c>
      <c r="M969" s="56"/>
      <c r="N969" s="37"/>
      <c r="O969" s="29" t="str">
        <f t="shared" si="267"/>
        <v>enter no</v>
      </c>
      <c r="P969" s="16" t="e">
        <f>LOOKUP(D969,DATA!$A$4:$A$128,DATA!$E$4:$E$128)</f>
        <v>#N/A</v>
      </c>
      <c r="Q969" s="16" t="e">
        <f>LOOKUP(D969,DATA!$A$4:$A$128,DATA!$F$4:$F$128)</f>
        <v>#N/A</v>
      </c>
      <c r="R969" s="16" t="e">
        <f>LOOKUP(D969,DATA!$A$4:$A$128,DATA!$G$4:$G$128)</f>
        <v>#N/A</v>
      </c>
      <c r="S969" s="16" t="e">
        <f>LOOKUP(D969,DATA!$A$4:$A$128,DATA!$H$4:$H$128)</f>
        <v>#N/A</v>
      </c>
      <c r="T969" s="16" t="e">
        <f>LOOKUP(D969,DATA!$A$4:$A$128,DATA!$I$4:$I$128)</f>
        <v>#N/A</v>
      </c>
      <c r="U969" s="16" t="e">
        <f>LOOKUP(D969,DATA!$A$4:$A$128,DATA!$J$4:$J$128)</f>
        <v>#N/A</v>
      </c>
      <c r="V969" s="16" t="e">
        <f>LOOKUP(D969,DATA!$A$4:$A$128,DATA!$K$4:$K$128)</f>
        <v>#N/A</v>
      </c>
      <c r="W969" s="16" t="e">
        <f>LOOKUP(D969,DATA!$A$4:$A$128,DATA!$L$4:$L$128)</f>
        <v>#N/A</v>
      </c>
      <c r="X969" s="16" t="e">
        <f>LOOKUP(D969,DATA!$A$4:$A$128,DATA!$M$4:$M$128)</f>
        <v>#N/A</v>
      </c>
    </row>
    <row r="970" spans="1:24" ht="19.5" thickTop="1" thickBot="1" x14ac:dyDescent="0.3">
      <c r="A970" s="60">
        <v>963</v>
      </c>
      <c r="B970" s="67" t="str">
        <f>+IF(E970="","",SUBTOTAL(3,E$8:E970))</f>
        <v/>
      </c>
      <c r="C970" s="68">
        <f t="shared" si="254"/>
        <v>107</v>
      </c>
      <c r="D970" s="69" t="str">
        <f>IF(E970&lt;&gt;"",VLOOKUP(E970,$AA$7:$AB$131,2,0)," NAME")</f>
        <v xml:space="preserve"> NAME</v>
      </c>
      <c r="E970" s="70"/>
      <c r="F970" s="71"/>
      <c r="G970" s="70"/>
      <c r="H970" s="69" t="str">
        <f>IF(G970&gt;=1,LOOKUP(G970,DATA!$C$4:$C$128,DATA!$D$4:$D$128),"ENTER CODE")</f>
        <v>ENTER CODE</v>
      </c>
      <c r="I970" s="70"/>
      <c r="J970" s="70" t="str">
        <f t="shared" si="268"/>
        <v>enter no</v>
      </c>
      <c r="K970" s="72"/>
      <c r="L970" s="73" t="str">
        <f t="shared" ref="L970:L1033" si="269">IF(J970="enter no","NO TOTAL",J970-K970)</f>
        <v>NO TOTAL</v>
      </c>
      <c r="M970" s="56"/>
      <c r="N970" s="37"/>
      <c r="O970" s="29" t="str">
        <f t="shared" si="267"/>
        <v>enter no</v>
      </c>
      <c r="P970" s="16" t="e">
        <f>LOOKUP(D970,DATA!$A$4:$A$128,DATA!$E$4:$E$128)</f>
        <v>#N/A</v>
      </c>
      <c r="Q970" s="16" t="e">
        <f>LOOKUP(D970,DATA!$A$4:$A$128,DATA!$F$4:$F$128)</f>
        <v>#N/A</v>
      </c>
      <c r="R970" s="16" t="e">
        <f>LOOKUP(D970,DATA!$A$4:$A$128,DATA!$G$4:$G$128)</f>
        <v>#N/A</v>
      </c>
      <c r="S970" s="16" t="e">
        <f>LOOKUP(D970,DATA!$A$4:$A$128,DATA!$H$4:$H$128)</f>
        <v>#N/A</v>
      </c>
      <c r="T970" s="16" t="e">
        <f>LOOKUP(D970,DATA!$A$4:$A$128,DATA!$I$4:$I$128)</f>
        <v>#N/A</v>
      </c>
      <c r="U970" s="16" t="e">
        <f>LOOKUP(D970,DATA!$A$4:$A$128,DATA!$J$4:$J$128)</f>
        <v>#N/A</v>
      </c>
      <c r="V970" s="16" t="e">
        <f>LOOKUP(D970,DATA!$A$4:$A$128,DATA!$K$4:$K$128)</f>
        <v>#N/A</v>
      </c>
      <c r="W970" s="16" t="e">
        <f>LOOKUP(D970,DATA!$A$4:$A$128,DATA!$L$4:$L$128)</f>
        <v>#N/A</v>
      </c>
      <c r="X970" s="16" t="e">
        <f>LOOKUP(D970,DATA!$A$4:$A$128,DATA!$M$4:$M$128)</f>
        <v>#N/A</v>
      </c>
    </row>
    <row r="971" spans="1:24" ht="18.75" thickBot="1" x14ac:dyDescent="0.3">
      <c r="A971" s="67">
        <v>964</v>
      </c>
      <c r="B971" s="67">
        <f>+IF(E971="","",SUBTOTAL(3,E$8:E971))</f>
        <v>220</v>
      </c>
      <c r="C971" s="68">
        <f t="shared" ref="C971" si="270">C962+1</f>
        <v>108</v>
      </c>
      <c r="D971" s="69">
        <f>IF(E971&lt;&gt;"",VLOOKUP(E971,$AA$7:$AB$131,2,0)," NAME")</f>
        <v>86</v>
      </c>
      <c r="E971" s="74" t="s">
        <v>117</v>
      </c>
      <c r="F971" s="71">
        <v>41275</v>
      </c>
      <c r="G971" s="70">
        <v>5</v>
      </c>
      <c r="H971" s="69" t="str">
        <f>IF(G971&gt;=1,LOOKUP(G971,DATA!$C$4:$C$128,DATA!$D$4:$D$128),"ENTER CODE")</f>
        <v>LX/AS</v>
      </c>
      <c r="I971" s="70">
        <v>1</v>
      </c>
      <c r="J971" s="70">
        <f t="shared" si="268"/>
        <v>120</v>
      </c>
      <c r="K971" s="72"/>
      <c r="L971" s="73">
        <f t="shared" si="269"/>
        <v>120</v>
      </c>
      <c r="M971" s="56"/>
      <c r="N971" s="37"/>
      <c r="O971" s="29">
        <f t="shared" si="267"/>
        <v>120</v>
      </c>
      <c r="P971" s="16">
        <f>LOOKUP(D971,DATA!$A$4:$A$128,DATA!$E$4:$E$128)</f>
        <v>120</v>
      </c>
      <c r="Q971" s="16">
        <f>LOOKUP(D971,DATA!$A$4:$A$128,DATA!$F$4:$F$128)</f>
        <v>100</v>
      </c>
      <c r="R971" s="16">
        <f>LOOKUP(D971,DATA!$A$4:$A$128,DATA!$G$4:$G$128)</f>
        <v>120</v>
      </c>
      <c r="S971" s="16">
        <f>LOOKUP(D971,DATA!$A$4:$A$128,DATA!$H$4:$H$128)</f>
        <v>120</v>
      </c>
      <c r="T971" s="16">
        <f>LOOKUP(D971,DATA!$A$4:$A$128,DATA!$I$4:$I$128)</f>
        <v>120</v>
      </c>
      <c r="U971" s="16">
        <f>LOOKUP(D971,DATA!$A$4:$A$128,DATA!$J$4:$J$128)</f>
        <v>120</v>
      </c>
      <c r="V971" s="16">
        <f>LOOKUP(D971,DATA!$A$4:$A$128,DATA!$K$4:$K$128)</f>
        <v>60</v>
      </c>
      <c r="W971" s="16">
        <f>LOOKUP(D971,DATA!$A$4:$A$128,DATA!$L$4:$L$128)</f>
        <v>15</v>
      </c>
      <c r="X971" s="16">
        <f>LOOKUP(D971,DATA!$A$4:$A$128,DATA!$M$4:$M$128)</f>
        <v>0</v>
      </c>
    </row>
    <row r="972" spans="1:24" ht="19.5" thickTop="1" thickBot="1" x14ac:dyDescent="0.3">
      <c r="A972" s="60">
        <v>965</v>
      </c>
      <c r="B972" s="67">
        <f>+IF(E972="","",SUBTOTAL(3,E$8:E972))</f>
        <v>221</v>
      </c>
      <c r="C972" s="68">
        <f t="shared" ref="C972:C1033" si="271">C971</f>
        <v>108</v>
      </c>
      <c r="D972" s="69">
        <f>IF(E972&lt;&gt;"",VLOOKUP(E972,$AA$7:$AB$131,2,0)," NAME")</f>
        <v>86</v>
      </c>
      <c r="E972" s="74" t="s">
        <v>117</v>
      </c>
      <c r="F972" s="71">
        <v>41276</v>
      </c>
      <c r="G972" s="70">
        <v>5</v>
      </c>
      <c r="H972" s="69" t="str">
        <f>IF(G972&gt;=1,LOOKUP(G972,DATA!$C$4:$C$128,DATA!$D$4:$D$128),"ENTER CODE")</f>
        <v>LX/AS</v>
      </c>
      <c r="I972" s="70">
        <v>1</v>
      </c>
      <c r="J972" s="70">
        <f t="shared" si="268"/>
        <v>120</v>
      </c>
      <c r="K972" s="72"/>
      <c r="L972" s="73">
        <f t="shared" si="269"/>
        <v>120</v>
      </c>
      <c r="M972" s="56"/>
      <c r="N972" s="37"/>
      <c r="O972" s="29">
        <f t="shared" si="267"/>
        <v>120</v>
      </c>
      <c r="P972" s="16">
        <f>LOOKUP(D972,DATA!$A$4:$A$128,DATA!$E$4:$E$128)</f>
        <v>120</v>
      </c>
      <c r="Q972" s="16">
        <f>LOOKUP(D972,DATA!$A$4:$A$128,DATA!$F$4:$F$128)</f>
        <v>100</v>
      </c>
      <c r="R972" s="16">
        <f>LOOKUP(D972,DATA!$A$4:$A$128,DATA!$G$4:$G$128)</f>
        <v>120</v>
      </c>
      <c r="S972" s="16">
        <f>LOOKUP(D972,DATA!$A$4:$A$128,DATA!$H$4:$H$128)</f>
        <v>120</v>
      </c>
      <c r="T972" s="16">
        <f>LOOKUP(D972,DATA!$A$4:$A$128,DATA!$I$4:$I$128)</f>
        <v>120</v>
      </c>
      <c r="U972" s="16">
        <f>LOOKUP(D972,DATA!$A$4:$A$128,DATA!$J$4:$J$128)</f>
        <v>120</v>
      </c>
      <c r="V972" s="16">
        <f>LOOKUP(D972,DATA!$A$4:$A$128,DATA!$K$4:$K$128)</f>
        <v>60</v>
      </c>
      <c r="W972" s="16">
        <f>LOOKUP(D972,DATA!$A$4:$A$128,DATA!$L$4:$L$128)</f>
        <v>15</v>
      </c>
      <c r="X972" s="16">
        <f>LOOKUP(D972,DATA!$A$4:$A$128,DATA!$M$4:$M$128)</f>
        <v>0</v>
      </c>
    </row>
    <row r="973" spans="1:24" ht="18.75" thickBot="1" x14ac:dyDescent="0.3">
      <c r="A973" s="67">
        <v>966</v>
      </c>
      <c r="B973" s="67">
        <f>+IF(E973="","",SUBTOTAL(3,E$8:E973))</f>
        <v>222</v>
      </c>
      <c r="C973" s="68">
        <f t="shared" si="271"/>
        <v>108</v>
      </c>
      <c r="D973" s="69">
        <f>IF(E973&lt;&gt;"",VLOOKUP(E973,$AA$7:$AB$131,2,0)," NAME")</f>
        <v>86</v>
      </c>
      <c r="E973" s="74" t="s">
        <v>117</v>
      </c>
      <c r="F973" s="71">
        <v>41277</v>
      </c>
      <c r="G973" s="70">
        <v>1</v>
      </c>
      <c r="H973" s="69" t="str">
        <f>IF(G973&gt;=1,LOOKUP(G973,DATA!$C$4:$C$128,DATA!$D$4:$D$128),"ENTER CODE")</f>
        <v>F.D(CA)</v>
      </c>
      <c r="I973" s="70">
        <v>1</v>
      </c>
      <c r="J973" s="70">
        <f t="shared" si="268"/>
        <v>120</v>
      </c>
      <c r="K973" s="72"/>
      <c r="L973" s="73">
        <f t="shared" si="269"/>
        <v>120</v>
      </c>
      <c r="M973" s="56"/>
      <c r="N973" s="37"/>
      <c r="O973" s="29">
        <f t="shared" si="267"/>
        <v>120</v>
      </c>
      <c r="P973" s="16">
        <f>LOOKUP(D973,DATA!$A$4:$A$128,DATA!$E$4:$E$128)</f>
        <v>120</v>
      </c>
      <c r="Q973" s="16">
        <f>LOOKUP(D973,DATA!$A$4:$A$128,DATA!$F$4:$F$128)</f>
        <v>100</v>
      </c>
      <c r="R973" s="16">
        <f>LOOKUP(D973,DATA!$A$4:$A$128,DATA!$G$4:$G$128)</f>
        <v>120</v>
      </c>
      <c r="S973" s="16">
        <f>LOOKUP(D973,DATA!$A$4:$A$128,DATA!$H$4:$H$128)</f>
        <v>120</v>
      </c>
      <c r="T973" s="16">
        <f>LOOKUP(D973,DATA!$A$4:$A$128,DATA!$I$4:$I$128)</f>
        <v>120</v>
      </c>
      <c r="U973" s="16">
        <f>LOOKUP(D973,DATA!$A$4:$A$128,DATA!$J$4:$J$128)</f>
        <v>120</v>
      </c>
      <c r="V973" s="16">
        <f>LOOKUP(D973,DATA!$A$4:$A$128,DATA!$K$4:$K$128)</f>
        <v>60</v>
      </c>
      <c r="W973" s="16">
        <f>LOOKUP(D973,DATA!$A$4:$A$128,DATA!$L$4:$L$128)</f>
        <v>15</v>
      </c>
      <c r="X973" s="16">
        <f>LOOKUP(D973,DATA!$A$4:$A$128,DATA!$M$4:$M$128)</f>
        <v>0</v>
      </c>
    </row>
    <row r="974" spans="1:24" ht="19.5" thickTop="1" thickBot="1" x14ac:dyDescent="0.3">
      <c r="A974" s="60">
        <v>967</v>
      </c>
      <c r="B974" s="67" t="str">
        <f>+IF(E974="","",SUBTOTAL(3,E$8:E974))</f>
        <v/>
      </c>
      <c r="C974" s="68">
        <f t="shared" si="271"/>
        <v>108</v>
      </c>
      <c r="D974" s="69" t="str">
        <f>IF(E974&lt;&gt;"",VLOOKUP(E974,$AA$7:$AB$131,2,0)," NAME")</f>
        <v xml:space="preserve"> NAME</v>
      </c>
      <c r="E974" s="74"/>
      <c r="F974" s="71"/>
      <c r="G974" s="70"/>
      <c r="H974" s="69" t="str">
        <f>IF(G974&gt;=1,LOOKUP(G974,DATA!$C$4:$C$128,DATA!$D$4:$D$128),"ENTER CODE")</f>
        <v>ENTER CODE</v>
      </c>
      <c r="I974" s="70"/>
      <c r="J974" s="70" t="str">
        <f t="shared" si="268"/>
        <v>enter no</v>
      </c>
      <c r="K974" s="72"/>
      <c r="L974" s="73" t="str">
        <f t="shared" si="269"/>
        <v>NO TOTAL</v>
      </c>
      <c r="M974" s="56"/>
      <c r="N974" s="37"/>
      <c r="O974" s="29" t="str">
        <f t="shared" si="267"/>
        <v>enter no</v>
      </c>
      <c r="P974" s="16" t="e">
        <f>LOOKUP(D974,DATA!$A$4:$A$128,DATA!$E$4:$E$128)</f>
        <v>#N/A</v>
      </c>
      <c r="Q974" s="16" t="e">
        <f>LOOKUP(D974,DATA!$A$4:$A$128,DATA!$F$4:$F$128)</f>
        <v>#N/A</v>
      </c>
      <c r="R974" s="16" t="e">
        <f>LOOKUP(D974,DATA!$A$4:$A$128,DATA!$G$4:$G$128)</f>
        <v>#N/A</v>
      </c>
      <c r="S974" s="16" t="e">
        <f>LOOKUP(D974,DATA!$A$4:$A$128,DATA!$H$4:$H$128)</f>
        <v>#N/A</v>
      </c>
      <c r="T974" s="16" t="e">
        <f>LOOKUP(D974,DATA!$A$4:$A$128,DATA!$I$4:$I$128)</f>
        <v>#N/A</v>
      </c>
      <c r="U974" s="16" t="e">
        <f>LOOKUP(D974,DATA!$A$4:$A$128,DATA!$J$4:$J$128)</f>
        <v>#N/A</v>
      </c>
      <c r="V974" s="16" t="e">
        <f>LOOKUP(D974,DATA!$A$4:$A$128,DATA!$K$4:$K$128)</f>
        <v>#N/A</v>
      </c>
      <c r="W974" s="16" t="e">
        <f>LOOKUP(D974,DATA!$A$4:$A$128,DATA!$L$4:$L$128)</f>
        <v>#N/A</v>
      </c>
      <c r="X974" s="16" t="e">
        <f>LOOKUP(D974,DATA!$A$4:$A$128,DATA!$M$4:$M$128)</f>
        <v>#N/A</v>
      </c>
    </row>
    <row r="975" spans="1:24" ht="18.75" thickBot="1" x14ac:dyDescent="0.3">
      <c r="A975" s="67">
        <v>968</v>
      </c>
      <c r="B975" s="67" t="str">
        <f>+IF(E975="","",SUBTOTAL(3,E$8:E975))</f>
        <v/>
      </c>
      <c r="C975" s="68">
        <f t="shared" si="271"/>
        <v>108</v>
      </c>
      <c r="D975" s="69" t="str">
        <f>IF(E975&lt;&gt;"",VLOOKUP(E975,$AA$7:$AB$131,2,0)," NAME")</f>
        <v xml:space="preserve"> NAME</v>
      </c>
      <c r="E975" s="70"/>
      <c r="F975" s="71"/>
      <c r="G975" s="70"/>
      <c r="H975" s="69" t="str">
        <f>IF(G975&gt;=1,LOOKUP(G975,DATA!$C$4:$C$128,DATA!$D$4:$D$128),"ENTER CODE")</f>
        <v>ENTER CODE</v>
      </c>
      <c r="I975" s="70"/>
      <c r="J975" s="70" t="str">
        <f t="shared" si="268"/>
        <v>enter no</v>
      </c>
      <c r="K975" s="72"/>
      <c r="L975" s="73" t="str">
        <f t="shared" si="269"/>
        <v>NO TOTAL</v>
      </c>
      <c r="M975" s="56"/>
      <c r="N975" s="37"/>
      <c r="O975" s="29" t="str">
        <f t="shared" si="267"/>
        <v>enter no</v>
      </c>
      <c r="P975" s="16" t="e">
        <f>LOOKUP(D975,DATA!$A$4:$A$128,DATA!$E$4:$E$128)</f>
        <v>#N/A</v>
      </c>
      <c r="Q975" s="16" t="e">
        <f>LOOKUP(D975,DATA!$A$4:$A$128,DATA!$F$4:$F$128)</f>
        <v>#N/A</v>
      </c>
      <c r="R975" s="16" t="e">
        <f>LOOKUP(D975,DATA!$A$4:$A$128,DATA!$G$4:$G$128)</f>
        <v>#N/A</v>
      </c>
      <c r="S975" s="16" t="e">
        <f>LOOKUP(D975,DATA!$A$4:$A$128,DATA!$H$4:$H$128)</f>
        <v>#N/A</v>
      </c>
      <c r="T975" s="16" t="e">
        <f>LOOKUP(D975,DATA!$A$4:$A$128,DATA!$I$4:$I$128)</f>
        <v>#N/A</v>
      </c>
      <c r="U975" s="16" t="e">
        <f>LOOKUP(D975,DATA!$A$4:$A$128,DATA!$J$4:$J$128)</f>
        <v>#N/A</v>
      </c>
      <c r="V975" s="16" t="e">
        <f>LOOKUP(D975,DATA!$A$4:$A$128,DATA!$K$4:$K$128)</f>
        <v>#N/A</v>
      </c>
      <c r="W975" s="16" t="e">
        <f>LOOKUP(D975,DATA!$A$4:$A$128,DATA!$L$4:$L$128)</f>
        <v>#N/A</v>
      </c>
      <c r="X975" s="16" t="e">
        <f>LOOKUP(D975,DATA!$A$4:$A$128,DATA!$M$4:$M$128)</f>
        <v>#N/A</v>
      </c>
    </row>
    <row r="976" spans="1:24" ht="19.5" thickTop="1" thickBot="1" x14ac:dyDescent="0.3">
      <c r="A976" s="60">
        <v>969</v>
      </c>
      <c r="B976" s="67" t="str">
        <f>+IF(E976="","",SUBTOTAL(3,E$8:E976))</f>
        <v/>
      </c>
      <c r="C976" s="68">
        <f t="shared" si="271"/>
        <v>108</v>
      </c>
      <c r="D976" s="69" t="str">
        <f>IF(E976&lt;&gt;"",VLOOKUP(E976,$AA$7:$AB$131,2,0)," NAME")</f>
        <v xml:space="preserve"> NAME</v>
      </c>
      <c r="E976" s="70"/>
      <c r="F976" s="71"/>
      <c r="G976" s="70"/>
      <c r="H976" s="69" t="str">
        <f>IF(G976&gt;=1,LOOKUP(G976,DATA!$C$4:$C$128,DATA!$D$4:$D$128),"ENTER CODE")</f>
        <v>ENTER CODE</v>
      </c>
      <c r="I976" s="70"/>
      <c r="J976" s="70" t="str">
        <f t="shared" si="268"/>
        <v>enter no</v>
      </c>
      <c r="K976" s="72"/>
      <c r="L976" s="73" t="str">
        <f t="shared" si="269"/>
        <v>NO TOTAL</v>
      </c>
      <c r="M976" s="56"/>
      <c r="N976" s="37"/>
      <c r="O976" s="29" t="str">
        <f t="shared" si="267"/>
        <v>enter no</v>
      </c>
      <c r="P976" s="16" t="e">
        <f>LOOKUP(D976,DATA!$A$4:$A$128,DATA!$E$4:$E$128)</f>
        <v>#N/A</v>
      </c>
      <c r="Q976" s="16" t="e">
        <f>LOOKUP(D976,DATA!$A$4:$A$128,DATA!$F$4:$F$128)</f>
        <v>#N/A</v>
      </c>
      <c r="R976" s="16" t="e">
        <f>LOOKUP(D976,DATA!$A$4:$A$128,DATA!$G$4:$G$128)</f>
        <v>#N/A</v>
      </c>
      <c r="S976" s="16" t="e">
        <f>LOOKUP(D976,DATA!$A$4:$A$128,DATA!$H$4:$H$128)</f>
        <v>#N/A</v>
      </c>
      <c r="T976" s="16" t="e">
        <f>LOOKUP(D976,DATA!$A$4:$A$128,DATA!$I$4:$I$128)</f>
        <v>#N/A</v>
      </c>
      <c r="U976" s="16" t="e">
        <f>LOOKUP(D976,DATA!$A$4:$A$128,DATA!$J$4:$J$128)</f>
        <v>#N/A</v>
      </c>
      <c r="V976" s="16" t="e">
        <f>LOOKUP(D976,DATA!$A$4:$A$128,DATA!$K$4:$K$128)</f>
        <v>#N/A</v>
      </c>
      <c r="W976" s="16" t="e">
        <f>LOOKUP(D976,DATA!$A$4:$A$128,DATA!$L$4:$L$128)</f>
        <v>#N/A</v>
      </c>
      <c r="X976" s="16" t="e">
        <f>LOOKUP(D976,DATA!$A$4:$A$128,DATA!$M$4:$M$128)</f>
        <v>#N/A</v>
      </c>
    </row>
    <row r="977" spans="1:24" ht="18.75" thickBot="1" x14ac:dyDescent="0.3">
      <c r="A977" s="67">
        <v>970</v>
      </c>
      <c r="B977" s="67" t="str">
        <f>+IF(E977="","",SUBTOTAL(3,E$8:E977))</f>
        <v/>
      </c>
      <c r="C977" s="68">
        <f t="shared" si="271"/>
        <v>108</v>
      </c>
      <c r="D977" s="69" t="str">
        <f>IF(E977&lt;&gt;"",VLOOKUP(E977,$AA$7:$AB$131,2,0)," NAME")</f>
        <v xml:space="preserve"> NAME</v>
      </c>
      <c r="E977" s="70"/>
      <c r="F977" s="71"/>
      <c r="G977" s="70"/>
      <c r="H977" s="69" t="str">
        <f>IF(G977&gt;=1,LOOKUP(G977,DATA!$C$4:$C$128,DATA!$D$4:$D$128),"ENTER CODE")</f>
        <v>ENTER CODE</v>
      </c>
      <c r="I977" s="70"/>
      <c r="J977" s="70" t="str">
        <f t="shared" si="268"/>
        <v>enter no</v>
      </c>
      <c r="K977" s="72"/>
      <c r="L977" s="73" t="str">
        <f t="shared" si="269"/>
        <v>NO TOTAL</v>
      </c>
      <c r="M977" s="56"/>
      <c r="N977" s="37"/>
      <c r="O977" s="29" t="str">
        <f t="shared" si="267"/>
        <v>enter no</v>
      </c>
      <c r="P977" s="16" t="e">
        <f>LOOKUP(D977,DATA!$A$4:$A$128,DATA!$E$4:$E$128)</f>
        <v>#N/A</v>
      </c>
      <c r="Q977" s="16" t="e">
        <f>LOOKUP(D977,DATA!$A$4:$A$128,DATA!$F$4:$F$128)</f>
        <v>#N/A</v>
      </c>
      <c r="R977" s="16" t="e">
        <f>LOOKUP(D977,DATA!$A$4:$A$128,DATA!$G$4:$G$128)</f>
        <v>#N/A</v>
      </c>
      <c r="S977" s="16" t="e">
        <f>LOOKUP(D977,DATA!$A$4:$A$128,DATA!$H$4:$H$128)</f>
        <v>#N/A</v>
      </c>
      <c r="T977" s="16" t="e">
        <f>LOOKUP(D977,DATA!$A$4:$A$128,DATA!$I$4:$I$128)</f>
        <v>#N/A</v>
      </c>
      <c r="U977" s="16" t="e">
        <f>LOOKUP(D977,DATA!$A$4:$A$128,DATA!$J$4:$J$128)</f>
        <v>#N/A</v>
      </c>
      <c r="V977" s="16" t="e">
        <f>LOOKUP(D977,DATA!$A$4:$A$128,DATA!$K$4:$K$128)</f>
        <v>#N/A</v>
      </c>
      <c r="W977" s="16" t="e">
        <f>LOOKUP(D977,DATA!$A$4:$A$128,DATA!$L$4:$L$128)</f>
        <v>#N/A</v>
      </c>
      <c r="X977" s="16" t="e">
        <f>LOOKUP(D977,DATA!$A$4:$A$128,DATA!$M$4:$M$128)</f>
        <v>#N/A</v>
      </c>
    </row>
    <row r="978" spans="1:24" ht="19.5" thickTop="1" thickBot="1" x14ac:dyDescent="0.3">
      <c r="A978" s="60">
        <v>971</v>
      </c>
      <c r="B978" s="67" t="str">
        <f>+IF(E978="","",SUBTOTAL(3,E$8:E978))</f>
        <v/>
      </c>
      <c r="C978" s="68">
        <f t="shared" si="271"/>
        <v>108</v>
      </c>
      <c r="D978" s="69" t="str">
        <f>IF(E978&lt;&gt;"",VLOOKUP(E978,$AA$7:$AB$131,2,0)," NAME")</f>
        <v xml:space="preserve"> NAME</v>
      </c>
      <c r="E978" s="70"/>
      <c r="F978" s="71"/>
      <c r="G978" s="70"/>
      <c r="H978" s="69" t="str">
        <f>IF(G978&gt;=1,LOOKUP(G978,DATA!$C$4:$C$128,DATA!$D$4:$D$128),"ENTER CODE")</f>
        <v>ENTER CODE</v>
      </c>
      <c r="I978" s="70"/>
      <c r="J978" s="70" t="str">
        <f t="shared" si="268"/>
        <v>enter no</v>
      </c>
      <c r="K978" s="72"/>
      <c r="L978" s="73" t="str">
        <f t="shared" si="269"/>
        <v>NO TOTAL</v>
      </c>
      <c r="M978" s="56"/>
      <c r="N978" s="37"/>
      <c r="O978" s="29" t="str">
        <f t="shared" si="267"/>
        <v>enter no</v>
      </c>
      <c r="P978" s="16" t="e">
        <f>LOOKUP(D978,DATA!$A$4:$A$128,DATA!$E$4:$E$128)</f>
        <v>#N/A</v>
      </c>
      <c r="Q978" s="16" t="e">
        <f>LOOKUP(D978,DATA!$A$4:$A$128,DATA!$F$4:$F$128)</f>
        <v>#N/A</v>
      </c>
      <c r="R978" s="16" t="e">
        <f>LOOKUP(D978,DATA!$A$4:$A$128,DATA!$G$4:$G$128)</f>
        <v>#N/A</v>
      </c>
      <c r="S978" s="16" t="e">
        <f>LOOKUP(D978,DATA!$A$4:$A$128,DATA!$H$4:$H$128)</f>
        <v>#N/A</v>
      </c>
      <c r="T978" s="16" t="e">
        <f>LOOKUP(D978,DATA!$A$4:$A$128,DATA!$I$4:$I$128)</f>
        <v>#N/A</v>
      </c>
      <c r="U978" s="16" t="e">
        <f>LOOKUP(D978,DATA!$A$4:$A$128,DATA!$J$4:$J$128)</f>
        <v>#N/A</v>
      </c>
      <c r="V978" s="16" t="e">
        <f>LOOKUP(D978,DATA!$A$4:$A$128,DATA!$K$4:$K$128)</f>
        <v>#N/A</v>
      </c>
      <c r="W978" s="16" t="e">
        <f>LOOKUP(D978,DATA!$A$4:$A$128,DATA!$L$4:$L$128)</f>
        <v>#N/A</v>
      </c>
      <c r="X978" s="16" t="e">
        <f>LOOKUP(D978,DATA!$A$4:$A$128,DATA!$M$4:$M$128)</f>
        <v>#N/A</v>
      </c>
    </row>
    <row r="979" spans="1:24" ht="18.75" thickBot="1" x14ac:dyDescent="0.3">
      <c r="A979" s="67">
        <v>972</v>
      </c>
      <c r="B979" s="67" t="str">
        <f>+IF(E979="","",SUBTOTAL(3,E$8:E979))</f>
        <v/>
      </c>
      <c r="C979" s="68">
        <f t="shared" si="271"/>
        <v>108</v>
      </c>
      <c r="D979" s="69" t="str">
        <f>IF(E979&lt;&gt;"",VLOOKUP(E979,$AA$7:$AB$131,2,0)," NAME")</f>
        <v xml:space="preserve"> NAME</v>
      </c>
      <c r="E979" s="70"/>
      <c r="F979" s="71"/>
      <c r="G979" s="70"/>
      <c r="H979" s="69" t="str">
        <f>IF(G979&gt;=1,LOOKUP(G979,DATA!$C$4:$C$128,DATA!$D$4:$D$128),"ENTER CODE")</f>
        <v>ENTER CODE</v>
      </c>
      <c r="I979" s="70"/>
      <c r="J979" s="70" t="str">
        <f t="shared" si="268"/>
        <v>enter no</v>
      </c>
      <c r="K979" s="72"/>
      <c r="L979" s="73" t="str">
        <f t="shared" si="269"/>
        <v>NO TOTAL</v>
      </c>
      <c r="M979" s="56"/>
      <c r="N979" s="37"/>
      <c r="O979" s="29" t="str">
        <f t="shared" si="267"/>
        <v>enter no</v>
      </c>
      <c r="P979" s="16" t="e">
        <f>LOOKUP(D979,DATA!$A$4:$A$128,DATA!$E$4:$E$128)</f>
        <v>#N/A</v>
      </c>
      <c r="Q979" s="16" t="e">
        <f>LOOKUP(D979,DATA!$A$4:$A$128,DATA!$F$4:$F$128)</f>
        <v>#N/A</v>
      </c>
      <c r="R979" s="16" t="e">
        <f>LOOKUP(D979,DATA!$A$4:$A$128,DATA!$G$4:$G$128)</f>
        <v>#N/A</v>
      </c>
      <c r="S979" s="16" t="e">
        <f>LOOKUP(D979,DATA!$A$4:$A$128,DATA!$H$4:$H$128)</f>
        <v>#N/A</v>
      </c>
      <c r="T979" s="16" t="e">
        <f>LOOKUP(D979,DATA!$A$4:$A$128,DATA!$I$4:$I$128)</f>
        <v>#N/A</v>
      </c>
      <c r="U979" s="16" t="e">
        <f>LOOKUP(D979,DATA!$A$4:$A$128,DATA!$J$4:$J$128)</f>
        <v>#N/A</v>
      </c>
      <c r="V979" s="16" t="e">
        <f>LOOKUP(D979,DATA!$A$4:$A$128,DATA!$K$4:$K$128)</f>
        <v>#N/A</v>
      </c>
      <c r="W979" s="16" t="e">
        <f>LOOKUP(D979,DATA!$A$4:$A$128,DATA!$L$4:$L$128)</f>
        <v>#N/A</v>
      </c>
      <c r="X979" s="16" t="e">
        <f>LOOKUP(D979,DATA!$A$4:$A$128,DATA!$M$4:$M$128)</f>
        <v>#N/A</v>
      </c>
    </row>
    <row r="980" spans="1:24" ht="19.5" thickTop="1" thickBot="1" x14ac:dyDescent="0.3">
      <c r="A980" s="60">
        <v>973</v>
      </c>
      <c r="B980" s="67">
        <f>+IF(E980="","",SUBTOTAL(3,E$8:E980))</f>
        <v>223</v>
      </c>
      <c r="C980" s="68">
        <f t="shared" ref="C980" si="272">C971+1</f>
        <v>109</v>
      </c>
      <c r="D980" s="69">
        <f>IF(E980&lt;&gt;"",VLOOKUP(E980,$AA$7:$AB$131,2,0)," NAME")</f>
        <v>7</v>
      </c>
      <c r="E980" s="70" t="s">
        <v>39</v>
      </c>
      <c r="F980" s="71">
        <v>41282</v>
      </c>
      <c r="G980" s="70">
        <v>1</v>
      </c>
      <c r="H980" s="69" t="str">
        <f>IF(G980&gt;=1,LOOKUP(G980,DATA!$C$4:$C$128,DATA!$D$4:$D$128),"ENTER CODE")</f>
        <v>F.D(CA)</v>
      </c>
      <c r="I980" s="70">
        <v>1</v>
      </c>
      <c r="J980" s="70">
        <f t="shared" si="268"/>
        <v>120</v>
      </c>
      <c r="K980" s="72"/>
      <c r="L980" s="73">
        <f t="shared" si="269"/>
        <v>120</v>
      </c>
      <c r="M980" s="56"/>
      <c r="N980" s="37"/>
      <c r="O980" s="29">
        <f t="shared" si="267"/>
        <v>120</v>
      </c>
      <c r="P980" s="16">
        <f>LOOKUP(D980,DATA!$A$4:$A$128,DATA!$E$4:$E$128)</f>
        <v>120</v>
      </c>
      <c r="Q980" s="16">
        <f>LOOKUP(D980,DATA!$A$4:$A$128,DATA!$F$4:$F$128)</f>
        <v>100</v>
      </c>
      <c r="R980" s="16">
        <f>LOOKUP(D980,DATA!$A$4:$A$128,DATA!$G$4:$G$128)</f>
        <v>120</v>
      </c>
      <c r="S980" s="16">
        <f>LOOKUP(D980,DATA!$A$4:$A$128,DATA!$H$4:$H$128)</f>
        <v>120</v>
      </c>
      <c r="T980" s="16">
        <f>LOOKUP(D980,DATA!$A$4:$A$128,DATA!$I$4:$I$128)</f>
        <v>120</v>
      </c>
      <c r="U980" s="16">
        <f>LOOKUP(D980,DATA!$A$4:$A$128,DATA!$J$4:$J$128)</f>
        <v>120</v>
      </c>
      <c r="V980" s="16">
        <f>LOOKUP(D980,DATA!$A$4:$A$128,DATA!$K$4:$K$128)</f>
        <v>60</v>
      </c>
      <c r="W980" s="16">
        <f>LOOKUP(D980,DATA!$A$4:$A$128,DATA!$L$4:$L$128)</f>
        <v>15</v>
      </c>
      <c r="X980" s="16">
        <f>LOOKUP(D980,DATA!$A$4:$A$128,DATA!$M$4:$M$128)</f>
        <v>0</v>
      </c>
    </row>
    <row r="981" spans="1:24" ht="18.75" thickBot="1" x14ac:dyDescent="0.3">
      <c r="A981" s="67">
        <v>974</v>
      </c>
      <c r="B981" s="67" t="str">
        <f>+IF(E981="","",SUBTOTAL(3,E$8:E981))</f>
        <v/>
      </c>
      <c r="C981" s="68" t="s">
        <v>65</v>
      </c>
      <c r="D981" s="69" t="str">
        <f>IF(E981&lt;&gt;"",VLOOKUP(E981,$AA$7:$AB$131,2,0)," NAME")</f>
        <v xml:space="preserve"> NAME</v>
      </c>
      <c r="E981" s="70"/>
      <c r="F981" s="71"/>
      <c r="G981" s="70"/>
      <c r="H981" s="69" t="str">
        <f>IF(G981&gt;=1,LOOKUP(G981,DATA!$C$4:$C$128,DATA!$D$4:$D$128),"ENTER CODE")</f>
        <v>ENTER CODE</v>
      </c>
      <c r="I981" s="70"/>
      <c r="J981" s="70" t="str">
        <f t="shared" si="268"/>
        <v>enter no</v>
      </c>
      <c r="K981" s="72"/>
      <c r="L981" s="73" t="str">
        <f t="shared" si="269"/>
        <v>NO TOTAL</v>
      </c>
      <c r="M981" s="56"/>
      <c r="N981" s="37"/>
      <c r="O981" s="29" t="str">
        <f t="shared" si="267"/>
        <v>enter no</v>
      </c>
      <c r="P981" s="16" t="e">
        <f>LOOKUP(D981,DATA!$A$4:$A$128,DATA!$E$4:$E$128)</f>
        <v>#N/A</v>
      </c>
      <c r="Q981" s="16" t="e">
        <f>LOOKUP(D981,DATA!$A$4:$A$128,DATA!$F$4:$F$128)</f>
        <v>#N/A</v>
      </c>
      <c r="R981" s="16" t="e">
        <f>LOOKUP(D981,DATA!$A$4:$A$128,DATA!$G$4:$G$128)</f>
        <v>#N/A</v>
      </c>
      <c r="S981" s="16" t="e">
        <f>LOOKUP(D981,DATA!$A$4:$A$128,DATA!$H$4:$H$128)</f>
        <v>#N/A</v>
      </c>
      <c r="T981" s="16" t="e">
        <f>LOOKUP(D981,DATA!$A$4:$A$128,DATA!$I$4:$I$128)</f>
        <v>#N/A</v>
      </c>
      <c r="U981" s="16" t="e">
        <f>LOOKUP(D981,DATA!$A$4:$A$128,DATA!$J$4:$J$128)</f>
        <v>#N/A</v>
      </c>
      <c r="V981" s="16" t="e">
        <f>LOOKUP(D981,DATA!$A$4:$A$128,DATA!$K$4:$K$128)</f>
        <v>#N/A</v>
      </c>
      <c r="W981" s="16" t="e">
        <f>LOOKUP(D981,DATA!$A$4:$A$128,DATA!$L$4:$L$128)</f>
        <v>#N/A</v>
      </c>
      <c r="X981" s="16" t="e">
        <f>LOOKUP(D981,DATA!$A$4:$A$128,DATA!$M$4:$M$128)</f>
        <v>#N/A</v>
      </c>
    </row>
    <row r="982" spans="1:24" ht="19.5" thickTop="1" thickBot="1" x14ac:dyDescent="0.3">
      <c r="A982" s="60">
        <v>975</v>
      </c>
      <c r="B982" s="67">
        <f>+IF(E982="","",SUBTOTAL(3,E$8:E982))</f>
        <v>224</v>
      </c>
      <c r="C982" s="68">
        <v>109</v>
      </c>
      <c r="D982" s="69">
        <f>IF(E982&lt;&gt;"",VLOOKUP(E982,$AA$7:$AB$131,2,0)," NAME")</f>
        <v>7</v>
      </c>
      <c r="E982" s="70" t="s">
        <v>39</v>
      </c>
      <c r="F982" s="71">
        <v>41283</v>
      </c>
      <c r="G982" s="70">
        <v>5</v>
      </c>
      <c r="H982" s="69" t="str">
        <f>IF(G982&gt;=1,LOOKUP(G982,DATA!$C$4:$C$128,DATA!$D$4:$D$128),"ENTER CODE")</f>
        <v>LX/AS</v>
      </c>
      <c r="I982" s="70">
        <v>1</v>
      </c>
      <c r="J982" s="70">
        <f t="shared" si="268"/>
        <v>120</v>
      </c>
      <c r="K982" s="72"/>
      <c r="L982" s="73">
        <f t="shared" si="269"/>
        <v>120</v>
      </c>
      <c r="M982" s="56"/>
      <c r="N982" s="37"/>
      <c r="O982" s="29">
        <f t="shared" si="267"/>
        <v>120</v>
      </c>
      <c r="P982" s="16">
        <f>LOOKUP(D982,DATA!$A$4:$A$128,DATA!$E$4:$E$128)</f>
        <v>120</v>
      </c>
      <c r="Q982" s="16">
        <f>LOOKUP(D982,DATA!$A$4:$A$128,DATA!$F$4:$F$128)</f>
        <v>100</v>
      </c>
      <c r="R982" s="16">
        <f>LOOKUP(D982,DATA!$A$4:$A$128,DATA!$G$4:$G$128)</f>
        <v>120</v>
      </c>
      <c r="S982" s="16">
        <f>LOOKUP(D982,DATA!$A$4:$A$128,DATA!$H$4:$H$128)</f>
        <v>120</v>
      </c>
      <c r="T982" s="16">
        <f>LOOKUP(D982,DATA!$A$4:$A$128,DATA!$I$4:$I$128)</f>
        <v>120</v>
      </c>
      <c r="U982" s="16">
        <f>LOOKUP(D982,DATA!$A$4:$A$128,DATA!$J$4:$J$128)</f>
        <v>120</v>
      </c>
      <c r="V982" s="16">
        <f>LOOKUP(D982,DATA!$A$4:$A$128,DATA!$K$4:$K$128)</f>
        <v>60</v>
      </c>
      <c r="W982" s="16">
        <f>LOOKUP(D982,DATA!$A$4:$A$128,DATA!$L$4:$L$128)</f>
        <v>15</v>
      </c>
      <c r="X982" s="16">
        <f>LOOKUP(D982,DATA!$A$4:$A$128,DATA!$M$4:$M$128)</f>
        <v>0</v>
      </c>
    </row>
    <row r="983" spans="1:24" ht="18.75" thickBot="1" x14ac:dyDescent="0.3">
      <c r="A983" s="67">
        <v>976</v>
      </c>
      <c r="B983" s="67">
        <f>+IF(E983="","",SUBTOTAL(3,E$8:E983))</f>
        <v>225</v>
      </c>
      <c r="C983" s="68">
        <f t="shared" si="271"/>
        <v>109</v>
      </c>
      <c r="D983" s="69">
        <f>IF(E983&lt;&gt;"",VLOOKUP(E983,$AA$7:$AB$131,2,0)," NAME")</f>
        <v>7</v>
      </c>
      <c r="E983" s="70" t="s">
        <v>39</v>
      </c>
      <c r="F983" s="71">
        <v>41284</v>
      </c>
      <c r="G983" s="70">
        <v>5</v>
      </c>
      <c r="H983" s="69" t="str">
        <f>IF(G983&gt;=1,LOOKUP(G983,DATA!$C$4:$C$128,DATA!$D$4:$D$128),"ENTER CODE")</f>
        <v>LX/AS</v>
      </c>
      <c r="I983" s="70">
        <v>1</v>
      </c>
      <c r="J983" s="70">
        <f t="shared" si="268"/>
        <v>120</v>
      </c>
      <c r="K983" s="72"/>
      <c r="L983" s="73">
        <f t="shared" si="269"/>
        <v>120</v>
      </c>
      <c r="M983" s="56"/>
      <c r="N983" s="37"/>
      <c r="O983" s="29">
        <f t="shared" si="267"/>
        <v>120</v>
      </c>
      <c r="P983" s="16">
        <f>LOOKUP(D983,DATA!$A$4:$A$128,DATA!$E$4:$E$128)</f>
        <v>120</v>
      </c>
      <c r="Q983" s="16">
        <f>LOOKUP(D983,DATA!$A$4:$A$128,DATA!$F$4:$F$128)</f>
        <v>100</v>
      </c>
      <c r="R983" s="16">
        <f>LOOKUP(D983,DATA!$A$4:$A$128,DATA!$G$4:$G$128)</f>
        <v>120</v>
      </c>
      <c r="S983" s="16">
        <f>LOOKUP(D983,DATA!$A$4:$A$128,DATA!$H$4:$H$128)</f>
        <v>120</v>
      </c>
      <c r="T983" s="16">
        <f>LOOKUP(D983,DATA!$A$4:$A$128,DATA!$I$4:$I$128)</f>
        <v>120</v>
      </c>
      <c r="U983" s="16">
        <f>LOOKUP(D983,DATA!$A$4:$A$128,DATA!$J$4:$J$128)</f>
        <v>120</v>
      </c>
      <c r="V983" s="16">
        <f>LOOKUP(D983,DATA!$A$4:$A$128,DATA!$K$4:$K$128)</f>
        <v>60</v>
      </c>
      <c r="W983" s="16">
        <f>LOOKUP(D983,DATA!$A$4:$A$128,DATA!$L$4:$L$128)</f>
        <v>15</v>
      </c>
      <c r="X983" s="16">
        <f>LOOKUP(D983,DATA!$A$4:$A$128,DATA!$M$4:$M$128)</f>
        <v>0</v>
      </c>
    </row>
    <row r="984" spans="1:24" ht="19.5" thickTop="1" thickBot="1" x14ac:dyDescent="0.3">
      <c r="A984" s="60">
        <v>977</v>
      </c>
      <c r="B984" s="67">
        <f>+IF(E984="","",SUBTOTAL(3,E$8:E984))</f>
        <v>226</v>
      </c>
      <c r="C984" s="68">
        <f t="shared" si="271"/>
        <v>109</v>
      </c>
      <c r="D984" s="69">
        <f>IF(E984&lt;&gt;"",VLOOKUP(E984,$AA$7:$AB$131,2,0)," NAME")</f>
        <v>7</v>
      </c>
      <c r="E984" s="70" t="s">
        <v>39</v>
      </c>
      <c r="F984" s="71">
        <v>41285</v>
      </c>
      <c r="G984" s="70">
        <v>5</v>
      </c>
      <c r="H984" s="69" t="str">
        <f>IF(G984&gt;=1,LOOKUP(G984,DATA!$C$4:$C$128,DATA!$D$4:$D$128),"ENTER CODE")</f>
        <v>LX/AS</v>
      </c>
      <c r="I984" s="70">
        <v>1</v>
      </c>
      <c r="J984" s="70">
        <f t="shared" si="268"/>
        <v>120</v>
      </c>
      <c r="K984" s="72"/>
      <c r="L984" s="73">
        <f t="shared" si="269"/>
        <v>120</v>
      </c>
      <c r="M984" s="56"/>
      <c r="N984" s="37"/>
      <c r="O984" s="29">
        <f t="shared" si="267"/>
        <v>120</v>
      </c>
      <c r="P984" s="16">
        <f>LOOKUP(D984,DATA!$A$4:$A$128,DATA!$E$4:$E$128)</f>
        <v>120</v>
      </c>
      <c r="Q984" s="16">
        <f>LOOKUP(D984,DATA!$A$4:$A$128,DATA!$F$4:$F$128)</f>
        <v>100</v>
      </c>
      <c r="R984" s="16">
        <f>LOOKUP(D984,DATA!$A$4:$A$128,DATA!$G$4:$G$128)</f>
        <v>120</v>
      </c>
      <c r="S984" s="16">
        <f>LOOKUP(D984,DATA!$A$4:$A$128,DATA!$H$4:$H$128)</f>
        <v>120</v>
      </c>
      <c r="T984" s="16">
        <f>LOOKUP(D984,DATA!$A$4:$A$128,DATA!$I$4:$I$128)</f>
        <v>120</v>
      </c>
      <c r="U984" s="16">
        <f>LOOKUP(D984,DATA!$A$4:$A$128,DATA!$J$4:$J$128)</f>
        <v>120</v>
      </c>
      <c r="V984" s="16">
        <f>LOOKUP(D984,DATA!$A$4:$A$128,DATA!$K$4:$K$128)</f>
        <v>60</v>
      </c>
      <c r="W984" s="16">
        <f>LOOKUP(D984,DATA!$A$4:$A$128,DATA!$L$4:$L$128)</f>
        <v>15</v>
      </c>
      <c r="X984" s="16">
        <f>LOOKUP(D984,DATA!$A$4:$A$128,DATA!$M$4:$M$128)</f>
        <v>0</v>
      </c>
    </row>
    <row r="985" spans="1:24" ht="18.75" thickBot="1" x14ac:dyDescent="0.3">
      <c r="A985" s="67">
        <v>978</v>
      </c>
      <c r="B985" s="67">
        <f>+IF(E985="","",SUBTOTAL(3,E$8:E985))</f>
        <v>227</v>
      </c>
      <c r="C985" s="68">
        <f t="shared" si="271"/>
        <v>109</v>
      </c>
      <c r="D985" s="69">
        <f>IF(E985&lt;&gt;"",VLOOKUP(E985,$AA$7:$AB$131,2,0)," NAME")</f>
        <v>7</v>
      </c>
      <c r="E985" s="70" t="s">
        <v>39</v>
      </c>
      <c r="F985" s="71" t="s">
        <v>121</v>
      </c>
      <c r="G985" s="70">
        <v>8</v>
      </c>
      <c r="H985" s="69" t="str">
        <f>IF(G985&gt;=1,LOOKUP(G985,DATA!$C$4:$C$128,DATA!$D$4:$D$128),"ENTER CODE")</f>
        <v>L/D</v>
      </c>
      <c r="I985" s="70">
        <v>2</v>
      </c>
      <c r="J985" s="70">
        <f t="shared" si="268"/>
        <v>30</v>
      </c>
      <c r="K985" s="72"/>
      <c r="L985" s="73">
        <f t="shared" si="269"/>
        <v>30</v>
      </c>
      <c r="M985" s="56"/>
      <c r="N985" s="37"/>
      <c r="O985" s="29">
        <f t="shared" si="267"/>
        <v>30</v>
      </c>
      <c r="P985" s="16">
        <f>LOOKUP(D985,DATA!$A$4:$A$128,DATA!$E$4:$E$128)</f>
        <v>120</v>
      </c>
      <c r="Q985" s="16">
        <f>LOOKUP(D985,DATA!$A$4:$A$128,DATA!$F$4:$F$128)</f>
        <v>100</v>
      </c>
      <c r="R985" s="16">
        <f>LOOKUP(D985,DATA!$A$4:$A$128,DATA!$G$4:$G$128)</f>
        <v>120</v>
      </c>
      <c r="S985" s="16">
        <f>LOOKUP(D985,DATA!$A$4:$A$128,DATA!$H$4:$H$128)</f>
        <v>120</v>
      </c>
      <c r="T985" s="16">
        <f>LOOKUP(D985,DATA!$A$4:$A$128,DATA!$I$4:$I$128)</f>
        <v>120</v>
      </c>
      <c r="U985" s="16">
        <f>LOOKUP(D985,DATA!$A$4:$A$128,DATA!$J$4:$J$128)</f>
        <v>120</v>
      </c>
      <c r="V985" s="16">
        <f>LOOKUP(D985,DATA!$A$4:$A$128,DATA!$K$4:$K$128)</f>
        <v>60</v>
      </c>
      <c r="W985" s="16">
        <f>LOOKUP(D985,DATA!$A$4:$A$128,DATA!$L$4:$L$128)</f>
        <v>15</v>
      </c>
      <c r="X985" s="16">
        <f>LOOKUP(D985,DATA!$A$4:$A$128,DATA!$M$4:$M$128)</f>
        <v>0</v>
      </c>
    </row>
    <row r="986" spans="1:24" ht="19.5" thickTop="1" thickBot="1" x14ac:dyDescent="0.3">
      <c r="A986" s="60">
        <v>979</v>
      </c>
      <c r="B986" s="67" t="str">
        <f>+IF(E986="","",SUBTOTAL(3,E$8:E986))</f>
        <v/>
      </c>
      <c r="C986" s="68">
        <f t="shared" si="271"/>
        <v>109</v>
      </c>
      <c r="D986" s="69" t="str">
        <f>IF(E986&lt;&gt;"",VLOOKUP(E986,$AA$7:$AB$131,2,0)," NAME")</f>
        <v xml:space="preserve"> NAME</v>
      </c>
      <c r="E986" s="70"/>
      <c r="F986" s="71"/>
      <c r="G986" s="70"/>
      <c r="H986" s="69" t="str">
        <f>IF(G986&gt;=1,LOOKUP(G986,DATA!$C$4:$C$128,DATA!$D$4:$D$128),"ENTER CODE")</f>
        <v>ENTER CODE</v>
      </c>
      <c r="I986" s="70"/>
      <c r="J986" s="70" t="str">
        <f t="shared" si="268"/>
        <v>enter no</v>
      </c>
      <c r="K986" s="72"/>
      <c r="L986" s="73" t="str">
        <f t="shared" si="269"/>
        <v>NO TOTAL</v>
      </c>
      <c r="M986" s="56"/>
      <c r="N986" s="37"/>
      <c r="O986" s="29" t="str">
        <f t="shared" si="267"/>
        <v>enter no</v>
      </c>
      <c r="P986" s="16" t="e">
        <f>LOOKUP(D986,DATA!$A$4:$A$128,DATA!$E$4:$E$128)</f>
        <v>#N/A</v>
      </c>
      <c r="Q986" s="16" t="e">
        <f>LOOKUP(D986,DATA!$A$4:$A$128,DATA!$F$4:$F$128)</f>
        <v>#N/A</v>
      </c>
      <c r="R986" s="16" t="e">
        <f>LOOKUP(D986,DATA!$A$4:$A$128,DATA!$G$4:$G$128)</f>
        <v>#N/A</v>
      </c>
      <c r="S986" s="16" t="e">
        <f>LOOKUP(D986,DATA!$A$4:$A$128,DATA!$H$4:$H$128)</f>
        <v>#N/A</v>
      </c>
      <c r="T986" s="16" t="e">
        <f>LOOKUP(D986,DATA!$A$4:$A$128,DATA!$I$4:$I$128)</f>
        <v>#N/A</v>
      </c>
      <c r="U986" s="16" t="e">
        <f>LOOKUP(D986,DATA!$A$4:$A$128,DATA!$J$4:$J$128)</f>
        <v>#N/A</v>
      </c>
      <c r="V986" s="16" t="e">
        <f>LOOKUP(D986,DATA!$A$4:$A$128,DATA!$K$4:$K$128)</f>
        <v>#N/A</v>
      </c>
      <c r="W986" s="16" t="e">
        <f>LOOKUP(D986,DATA!$A$4:$A$128,DATA!$L$4:$L$128)</f>
        <v>#N/A</v>
      </c>
      <c r="X986" s="16" t="e">
        <f>LOOKUP(D986,DATA!$A$4:$A$128,DATA!$M$4:$M$128)</f>
        <v>#N/A</v>
      </c>
    </row>
    <row r="987" spans="1:24" ht="18.75" thickBot="1" x14ac:dyDescent="0.3">
      <c r="A987" s="67">
        <v>980</v>
      </c>
      <c r="B987" s="67" t="str">
        <f>+IF(E987="","",SUBTOTAL(3,E$8:E987))</f>
        <v/>
      </c>
      <c r="C987" s="68">
        <f t="shared" si="271"/>
        <v>109</v>
      </c>
      <c r="D987" s="69" t="str">
        <f>IF(E987&lt;&gt;"",VLOOKUP(E987,$AA$7:$AB$131,2,0)," NAME")</f>
        <v xml:space="preserve"> NAME</v>
      </c>
      <c r="E987" s="70"/>
      <c r="F987" s="71"/>
      <c r="G987" s="70"/>
      <c r="H987" s="69" t="str">
        <f>IF(G987&gt;=1,LOOKUP(G987,DATA!$C$4:$C$128,DATA!$D$4:$D$128),"ENTER CODE")</f>
        <v>ENTER CODE</v>
      </c>
      <c r="I987" s="70"/>
      <c r="J987" s="70" t="str">
        <f t="shared" si="268"/>
        <v>enter no</v>
      </c>
      <c r="K987" s="72"/>
      <c r="L987" s="73" t="str">
        <f t="shared" si="269"/>
        <v>NO TOTAL</v>
      </c>
      <c r="M987" s="56"/>
      <c r="N987" s="37"/>
      <c r="O987" s="29" t="str">
        <f t="shared" si="267"/>
        <v>enter no</v>
      </c>
      <c r="P987" s="16" t="e">
        <f>LOOKUP(D987,DATA!$A$4:$A$128,DATA!$E$4:$E$128)</f>
        <v>#N/A</v>
      </c>
      <c r="Q987" s="16" t="e">
        <f>LOOKUP(D987,DATA!$A$4:$A$128,DATA!$F$4:$F$128)</f>
        <v>#N/A</v>
      </c>
      <c r="R987" s="16" t="e">
        <f>LOOKUP(D987,DATA!$A$4:$A$128,DATA!$G$4:$G$128)</f>
        <v>#N/A</v>
      </c>
      <c r="S987" s="16" t="e">
        <f>LOOKUP(D987,DATA!$A$4:$A$128,DATA!$H$4:$H$128)</f>
        <v>#N/A</v>
      </c>
      <c r="T987" s="16" t="e">
        <f>LOOKUP(D987,DATA!$A$4:$A$128,DATA!$I$4:$I$128)</f>
        <v>#N/A</v>
      </c>
      <c r="U987" s="16" t="e">
        <f>LOOKUP(D987,DATA!$A$4:$A$128,DATA!$J$4:$J$128)</f>
        <v>#N/A</v>
      </c>
      <c r="V987" s="16" t="e">
        <f>LOOKUP(D987,DATA!$A$4:$A$128,DATA!$K$4:$K$128)</f>
        <v>#N/A</v>
      </c>
      <c r="W987" s="16" t="e">
        <f>LOOKUP(D987,DATA!$A$4:$A$128,DATA!$L$4:$L$128)</f>
        <v>#N/A</v>
      </c>
      <c r="X987" s="16" t="e">
        <f>LOOKUP(D987,DATA!$A$4:$A$128,DATA!$M$4:$M$128)</f>
        <v>#N/A</v>
      </c>
    </row>
    <row r="988" spans="1:24" ht="19.5" thickTop="1" thickBot="1" x14ac:dyDescent="0.3">
      <c r="A988" s="60">
        <v>981</v>
      </c>
      <c r="B988" s="67" t="str">
        <f>+IF(E988="","",SUBTOTAL(3,E$8:E988))</f>
        <v/>
      </c>
      <c r="C988" s="68">
        <f t="shared" si="271"/>
        <v>109</v>
      </c>
      <c r="D988" s="69" t="str">
        <f>IF(E988&lt;&gt;"",VLOOKUP(E988,$AA$7:$AB$131,2,0)," NAME")</f>
        <v xml:space="preserve"> NAME</v>
      </c>
      <c r="E988" s="70"/>
      <c r="F988" s="71"/>
      <c r="G988" s="70"/>
      <c r="H988" s="69" t="str">
        <f>IF(G988&gt;=1,LOOKUP(G988,DATA!$C$4:$C$128,DATA!$D$4:$D$128),"ENTER CODE")</f>
        <v>ENTER CODE</v>
      </c>
      <c r="I988" s="70"/>
      <c r="J988" s="70" t="str">
        <f t="shared" si="268"/>
        <v>enter no</v>
      </c>
      <c r="K988" s="72"/>
      <c r="L988" s="73" t="str">
        <f t="shared" si="269"/>
        <v>NO TOTAL</v>
      </c>
      <c r="M988" s="56"/>
      <c r="N988" s="37"/>
      <c r="O988" s="29" t="str">
        <f t="shared" si="267"/>
        <v>enter no</v>
      </c>
      <c r="P988" s="16" t="e">
        <f>LOOKUP(D988,DATA!$A$4:$A$128,DATA!$E$4:$E$128)</f>
        <v>#N/A</v>
      </c>
      <c r="Q988" s="16" t="e">
        <f>LOOKUP(D988,DATA!$A$4:$A$128,DATA!$F$4:$F$128)</f>
        <v>#N/A</v>
      </c>
      <c r="R988" s="16" t="e">
        <f>LOOKUP(D988,DATA!$A$4:$A$128,DATA!$G$4:$G$128)</f>
        <v>#N/A</v>
      </c>
      <c r="S988" s="16" t="e">
        <f>LOOKUP(D988,DATA!$A$4:$A$128,DATA!$H$4:$H$128)</f>
        <v>#N/A</v>
      </c>
      <c r="T988" s="16" t="e">
        <f>LOOKUP(D988,DATA!$A$4:$A$128,DATA!$I$4:$I$128)</f>
        <v>#N/A</v>
      </c>
      <c r="U988" s="16" t="e">
        <f>LOOKUP(D988,DATA!$A$4:$A$128,DATA!$J$4:$J$128)</f>
        <v>#N/A</v>
      </c>
      <c r="V988" s="16" t="e">
        <f>LOOKUP(D988,DATA!$A$4:$A$128,DATA!$K$4:$K$128)</f>
        <v>#N/A</v>
      </c>
      <c r="W988" s="16" t="e">
        <f>LOOKUP(D988,DATA!$A$4:$A$128,DATA!$L$4:$L$128)</f>
        <v>#N/A</v>
      </c>
      <c r="X988" s="16" t="e">
        <f>LOOKUP(D988,DATA!$A$4:$A$128,DATA!$M$4:$M$128)</f>
        <v>#N/A</v>
      </c>
    </row>
    <row r="989" spans="1:24" ht="18.75" thickBot="1" x14ac:dyDescent="0.3">
      <c r="A989" s="67">
        <v>982</v>
      </c>
      <c r="B989" s="67">
        <f>+IF(E989="","",SUBTOTAL(3,E$8:E989))</f>
        <v>228</v>
      </c>
      <c r="C989" s="68">
        <f t="shared" ref="C989" si="273">C980+1</f>
        <v>110</v>
      </c>
      <c r="D989" s="69">
        <f>IF(E989&lt;&gt;"",VLOOKUP(E989,$AA$7:$AB$131,2,0)," NAME")</f>
        <v>17</v>
      </c>
      <c r="E989" s="70" t="s">
        <v>43</v>
      </c>
      <c r="F989" s="71">
        <v>41289</v>
      </c>
      <c r="G989" s="70">
        <v>5</v>
      </c>
      <c r="H989" s="69" t="str">
        <f>IF(G989&gt;=1,LOOKUP(G989,DATA!$C$4:$C$128,DATA!$D$4:$D$128),"ENTER CODE")</f>
        <v>LX/AS</v>
      </c>
      <c r="I989" s="70">
        <v>1</v>
      </c>
      <c r="J989" s="70">
        <f t="shared" si="268"/>
        <v>120</v>
      </c>
      <c r="K989" s="72"/>
      <c r="L989" s="73">
        <f t="shared" si="269"/>
        <v>120</v>
      </c>
      <c r="M989" s="56"/>
      <c r="N989" s="37"/>
      <c r="O989" s="29">
        <f t="shared" si="267"/>
        <v>120</v>
      </c>
      <c r="P989" s="16">
        <f>LOOKUP(D989,DATA!$A$4:$A$128,DATA!$E$4:$E$128)</f>
        <v>80</v>
      </c>
      <c r="Q989" s="16">
        <f>LOOKUP(D989,DATA!$A$4:$A$128,DATA!$F$4:$F$128)</f>
        <v>60</v>
      </c>
      <c r="R989" s="16">
        <f>LOOKUP(D989,DATA!$A$4:$A$128,DATA!$G$4:$G$128)</f>
        <v>100</v>
      </c>
      <c r="S989" s="16">
        <f>LOOKUP(D989,DATA!$A$4:$A$128,DATA!$H$4:$H$128)</f>
        <v>100</v>
      </c>
      <c r="T989" s="16">
        <f>LOOKUP(D989,DATA!$A$4:$A$128,DATA!$I$4:$I$128)</f>
        <v>120</v>
      </c>
      <c r="U989" s="16">
        <f>LOOKUP(D989,DATA!$A$4:$A$128,DATA!$J$4:$J$128)</f>
        <v>120</v>
      </c>
      <c r="V989" s="16">
        <f>LOOKUP(D989,DATA!$A$4:$A$128,DATA!$K$4:$K$128)</f>
        <v>60</v>
      </c>
      <c r="W989" s="16">
        <f>LOOKUP(D989,DATA!$A$4:$A$128,DATA!$L$4:$L$128)</f>
        <v>15</v>
      </c>
      <c r="X989" s="16">
        <f>LOOKUP(D989,DATA!$A$4:$A$128,DATA!$M$4:$M$128)</f>
        <v>0</v>
      </c>
    </row>
    <row r="990" spans="1:24" ht="19.5" thickTop="1" thickBot="1" x14ac:dyDescent="0.3">
      <c r="A990" s="60">
        <v>983</v>
      </c>
      <c r="B990" s="67">
        <f>+IF(E990="","",SUBTOTAL(3,E$8:E990))</f>
        <v>229</v>
      </c>
      <c r="C990" s="68">
        <f t="shared" ref="C990" si="274">C989</f>
        <v>110</v>
      </c>
      <c r="D990" s="69">
        <f>IF(E990&lt;&gt;"",VLOOKUP(E990,$AA$7:$AB$131,2,0)," NAME")</f>
        <v>17</v>
      </c>
      <c r="E990" s="70" t="s">
        <v>43</v>
      </c>
      <c r="F990" s="71">
        <v>41290</v>
      </c>
      <c r="G990" s="70">
        <v>5</v>
      </c>
      <c r="H990" s="69" t="str">
        <f>IF(G990&gt;=1,LOOKUP(G990,DATA!$C$4:$C$128,DATA!$D$4:$D$128),"ENTER CODE")</f>
        <v>LX/AS</v>
      </c>
      <c r="I990" s="70">
        <v>1</v>
      </c>
      <c r="J990" s="70">
        <f t="shared" si="268"/>
        <v>120</v>
      </c>
      <c r="K990" s="72"/>
      <c r="L990" s="73">
        <f t="shared" si="269"/>
        <v>120</v>
      </c>
      <c r="M990" s="56"/>
      <c r="N990" s="37"/>
      <c r="O990" s="29">
        <f t="shared" si="267"/>
        <v>120</v>
      </c>
      <c r="P990" s="16">
        <f>LOOKUP(D990,DATA!$A$4:$A$128,DATA!$E$4:$E$128)</f>
        <v>80</v>
      </c>
      <c r="Q990" s="16">
        <f>LOOKUP(D990,DATA!$A$4:$A$128,DATA!$F$4:$F$128)</f>
        <v>60</v>
      </c>
      <c r="R990" s="16">
        <f>LOOKUP(D990,DATA!$A$4:$A$128,DATA!$G$4:$G$128)</f>
        <v>100</v>
      </c>
      <c r="S990" s="16">
        <f>LOOKUP(D990,DATA!$A$4:$A$128,DATA!$H$4:$H$128)</f>
        <v>100</v>
      </c>
      <c r="T990" s="16">
        <f>LOOKUP(D990,DATA!$A$4:$A$128,DATA!$I$4:$I$128)</f>
        <v>120</v>
      </c>
      <c r="U990" s="16">
        <f>LOOKUP(D990,DATA!$A$4:$A$128,DATA!$J$4:$J$128)</f>
        <v>120</v>
      </c>
      <c r="V990" s="16">
        <f>LOOKUP(D990,DATA!$A$4:$A$128,DATA!$K$4:$K$128)</f>
        <v>60</v>
      </c>
      <c r="W990" s="16">
        <f>LOOKUP(D990,DATA!$A$4:$A$128,DATA!$L$4:$L$128)</f>
        <v>15</v>
      </c>
      <c r="X990" s="16">
        <f>LOOKUP(D990,DATA!$A$4:$A$128,DATA!$M$4:$M$128)</f>
        <v>0</v>
      </c>
    </row>
    <row r="991" spans="1:24" ht="18.75" thickBot="1" x14ac:dyDescent="0.3">
      <c r="A991" s="67">
        <v>984</v>
      </c>
      <c r="B991" s="67">
        <f>+IF(E991="","",SUBTOTAL(3,E$8:E991))</f>
        <v>230</v>
      </c>
      <c r="C991" s="68">
        <f t="shared" si="271"/>
        <v>110</v>
      </c>
      <c r="D991" s="69">
        <f>IF(E991&lt;&gt;"",VLOOKUP(E991,$AA$7:$AB$131,2,0)," NAME")</f>
        <v>17</v>
      </c>
      <c r="E991" s="70" t="s">
        <v>43</v>
      </c>
      <c r="F991" s="71">
        <v>41291</v>
      </c>
      <c r="G991" s="70">
        <v>5</v>
      </c>
      <c r="H991" s="69" t="str">
        <f>IF(G991&gt;=1,LOOKUP(G991,DATA!$C$4:$C$128,DATA!$D$4:$D$128),"ENTER CODE")</f>
        <v>LX/AS</v>
      </c>
      <c r="I991" s="70">
        <v>1</v>
      </c>
      <c r="J991" s="70">
        <f t="shared" si="268"/>
        <v>120</v>
      </c>
      <c r="K991" s="72"/>
      <c r="L991" s="73">
        <f t="shared" si="269"/>
        <v>120</v>
      </c>
      <c r="M991" s="56"/>
      <c r="N991" s="37"/>
      <c r="O991" s="29">
        <f t="shared" si="267"/>
        <v>120</v>
      </c>
      <c r="P991" s="16">
        <f>LOOKUP(D991,DATA!$A$4:$A$128,DATA!$E$4:$E$128)</f>
        <v>80</v>
      </c>
      <c r="Q991" s="16">
        <f>LOOKUP(D991,DATA!$A$4:$A$128,DATA!$F$4:$F$128)</f>
        <v>60</v>
      </c>
      <c r="R991" s="16">
        <f>LOOKUP(D991,DATA!$A$4:$A$128,DATA!$G$4:$G$128)</f>
        <v>100</v>
      </c>
      <c r="S991" s="16">
        <f>LOOKUP(D991,DATA!$A$4:$A$128,DATA!$H$4:$H$128)</f>
        <v>100</v>
      </c>
      <c r="T991" s="16">
        <f>LOOKUP(D991,DATA!$A$4:$A$128,DATA!$I$4:$I$128)</f>
        <v>120</v>
      </c>
      <c r="U991" s="16">
        <f>LOOKUP(D991,DATA!$A$4:$A$128,DATA!$J$4:$J$128)</f>
        <v>120</v>
      </c>
      <c r="V991" s="16">
        <f>LOOKUP(D991,DATA!$A$4:$A$128,DATA!$K$4:$K$128)</f>
        <v>60</v>
      </c>
      <c r="W991" s="16">
        <f>LOOKUP(D991,DATA!$A$4:$A$128,DATA!$L$4:$L$128)</f>
        <v>15</v>
      </c>
      <c r="X991" s="16">
        <f>LOOKUP(D991,DATA!$A$4:$A$128,DATA!$M$4:$M$128)</f>
        <v>0</v>
      </c>
    </row>
    <row r="992" spans="1:24" ht="19.5" thickTop="1" thickBot="1" x14ac:dyDescent="0.3">
      <c r="A992" s="60">
        <v>985</v>
      </c>
      <c r="B992" s="67">
        <f>+IF(E992="","",SUBTOTAL(3,E$8:E992))</f>
        <v>231</v>
      </c>
      <c r="C992" s="68">
        <f t="shared" si="271"/>
        <v>110</v>
      </c>
      <c r="D992" s="69">
        <f>IF(E992&lt;&gt;"",VLOOKUP(E992,$AA$7:$AB$131,2,0)," NAME")</f>
        <v>17</v>
      </c>
      <c r="E992" s="70" t="s">
        <v>43</v>
      </c>
      <c r="F992" s="71">
        <v>41292</v>
      </c>
      <c r="G992" s="70">
        <v>4</v>
      </c>
      <c r="H992" s="69" t="str">
        <f>IF(G992&gt;=1,LOOKUP(G992,DATA!$C$4:$C$128,DATA!$D$4:$D$128),"ENTER CODE")</f>
        <v>OASIS</v>
      </c>
      <c r="I992" s="70">
        <v>1</v>
      </c>
      <c r="J992" s="70">
        <f t="shared" si="268"/>
        <v>100</v>
      </c>
      <c r="K992" s="72"/>
      <c r="L992" s="73">
        <f t="shared" si="269"/>
        <v>100</v>
      </c>
      <c r="M992" s="56"/>
      <c r="N992" s="37"/>
      <c r="O992" s="29">
        <f t="shared" si="267"/>
        <v>100</v>
      </c>
      <c r="P992" s="16">
        <f>LOOKUP(D992,DATA!$A$4:$A$128,DATA!$E$4:$E$128)</f>
        <v>80</v>
      </c>
      <c r="Q992" s="16">
        <f>LOOKUP(D992,DATA!$A$4:$A$128,DATA!$F$4:$F$128)</f>
        <v>60</v>
      </c>
      <c r="R992" s="16">
        <f>LOOKUP(D992,DATA!$A$4:$A$128,DATA!$G$4:$G$128)</f>
        <v>100</v>
      </c>
      <c r="S992" s="16">
        <f>LOOKUP(D992,DATA!$A$4:$A$128,DATA!$H$4:$H$128)</f>
        <v>100</v>
      </c>
      <c r="T992" s="16">
        <f>LOOKUP(D992,DATA!$A$4:$A$128,DATA!$I$4:$I$128)</f>
        <v>120</v>
      </c>
      <c r="U992" s="16">
        <f>LOOKUP(D992,DATA!$A$4:$A$128,DATA!$J$4:$J$128)</f>
        <v>120</v>
      </c>
      <c r="V992" s="16">
        <f>LOOKUP(D992,DATA!$A$4:$A$128,DATA!$K$4:$K$128)</f>
        <v>60</v>
      </c>
      <c r="W992" s="16">
        <f>LOOKUP(D992,DATA!$A$4:$A$128,DATA!$L$4:$L$128)</f>
        <v>15</v>
      </c>
      <c r="X992" s="16">
        <f>LOOKUP(D992,DATA!$A$4:$A$128,DATA!$M$4:$M$128)</f>
        <v>0</v>
      </c>
    </row>
    <row r="993" spans="1:24" ht="18.75" thickBot="1" x14ac:dyDescent="0.3">
      <c r="A993" s="67">
        <v>986</v>
      </c>
      <c r="B993" s="67">
        <f>+IF(E993="","",SUBTOTAL(3,E$8:E993))</f>
        <v>232</v>
      </c>
      <c r="C993" s="68">
        <f t="shared" si="271"/>
        <v>110</v>
      </c>
      <c r="D993" s="69">
        <f>IF(E993&lt;&gt;"",VLOOKUP(E993,$AA$7:$AB$131,2,0)," NAME")</f>
        <v>17</v>
      </c>
      <c r="E993" s="70" t="s">
        <v>43</v>
      </c>
      <c r="F993" s="71">
        <v>41293</v>
      </c>
      <c r="G993" s="70">
        <v>4</v>
      </c>
      <c r="H993" s="69" t="str">
        <f>IF(G993&gt;=1,LOOKUP(G993,DATA!$C$4:$C$128,DATA!$D$4:$D$128),"ENTER CODE")</f>
        <v>OASIS</v>
      </c>
      <c r="I993" s="70">
        <v>1</v>
      </c>
      <c r="J993" s="70">
        <f t="shared" si="268"/>
        <v>100</v>
      </c>
      <c r="K993" s="72"/>
      <c r="L993" s="73">
        <f t="shared" si="269"/>
        <v>100</v>
      </c>
      <c r="M993" s="56"/>
      <c r="N993" s="37"/>
      <c r="O993" s="29">
        <f t="shared" si="267"/>
        <v>100</v>
      </c>
      <c r="P993" s="16">
        <f>LOOKUP(D993,DATA!$A$4:$A$128,DATA!$E$4:$E$128)</f>
        <v>80</v>
      </c>
      <c r="Q993" s="16">
        <f>LOOKUP(D993,DATA!$A$4:$A$128,DATA!$F$4:$F$128)</f>
        <v>60</v>
      </c>
      <c r="R993" s="16">
        <f>LOOKUP(D993,DATA!$A$4:$A$128,DATA!$G$4:$G$128)</f>
        <v>100</v>
      </c>
      <c r="S993" s="16">
        <f>LOOKUP(D993,DATA!$A$4:$A$128,DATA!$H$4:$H$128)</f>
        <v>100</v>
      </c>
      <c r="T993" s="16">
        <f>LOOKUP(D993,DATA!$A$4:$A$128,DATA!$I$4:$I$128)</f>
        <v>120</v>
      </c>
      <c r="U993" s="16">
        <f>LOOKUP(D993,DATA!$A$4:$A$128,DATA!$J$4:$J$128)</f>
        <v>120</v>
      </c>
      <c r="V993" s="16">
        <f>LOOKUP(D993,DATA!$A$4:$A$128,DATA!$K$4:$K$128)</f>
        <v>60</v>
      </c>
      <c r="W993" s="16">
        <f>LOOKUP(D993,DATA!$A$4:$A$128,DATA!$L$4:$L$128)</f>
        <v>15</v>
      </c>
      <c r="X993" s="16">
        <f>LOOKUP(D993,DATA!$A$4:$A$128,DATA!$M$4:$M$128)</f>
        <v>0</v>
      </c>
    </row>
    <row r="994" spans="1:24" ht="19.5" thickTop="1" thickBot="1" x14ac:dyDescent="0.3">
      <c r="A994" s="60">
        <v>987</v>
      </c>
      <c r="B994" s="67">
        <f>+IF(E994="","",SUBTOTAL(3,E$8:E994))</f>
        <v>233</v>
      </c>
      <c r="C994" s="68">
        <f t="shared" si="271"/>
        <v>110</v>
      </c>
      <c r="D994" s="69">
        <f>IF(E994&lt;&gt;"",VLOOKUP(E994,$AA$7:$AB$131,2,0)," NAME")</f>
        <v>17</v>
      </c>
      <c r="E994" s="70" t="s">
        <v>43</v>
      </c>
      <c r="F994" s="71">
        <v>41294</v>
      </c>
      <c r="G994" s="70">
        <v>1</v>
      </c>
      <c r="H994" s="69" t="str">
        <f>IF(G994&gt;=1,LOOKUP(G994,DATA!$C$4:$C$128,DATA!$D$4:$D$128),"ENTER CODE")</f>
        <v>F.D(CA)</v>
      </c>
      <c r="I994" s="70">
        <v>1</v>
      </c>
      <c r="J994" s="70">
        <f t="shared" si="268"/>
        <v>80</v>
      </c>
      <c r="K994" s="72"/>
      <c r="L994" s="73">
        <f t="shared" si="269"/>
        <v>80</v>
      </c>
      <c r="M994" s="56"/>
      <c r="N994" s="37"/>
      <c r="O994" s="29">
        <f t="shared" si="267"/>
        <v>80</v>
      </c>
      <c r="P994" s="16">
        <f>LOOKUP(D994,DATA!$A$4:$A$128,DATA!$E$4:$E$128)</f>
        <v>80</v>
      </c>
      <c r="Q994" s="16">
        <f>LOOKUP(D994,DATA!$A$4:$A$128,DATA!$F$4:$F$128)</f>
        <v>60</v>
      </c>
      <c r="R994" s="16">
        <f>LOOKUP(D994,DATA!$A$4:$A$128,DATA!$G$4:$G$128)</f>
        <v>100</v>
      </c>
      <c r="S994" s="16">
        <f>LOOKUP(D994,DATA!$A$4:$A$128,DATA!$H$4:$H$128)</f>
        <v>100</v>
      </c>
      <c r="T994" s="16">
        <f>LOOKUP(D994,DATA!$A$4:$A$128,DATA!$I$4:$I$128)</f>
        <v>120</v>
      </c>
      <c r="U994" s="16">
        <f>LOOKUP(D994,DATA!$A$4:$A$128,DATA!$J$4:$J$128)</f>
        <v>120</v>
      </c>
      <c r="V994" s="16">
        <f>LOOKUP(D994,DATA!$A$4:$A$128,DATA!$K$4:$K$128)</f>
        <v>60</v>
      </c>
      <c r="W994" s="16">
        <f>LOOKUP(D994,DATA!$A$4:$A$128,DATA!$L$4:$L$128)</f>
        <v>15</v>
      </c>
      <c r="X994" s="16">
        <f>LOOKUP(D994,DATA!$A$4:$A$128,DATA!$M$4:$M$128)</f>
        <v>0</v>
      </c>
    </row>
    <row r="995" spans="1:24" ht="18.75" thickBot="1" x14ac:dyDescent="0.3">
      <c r="A995" s="67">
        <v>988</v>
      </c>
      <c r="B995" s="67">
        <f>+IF(E995="","",SUBTOTAL(3,E$8:E995))</f>
        <v>234</v>
      </c>
      <c r="C995" s="68">
        <f t="shared" si="271"/>
        <v>110</v>
      </c>
      <c r="D995" s="69">
        <f>IF(E995&lt;&gt;"",VLOOKUP(E995,$AA$7:$AB$131,2,0)," NAME")</f>
        <v>17</v>
      </c>
      <c r="E995" s="70" t="s">
        <v>43</v>
      </c>
      <c r="F995" s="71" t="s">
        <v>127</v>
      </c>
      <c r="G995" s="70">
        <v>8</v>
      </c>
      <c r="H995" s="69" t="str">
        <f>IF(G995&gt;=1,LOOKUP(G995,DATA!$C$4:$C$128,DATA!$D$4:$D$128),"ENTER CODE")</f>
        <v>L/D</v>
      </c>
      <c r="I995" s="70">
        <v>2</v>
      </c>
      <c r="J995" s="70">
        <f t="shared" si="268"/>
        <v>30</v>
      </c>
      <c r="K995" s="72"/>
      <c r="L995" s="73">
        <f t="shared" si="269"/>
        <v>30</v>
      </c>
      <c r="M995" s="56"/>
      <c r="N995" s="37"/>
      <c r="O995" s="29">
        <f t="shared" si="267"/>
        <v>30</v>
      </c>
      <c r="P995" s="16">
        <f>LOOKUP(D995,DATA!$A$4:$A$128,DATA!$E$4:$E$128)</f>
        <v>80</v>
      </c>
      <c r="Q995" s="16">
        <f>LOOKUP(D995,DATA!$A$4:$A$128,DATA!$F$4:$F$128)</f>
        <v>60</v>
      </c>
      <c r="R995" s="16">
        <f>LOOKUP(D995,DATA!$A$4:$A$128,DATA!$G$4:$G$128)</f>
        <v>100</v>
      </c>
      <c r="S995" s="16">
        <f>LOOKUP(D995,DATA!$A$4:$A$128,DATA!$H$4:$H$128)</f>
        <v>100</v>
      </c>
      <c r="T995" s="16">
        <f>LOOKUP(D995,DATA!$A$4:$A$128,DATA!$I$4:$I$128)</f>
        <v>120</v>
      </c>
      <c r="U995" s="16">
        <f>LOOKUP(D995,DATA!$A$4:$A$128,DATA!$J$4:$J$128)</f>
        <v>120</v>
      </c>
      <c r="V995" s="16">
        <f>LOOKUP(D995,DATA!$A$4:$A$128,DATA!$K$4:$K$128)</f>
        <v>60</v>
      </c>
      <c r="W995" s="16">
        <f>LOOKUP(D995,DATA!$A$4:$A$128,DATA!$L$4:$L$128)</f>
        <v>15</v>
      </c>
      <c r="X995" s="16">
        <f>LOOKUP(D995,DATA!$A$4:$A$128,DATA!$M$4:$M$128)</f>
        <v>0</v>
      </c>
    </row>
    <row r="996" spans="1:24" ht="19.5" thickTop="1" thickBot="1" x14ac:dyDescent="0.3">
      <c r="A996" s="60">
        <v>989</v>
      </c>
      <c r="B996" s="67" t="str">
        <f>+IF(E996="","",SUBTOTAL(3,E$8:E996))</f>
        <v/>
      </c>
      <c r="C996" s="68">
        <f t="shared" si="271"/>
        <v>110</v>
      </c>
      <c r="D996" s="69" t="str">
        <f>IF(E996&lt;&gt;"",VLOOKUP(E996,$AA$7:$AB$131,2,0)," NAME")</f>
        <v xml:space="preserve"> NAME</v>
      </c>
      <c r="E996" s="70"/>
      <c r="F996" s="71"/>
      <c r="G996" s="70"/>
      <c r="H996" s="69" t="str">
        <f>IF(G996&gt;=1,LOOKUP(G996,DATA!$C$4:$C$128,DATA!$D$4:$D$128),"ENTER CODE")</f>
        <v>ENTER CODE</v>
      </c>
      <c r="I996" s="70"/>
      <c r="J996" s="70" t="str">
        <f t="shared" si="268"/>
        <v>enter no</v>
      </c>
      <c r="K996" s="72"/>
      <c r="L996" s="73" t="str">
        <f t="shared" si="269"/>
        <v>NO TOTAL</v>
      </c>
      <c r="M996" s="56"/>
      <c r="N996" s="37"/>
      <c r="O996" s="29" t="str">
        <f t="shared" si="267"/>
        <v>enter no</v>
      </c>
      <c r="P996" s="16" t="e">
        <f>LOOKUP(D996,DATA!$A$4:$A$128,DATA!$E$4:$E$128)</f>
        <v>#N/A</v>
      </c>
      <c r="Q996" s="16" t="e">
        <f>LOOKUP(D996,DATA!$A$4:$A$128,DATA!$F$4:$F$128)</f>
        <v>#N/A</v>
      </c>
      <c r="R996" s="16" t="e">
        <f>LOOKUP(D996,DATA!$A$4:$A$128,DATA!$G$4:$G$128)</f>
        <v>#N/A</v>
      </c>
      <c r="S996" s="16" t="e">
        <f>LOOKUP(D996,DATA!$A$4:$A$128,DATA!$H$4:$H$128)</f>
        <v>#N/A</v>
      </c>
      <c r="T996" s="16" t="e">
        <f>LOOKUP(D996,DATA!$A$4:$A$128,DATA!$I$4:$I$128)</f>
        <v>#N/A</v>
      </c>
      <c r="U996" s="16" t="e">
        <f>LOOKUP(D996,DATA!$A$4:$A$128,DATA!$J$4:$J$128)</f>
        <v>#N/A</v>
      </c>
      <c r="V996" s="16" t="e">
        <f>LOOKUP(D996,DATA!$A$4:$A$128,DATA!$K$4:$K$128)</f>
        <v>#N/A</v>
      </c>
      <c r="W996" s="16" t="e">
        <f>LOOKUP(D996,DATA!$A$4:$A$128,DATA!$L$4:$L$128)</f>
        <v>#N/A</v>
      </c>
      <c r="X996" s="16" t="e">
        <f>LOOKUP(D996,DATA!$A$4:$A$128,DATA!$M$4:$M$128)</f>
        <v>#N/A</v>
      </c>
    </row>
    <row r="997" spans="1:24" ht="18.75" thickBot="1" x14ac:dyDescent="0.3">
      <c r="A997" s="67">
        <v>990</v>
      </c>
      <c r="B997" s="67" t="str">
        <f>+IF(E997="","",SUBTOTAL(3,E$8:E997))</f>
        <v/>
      </c>
      <c r="C997" s="68">
        <f t="shared" si="271"/>
        <v>110</v>
      </c>
      <c r="D997" s="69" t="str">
        <f>IF(E997&lt;&gt;"",VLOOKUP(E997,$AA$7:$AB$131,2,0)," NAME")</f>
        <v xml:space="preserve"> NAME</v>
      </c>
      <c r="E997" s="70"/>
      <c r="F997" s="71"/>
      <c r="G997" s="70"/>
      <c r="H997" s="69" t="str">
        <f>IF(G997&gt;=1,LOOKUP(G997,DATA!$C$4:$C$128,DATA!$D$4:$D$128),"ENTER CODE")</f>
        <v>ENTER CODE</v>
      </c>
      <c r="I997" s="70"/>
      <c r="J997" s="70" t="str">
        <f t="shared" si="268"/>
        <v>enter no</v>
      </c>
      <c r="K997" s="72"/>
      <c r="L997" s="73" t="str">
        <f t="shared" si="269"/>
        <v>NO TOTAL</v>
      </c>
      <c r="M997" s="56"/>
      <c r="N997" s="37"/>
      <c r="O997" s="29" t="str">
        <f t="shared" si="267"/>
        <v>enter no</v>
      </c>
      <c r="P997" s="16" t="e">
        <f>LOOKUP(D997,DATA!$A$4:$A$128,DATA!$E$4:$E$128)</f>
        <v>#N/A</v>
      </c>
      <c r="Q997" s="16" t="e">
        <f>LOOKUP(D997,DATA!$A$4:$A$128,DATA!$F$4:$F$128)</f>
        <v>#N/A</v>
      </c>
      <c r="R997" s="16" t="e">
        <f>LOOKUP(D997,DATA!$A$4:$A$128,DATA!$G$4:$G$128)</f>
        <v>#N/A</v>
      </c>
      <c r="S997" s="16" t="e">
        <f>LOOKUP(D997,DATA!$A$4:$A$128,DATA!$H$4:$H$128)</f>
        <v>#N/A</v>
      </c>
      <c r="T997" s="16" t="e">
        <f>LOOKUP(D997,DATA!$A$4:$A$128,DATA!$I$4:$I$128)</f>
        <v>#N/A</v>
      </c>
      <c r="U997" s="16" t="e">
        <f>LOOKUP(D997,DATA!$A$4:$A$128,DATA!$J$4:$J$128)</f>
        <v>#N/A</v>
      </c>
      <c r="V997" s="16" t="e">
        <f>LOOKUP(D997,DATA!$A$4:$A$128,DATA!$K$4:$K$128)</f>
        <v>#N/A</v>
      </c>
      <c r="W997" s="16" t="e">
        <f>LOOKUP(D997,DATA!$A$4:$A$128,DATA!$L$4:$L$128)</f>
        <v>#N/A</v>
      </c>
      <c r="X997" s="16" t="e">
        <f>LOOKUP(D997,DATA!$A$4:$A$128,DATA!$M$4:$M$128)</f>
        <v>#N/A</v>
      </c>
    </row>
    <row r="998" spans="1:24" ht="19.5" thickTop="1" thickBot="1" x14ac:dyDescent="0.3">
      <c r="A998" s="60">
        <v>991</v>
      </c>
      <c r="B998" s="67">
        <f>+IF(E998="","",SUBTOTAL(3,E$8:E998))</f>
        <v>235</v>
      </c>
      <c r="C998" s="68">
        <f t="shared" ref="C998" si="275">C989+1</f>
        <v>111</v>
      </c>
      <c r="D998" s="69">
        <f>IF(E998&lt;&gt;"",VLOOKUP(E998,$AA$7:$AB$131,2,0)," NAME")</f>
        <v>32</v>
      </c>
      <c r="E998" s="74" t="s">
        <v>51</v>
      </c>
      <c r="F998" s="71">
        <v>41284</v>
      </c>
      <c r="G998" s="70">
        <v>5</v>
      </c>
      <c r="H998" s="69" t="str">
        <f>IF(G998&gt;=1,LOOKUP(G998,DATA!$C$4:$C$128,DATA!$D$4:$D$128),"ENTER CODE")</f>
        <v>LX/AS</v>
      </c>
      <c r="I998" s="70">
        <v>1</v>
      </c>
      <c r="J998" s="70">
        <f t="shared" si="268"/>
        <v>120</v>
      </c>
      <c r="K998" s="72"/>
      <c r="L998" s="73">
        <f t="shared" si="269"/>
        <v>120</v>
      </c>
      <c r="M998" s="56"/>
      <c r="N998" s="37"/>
      <c r="O998" s="29">
        <f t="shared" si="267"/>
        <v>120</v>
      </c>
      <c r="P998" s="16">
        <f>LOOKUP(D998,DATA!$A$4:$A$128,DATA!$E$4:$E$128)</f>
        <v>120</v>
      </c>
      <c r="Q998" s="16">
        <f>LOOKUP(D998,DATA!$A$4:$A$128,DATA!$F$4:$F$128)</f>
        <v>100</v>
      </c>
      <c r="R998" s="16">
        <f>LOOKUP(D998,DATA!$A$4:$A$128,DATA!$G$4:$G$128)</f>
        <v>100</v>
      </c>
      <c r="S998" s="16">
        <f>LOOKUP(D998,DATA!$A$4:$A$128,DATA!$H$4:$H$128)</f>
        <v>120</v>
      </c>
      <c r="T998" s="16">
        <f>LOOKUP(D998,DATA!$A$4:$A$128,DATA!$I$4:$I$128)</f>
        <v>120</v>
      </c>
      <c r="U998" s="16">
        <f>LOOKUP(D998,DATA!$A$4:$A$128,DATA!$J$4:$J$128)</f>
        <v>120</v>
      </c>
      <c r="V998" s="16">
        <f>LOOKUP(D998,DATA!$A$4:$A$128,DATA!$K$4:$K$128)</f>
        <v>60</v>
      </c>
      <c r="W998" s="16">
        <f>LOOKUP(D998,DATA!$A$4:$A$128,DATA!$L$4:$L$128)</f>
        <v>15</v>
      </c>
      <c r="X998" s="16">
        <f>LOOKUP(D998,DATA!$A$4:$A$128,DATA!$M$4:$M$128)</f>
        <v>0</v>
      </c>
    </row>
    <row r="999" spans="1:24" ht="18.75" thickBot="1" x14ac:dyDescent="0.3">
      <c r="A999" s="67">
        <v>992</v>
      </c>
      <c r="B999" s="67">
        <f>+IF(E999="","",SUBTOTAL(3,E$8:E999))</f>
        <v>236</v>
      </c>
      <c r="C999" s="68">
        <f t="shared" ref="C999" si="276">C998</f>
        <v>111</v>
      </c>
      <c r="D999" s="69">
        <f>IF(E999&lt;&gt;"",VLOOKUP(E999,$AA$7:$AB$131,2,0)," NAME")</f>
        <v>32</v>
      </c>
      <c r="E999" s="74" t="s">
        <v>51</v>
      </c>
      <c r="F999" s="71">
        <v>41285</v>
      </c>
      <c r="G999" s="70">
        <v>5</v>
      </c>
      <c r="H999" s="69" t="str">
        <f>IF(G999&gt;=1,LOOKUP(G999,DATA!$C$4:$C$128,DATA!$D$4:$D$128),"ENTER CODE")</f>
        <v>LX/AS</v>
      </c>
      <c r="I999" s="70">
        <v>1</v>
      </c>
      <c r="J999" s="70">
        <f t="shared" si="268"/>
        <v>120</v>
      </c>
      <c r="K999" s="72"/>
      <c r="L999" s="73">
        <f t="shared" si="269"/>
        <v>120</v>
      </c>
      <c r="M999" s="56"/>
      <c r="N999" s="37"/>
      <c r="O999" s="29">
        <f t="shared" si="267"/>
        <v>120</v>
      </c>
      <c r="P999" s="16">
        <f>LOOKUP(D999,DATA!$A$4:$A$128,DATA!$E$4:$E$128)</f>
        <v>120</v>
      </c>
      <c r="Q999" s="16">
        <f>LOOKUP(D999,DATA!$A$4:$A$128,DATA!$F$4:$F$128)</f>
        <v>100</v>
      </c>
      <c r="R999" s="16">
        <f>LOOKUP(D999,DATA!$A$4:$A$128,DATA!$G$4:$G$128)</f>
        <v>100</v>
      </c>
      <c r="S999" s="16">
        <f>LOOKUP(D999,DATA!$A$4:$A$128,DATA!$H$4:$H$128)</f>
        <v>120</v>
      </c>
      <c r="T999" s="16">
        <f>LOOKUP(D999,DATA!$A$4:$A$128,DATA!$I$4:$I$128)</f>
        <v>120</v>
      </c>
      <c r="U999" s="16">
        <f>LOOKUP(D999,DATA!$A$4:$A$128,DATA!$J$4:$J$128)</f>
        <v>120</v>
      </c>
      <c r="V999" s="16">
        <f>LOOKUP(D999,DATA!$A$4:$A$128,DATA!$K$4:$K$128)</f>
        <v>60</v>
      </c>
      <c r="W999" s="16">
        <f>LOOKUP(D999,DATA!$A$4:$A$128,DATA!$L$4:$L$128)</f>
        <v>15</v>
      </c>
      <c r="X999" s="16">
        <f>LOOKUP(D999,DATA!$A$4:$A$128,DATA!$M$4:$M$128)</f>
        <v>0</v>
      </c>
    </row>
    <row r="1000" spans="1:24" ht="19.5" thickTop="1" thickBot="1" x14ac:dyDescent="0.3">
      <c r="A1000" s="60">
        <v>993</v>
      </c>
      <c r="B1000" s="67">
        <f>+IF(E1000="","",SUBTOTAL(3,E$8:E1000))</f>
        <v>237</v>
      </c>
      <c r="C1000" s="68">
        <f t="shared" si="271"/>
        <v>111</v>
      </c>
      <c r="D1000" s="69">
        <f>IF(E1000&lt;&gt;"",VLOOKUP(E1000,$AA$7:$AB$131,2,0)," NAME")</f>
        <v>32</v>
      </c>
      <c r="E1000" s="74" t="s">
        <v>51</v>
      </c>
      <c r="F1000" s="71">
        <v>41286</v>
      </c>
      <c r="G1000" s="70">
        <v>5</v>
      </c>
      <c r="H1000" s="69" t="str">
        <f>IF(G1000&gt;=1,LOOKUP(G1000,DATA!$C$4:$C$128,DATA!$D$4:$D$128),"ENTER CODE")</f>
        <v>LX/AS</v>
      </c>
      <c r="I1000" s="70">
        <v>1</v>
      </c>
      <c r="J1000" s="70">
        <f t="shared" si="268"/>
        <v>120</v>
      </c>
      <c r="K1000" s="72"/>
      <c r="L1000" s="73">
        <f t="shared" si="269"/>
        <v>120</v>
      </c>
      <c r="M1000" s="56"/>
      <c r="N1000" s="37"/>
      <c r="O1000" s="29">
        <f t="shared" si="267"/>
        <v>120</v>
      </c>
      <c r="P1000" s="16">
        <f>LOOKUP(D1000,DATA!$A$4:$A$128,DATA!$E$4:$E$128)</f>
        <v>120</v>
      </c>
      <c r="Q1000" s="16">
        <f>LOOKUP(D1000,DATA!$A$4:$A$128,DATA!$F$4:$F$128)</f>
        <v>100</v>
      </c>
      <c r="R1000" s="16">
        <f>LOOKUP(D1000,DATA!$A$4:$A$128,DATA!$G$4:$G$128)</f>
        <v>100</v>
      </c>
      <c r="S1000" s="16">
        <f>LOOKUP(D1000,DATA!$A$4:$A$128,DATA!$H$4:$H$128)</f>
        <v>120</v>
      </c>
      <c r="T1000" s="16">
        <f>LOOKUP(D1000,DATA!$A$4:$A$128,DATA!$I$4:$I$128)</f>
        <v>120</v>
      </c>
      <c r="U1000" s="16">
        <f>LOOKUP(D1000,DATA!$A$4:$A$128,DATA!$J$4:$J$128)</f>
        <v>120</v>
      </c>
      <c r="V1000" s="16">
        <f>LOOKUP(D1000,DATA!$A$4:$A$128,DATA!$K$4:$K$128)</f>
        <v>60</v>
      </c>
      <c r="W1000" s="16">
        <f>LOOKUP(D1000,DATA!$A$4:$A$128,DATA!$L$4:$L$128)</f>
        <v>15</v>
      </c>
      <c r="X1000" s="16">
        <f>LOOKUP(D1000,DATA!$A$4:$A$128,DATA!$M$4:$M$128)</f>
        <v>0</v>
      </c>
    </row>
    <row r="1001" spans="1:24" ht="18.75" thickBot="1" x14ac:dyDescent="0.3">
      <c r="A1001" s="67">
        <v>994</v>
      </c>
      <c r="B1001" s="67">
        <f>+IF(E1001="","",SUBTOTAL(3,E$8:E1001))</f>
        <v>238</v>
      </c>
      <c r="C1001" s="68">
        <f t="shared" si="271"/>
        <v>111</v>
      </c>
      <c r="D1001" s="69">
        <f>IF(E1001&lt;&gt;"",VLOOKUP(E1001,$AA$7:$AB$131,2,0)," NAME")</f>
        <v>32</v>
      </c>
      <c r="E1001" s="74" t="s">
        <v>51</v>
      </c>
      <c r="F1001" s="71">
        <v>41287</v>
      </c>
      <c r="G1001" s="70">
        <v>5</v>
      </c>
      <c r="H1001" s="69" t="str">
        <f>IF(G1001&gt;=1,LOOKUP(G1001,DATA!$C$4:$C$128,DATA!$D$4:$D$128),"ENTER CODE")</f>
        <v>LX/AS</v>
      </c>
      <c r="I1001" s="70">
        <v>1</v>
      </c>
      <c r="J1001" s="70">
        <f t="shared" si="268"/>
        <v>120</v>
      </c>
      <c r="K1001" s="72"/>
      <c r="L1001" s="73">
        <f t="shared" si="269"/>
        <v>120</v>
      </c>
      <c r="M1001" s="56"/>
      <c r="N1001" s="37"/>
      <c r="O1001" s="29">
        <f t="shared" si="267"/>
        <v>120</v>
      </c>
      <c r="P1001" s="16">
        <f>LOOKUP(D1001,DATA!$A$4:$A$128,DATA!$E$4:$E$128)</f>
        <v>120</v>
      </c>
      <c r="Q1001" s="16">
        <f>LOOKUP(D1001,DATA!$A$4:$A$128,DATA!$F$4:$F$128)</f>
        <v>100</v>
      </c>
      <c r="R1001" s="16">
        <f>LOOKUP(D1001,DATA!$A$4:$A$128,DATA!$G$4:$G$128)</f>
        <v>100</v>
      </c>
      <c r="S1001" s="16">
        <f>LOOKUP(D1001,DATA!$A$4:$A$128,DATA!$H$4:$H$128)</f>
        <v>120</v>
      </c>
      <c r="T1001" s="16">
        <f>LOOKUP(D1001,DATA!$A$4:$A$128,DATA!$I$4:$I$128)</f>
        <v>120</v>
      </c>
      <c r="U1001" s="16">
        <f>LOOKUP(D1001,DATA!$A$4:$A$128,DATA!$J$4:$J$128)</f>
        <v>120</v>
      </c>
      <c r="V1001" s="16">
        <f>LOOKUP(D1001,DATA!$A$4:$A$128,DATA!$K$4:$K$128)</f>
        <v>60</v>
      </c>
      <c r="W1001" s="16">
        <f>LOOKUP(D1001,DATA!$A$4:$A$128,DATA!$L$4:$L$128)</f>
        <v>15</v>
      </c>
      <c r="X1001" s="16">
        <f>LOOKUP(D1001,DATA!$A$4:$A$128,DATA!$M$4:$M$128)</f>
        <v>0</v>
      </c>
    </row>
    <row r="1002" spans="1:24" ht="19.5" thickTop="1" thickBot="1" x14ac:dyDescent="0.3">
      <c r="A1002" s="60">
        <v>995</v>
      </c>
      <c r="B1002" s="67">
        <f>+IF(E1002="","",SUBTOTAL(3,E$8:E1002))</f>
        <v>239</v>
      </c>
      <c r="C1002" s="68">
        <f t="shared" si="271"/>
        <v>111</v>
      </c>
      <c r="D1002" s="69">
        <f>IF(E1002&lt;&gt;"",VLOOKUP(E1002,$AA$7:$AB$131,2,0)," NAME")</f>
        <v>32</v>
      </c>
      <c r="E1002" s="74" t="s">
        <v>51</v>
      </c>
      <c r="F1002" s="71">
        <v>41288</v>
      </c>
      <c r="G1002" s="70">
        <v>1</v>
      </c>
      <c r="H1002" s="69" t="str">
        <f>IF(G1002&gt;=1,LOOKUP(G1002,DATA!$C$4:$C$128,DATA!$D$4:$D$128),"ENTER CODE")</f>
        <v>F.D(CA)</v>
      </c>
      <c r="I1002" s="70">
        <v>1</v>
      </c>
      <c r="J1002" s="70">
        <f t="shared" si="268"/>
        <v>120</v>
      </c>
      <c r="K1002" s="72"/>
      <c r="L1002" s="73">
        <f t="shared" si="269"/>
        <v>120</v>
      </c>
      <c r="M1002" s="56"/>
      <c r="N1002" s="37"/>
      <c r="O1002" s="29">
        <f t="shared" si="267"/>
        <v>120</v>
      </c>
      <c r="P1002" s="16">
        <f>LOOKUP(D1002,DATA!$A$4:$A$128,DATA!$E$4:$E$128)</f>
        <v>120</v>
      </c>
      <c r="Q1002" s="16">
        <f>LOOKUP(D1002,DATA!$A$4:$A$128,DATA!$F$4:$F$128)</f>
        <v>100</v>
      </c>
      <c r="R1002" s="16">
        <f>LOOKUP(D1002,DATA!$A$4:$A$128,DATA!$G$4:$G$128)</f>
        <v>100</v>
      </c>
      <c r="S1002" s="16">
        <f>LOOKUP(D1002,DATA!$A$4:$A$128,DATA!$H$4:$H$128)</f>
        <v>120</v>
      </c>
      <c r="T1002" s="16">
        <f>LOOKUP(D1002,DATA!$A$4:$A$128,DATA!$I$4:$I$128)</f>
        <v>120</v>
      </c>
      <c r="U1002" s="16">
        <f>LOOKUP(D1002,DATA!$A$4:$A$128,DATA!$J$4:$J$128)</f>
        <v>120</v>
      </c>
      <c r="V1002" s="16">
        <f>LOOKUP(D1002,DATA!$A$4:$A$128,DATA!$K$4:$K$128)</f>
        <v>60</v>
      </c>
      <c r="W1002" s="16">
        <f>LOOKUP(D1002,DATA!$A$4:$A$128,DATA!$L$4:$L$128)</f>
        <v>15</v>
      </c>
      <c r="X1002" s="16">
        <f>LOOKUP(D1002,DATA!$A$4:$A$128,DATA!$M$4:$M$128)</f>
        <v>0</v>
      </c>
    </row>
    <row r="1003" spans="1:24" ht="18.75" thickBot="1" x14ac:dyDescent="0.3">
      <c r="A1003" s="67">
        <v>996</v>
      </c>
      <c r="B1003" s="67">
        <f>+IF(E1003="","",SUBTOTAL(3,E$8:E1003))</f>
        <v>240</v>
      </c>
      <c r="C1003" s="68">
        <f t="shared" si="271"/>
        <v>111</v>
      </c>
      <c r="D1003" s="69">
        <f>IF(E1003&lt;&gt;"",VLOOKUP(E1003,$AA$7:$AB$131,2,0)," NAME")</f>
        <v>32</v>
      </c>
      <c r="E1003" s="74" t="s">
        <v>51</v>
      </c>
      <c r="F1003" s="71" t="s">
        <v>124</v>
      </c>
      <c r="G1003" s="70">
        <v>8</v>
      </c>
      <c r="H1003" s="69" t="str">
        <f>IF(G1003&gt;=1,LOOKUP(G1003,DATA!$C$4:$C$128,DATA!$D$4:$D$128),"ENTER CODE")</f>
        <v>L/D</v>
      </c>
      <c r="I1003" s="70">
        <v>4</v>
      </c>
      <c r="J1003" s="70">
        <f t="shared" si="268"/>
        <v>60</v>
      </c>
      <c r="K1003" s="72"/>
      <c r="L1003" s="73">
        <f t="shared" si="269"/>
        <v>60</v>
      </c>
      <c r="M1003" s="56"/>
      <c r="N1003" s="37"/>
      <c r="O1003" s="29">
        <f t="shared" si="267"/>
        <v>60</v>
      </c>
      <c r="P1003" s="16">
        <f>LOOKUP(D1003,DATA!$A$4:$A$128,DATA!$E$4:$E$128)</f>
        <v>120</v>
      </c>
      <c r="Q1003" s="16">
        <f>LOOKUP(D1003,DATA!$A$4:$A$128,DATA!$F$4:$F$128)</f>
        <v>100</v>
      </c>
      <c r="R1003" s="16">
        <f>LOOKUP(D1003,DATA!$A$4:$A$128,DATA!$G$4:$G$128)</f>
        <v>100</v>
      </c>
      <c r="S1003" s="16">
        <f>LOOKUP(D1003,DATA!$A$4:$A$128,DATA!$H$4:$H$128)</f>
        <v>120</v>
      </c>
      <c r="T1003" s="16">
        <f>LOOKUP(D1003,DATA!$A$4:$A$128,DATA!$I$4:$I$128)</f>
        <v>120</v>
      </c>
      <c r="U1003" s="16">
        <f>LOOKUP(D1003,DATA!$A$4:$A$128,DATA!$J$4:$J$128)</f>
        <v>120</v>
      </c>
      <c r="V1003" s="16">
        <f>LOOKUP(D1003,DATA!$A$4:$A$128,DATA!$K$4:$K$128)</f>
        <v>60</v>
      </c>
      <c r="W1003" s="16">
        <f>LOOKUP(D1003,DATA!$A$4:$A$128,DATA!$L$4:$L$128)</f>
        <v>15</v>
      </c>
      <c r="X1003" s="16">
        <f>LOOKUP(D1003,DATA!$A$4:$A$128,DATA!$M$4:$M$128)</f>
        <v>0</v>
      </c>
    </row>
    <row r="1004" spans="1:24" ht="19.5" thickTop="1" thickBot="1" x14ac:dyDescent="0.3">
      <c r="A1004" s="60">
        <v>997</v>
      </c>
      <c r="B1004" s="67" t="str">
        <f>+IF(E1004="","",SUBTOTAL(3,E$8:E1004))</f>
        <v/>
      </c>
      <c r="C1004" s="68">
        <f t="shared" si="271"/>
        <v>111</v>
      </c>
      <c r="D1004" s="69" t="str">
        <f>IF(E1004&lt;&gt;"",VLOOKUP(E1004,$AA$7:$AB$131,2,0)," NAME")</f>
        <v xml:space="preserve"> NAME</v>
      </c>
      <c r="E1004" s="70"/>
      <c r="F1004" s="71"/>
      <c r="G1004" s="70"/>
      <c r="H1004" s="69" t="str">
        <f>IF(G1004&gt;=1,LOOKUP(G1004,DATA!$C$4:$C$128,DATA!$D$4:$D$128),"ENTER CODE")</f>
        <v>ENTER CODE</v>
      </c>
      <c r="I1004" s="70"/>
      <c r="J1004" s="70" t="str">
        <f t="shared" si="268"/>
        <v>enter no</v>
      </c>
      <c r="K1004" s="72"/>
      <c r="L1004" s="73" t="str">
        <f t="shared" si="269"/>
        <v>NO TOTAL</v>
      </c>
      <c r="M1004" s="56"/>
      <c r="N1004" s="37"/>
      <c r="O1004" s="29" t="str">
        <f t="shared" si="267"/>
        <v>enter no</v>
      </c>
      <c r="P1004" s="16" t="e">
        <f>LOOKUP(D1004,DATA!$A$4:$A$128,DATA!$E$4:$E$128)</f>
        <v>#N/A</v>
      </c>
      <c r="Q1004" s="16" t="e">
        <f>LOOKUP(D1004,DATA!$A$4:$A$128,DATA!$F$4:$F$128)</f>
        <v>#N/A</v>
      </c>
      <c r="R1004" s="16" t="e">
        <f>LOOKUP(D1004,DATA!$A$4:$A$128,DATA!$G$4:$G$128)</f>
        <v>#N/A</v>
      </c>
      <c r="S1004" s="16" t="e">
        <f>LOOKUP(D1004,DATA!$A$4:$A$128,DATA!$H$4:$H$128)</f>
        <v>#N/A</v>
      </c>
      <c r="T1004" s="16" t="e">
        <f>LOOKUP(D1004,DATA!$A$4:$A$128,DATA!$I$4:$I$128)</f>
        <v>#N/A</v>
      </c>
      <c r="U1004" s="16" t="e">
        <f>LOOKUP(D1004,DATA!$A$4:$A$128,DATA!$J$4:$J$128)</f>
        <v>#N/A</v>
      </c>
      <c r="V1004" s="16" t="e">
        <f>LOOKUP(D1004,DATA!$A$4:$A$128,DATA!$K$4:$K$128)</f>
        <v>#N/A</v>
      </c>
      <c r="W1004" s="16" t="e">
        <f>LOOKUP(D1004,DATA!$A$4:$A$128,DATA!$L$4:$L$128)</f>
        <v>#N/A</v>
      </c>
      <c r="X1004" s="16" t="e">
        <f>LOOKUP(D1004,DATA!$A$4:$A$128,DATA!$M$4:$M$128)</f>
        <v>#N/A</v>
      </c>
    </row>
    <row r="1005" spans="1:24" ht="18.75" thickBot="1" x14ac:dyDescent="0.3">
      <c r="A1005" s="67">
        <v>998</v>
      </c>
      <c r="B1005" s="67" t="str">
        <f>+IF(E1005="","",SUBTOTAL(3,E$8:E1005))</f>
        <v/>
      </c>
      <c r="C1005" s="68">
        <f t="shared" si="271"/>
        <v>111</v>
      </c>
      <c r="D1005" s="69" t="str">
        <f>IF(E1005&lt;&gt;"",VLOOKUP(E1005,$AA$7:$AB$131,2,0)," NAME")</f>
        <v xml:space="preserve"> NAME</v>
      </c>
      <c r="E1005" s="70"/>
      <c r="F1005" s="71"/>
      <c r="G1005" s="70"/>
      <c r="H1005" s="69" t="str">
        <f>IF(G1005&gt;=1,LOOKUP(G1005,DATA!$C$4:$C$128,DATA!$D$4:$D$128),"ENTER CODE")</f>
        <v>ENTER CODE</v>
      </c>
      <c r="I1005" s="70"/>
      <c r="J1005" s="70" t="str">
        <f t="shared" si="268"/>
        <v>enter no</v>
      </c>
      <c r="K1005" s="72"/>
      <c r="L1005" s="73" t="str">
        <f t="shared" si="269"/>
        <v>NO TOTAL</v>
      </c>
      <c r="M1005" s="56"/>
      <c r="N1005" s="37"/>
      <c r="O1005" s="29" t="str">
        <f t="shared" si="267"/>
        <v>enter no</v>
      </c>
      <c r="P1005" s="16" t="e">
        <f>LOOKUP(D1005,DATA!$A$4:$A$128,DATA!$E$4:$E$128)</f>
        <v>#N/A</v>
      </c>
      <c r="Q1005" s="16" t="e">
        <f>LOOKUP(D1005,DATA!$A$4:$A$128,DATA!$F$4:$F$128)</f>
        <v>#N/A</v>
      </c>
      <c r="R1005" s="16" t="e">
        <f>LOOKUP(D1005,DATA!$A$4:$A$128,DATA!$G$4:$G$128)</f>
        <v>#N/A</v>
      </c>
      <c r="S1005" s="16" t="e">
        <f>LOOKUP(D1005,DATA!$A$4:$A$128,DATA!$H$4:$H$128)</f>
        <v>#N/A</v>
      </c>
      <c r="T1005" s="16" t="e">
        <f>LOOKUP(D1005,DATA!$A$4:$A$128,DATA!$I$4:$I$128)</f>
        <v>#N/A</v>
      </c>
      <c r="U1005" s="16" t="e">
        <f>LOOKUP(D1005,DATA!$A$4:$A$128,DATA!$J$4:$J$128)</f>
        <v>#N/A</v>
      </c>
      <c r="V1005" s="16" t="e">
        <f>LOOKUP(D1005,DATA!$A$4:$A$128,DATA!$K$4:$K$128)</f>
        <v>#N/A</v>
      </c>
      <c r="W1005" s="16" t="e">
        <f>LOOKUP(D1005,DATA!$A$4:$A$128,DATA!$L$4:$L$128)</f>
        <v>#N/A</v>
      </c>
      <c r="X1005" s="16" t="e">
        <f>LOOKUP(D1005,DATA!$A$4:$A$128,DATA!$M$4:$M$128)</f>
        <v>#N/A</v>
      </c>
    </row>
    <row r="1006" spans="1:24" ht="19.5" thickTop="1" thickBot="1" x14ac:dyDescent="0.3">
      <c r="A1006" s="60">
        <v>999</v>
      </c>
      <c r="B1006" s="67" t="str">
        <f>+IF(E1006="","",SUBTOTAL(3,E$8:E1006))</f>
        <v/>
      </c>
      <c r="C1006" s="68">
        <f t="shared" si="271"/>
        <v>111</v>
      </c>
      <c r="D1006" s="69" t="str">
        <f>IF(E1006&lt;&gt;"",VLOOKUP(E1006,$AA$7:$AB$131,2,0)," NAME")</f>
        <v xml:space="preserve"> NAME</v>
      </c>
      <c r="E1006" s="70"/>
      <c r="F1006" s="71"/>
      <c r="G1006" s="70"/>
      <c r="H1006" s="69" t="str">
        <f>IF(G1006&gt;=1,LOOKUP(G1006,DATA!$C$4:$C$128,DATA!$D$4:$D$128),"ENTER CODE")</f>
        <v>ENTER CODE</v>
      </c>
      <c r="I1006" s="70"/>
      <c r="J1006" s="70" t="str">
        <f t="shared" si="268"/>
        <v>enter no</v>
      </c>
      <c r="K1006" s="72"/>
      <c r="L1006" s="73" t="str">
        <f t="shared" si="269"/>
        <v>NO TOTAL</v>
      </c>
      <c r="M1006" s="56"/>
      <c r="N1006" s="37"/>
      <c r="O1006" s="29" t="str">
        <f t="shared" si="267"/>
        <v>enter no</v>
      </c>
      <c r="P1006" s="16" t="e">
        <f>LOOKUP(D1006,DATA!$A$4:$A$128,DATA!$E$4:$E$128)</f>
        <v>#N/A</v>
      </c>
      <c r="Q1006" s="16" t="e">
        <f>LOOKUP(D1006,DATA!$A$4:$A$128,DATA!$F$4:$F$128)</f>
        <v>#N/A</v>
      </c>
      <c r="R1006" s="16" t="e">
        <f>LOOKUP(D1006,DATA!$A$4:$A$128,DATA!$G$4:$G$128)</f>
        <v>#N/A</v>
      </c>
      <c r="S1006" s="16" t="e">
        <f>LOOKUP(D1006,DATA!$A$4:$A$128,DATA!$H$4:$H$128)</f>
        <v>#N/A</v>
      </c>
      <c r="T1006" s="16" t="e">
        <f>LOOKUP(D1006,DATA!$A$4:$A$128,DATA!$I$4:$I$128)</f>
        <v>#N/A</v>
      </c>
      <c r="U1006" s="16" t="e">
        <f>LOOKUP(D1006,DATA!$A$4:$A$128,DATA!$J$4:$J$128)</f>
        <v>#N/A</v>
      </c>
      <c r="V1006" s="16" t="e">
        <f>LOOKUP(D1006,DATA!$A$4:$A$128,DATA!$K$4:$K$128)</f>
        <v>#N/A</v>
      </c>
      <c r="W1006" s="16" t="e">
        <f>LOOKUP(D1006,DATA!$A$4:$A$128,DATA!$L$4:$L$128)</f>
        <v>#N/A</v>
      </c>
      <c r="X1006" s="16" t="e">
        <f>LOOKUP(D1006,DATA!$A$4:$A$128,DATA!$M$4:$M$128)</f>
        <v>#N/A</v>
      </c>
    </row>
    <row r="1007" spans="1:24" ht="18.75" thickBot="1" x14ac:dyDescent="0.3">
      <c r="A1007" s="67">
        <v>1000</v>
      </c>
      <c r="B1007" s="67" t="str">
        <f>+IF(E1007="","",SUBTOTAL(3,E$8:E1007))</f>
        <v/>
      </c>
      <c r="C1007" s="68">
        <f t="shared" ref="C1007" si="277">C998+1</f>
        <v>112</v>
      </c>
      <c r="D1007" s="69" t="str">
        <f>IF(E1007&lt;&gt;"",VLOOKUP(E1007,$AA$7:$AB$131,2,0)," NAME")</f>
        <v xml:space="preserve"> NAME</v>
      </c>
      <c r="E1007" s="70"/>
      <c r="F1007" s="71"/>
      <c r="G1007" s="70"/>
      <c r="H1007" s="69" t="str">
        <f>IF(G1007&gt;=1,LOOKUP(G1007,DATA!$C$4:$C$128,DATA!$D$4:$D$128),"ENTER CODE")</f>
        <v>ENTER CODE</v>
      </c>
      <c r="I1007" s="70"/>
      <c r="J1007" s="70" t="str">
        <f t="shared" si="268"/>
        <v>enter no</v>
      </c>
      <c r="K1007" s="72"/>
      <c r="L1007" s="73" t="str">
        <f t="shared" si="269"/>
        <v>NO TOTAL</v>
      </c>
      <c r="M1007" s="56"/>
      <c r="N1007" s="37"/>
      <c r="O1007" s="29" t="str">
        <f t="shared" si="267"/>
        <v>enter no</v>
      </c>
      <c r="P1007" s="16" t="e">
        <f>LOOKUP(D1007,DATA!$A$4:$A$128,DATA!$E$4:$E$128)</f>
        <v>#N/A</v>
      </c>
      <c r="Q1007" s="16" t="e">
        <f>LOOKUP(D1007,DATA!$A$4:$A$128,DATA!$F$4:$F$128)</f>
        <v>#N/A</v>
      </c>
      <c r="R1007" s="16" t="e">
        <f>LOOKUP(D1007,DATA!$A$4:$A$128,DATA!$G$4:$G$128)</f>
        <v>#N/A</v>
      </c>
      <c r="S1007" s="16" t="e">
        <f>LOOKUP(D1007,DATA!$A$4:$A$128,DATA!$H$4:$H$128)</f>
        <v>#N/A</v>
      </c>
      <c r="T1007" s="16" t="e">
        <f>LOOKUP(D1007,DATA!$A$4:$A$128,DATA!$I$4:$I$128)</f>
        <v>#N/A</v>
      </c>
      <c r="U1007" s="16" t="e">
        <f>LOOKUP(D1007,DATA!$A$4:$A$128,DATA!$J$4:$J$128)</f>
        <v>#N/A</v>
      </c>
      <c r="V1007" s="16" t="e">
        <f>LOOKUP(D1007,DATA!$A$4:$A$128,DATA!$K$4:$K$128)</f>
        <v>#N/A</v>
      </c>
      <c r="W1007" s="16" t="e">
        <f>LOOKUP(D1007,DATA!$A$4:$A$128,DATA!$L$4:$L$128)</f>
        <v>#N/A</v>
      </c>
      <c r="X1007" s="16" t="e">
        <f>LOOKUP(D1007,DATA!$A$4:$A$128,DATA!$M$4:$M$128)</f>
        <v>#N/A</v>
      </c>
    </row>
    <row r="1008" spans="1:24" ht="19.5" thickTop="1" thickBot="1" x14ac:dyDescent="0.3">
      <c r="A1008" s="60">
        <v>1001</v>
      </c>
      <c r="B1008" s="67" t="str">
        <f>+IF(E1008="","",SUBTOTAL(3,E$8:E1008))</f>
        <v/>
      </c>
      <c r="C1008" s="68">
        <f t="shared" ref="C1008" si="278">C1007</f>
        <v>112</v>
      </c>
      <c r="D1008" s="69" t="str">
        <f>IF(E1008&lt;&gt;"",VLOOKUP(E1008,$AA$7:$AB$131,2,0)," NAME")</f>
        <v xml:space="preserve"> NAME</v>
      </c>
      <c r="E1008" s="70"/>
      <c r="F1008" s="71"/>
      <c r="G1008" s="70"/>
      <c r="H1008" s="69" t="str">
        <f>IF(G1008&gt;=1,LOOKUP(G1008,DATA!$C$4:$C$128,DATA!$D$4:$D$128),"ENTER CODE")</f>
        <v>ENTER CODE</v>
      </c>
      <c r="I1008" s="70"/>
      <c r="J1008" s="70" t="str">
        <f t="shared" si="268"/>
        <v>enter no</v>
      </c>
      <c r="K1008" s="72"/>
      <c r="L1008" s="73" t="str">
        <f t="shared" si="269"/>
        <v>NO TOTAL</v>
      </c>
      <c r="M1008" s="56"/>
      <c r="N1008" s="37"/>
      <c r="O1008" s="29" t="str">
        <f t="shared" si="267"/>
        <v>enter no</v>
      </c>
      <c r="P1008" s="16" t="e">
        <f>LOOKUP(D1008,DATA!$A$4:$A$128,DATA!$E$4:$E$128)</f>
        <v>#N/A</v>
      </c>
      <c r="Q1008" s="16" t="e">
        <f>LOOKUP(D1008,DATA!$A$4:$A$128,DATA!$F$4:$F$128)</f>
        <v>#N/A</v>
      </c>
      <c r="R1008" s="16" t="e">
        <f>LOOKUP(D1008,DATA!$A$4:$A$128,DATA!$G$4:$G$128)</f>
        <v>#N/A</v>
      </c>
      <c r="S1008" s="16" t="e">
        <f>LOOKUP(D1008,DATA!$A$4:$A$128,DATA!$H$4:$H$128)</f>
        <v>#N/A</v>
      </c>
      <c r="T1008" s="16" t="e">
        <f>LOOKUP(D1008,DATA!$A$4:$A$128,DATA!$I$4:$I$128)</f>
        <v>#N/A</v>
      </c>
      <c r="U1008" s="16" t="e">
        <f>LOOKUP(D1008,DATA!$A$4:$A$128,DATA!$J$4:$J$128)</f>
        <v>#N/A</v>
      </c>
      <c r="V1008" s="16" t="e">
        <f>LOOKUP(D1008,DATA!$A$4:$A$128,DATA!$K$4:$K$128)</f>
        <v>#N/A</v>
      </c>
      <c r="W1008" s="16" t="e">
        <f>LOOKUP(D1008,DATA!$A$4:$A$128,DATA!$L$4:$L$128)</f>
        <v>#N/A</v>
      </c>
      <c r="X1008" s="16" t="e">
        <f>LOOKUP(D1008,DATA!$A$4:$A$128,DATA!$M$4:$M$128)</f>
        <v>#N/A</v>
      </c>
    </row>
    <row r="1009" spans="1:24" ht="18.75" thickBot="1" x14ac:dyDescent="0.3">
      <c r="A1009" s="67">
        <v>1002</v>
      </c>
      <c r="B1009" s="67" t="str">
        <f>+IF(E1009="","",SUBTOTAL(3,E$8:E1009))</f>
        <v/>
      </c>
      <c r="C1009" s="68">
        <f t="shared" si="271"/>
        <v>112</v>
      </c>
      <c r="D1009" s="69" t="str">
        <f>IF(E1009&lt;&gt;"",VLOOKUP(E1009,$AA$7:$AB$131,2,0)," NAME")</f>
        <v xml:space="preserve"> NAME</v>
      </c>
      <c r="E1009" s="70"/>
      <c r="F1009" s="71"/>
      <c r="G1009" s="70"/>
      <c r="H1009" s="69" t="str">
        <f>IF(G1009&gt;=1,LOOKUP(G1009,DATA!$C$4:$C$128,DATA!$D$4:$D$128),"ENTER CODE")</f>
        <v>ENTER CODE</v>
      </c>
      <c r="I1009" s="70"/>
      <c r="J1009" s="70" t="str">
        <f t="shared" si="268"/>
        <v>enter no</v>
      </c>
      <c r="K1009" s="72"/>
      <c r="L1009" s="73" t="str">
        <f t="shared" si="269"/>
        <v>NO TOTAL</v>
      </c>
      <c r="M1009" s="56"/>
      <c r="N1009" s="37"/>
      <c r="O1009" s="29" t="str">
        <f t="shared" si="267"/>
        <v>enter no</v>
      </c>
      <c r="P1009" s="16" t="e">
        <f>LOOKUP(D1009,DATA!$A$4:$A$128,DATA!$E$4:$E$128)</f>
        <v>#N/A</v>
      </c>
      <c r="Q1009" s="16" t="e">
        <f>LOOKUP(D1009,DATA!$A$4:$A$128,DATA!$F$4:$F$128)</f>
        <v>#N/A</v>
      </c>
      <c r="R1009" s="16" t="e">
        <f>LOOKUP(D1009,DATA!$A$4:$A$128,DATA!$G$4:$G$128)</f>
        <v>#N/A</v>
      </c>
      <c r="S1009" s="16" t="e">
        <f>LOOKUP(D1009,DATA!$A$4:$A$128,DATA!$H$4:$H$128)</f>
        <v>#N/A</v>
      </c>
      <c r="T1009" s="16" t="e">
        <f>LOOKUP(D1009,DATA!$A$4:$A$128,DATA!$I$4:$I$128)</f>
        <v>#N/A</v>
      </c>
      <c r="U1009" s="16" t="e">
        <f>LOOKUP(D1009,DATA!$A$4:$A$128,DATA!$J$4:$J$128)</f>
        <v>#N/A</v>
      </c>
      <c r="V1009" s="16" t="e">
        <f>LOOKUP(D1009,DATA!$A$4:$A$128,DATA!$K$4:$K$128)</f>
        <v>#N/A</v>
      </c>
      <c r="W1009" s="16" t="e">
        <f>LOOKUP(D1009,DATA!$A$4:$A$128,DATA!$L$4:$L$128)</f>
        <v>#N/A</v>
      </c>
      <c r="X1009" s="16" t="e">
        <f>LOOKUP(D1009,DATA!$A$4:$A$128,DATA!$M$4:$M$128)</f>
        <v>#N/A</v>
      </c>
    </row>
    <row r="1010" spans="1:24" ht="19.5" thickTop="1" thickBot="1" x14ac:dyDescent="0.3">
      <c r="A1010" s="60">
        <v>1003</v>
      </c>
      <c r="B1010" s="67" t="str">
        <f>+IF(E1010="","",SUBTOTAL(3,E$8:E1010))</f>
        <v/>
      </c>
      <c r="C1010" s="68">
        <f t="shared" si="271"/>
        <v>112</v>
      </c>
      <c r="D1010" s="69" t="str">
        <f>IF(E1010&lt;&gt;"",VLOOKUP(E1010,$AA$7:$AB$131,2,0)," NAME")</f>
        <v xml:space="preserve"> NAME</v>
      </c>
      <c r="E1010" s="70"/>
      <c r="F1010" s="71"/>
      <c r="G1010" s="70"/>
      <c r="H1010" s="69" t="str">
        <f>IF(G1010&gt;=1,LOOKUP(G1010,DATA!$C$4:$C$128,DATA!$D$4:$D$128),"ENTER CODE")</f>
        <v>ENTER CODE</v>
      </c>
      <c r="I1010" s="70"/>
      <c r="J1010" s="70" t="str">
        <f t="shared" si="268"/>
        <v>enter no</v>
      </c>
      <c r="K1010" s="72"/>
      <c r="L1010" s="73" t="str">
        <f t="shared" si="269"/>
        <v>NO TOTAL</v>
      </c>
      <c r="M1010" s="56"/>
      <c r="N1010" s="37"/>
      <c r="O1010" s="29" t="str">
        <f t="shared" si="267"/>
        <v>enter no</v>
      </c>
      <c r="P1010" s="16" t="e">
        <f>LOOKUP(D1010,DATA!$A$4:$A$128,DATA!$E$4:$E$128)</f>
        <v>#N/A</v>
      </c>
      <c r="Q1010" s="16" t="e">
        <f>LOOKUP(D1010,DATA!$A$4:$A$128,DATA!$F$4:$F$128)</f>
        <v>#N/A</v>
      </c>
      <c r="R1010" s="16" t="e">
        <f>LOOKUP(D1010,DATA!$A$4:$A$128,DATA!$G$4:$G$128)</f>
        <v>#N/A</v>
      </c>
      <c r="S1010" s="16" t="e">
        <f>LOOKUP(D1010,DATA!$A$4:$A$128,DATA!$H$4:$H$128)</f>
        <v>#N/A</v>
      </c>
      <c r="T1010" s="16" t="e">
        <f>LOOKUP(D1010,DATA!$A$4:$A$128,DATA!$I$4:$I$128)</f>
        <v>#N/A</v>
      </c>
      <c r="U1010" s="16" t="e">
        <f>LOOKUP(D1010,DATA!$A$4:$A$128,DATA!$J$4:$J$128)</f>
        <v>#N/A</v>
      </c>
      <c r="V1010" s="16" t="e">
        <f>LOOKUP(D1010,DATA!$A$4:$A$128,DATA!$K$4:$K$128)</f>
        <v>#N/A</v>
      </c>
      <c r="W1010" s="16" t="e">
        <f>LOOKUP(D1010,DATA!$A$4:$A$128,DATA!$L$4:$L$128)</f>
        <v>#N/A</v>
      </c>
      <c r="X1010" s="16" t="e">
        <f>LOOKUP(D1010,DATA!$A$4:$A$128,DATA!$M$4:$M$128)</f>
        <v>#N/A</v>
      </c>
    </row>
    <row r="1011" spans="1:24" ht="18.75" thickBot="1" x14ac:dyDescent="0.3">
      <c r="A1011" s="67">
        <v>1004</v>
      </c>
      <c r="B1011" s="67" t="str">
        <f>+IF(E1011="","",SUBTOTAL(3,E$8:E1011))</f>
        <v/>
      </c>
      <c r="C1011" s="68">
        <f t="shared" si="271"/>
        <v>112</v>
      </c>
      <c r="D1011" s="69" t="str">
        <f>IF(E1011&lt;&gt;"",VLOOKUP(E1011,$AA$7:$AB$131,2,0)," NAME")</f>
        <v xml:space="preserve"> NAME</v>
      </c>
      <c r="E1011" s="70"/>
      <c r="F1011" s="71"/>
      <c r="G1011" s="70"/>
      <c r="H1011" s="69" t="str">
        <f>IF(G1011&gt;=1,LOOKUP(G1011,DATA!$C$4:$C$128,DATA!$D$4:$D$128),"ENTER CODE")</f>
        <v>ENTER CODE</v>
      </c>
      <c r="I1011" s="70"/>
      <c r="J1011" s="70" t="str">
        <f t="shared" si="268"/>
        <v>enter no</v>
      </c>
      <c r="K1011" s="72"/>
      <c r="L1011" s="73" t="str">
        <f t="shared" si="269"/>
        <v>NO TOTAL</v>
      </c>
      <c r="M1011" s="56"/>
      <c r="N1011" s="37"/>
      <c r="O1011" s="29" t="str">
        <f t="shared" si="267"/>
        <v>enter no</v>
      </c>
      <c r="P1011" s="16" t="e">
        <f>LOOKUP(D1011,DATA!$A$4:$A$128,DATA!$E$4:$E$128)</f>
        <v>#N/A</v>
      </c>
      <c r="Q1011" s="16" t="e">
        <f>LOOKUP(D1011,DATA!$A$4:$A$128,DATA!$F$4:$F$128)</f>
        <v>#N/A</v>
      </c>
      <c r="R1011" s="16" t="e">
        <f>LOOKUP(D1011,DATA!$A$4:$A$128,DATA!$G$4:$G$128)</f>
        <v>#N/A</v>
      </c>
      <c r="S1011" s="16" t="e">
        <f>LOOKUP(D1011,DATA!$A$4:$A$128,DATA!$H$4:$H$128)</f>
        <v>#N/A</v>
      </c>
      <c r="T1011" s="16" t="e">
        <f>LOOKUP(D1011,DATA!$A$4:$A$128,DATA!$I$4:$I$128)</f>
        <v>#N/A</v>
      </c>
      <c r="U1011" s="16" t="e">
        <f>LOOKUP(D1011,DATA!$A$4:$A$128,DATA!$J$4:$J$128)</f>
        <v>#N/A</v>
      </c>
      <c r="V1011" s="16" t="e">
        <f>LOOKUP(D1011,DATA!$A$4:$A$128,DATA!$K$4:$K$128)</f>
        <v>#N/A</v>
      </c>
      <c r="W1011" s="16" t="e">
        <f>LOOKUP(D1011,DATA!$A$4:$A$128,DATA!$L$4:$L$128)</f>
        <v>#N/A</v>
      </c>
      <c r="X1011" s="16" t="e">
        <f>LOOKUP(D1011,DATA!$A$4:$A$128,DATA!$M$4:$M$128)</f>
        <v>#N/A</v>
      </c>
    </row>
    <row r="1012" spans="1:24" ht="19.5" thickTop="1" thickBot="1" x14ac:dyDescent="0.3">
      <c r="A1012" s="60">
        <v>1005</v>
      </c>
      <c r="B1012" s="67" t="str">
        <f>+IF(E1012="","",SUBTOTAL(3,E$8:E1012))</f>
        <v/>
      </c>
      <c r="C1012" s="68">
        <f t="shared" si="271"/>
        <v>112</v>
      </c>
      <c r="D1012" s="69" t="str">
        <f>IF(E1012&lt;&gt;"",VLOOKUP(E1012,$AA$7:$AB$131,2,0)," NAME")</f>
        <v xml:space="preserve"> NAME</v>
      </c>
      <c r="E1012" s="70"/>
      <c r="F1012" s="71"/>
      <c r="G1012" s="70"/>
      <c r="H1012" s="69" t="str">
        <f>IF(G1012&gt;=1,LOOKUP(G1012,DATA!$C$4:$C$128,DATA!$D$4:$D$128),"ENTER CODE")</f>
        <v>ENTER CODE</v>
      </c>
      <c r="I1012" s="70"/>
      <c r="J1012" s="70" t="str">
        <f t="shared" si="268"/>
        <v>enter no</v>
      </c>
      <c r="K1012" s="72"/>
      <c r="L1012" s="73" t="str">
        <f t="shared" si="269"/>
        <v>NO TOTAL</v>
      </c>
      <c r="M1012" s="56"/>
      <c r="N1012" s="37"/>
      <c r="O1012" s="29" t="str">
        <f t="shared" si="267"/>
        <v>enter no</v>
      </c>
      <c r="P1012" s="16" t="e">
        <f>LOOKUP(D1012,DATA!$A$4:$A$128,DATA!$E$4:$E$128)</f>
        <v>#N/A</v>
      </c>
      <c r="Q1012" s="16" t="e">
        <f>LOOKUP(D1012,DATA!$A$4:$A$128,DATA!$F$4:$F$128)</f>
        <v>#N/A</v>
      </c>
      <c r="R1012" s="16" t="e">
        <f>LOOKUP(D1012,DATA!$A$4:$A$128,DATA!$G$4:$G$128)</f>
        <v>#N/A</v>
      </c>
      <c r="S1012" s="16" t="e">
        <f>LOOKUP(D1012,DATA!$A$4:$A$128,DATA!$H$4:$H$128)</f>
        <v>#N/A</v>
      </c>
      <c r="T1012" s="16" t="e">
        <f>LOOKUP(D1012,DATA!$A$4:$A$128,DATA!$I$4:$I$128)</f>
        <v>#N/A</v>
      </c>
      <c r="U1012" s="16" t="e">
        <f>LOOKUP(D1012,DATA!$A$4:$A$128,DATA!$J$4:$J$128)</f>
        <v>#N/A</v>
      </c>
      <c r="V1012" s="16" t="e">
        <f>LOOKUP(D1012,DATA!$A$4:$A$128,DATA!$K$4:$K$128)</f>
        <v>#N/A</v>
      </c>
      <c r="W1012" s="16" t="e">
        <f>LOOKUP(D1012,DATA!$A$4:$A$128,DATA!$L$4:$L$128)</f>
        <v>#N/A</v>
      </c>
      <c r="X1012" s="16" t="e">
        <f>LOOKUP(D1012,DATA!$A$4:$A$128,DATA!$M$4:$M$128)</f>
        <v>#N/A</v>
      </c>
    </row>
    <row r="1013" spans="1:24" ht="18.75" thickBot="1" x14ac:dyDescent="0.3">
      <c r="A1013" s="67">
        <v>1006</v>
      </c>
      <c r="B1013" s="67" t="str">
        <f>+IF(E1013="","",SUBTOTAL(3,E$8:E1013))</f>
        <v/>
      </c>
      <c r="C1013" s="68">
        <f t="shared" si="271"/>
        <v>112</v>
      </c>
      <c r="D1013" s="69" t="str">
        <f>IF(E1013&lt;&gt;"",VLOOKUP(E1013,$AA$7:$AB$131,2,0)," NAME")</f>
        <v xml:space="preserve"> NAME</v>
      </c>
      <c r="E1013" s="70"/>
      <c r="F1013" s="71"/>
      <c r="G1013" s="70"/>
      <c r="H1013" s="69" t="str">
        <f>IF(G1013&gt;=1,LOOKUP(G1013,DATA!$C$4:$C$128,DATA!$D$4:$D$128),"ENTER CODE")</f>
        <v>ENTER CODE</v>
      </c>
      <c r="I1013" s="70"/>
      <c r="J1013" s="70" t="str">
        <f t="shared" si="268"/>
        <v>enter no</v>
      </c>
      <c r="K1013" s="72"/>
      <c r="L1013" s="73" t="str">
        <f t="shared" si="269"/>
        <v>NO TOTAL</v>
      </c>
      <c r="M1013" s="56"/>
      <c r="N1013" s="37"/>
      <c r="O1013" s="29" t="str">
        <f t="shared" si="267"/>
        <v>enter no</v>
      </c>
      <c r="P1013" s="16" t="e">
        <f>LOOKUP(D1013,DATA!$A$4:$A$128,DATA!$E$4:$E$128)</f>
        <v>#N/A</v>
      </c>
      <c r="Q1013" s="16" t="e">
        <f>LOOKUP(D1013,DATA!$A$4:$A$128,DATA!$F$4:$F$128)</f>
        <v>#N/A</v>
      </c>
      <c r="R1013" s="16" t="e">
        <f>LOOKUP(D1013,DATA!$A$4:$A$128,DATA!$G$4:$G$128)</f>
        <v>#N/A</v>
      </c>
      <c r="S1013" s="16" t="e">
        <f>LOOKUP(D1013,DATA!$A$4:$A$128,DATA!$H$4:$H$128)</f>
        <v>#N/A</v>
      </c>
      <c r="T1013" s="16" t="e">
        <f>LOOKUP(D1013,DATA!$A$4:$A$128,DATA!$I$4:$I$128)</f>
        <v>#N/A</v>
      </c>
      <c r="U1013" s="16" t="e">
        <f>LOOKUP(D1013,DATA!$A$4:$A$128,DATA!$J$4:$J$128)</f>
        <v>#N/A</v>
      </c>
      <c r="V1013" s="16" t="e">
        <f>LOOKUP(D1013,DATA!$A$4:$A$128,DATA!$K$4:$K$128)</f>
        <v>#N/A</v>
      </c>
      <c r="W1013" s="16" t="e">
        <f>LOOKUP(D1013,DATA!$A$4:$A$128,DATA!$L$4:$L$128)</f>
        <v>#N/A</v>
      </c>
      <c r="X1013" s="16" t="e">
        <f>LOOKUP(D1013,DATA!$A$4:$A$128,DATA!$M$4:$M$128)</f>
        <v>#N/A</v>
      </c>
    </row>
    <row r="1014" spans="1:24" ht="19.5" thickTop="1" thickBot="1" x14ac:dyDescent="0.3">
      <c r="A1014" s="60">
        <v>1007</v>
      </c>
      <c r="B1014" s="67" t="str">
        <f>+IF(E1014="","",SUBTOTAL(3,E$8:E1014))</f>
        <v/>
      </c>
      <c r="C1014" s="68">
        <f t="shared" si="271"/>
        <v>112</v>
      </c>
      <c r="D1014" s="69" t="str">
        <f>IF(E1014&lt;&gt;"",VLOOKUP(E1014,$AA$7:$AB$131,2,0)," NAME")</f>
        <v xml:space="preserve"> NAME</v>
      </c>
      <c r="E1014" s="70"/>
      <c r="F1014" s="71"/>
      <c r="G1014" s="70"/>
      <c r="H1014" s="69" t="str">
        <f>IF(G1014&gt;=1,LOOKUP(G1014,DATA!$C$4:$C$128,DATA!$D$4:$D$128),"ENTER CODE")</f>
        <v>ENTER CODE</v>
      </c>
      <c r="I1014" s="70"/>
      <c r="J1014" s="70" t="str">
        <f t="shared" si="268"/>
        <v>enter no</v>
      </c>
      <c r="K1014" s="72"/>
      <c r="L1014" s="73" t="str">
        <f t="shared" si="269"/>
        <v>NO TOTAL</v>
      </c>
      <c r="M1014" s="56"/>
      <c r="N1014" s="37"/>
      <c r="O1014" s="29" t="str">
        <f t="shared" si="267"/>
        <v>enter no</v>
      </c>
      <c r="P1014" s="16" t="e">
        <f>LOOKUP(D1014,DATA!$A$4:$A$128,DATA!$E$4:$E$128)</f>
        <v>#N/A</v>
      </c>
      <c r="Q1014" s="16" t="e">
        <f>LOOKUP(D1014,DATA!$A$4:$A$128,DATA!$F$4:$F$128)</f>
        <v>#N/A</v>
      </c>
      <c r="R1014" s="16" t="e">
        <f>LOOKUP(D1014,DATA!$A$4:$A$128,DATA!$G$4:$G$128)</f>
        <v>#N/A</v>
      </c>
      <c r="S1014" s="16" t="e">
        <f>LOOKUP(D1014,DATA!$A$4:$A$128,DATA!$H$4:$H$128)</f>
        <v>#N/A</v>
      </c>
      <c r="T1014" s="16" t="e">
        <f>LOOKUP(D1014,DATA!$A$4:$A$128,DATA!$I$4:$I$128)</f>
        <v>#N/A</v>
      </c>
      <c r="U1014" s="16" t="e">
        <f>LOOKUP(D1014,DATA!$A$4:$A$128,DATA!$J$4:$J$128)</f>
        <v>#N/A</v>
      </c>
      <c r="V1014" s="16" t="e">
        <f>LOOKUP(D1014,DATA!$A$4:$A$128,DATA!$K$4:$K$128)</f>
        <v>#N/A</v>
      </c>
      <c r="W1014" s="16" t="e">
        <f>LOOKUP(D1014,DATA!$A$4:$A$128,DATA!$L$4:$L$128)</f>
        <v>#N/A</v>
      </c>
      <c r="X1014" s="16" t="e">
        <f>LOOKUP(D1014,DATA!$A$4:$A$128,DATA!$M$4:$M$128)</f>
        <v>#N/A</v>
      </c>
    </row>
    <row r="1015" spans="1:24" ht="18.75" thickBot="1" x14ac:dyDescent="0.3">
      <c r="A1015" s="67">
        <v>1008</v>
      </c>
      <c r="B1015" s="67" t="str">
        <f>+IF(E1015="","",SUBTOTAL(3,E$8:E1015))</f>
        <v/>
      </c>
      <c r="C1015" s="68">
        <f t="shared" si="271"/>
        <v>112</v>
      </c>
      <c r="D1015" s="69" t="str">
        <f>IF(E1015&lt;&gt;"",VLOOKUP(E1015,$AA$7:$AB$131,2,0)," NAME")</f>
        <v xml:space="preserve"> NAME</v>
      </c>
      <c r="E1015" s="70"/>
      <c r="F1015" s="71"/>
      <c r="G1015" s="70"/>
      <c r="H1015" s="69" t="str">
        <f>IF(G1015&gt;=1,LOOKUP(G1015,DATA!$C$4:$C$128,DATA!$D$4:$D$128),"ENTER CODE")</f>
        <v>ENTER CODE</v>
      </c>
      <c r="I1015" s="70"/>
      <c r="J1015" s="70" t="str">
        <f t="shared" si="268"/>
        <v>enter no</v>
      </c>
      <c r="K1015" s="72"/>
      <c r="L1015" s="73" t="str">
        <f t="shared" si="269"/>
        <v>NO TOTAL</v>
      </c>
      <c r="M1015" s="56"/>
      <c r="N1015" s="37"/>
      <c r="O1015" s="29" t="str">
        <f t="shared" si="267"/>
        <v>enter no</v>
      </c>
      <c r="P1015" s="16" t="e">
        <f>LOOKUP(D1015,DATA!$A$4:$A$128,DATA!$E$4:$E$128)</f>
        <v>#N/A</v>
      </c>
      <c r="Q1015" s="16" t="e">
        <f>LOOKUP(D1015,DATA!$A$4:$A$128,DATA!$F$4:$F$128)</f>
        <v>#N/A</v>
      </c>
      <c r="R1015" s="16" t="e">
        <f>LOOKUP(D1015,DATA!$A$4:$A$128,DATA!$G$4:$G$128)</f>
        <v>#N/A</v>
      </c>
      <c r="S1015" s="16" t="e">
        <f>LOOKUP(D1015,DATA!$A$4:$A$128,DATA!$H$4:$H$128)</f>
        <v>#N/A</v>
      </c>
      <c r="T1015" s="16" t="e">
        <f>LOOKUP(D1015,DATA!$A$4:$A$128,DATA!$I$4:$I$128)</f>
        <v>#N/A</v>
      </c>
      <c r="U1015" s="16" t="e">
        <f>LOOKUP(D1015,DATA!$A$4:$A$128,DATA!$J$4:$J$128)</f>
        <v>#N/A</v>
      </c>
      <c r="V1015" s="16" t="e">
        <f>LOOKUP(D1015,DATA!$A$4:$A$128,DATA!$K$4:$K$128)</f>
        <v>#N/A</v>
      </c>
      <c r="W1015" s="16" t="e">
        <f>LOOKUP(D1015,DATA!$A$4:$A$128,DATA!$L$4:$L$128)</f>
        <v>#N/A</v>
      </c>
      <c r="X1015" s="16" t="e">
        <f>LOOKUP(D1015,DATA!$A$4:$A$128,DATA!$M$4:$M$128)</f>
        <v>#N/A</v>
      </c>
    </row>
    <row r="1016" spans="1:24" ht="19.5" thickTop="1" thickBot="1" x14ac:dyDescent="0.3">
      <c r="A1016" s="60">
        <v>1009</v>
      </c>
      <c r="B1016" s="67" t="str">
        <f>+IF(E1016="","",SUBTOTAL(3,E$8:E1016))</f>
        <v/>
      </c>
      <c r="C1016" s="68">
        <f t="shared" ref="C1016" si="279">C1007+1</f>
        <v>113</v>
      </c>
      <c r="D1016" s="69" t="str">
        <f>IF(E1016&lt;&gt;"",VLOOKUP(E1016,$AA$7:$AB$131,2,0)," NAME")</f>
        <v xml:space="preserve"> NAME</v>
      </c>
      <c r="E1016" s="70"/>
      <c r="F1016" s="71"/>
      <c r="G1016" s="70"/>
      <c r="H1016" s="69" t="str">
        <f>IF(G1016&gt;=1,LOOKUP(G1016,DATA!$C$4:$C$128,DATA!$D$4:$D$128),"ENTER CODE")</f>
        <v>ENTER CODE</v>
      </c>
      <c r="I1016" s="70"/>
      <c r="J1016" s="70" t="str">
        <f t="shared" si="268"/>
        <v>enter no</v>
      </c>
      <c r="K1016" s="72"/>
      <c r="L1016" s="73" t="str">
        <f t="shared" si="269"/>
        <v>NO TOTAL</v>
      </c>
      <c r="M1016" s="56"/>
      <c r="N1016" s="37"/>
      <c r="O1016" s="29" t="str">
        <f t="shared" si="267"/>
        <v>enter no</v>
      </c>
      <c r="P1016" s="16" t="e">
        <f>LOOKUP(D1016,DATA!$A$4:$A$128,DATA!$E$4:$E$128)</f>
        <v>#N/A</v>
      </c>
      <c r="Q1016" s="16" t="e">
        <f>LOOKUP(D1016,DATA!$A$4:$A$128,DATA!$F$4:$F$128)</f>
        <v>#N/A</v>
      </c>
      <c r="R1016" s="16" t="e">
        <f>LOOKUP(D1016,DATA!$A$4:$A$128,DATA!$G$4:$G$128)</f>
        <v>#N/A</v>
      </c>
      <c r="S1016" s="16" t="e">
        <f>LOOKUP(D1016,DATA!$A$4:$A$128,DATA!$H$4:$H$128)</f>
        <v>#N/A</v>
      </c>
      <c r="T1016" s="16" t="e">
        <f>LOOKUP(D1016,DATA!$A$4:$A$128,DATA!$I$4:$I$128)</f>
        <v>#N/A</v>
      </c>
      <c r="U1016" s="16" t="e">
        <f>LOOKUP(D1016,DATA!$A$4:$A$128,DATA!$J$4:$J$128)</f>
        <v>#N/A</v>
      </c>
      <c r="V1016" s="16" t="e">
        <f>LOOKUP(D1016,DATA!$A$4:$A$128,DATA!$K$4:$K$128)</f>
        <v>#N/A</v>
      </c>
      <c r="W1016" s="16" t="e">
        <f>LOOKUP(D1016,DATA!$A$4:$A$128,DATA!$L$4:$L$128)</f>
        <v>#N/A</v>
      </c>
      <c r="X1016" s="16" t="e">
        <f>LOOKUP(D1016,DATA!$A$4:$A$128,DATA!$M$4:$M$128)</f>
        <v>#N/A</v>
      </c>
    </row>
    <row r="1017" spans="1:24" ht="18.75" thickBot="1" x14ac:dyDescent="0.3">
      <c r="A1017" s="67">
        <v>1010</v>
      </c>
      <c r="B1017" s="67" t="str">
        <f>+IF(E1017="","",SUBTOTAL(3,E$8:E1017))</f>
        <v/>
      </c>
      <c r="C1017" s="68">
        <f t="shared" ref="C1017" si="280">C1016</f>
        <v>113</v>
      </c>
      <c r="D1017" s="69" t="str">
        <f>IF(E1017&lt;&gt;"",VLOOKUP(E1017,$AA$7:$AB$131,2,0)," NAME")</f>
        <v xml:space="preserve"> NAME</v>
      </c>
      <c r="E1017" s="70"/>
      <c r="F1017" s="71"/>
      <c r="G1017" s="70"/>
      <c r="H1017" s="69" t="str">
        <f>IF(G1017&gt;=1,LOOKUP(G1017,DATA!$C$4:$C$128,DATA!$D$4:$D$128),"ENTER CODE")</f>
        <v>ENTER CODE</v>
      </c>
      <c r="I1017" s="70"/>
      <c r="J1017" s="70" t="str">
        <f t="shared" si="268"/>
        <v>enter no</v>
      </c>
      <c r="K1017" s="72"/>
      <c r="L1017" s="73" t="str">
        <f t="shared" si="269"/>
        <v>NO TOTAL</v>
      </c>
      <c r="M1017" s="56"/>
      <c r="N1017" s="37"/>
      <c r="O1017" s="29" t="str">
        <f t="shared" si="267"/>
        <v>enter no</v>
      </c>
      <c r="P1017" s="16" t="e">
        <f>LOOKUP(D1017,DATA!$A$4:$A$128,DATA!$E$4:$E$128)</f>
        <v>#N/A</v>
      </c>
      <c r="Q1017" s="16" t="e">
        <f>LOOKUP(D1017,DATA!$A$4:$A$128,DATA!$F$4:$F$128)</f>
        <v>#N/A</v>
      </c>
      <c r="R1017" s="16" t="e">
        <f>LOOKUP(D1017,DATA!$A$4:$A$128,DATA!$G$4:$G$128)</f>
        <v>#N/A</v>
      </c>
      <c r="S1017" s="16" t="e">
        <f>LOOKUP(D1017,DATA!$A$4:$A$128,DATA!$H$4:$H$128)</f>
        <v>#N/A</v>
      </c>
      <c r="T1017" s="16" t="e">
        <f>LOOKUP(D1017,DATA!$A$4:$A$128,DATA!$I$4:$I$128)</f>
        <v>#N/A</v>
      </c>
      <c r="U1017" s="16" t="e">
        <f>LOOKUP(D1017,DATA!$A$4:$A$128,DATA!$J$4:$J$128)</f>
        <v>#N/A</v>
      </c>
      <c r="V1017" s="16" t="e">
        <f>LOOKUP(D1017,DATA!$A$4:$A$128,DATA!$K$4:$K$128)</f>
        <v>#N/A</v>
      </c>
      <c r="W1017" s="16" t="e">
        <f>LOOKUP(D1017,DATA!$A$4:$A$128,DATA!$L$4:$L$128)</f>
        <v>#N/A</v>
      </c>
      <c r="X1017" s="16" t="e">
        <f>LOOKUP(D1017,DATA!$A$4:$A$128,DATA!$M$4:$M$128)</f>
        <v>#N/A</v>
      </c>
    </row>
    <row r="1018" spans="1:24" ht="19.5" thickTop="1" thickBot="1" x14ac:dyDescent="0.3">
      <c r="A1018" s="60">
        <v>1011</v>
      </c>
      <c r="B1018" s="67" t="str">
        <f>+IF(E1018="","",SUBTOTAL(3,E$8:E1018))</f>
        <v/>
      </c>
      <c r="C1018" s="68">
        <f t="shared" si="271"/>
        <v>113</v>
      </c>
      <c r="D1018" s="69" t="str">
        <f>IF(E1018&lt;&gt;"",VLOOKUP(E1018,$AA$7:$AB$131,2,0)," NAME")</f>
        <v xml:space="preserve"> NAME</v>
      </c>
      <c r="E1018" s="70"/>
      <c r="F1018" s="71"/>
      <c r="G1018" s="70"/>
      <c r="H1018" s="69" t="str">
        <f>IF(G1018&gt;=1,LOOKUP(G1018,DATA!$C$4:$C$128,DATA!$D$4:$D$128),"ENTER CODE")</f>
        <v>ENTER CODE</v>
      </c>
      <c r="I1018" s="70"/>
      <c r="J1018" s="70" t="str">
        <f t="shared" si="268"/>
        <v>enter no</v>
      </c>
      <c r="K1018" s="72"/>
      <c r="L1018" s="73" t="str">
        <f t="shared" si="269"/>
        <v>NO TOTAL</v>
      </c>
      <c r="M1018" s="56"/>
      <c r="N1018" s="37"/>
      <c r="O1018" s="29" t="str">
        <f t="shared" si="267"/>
        <v>enter no</v>
      </c>
      <c r="P1018" s="16" t="e">
        <f>LOOKUP(D1018,DATA!$A$4:$A$128,DATA!$E$4:$E$128)</f>
        <v>#N/A</v>
      </c>
      <c r="Q1018" s="16" t="e">
        <f>LOOKUP(D1018,DATA!$A$4:$A$128,DATA!$F$4:$F$128)</f>
        <v>#N/A</v>
      </c>
      <c r="R1018" s="16" t="e">
        <f>LOOKUP(D1018,DATA!$A$4:$A$128,DATA!$G$4:$G$128)</f>
        <v>#N/A</v>
      </c>
      <c r="S1018" s="16" t="e">
        <f>LOOKUP(D1018,DATA!$A$4:$A$128,DATA!$H$4:$H$128)</f>
        <v>#N/A</v>
      </c>
      <c r="T1018" s="16" t="e">
        <f>LOOKUP(D1018,DATA!$A$4:$A$128,DATA!$I$4:$I$128)</f>
        <v>#N/A</v>
      </c>
      <c r="U1018" s="16" t="e">
        <f>LOOKUP(D1018,DATA!$A$4:$A$128,DATA!$J$4:$J$128)</f>
        <v>#N/A</v>
      </c>
      <c r="V1018" s="16" t="e">
        <f>LOOKUP(D1018,DATA!$A$4:$A$128,DATA!$K$4:$K$128)</f>
        <v>#N/A</v>
      </c>
      <c r="W1018" s="16" t="e">
        <f>LOOKUP(D1018,DATA!$A$4:$A$128,DATA!$L$4:$L$128)</f>
        <v>#N/A</v>
      </c>
      <c r="X1018" s="16" t="e">
        <f>LOOKUP(D1018,DATA!$A$4:$A$128,DATA!$M$4:$M$128)</f>
        <v>#N/A</v>
      </c>
    </row>
    <row r="1019" spans="1:24" ht="18.75" thickBot="1" x14ac:dyDescent="0.3">
      <c r="A1019" s="67">
        <v>1012</v>
      </c>
      <c r="B1019" s="67" t="str">
        <f>+IF(E1019="","",SUBTOTAL(3,E$8:E1019))</f>
        <v/>
      </c>
      <c r="C1019" s="68">
        <f t="shared" si="271"/>
        <v>113</v>
      </c>
      <c r="D1019" s="69" t="str">
        <f>IF(E1019&lt;&gt;"",VLOOKUP(E1019,$AA$7:$AB$131,2,0)," NAME")</f>
        <v xml:space="preserve"> NAME</v>
      </c>
      <c r="E1019" s="70"/>
      <c r="F1019" s="71"/>
      <c r="G1019" s="70"/>
      <c r="H1019" s="69" t="str">
        <f>IF(G1019&gt;=1,LOOKUP(G1019,DATA!$C$4:$C$128,DATA!$D$4:$D$128),"ENTER CODE")</f>
        <v>ENTER CODE</v>
      </c>
      <c r="I1019" s="70"/>
      <c r="J1019" s="70" t="str">
        <f t="shared" si="268"/>
        <v>enter no</v>
      </c>
      <c r="K1019" s="72"/>
      <c r="L1019" s="73" t="str">
        <f t="shared" si="269"/>
        <v>NO TOTAL</v>
      </c>
      <c r="M1019" s="56"/>
      <c r="N1019" s="37"/>
      <c r="O1019" s="29" t="str">
        <f t="shared" si="267"/>
        <v>enter no</v>
      </c>
      <c r="P1019" s="16" t="e">
        <f>LOOKUP(D1019,DATA!$A$4:$A$128,DATA!$E$4:$E$128)</f>
        <v>#N/A</v>
      </c>
      <c r="Q1019" s="16" t="e">
        <f>LOOKUP(D1019,DATA!$A$4:$A$128,DATA!$F$4:$F$128)</f>
        <v>#N/A</v>
      </c>
      <c r="R1019" s="16" t="e">
        <f>LOOKUP(D1019,DATA!$A$4:$A$128,DATA!$G$4:$G$128)</f>
        <v>#N/A</v>
      </c>
      <c r="S1019" s="16" t="e">
        <f>LOOKUP(D1019,DATA!$A$4:$A$128,DATA!$H$4:$H$128)</f>
        <v>#N/A</v>
      </c>
      <c r="T1019" s="16" t="e">
        <f>LOOKUP(D1019,DATA!$A$4:$A$128,DATA!$I$4:$I$128)</f>
        <v>#N/A</v>
      </c>
      <c r="U1019" s="16" t="e">
        <f>LOOKUP(D1019,DATA!$A$4:$A$128,DATA!$J$4:$J$128)</f>
        <v>#N/A</v>
      </c>
      <c r="V1019" s="16" t="e">
        <f>LOOKUP(D1019,DATA!$A$4:$A$128,DATA!$K$4:$K$128)</f>
        <v>#N/A</v>
      </c>
      <c r="W1019" s="16" t="e">
        <f>LOOKUP(D1019,DATA!$A$4:$A$128,DATA!$L$4:$L$128)</f>
        <v>#N/A</v>
      </c>
      <c r="X1019" s="16" t="e">
        <f>LOOKUP(D1019,DATA!$A$4:$A$128,DATA!$M$4:$M$128)</f>
        <v>#N/A</v>
      </c>
    </row>
    <row r="1020" spans="1:24" ht="19.5" thickTop="1" thickBot="1" x14ac:dyDescent="0.3">
      <c r="A1020" s="60">
        <v>1013</v>
      </c>
      <c r="B1020" s="67" t="str">
        <f>+IF(E1020="","",SUBTOTAL(3,E$8:E1020))</f>
        <v/>
      </c>
      <c r="C1020" s="68">
        <f t="shared" si="271"/>
        <v>113</v>
      </c>
      <c r="D1020" s="69" t="str">
        <f>IF(E1020&lt;&gt;"",VLOOKUP(E1020,$AA$7:$AB$131,2,0)," NAME")</f>
        <v xml:space="preserve"> NAME</v>
      </c>
      <c r="E1020" s="70"/>
      <c r="F1020" s="71"/>
      <c r="G1020" s="70"/>
      <c r="H1020" s="69" t="str">
        <f>IF(G1020&gt;=1,LOOKUP(G1020,DATA!$C$4:$C$128,DATA!$D$4:$D$128),"ENTER CODE")</f>
        <v>ENTER CODE</v>
      </c>
      <c r="I1020" s="70"/>
      <c r="J1020" s="70" t="str">
        <f t="shared" si="268"/>
        <v>enter no</v>
      </c>
      <c r="K1020" s="72"/>
      <c r="L1020" s="73" t="str">
        <f t="shared" si="269"/>
        <v>NO TOTAL</v>
      </c>
      <c r="M1020" s="56"/>
      <c r="N1020" s="37"/>
      <c r="O1020" s="29" t="str">
        <f t="shared" si="267"/>
        <v>enter no</v>
      </c>
      <c r="P1020" s="16" t="e">
        <f>LOOKUP(D1020,DATA!$A$4:$A$128,DATA!$E$4:$E$128)</f>
        <v>#N/A</v>
      </c>
      <c r="Q1020" s="16" t="e">
        <f>LOOKUP(D1020,DATA!$A$4:$A$128,DATA!$F$4:$F$128)</f>
        <v>#N/A</v>
      </c>
      <c r="R1020" s="16" t="e">
        <f>LOOKUP(D1020,DATA!$A$4:$A$128,DATA!$G$4:$G$128)</f>
        <v>#N/A</v>
      </c>
      <c r="S1020" s="16" t="e">
        <f>LOOKUP(D1020,DATA!$A$4:$A$128,DATA!$H$4:$H$128)</f>
        <v>#N/A</v>
      </c>
      <c r="T1020" s="16" t="e">
        <f>LOOKUP(D1020,DATA!$A$4:$A$128,DATA!$I$4:$I$128)</f>
        <v>#N/A</v>
      </c>
      <c r="U1020" s="16" t="e">
        <f>LOOKUP(D1020,DATA!$A$4:$A$128,DATA!$J$4:$J$128)</f>
        <v>#N/A</v>
      </c>
      <c r="V1020" s="16" t="e">
        <f>LOOKUP(D1020,DATA!$A$4:$A$128,DATA!$K$4:$K$128)</f>
        <v>#N/A</v>
      </c>
      <c r="W1020" s="16" t="e">
        <f>LOOKUP(D1020,DATA!$A$4:$A$128,DATA!$L$4:$L$128)</f>
        <v>#N/A</v>
      </c>
      <c r="X1020" s="16" t="e">
        <f>LOOKUP(D1020,DATA!$A$4:$A$128,DATA!$M$4:$M$128)</f>
        <v>#N/A</v>
      </c>
    </row>
    <row r="1021" spans="1:24" ht="18.75" thickBot="1" x14ac:dyDescent="0.3">
      <c r="A1021" s="67">
        <v>1014</v>
      </c>
      <c r="B1021" s="67" t="str">
        <f>+IF(E1021="","",SUBTOTAL(3,E$8:E1021))</f>
        <v/>
      </c>
      <c r="C1021" s="68">
        <f t="shared" si="271"/>
        <v>113</v>
      </c>
      <c r="D1021" s="69" t="str">
        <f>IF(E1021&lt;&gt;"",VLOOKUP(E1021,$AA$7:$AB$131,2,0)," NAME")</f>
        <v xml:space="preserve"> NAME</v>
      </c>
      <c r="E1021" s="70"/>
      <c r="F1021" s="71"/>
      <c r="G1021" s="70"/>
      <c r="H1021" s="69" t="str">
        <f>IF(G1021&gt;=1,LOOKUP(G1021,DATA!$C$4:$C$128,DATA!$D$4:$D$128),"ENTER CODE")</f>
        <v>ENTER CODE</v>
      </c>
      <c r="I1021" s="70"/>
      <c r="J1021" s="70" t="str">
        <f t="shared" si="268"/>
        <v>enter no</v>
      </c>
      <c r="K1021" s="72"/>
      <c r="L1021" s="73" t="str">
        <f t="shared" si="269"/>
        <v>NO TOTAL</v>
      </c>
      <c r="M1021" s="56"/>
      <c r="N1021" s="37"/>
      <c r="O1021" s="29" t="str">
        <f t="shared" si="267"/>
        <v>enter no</v>
      </c>
      <c r="P1021" s="16" t="e">
        <f>LOOKUP(D1021,DATA!$A$4:$A$128,DATA!$E$4:$E$128)</f>
        <v>#N/A</v>
      </c>
      <c r="Q1021" s="16" t="e">
        <f>LOOKUP(D1021,DATA!$A$4:$A$128,DATA!$F$4:$F$128)</f>
        <v>#N/A</v>
      </c>
      <c r="R1021" s="16" t="e">
        <f>LOOKUP(D1021,DATA!$A$4:$A$128,DATA!$G$4:$G$128)</f>
        <v>#N/A</v>
      </c>
      <c r="S1021" s="16" t="e">
        <f>LOOKUP(D1021,DATA!$A$4:$A$128,DATA!$H$4:$H$128)</f>
        <v>#N/A</v>
      </c>
      <c r="T1021" s="16" t="e">
        <f>LOOKUP(D1021,DATA!$A$4:$A$128,DATA!$I$4:$I$128)</f>
        <v>#N/A</v>
      </c>
      <c r="U1021" s="16" t="e">
        <f>LOOKUP(D1021,DATA!$A$4:$A$128,DATA!$J$4:$J$128)</f>
        <v>#N/A</v>
      </c>
      <c r="V1021" s="16" t="e">
        <f>LOOKUP(D1021,DATA!$A$4:$A$128,DATA!$K$4:$K$128)</f>
        <v>#N/A</v>
      </c>
      <c r="W1021" s="16" t="e">
        <f>LOOKUP(D1021,DATA!$A$4:$A$128,DATA!$L$4:$L$128)</f>
        <v>#N/A</v>
      </c>
      <c r="X1021" s="16" t="e">
        <f>LOOKUP(D1021,DATA!$A$4:$A$128,DATA!$M$4:$M$128)</f>
        <v>#N/A</v>
      </c>
    </row>
    <row r="1022" spans="1:24" ht="19.5" thickTop="1" thickBot="1" x14ac:dyDescent="0.3">
      <c r="A1022" s="60">
        <v>1015</v>
      </c>
      <c r="B1022" s="67" t="str">
        <f>+IF(E1022="","",SUBTOTAL(3,E$8:E1022))</f>
        <v/>
      </c>
      <c r="C1022" s="68">
        <f t="shared" si="271"/>
        <v>113</v>
      </c>
      <c r="D1022" s="69" t="str">
        <f>IF(E1022&lt;&gt;"",VLOOKUP(E1022,$AA$7:$AB$131,2,0)," NAME")</f>
        <v xml:space="preserve"> NAME</v>
      </c>
      <c r="E1022" s="70"/>
      <c r="F1022" s="71"/>
      <c r="G1022" s="70"/>
      <c r="H1022" s="69" t="str">
        <f>IF(G1022&gt;=1,LOOKUP(G1022,DATA!$C$4:$C$128,DATA!$D$4:$D$128),"ENTER CODE")</f>
        <v>ENTER CODE</v>
      </c>
      <c r="I1022" s="70"/>
      <c r="J1022" s="70" t="str">
        <f t="shared" si="268"/>
        <v>enter no</v>
      </c>
      <c r="K1022" s="72"/>
      <c r="L1022" s="73" t="str">
        <f t="shared" si="269"/>
        <v>NO TOTAL</v>
      </c>
      <c r="M1022" s="56"/>
      <c r="N1022" s="37"/>
      <c r="O1022" s="29" t="str">
        <f t="shared" si="267"/>
        <v>enter no</v>
      </c>
      <c r="P1022" s="16" t="e">
        <f>LOOKUP(D1022,DATA!$A$4:$A$128,DATA!$E$4:$E$128)</f>
        <v>#N/A</v>
      </c>
      <c r="Q1022" s="16" t="e">
        <f>LOOKUP(D1022,DATA!$A$4:$A$128,DATA!$F$4:$F$128)</f>
        <v>#N/A</v>
      </c>
      <c r="R1022" s="16" t="e">
        <f>LOOKUP(D1022,DATA!$A$4:$A$128,DATA!$G$4:$G$128)</f>
        <v>#N/A</v>
      </c>
      <c r="S1022" s="16" t="e">
        <f>LOOKUP(D1022,DATA!$A$4:$A$128,DATA!$H$4:$H$128)</f>
        <v>#N/A</v>
      </c>
      <c r="T1022" s="16" t="e">
        <f>LOOKUP(D1022,DATA!$A$4:$A$128,DATA!$I$4:$I$128)</f>
        <v>#N/A</v>
      </c>
      <c r="U1022" s="16" t="e">
        <f>LOOKUP(D1022,DATA!$A$4:$A$128,DATA!$J$4:$J$128)</f>
        <v>#N/A</v>
      </c>
      <c r="V1022" s="16" t="e">
        <f>LOOKUP(D1022,DATA!$A$4:$A$128,DATA!$K$4:$K$128)</f>
        <v>#N/A</v>
      </c>
      <c r="W1022" s="16" t="e">
        <f>LOOKUP(D1022,DATA!$A$4:$A$128,DATA!$L$4:$L$128)</f>
        <v>#N/A</v>
      </c>
      <c r="X1022" s="16" t="e">
        <f>LOOKUP(D1022,DATA!$A$4:$A$128,DATA!$M$4:$M$128)</f>
        <v>#N/A</v>
      </c>
    </row>
    <row r="1023" spans="1:24" ht="18.75" thickBot="1" x14ac:dyDescent="0.3">
      <c r="A1023" s="67">
        <v>1016</v>
      </c>
      <c r="B1023" s="67" t="str">
        <f>+IF(E1023="","",SUBTOTAL(3,E$8:E1023))</f>
        <v/>
      </c>
      <c r="C1023" s="68">
        <f t="shared" si="271"/>
        <v>113</v>
      </c>
      <c r="D1023" s="69" t="str">
        <f>IF(E1023&lt;&gt;"",VLOOKUP(E1023,$AA$7:$AB$131,2,0)," NAME")</f>
        <v xml:space="preserve"> NAME</v>
      </c>
      <c r="E1023" s="70"/>
      <c r="F1023" s="71"/>
      <c r="G1023" s="70"/>
      <c r="H1023" s="69" t="str">
        <f>IF(G1023&gt;=1,LOOKUP(G1023,DATA!$C$4:$C$128,DATA!$D$4:$D$128),"ENTER CODE")</f>
        <v>ENTER CODE</v>
      </c>
      <c r="I1023" s="70"/>
      <c r="J1023" s="70" t="str">
        <f t="shared" si="268"/>
        <v>enter no</v>
      </c>
      <c r="K1023" s="72"/>
      <c r="L1023" s="73" t="str">
        <f t="shared" si="269"/>
        <v>NO TOTAL</v>
      </c>
      <c r="M1023" s="56"/>
      <c r="N1023" s="37"/>
      <c r="O1023" s="29" t="str">
        <f t="shared" si="267"/>
        <v>enter no</v>
      </c>
      <c r="P1023" s="16" t="e">
        <f>LOOKUP(D1023,DATA!$A$4:$A$128,DATA!$E$4:$E$128)</f>
        <v>#N/A</v>
      </c>
      <c r="Q1023" s="16" t="e">
        <f>LOOKUP(D1023,DATA!$A$4:$A$128,DATA!$F$4:$F$128)</f>
        <v>#N/A</v>
      </c>
      <c r="R1023" s="16" t="e">
        <f>LOOKUP(D1023,DATA!$A$4:$A$128,DATA!$G$4:$G$128)</f>
        <v>#N/A</v>
      </c>
      <c r="S1023" s="16" t="e">
        <f>LOOKUP(D1023,DATA!$A$4:$A$128,DATA!$H$4:$H$128)</f>
        <v>#N/A</v>
      </c>
      <c r="T1023" s="16" t="e">
        <f>LOOKUP(D1023,DATA!$A$4:$A$128,DATA!$I$4:$I$128)</f>
        <v>#N/A</v>
      </c>
      <c r="U1023" s="16" t="e">
        <f>LOOKUP(D1023,DATA!$A$4:$A$128,DATA!$J$4:$J$128)</f>
        <v>#N/A</v>
      </c>
      <c r="V1023" s="16" t="e">
        <f>LOOKUP(D1023,DATA!$A$4:$A$128,DATA!$K$4:$K$128)</f>
        <v>#N/A</v>
      </c>
      <c r="W1023" s="16" t="e">
        <f>LOOKUP(D1023,DATA!$A$4:$A$128,DATA!$L$4:$L$128)</f>
        <v>#N/A</v>
      </c>
      <c r="X1023" s="16" t="e">
        <f>LOOKUP(D1023,DATA!$A$4:$A$128,DATA!$M$4:$M$128)</f>
        <v>#N/A</v>
      </c>
    </row>
    <row r="1024" spans="1:24" ht="19.5" thickTop="1" thickBot="1" x14ac:dyDescent="0.3">
      <c r="A1024" s="60">
        <v>1017</v>
      </c>
      <c r="B1024" s="67" t="str">
        <f>+IF(E1024="","",SUBTOTAL(3,E$8:E1024))</f>
        <v/>
      </c>
      <c r="C1024" s="68">
        <f t="shared" si="271"/>
        <v>113</v>
      </c>
      <c r="D1024" s="69" t="str">
        <f>IF(E1024&lt;&gt;"",VLOOKUP(E1024,$AA$7:$AB$131,2,0)," NAME")</f>
        <v xml:space="preserve"> NAME</v>
      </c>
      <c r="E1024" s="70"/>
      <c r="F1024" s="71"/>
      <c r="G1024" s="70"/>
      <c r="H1024" s="69" t="str">
        <f>IF(G1024&gt;=1,LOOKUP(G1024,DATA!$C$4:$C$128,DATA!$D$4:$D$128),"ENTER CODE")</f>
        <v>ENTER CODE</v>
      </c>
      <c r="I1024" s="70"/>
      <c r="J1024" s="70" t="str">
        <f t="shared" si="268"/>
        <v>enter no</v>
      </c>
      <c r="K1024" s="72"/>
      <c r="L1024" s="73" t="str">
        <f t="shared" si="269"/>
        <v>NO TOTAL</v>
      </c>
      <c r="M1024" s="56"/>
      <c r="N1024" s="37"/>
      <c r="O1024" s="29" t="str">
        <f t="shared" si="267"/>
        <v>enter no</v>
      </c>
      <c r="P1024" s="16" t="e">
        <f>LOOKUP(D1024,DATA!$A$4:$A$128,DATA!$E$4:$E$128)</f>
        <v>#N/A</v>
      </c>
      <c r="Q1024" s="16" t="e">
        <f>LOOKUP(D1024,DATA!$A$4:$A$128,DATA!$F$4:$F$128)</f>
        <v>#N/A</v>
      </c>
      <c r="R1024" s="16" t="e">
        <f>LOOKUP(D1024,DATA!$A$4:$A$128,DATA!$G$4:$G$128)</f>
        <v>#N/A</v>
      </c>
      <c r="S1024" s="16" t="e">
        <f>LOOKUP(D1024,DATA!$A$4:$A$128,DATA!$H$4:$H$128)</f>
        <v>#N/A</v>
      </c>
      <c r="T1024" s="16" t="e">
        <f>LOOKUP(D1024,DATA!$A$4:$A$128,DATA!$I$4:$I$128)</f>
        <v>#N/A</v>
      </c>
      <c r="U1024" s="16" t="e">
        <f>LOOKUP(D1024,DATA!$A$4:$A$128,DATA!$J$4:$J$128)</f>
        <v>#N/A</v>
      </c>
      <c r="V1024" s="16" t="e">
        <f>LOOKUP(D1024,DATA!$A$4:$A$128,DATA!$K$4:$K$128)</f>
        <v>#N/A</v>
      </c>
      <c r="W1024" s="16" t="e">
        <f>LOOKUP(D1024,DATA!$A$4:$A$128,DATA!$L$4:$L$128)</f>
        <v>#N/A</v>
      </c>
      <c r="X1024" s="16" t="e">
        <f>LOOKUP(D1024,DATA!$A$4:$A$128,DATA!$M$4:$M$128)</f>
        <v>#N/A</v>
      </c>
    </row>
    <row r="1025" spans="1:24" ht="18.75" thickBot="1" x14ac:dyDescent="0.3">
      <c r="A1025" s="67">
        <v>1018</v>
      </c>
      <c r="B1025" s="67">
        <f>+IF(E1025="","",SUBTOTAL(3,E$8:E1025))</f>
        <v>241</v>
      </c>
      <c r="C1025" s="68">
        <f t="shared" ref="C1025" si="281">C1016+1</f>
        <v>114</v>
      </c>
      <c r="D1025" s="69">
        <f>IF(E1025&lt;&gt;"",VLOOKUP(E1025,$AA$7:$AB$131,2,0)," NAME")</f>
        <v>26</v>
      </c>
      <c r="E1025" s="70" t="s">
        <v>48</v>
      </c>
      <c r="F1025" s="71">
        <v>41292</v>
      </c>
      <c r="G1025" s="70">
        <v>1</v>
      </c>
      <c r="H1025" s="69" t="str">
        <f>IF(G1025&gt;=1,LOOKUP(G1025,DATA!$C$4:$C$128,DATA!$D$4:$D$128),"ENTER CODE")</f>
        <v>F.D(CA)</v>
      </c>
      <c r="I1025" s="70">
        <v>1</v>
      </c>
      <c r="J1025" s="70">
        <f t="shared" si="268"/>
        <v>80</v>
      </c>
      <c r="K1025" s="72"/>
      <c r="L1025" s="73">
        <f t="shared" si="269"/>
        <v>80</v>
      </c>
      <c r="M1025" s="56"/>
      <c r="N1025" s="37"/>
      <c r="O1025" s="29">
        <f t="shared" si="267"/>
        <v>80</v>
      </c>
      <c r="P1025" s="16">
        <f>LOOKUP(D1025,DATA!$A$4:$A$128,DATA!$E$4:$E$128)</f>
        <v>80</v>
      </c>
      <c r="Q1025" s="16">
        <f>LOOKUP(D1025,DATA!$A$4:$A$128,DATA!$F$4:$F$128)</f>
        <v>60</v>
      </c>
      <c r="R1025" s="16">
        <f>LOOKUP(D1025,DATA!$A$4:$A$128,DATA!$G$4:$G$128)</f>
        <v>100</v>
      </c>
      <c r="S1025" s="16">
        <f>LOOKUP(D1025,DATA!$A$4:$A$128,DATA!$H$4:$H$128)</f>
        <v>100</v>
      </c>
      <c r="T1025" s="16">
        <f>LOOKUP(D1025,DATA!$A$4:$A$128,DATA!$I$4:$I$128)</f>
        <v>120</v>
      </c>
      <c r="U1025" s="16">
        <f>LOOKUP(D1025,DATA!$A$4:$A$128,DATA!$J$4:$J$128)</f>
        <v>120</v>
      </c>
      <c r="V1025" s="16">
        <f>LOOKUP(D1025,DATA!$A$4:$A$128,DATA!$K$4:$K$128)</f>
        <v>60</v>
      </c>
      <c r="W1025" s="16">
        <f>LOOKUP(D1025,DATA!$A$4:$A$128,DATA!$L$4:$L$128)</f>
        <v>15</v>
      </c>
      <c r="X1025" s="16">
        <f>LOOKUP(D1025,DATA!$A$4:$A$128,DATA!$M$4:$M$128)</f>
        <v>0</v>
      </c>
    </row>
    <row r="1026" spans="1:24" ht="19.5" thickTop="1" thickBot="1" x14ac:dyDescent="0.3">
      <c r="A1026" s="60">
        <v>1019</v>
      </c>
      <c r="B1026" s="67" t="str">
        <f>+IF(E1026="","",SUBTOTAL(3,E$8:E1026))</f>
        <v/>
      </c>
      <c r="C1026" s="68">
        <f t="shared" ref="C1026" si="282">C1025</f>
        <v>114</v>
      </c>
      <c r="D1026" s="69" t="str">
        <f>IF(E1026&lt;&gt;"",VLOOKUP(E1026,$AA$7:$AB$131,2,0)," NAME")</f>
        <v xml:space="preserve"> NAME</v>
      </c>
      <c r="E1026" s="70"/>
      <c r="F1026" s="71"/>
      <c r="G1026" s="70"/>
      <c r="H1026" s="69" t="str">
        <f>IF(G1026&gt;=1,LOOKUP(G1026,DATA!$C$4:$C$128,DATA!$D$4:$D$128),"ENTER CODE")</f>
        <v>ENTER CODE</v>
      </c>
      <c r="I1026" s="70"/>
      <c r="J1026" s="70" t="str">
        <f t="shared" si="268"/>
        <v>enter no</v>
      </c>
      <c r="K1026" s="72"/>
      <c r="L1026" s="73" t="str">
        <f t="shared" si="269"/>
        <v>NO TOTAL</v>
      </c>
      <c r="M1026" s="56"/>
      <c r="N1026" s="37"/>
      <c r="O1026" s="29" t="str">
        <f t="shared" si="267"/>
        <v>enter no</v>
      </c>
      <c r="P1026" s="16" t="e">
        <f>LOOKUP(D1026,DATA!$A$4:$A$128,DATA!$E$4:$E$128)</f>
        <v>#N/A</v>
      </c>
      <c r="Q1026" s="16" t="e">
        <f>LOOKUP(D1026,DATA!$A$4:$A$128,DATA!$F$4:$F$128)</f>
        <v>#N/A</v>
      </c>
      <c r="R1026" s="16" t="e">
        <f>LOOKUP(D1026,DATA!$A$4:$A$128,DATA!$G$4:$G$128)</f>
        <v>#N/A</v>
      </c>
      <c r="S1026" s="16" t="e">
        <f>LOOKUP(D1026,DATA!$A$4:$A$128,DATA!$H$4:$H$128)</f>
        <v>#N/A</v>
      </c>
      <c r="T1026" s="16" t="e">
        <f>LOOKUP(D1026,DATA!$A$4:$A$128,DATA!$I$4:$I$128)</f>
        <v>#N/A</v>
      </c>
      <c r="U1026" s="16" t="e">
        <f>LOOKUP(D1026,DATA!$A$4:$A$128,DATA!$J$4:$J$128)</f>
        <v>#N/A</v>
      </c>
      <c r="V1026" s="16" t="e">
        <f>LOOKUP(D1026,DATA!$A$4:$A$128,DATA!$K$4:$K$128)</f>
        <v>#N/A</v>
      </c>
      <c r="W1026" s="16" t="e">
        <f>LOOKUP(D1026,DATA!$A$4:$A$128,DATA!$L$4:$L$128)</f>
        <v>#N/A</v>
      </c>
      <c r="X1026" s="16" t="e">
        <f>LOOKUP(D1026,DATA!$A$4:$A$128,DATA!$M$4:$M$128)</f>
        <v>#N/A</v>
      </c>
    </row>
    <row r="1027" spans="1:24" ht="18.75" thickBot="1" x14ac:dyDescent="0.3">
      <c r="A1027" s="67">
        <v>1020</v>
      </c>
      <c r="B1027" s="67" t="str">
        <f>+IF(E1027="","",SUBTOTAL(3,E$8:E1027))</f>
        <v/>
      </c>
      <c r="C1027" s="68">
        <f t="shared" si="271"/>
        <v>114</v>
      </c>
      <c r="D1027" s="69" t="str">
        <f>IF(E1027&lt;&gt;"",VLOOKUP(E1027,$AA$7:$AB$131,2,0)," NAME")</f>
        <v xml:space="preserve"> NAME</v>
      </c>
      <c r="E1027" s="70"/>
      <c r="F1027" s="71"/>
      <c r="G1027" s="70"/>
      <c r="H1027" s="69" t="str">
        <f>IF(G1027&gt;=1,LOOKUP(G1027,DATA!$C$4:$C$128,DATA!$D$4:$D$128),"ENTER CODE")</f>
        <v>ENTER CODE</v>
      </c>
      <c r="I1027" s="70"/>
      <c r="J1027" s="70" t="str">
        <f t="shared" si="268"/>
        <v>enter no</v>
      </c>
      <c r="K1027" s="72"/>
      <c r="L1027" s="73" t="str">
        <f t="shared" si="269"/>
        <v>NO TOTAL</v>
      </c>
      <c r="M1027" s="56"/>
      <c r="N1027" s="37"/>
      <c r="O1027" s="29" t="str">
        <f t="shared" si="267"/>
        <v>enter no</v>
      </c>
      <c r="P1027" s="16" t="e">
        <f>LOOKUP(D1027,DATA!$A$4:$A$128,DATA!$E$4:$E$128)</f>
        <v>#N/A</v>
      </c>
      <c r="Q1027" s="16" t="e">
        <f>LOOKUP(D1027,DATA!$A$4:$A$128,DATA!$F$4:$F$128)</f>
        <v>#N/A</v>
      </c>
      <c r="R1027" s="16" t="e">
        <f>LOOKUP(D1027,DATA!$A$4:$A$128,DATA!$G$4:$G$128)</f>
        <v>#N/A</v>
      </c>
      <c r="S1027" s="16" t="e">
        <f>LOOKUP(D1027,DATA!$A$4:$A$128,DATA!$H$4:$H$128)</f>
        <v>#N/A</v>
      </c>
      <c r="T1027" s="16" t="e">
        <f>LOOKUP(D1027,DATA!$A$4:$A$128,DATA!$I$4:$I$128)</f>
        <v>#N/A</v>
      </c>
      <c r="U1027" s="16" t="e">
        <f>LOOKUP(D1027,DATA!$A$4:$A$128,DATA!$J$4:$J$128)</f>
        <v>#N/A</v>
      </c>
      <c r="V1027" s="16" t="e">
        <f>LOOKUP(D1027,DATA!$A$4:$A$128,DATA!$K$4:$K$128)</f>
        <v>#N/A</v>
      </c>
      <c r="W1027" s="16" t="e">
        <f>LOOKUP(D1027,DATA!$A$4:$A$128,DATA!$L$4:$L$128)</f>
        <v>#N/A</v>
      </c>
      <c r="X1027" s="16" t="e">
        <f>LOOKUP(D1027,DATA!$A$4:$A$128,DATA!$M$4:$M$128)</f>
        <v>#N/A</v>
      </c>
    </row>
    <row r="1028" spans="1:24" ht="19.5" thickTop="1" thickBot="1" x14ac:dyDescent="0.3">
      <c r="A1028" s="60">
        <v>1021</v>
      </c>
      <c r="B1028" s="67" t="str">
        <f>+IF(E1028="","",SUBTOTAL(3,E$8:E1028))</f>
        <v/>
      </c>
      <c r="C1028" s="68">
        <f t="shared" si="271"/>
        <v>114</v>
      </c>
      <c r="D1028" s="69" t="str">
        <f>IF(E1028&lt;&gt;"",VLOOKUP(E1028,$AA$7:$AB$131,2,0)," NAME")</f>
        <v xml:space="preserve"> NAME</v>
      </c>
      <c r="E1028" s="70"/>
      <c r="F1028" s="71"/>
      <c r="G1028" s="70"/>
      <c r="H1028" s="69" t="str">
        <f>IF(G1028&gt;=1,LOOKUP(G1028,DATA!$C$4:$C$128,DATA!$D$4:$D$128),"ENTER CODE")</f>
        <v>ENTER CODE</v>
      </c>
      <c r="I1028" s="70"/>
      <c r="J1028" s="70" t="str">
        <f t="shared" si="268"/>
        <v>enter no</v>
      </c>
      <c r="K1028" s="72"/>
      <c r="L1028" s="73" t="str">
        <f t="shared" si="269"/>
        <v>NO TOTAL</v>
      </c>
      <c r="M1028" s="56"/>
      <c r="N1028" s="37"/>
      <c r="O1028" s="29" t="str">
        <f t="shared" si="267"/>
        <v>enter no</v>
      </c>
      <c r="P1028" s="16" t="e">
        <f>LOOKUP(D1028,DATA!$A$4:$A$128,DATA!$E$4:$E$128)</f>
        <v>#N/A</v>
      </c>
      <c r="Q1028" s="16" t="e">
        <f>LOOKUP(D1028,DATA!$A$4:$A$128,DATA!$F$4:$F$128)</f>
        <v>#N/A</v>
      </c>
      <c r="R1028" s="16" t="e">
        <f>LOOKUP(D1028,DATA!$A$4:$A$128,DATA!$G$4:$G$128)</f>
        <v>#N/A</v>
      </c>
      <c r="S1028" s="16" t="e">
        <f>LOOKUP(D1028,DATA!$A$4:$A$128,DATA!$H$4:$H$128)</f>
        <v>#N/A</v>
      </c>
      <c r="T1028" s="16" t="e">
        <f>LOOKUP(D1028,DATA!$A$4:$A$128,DATA!$I$4:$I$128)</f>
        <v>#N/A</v>
      </c>
      <c r="U1028" s="16" t="e">
        <f>LOOKUP(D1028,DATA!$A$4:$A$128,DATA!$J$4:$J$128)</f>
        <v>#N/A</v>
      </c>
      <c r="V1028" s="16" t="e">
        <f>LOOKUP(D1028,DATA!$A$4:$A$128,DATA!$K$4:$K$128)</f>
        <v>#N/A</v>
      </c>
      <c r="W1028" s="16" t="e">
        <f>LOOKUP(D1028,DATA!$A$4:$A$128,DATA!$L$4:$L$128)</f>
        <v>#N/A</v>
      </c>
      <c r="X1028" s="16" t="e">
        <f>LOOKUP(D1028,DATA!$A$4:$A$128,DATA!$M$4:$M$128)</f>
        <v>#N/A</v>
      </c>
    </row>
    <row r="1029" spans="1:24" ht="18.75" thickBot="1" x14ac:dyDescent="0.3">
      <c r="A1029" s="67">
        <v>1022</v>
      </c>
      <c r="B1029" s="67" t="str">
        <f>+IF(E1029="","",SUBTOTAL(3,E$8:E1029))</f>
        <v/>
      </c>
      <c r="C1029" s="68">
        <f t="shared" si="271"/>
        <v>114</v>
      </c>
      <c r="D1029" s="69" t="str">
        <f>IF(E1029&lt;&gt;"",VLOOKUP(E1029,$AA$7:$AB$131,2,0)," NAME")</f>
        <v xml:space="preserve"> NAME</v>
      </c>
      <c r="E1029" s="70"/>
      <c r="F1029" s="71"/>
      <c r="G1029" s="70"/>
      <c r="H1029" s="69" t="str">
        <f>IF(G1029&gt;=1,LOOKUP(G1029,DATA!$C$4:$C$128,DATA!$D$4:$D$128),"ENTER CODE")</f>
        <v>ENTER CODE</v>
      </c>
      <c r="I1029" s="70"/>
      <c r="J1029" s="70" t="str">
        <f t="shared" si="268"/>
        <v>enter no</v>
      </c>
      <c r="K1029" s="72"/>
      <c r="L1029" s="73" t="str">
        <f t="shared" si="269"/>
        <v>NO TOTAL</v>
      </c>
      <c r="M1029" s="56"/>
      <c r="N1029" s="37"/>
      <c r="O1029" s="29" t="str">
        <f t="shared" si="267"/>
        <v>enter no</v>
      </c>
      <c r="P1029" s="16" t="e">
        <f>LOOKUP(D1029,DATA!$A$4:$A$128,DATA!$E$4:$E$128)</f>
        <v>#N/A</v>
      </c>
      <c r="Q1029" s="16" t="e">
        <f>LOOKUP(D1029,DATA!$A$4:$A$128,DATA!$F$4:$F$128)</f>
        <v>#N/A</v>
      </c>
      <c r="R1029" s="16" t="e">
        <f>LOOKUP(D1029,DATA!$A$4:$A$128,DATA!$G$4:$G$128)</f>
        <v>#N/A</v>
      </c>
      <c r="S1029" s="16" t="e">
        <f>LOOKUP(D1029,DATA!$A$4:$A$128,DATA!$H$4:$H$128)</f>
        <v>#N/A</v>
      </c>
      <c r="T1029" s="16" t="e">
        <f>LOOKUP(D1029,DATA!$A$4:$A$128,DATA!$I$4:$I$128)</f>
        <v>#N/A</v>
      </c>
      <c r="U1029" s="16" t="e">
        <f>LOOKUP(D1029,DATA!$A$4:$A$128,DATA!$J$4:$J$128)</f>
        <v>#N/A</v>
      </c>
      <c r="V1029" s="16" t="e">
        <f>LOOKUP(D1029,DATA!$A$4:$A$128,DATA!$K$4:$K$128)</f>
        <v>#N/A</v>
      </c>
      <c r="W1029" s="16" t="e">
        <f>LOOKUP(D1029,DATA!$A$4:$A$128,DATA!$L$4:$L$128)</f>
        <v>#N/A</v>
      </c>
      <c r="X1029" s="16" t="e">
        <f>LOOKUP(D1029,DATA!$A$4:$A$128,DATA!$M$4:$M$128)</f>
        <v>#N/A</v>
      </c>
    </row>
    <row r="1030" spans="1:24" ht="19.5" thickTop="1" thickBot="1" x14ac:dyDescent="0.3">
      <c r="A1030" s="60">
        <v>1023</v>
      </c>
      <c r="B1030" s="67" t="str">
        <f>+IF(E1030="","",SUBTOTAL(3,E$8:E1030))</f>
        <v/>
      </c>
      <c r="C1030" s="68">
        <f t="shared" si="271"/>
        <v>114</v>
      </c>
      <c r="D1030" s="69" t="str">
        <f>IF(E1030&lt;&gt;"",VLOOKUP(E1030,$AA$7:$AB$131,2,0)," NAME")</f>
        <v xml:space="preserve"> NAME</v>
      </c>
      <c r="E1030" s="70"/>
      <c r="F1030" s="71"/>
      <c r="G1030" s="70"/>
      <c r="H1030" s="69" t="str">
        <f>IF(G1030&gt;=1,LOOKUP(G1030,DATA!$C$4:$C$128,DATA!$D$4:$D$128),"ENTER CODE")</f>
        <v>ENTER CODE</v>
      </c>
      <c r="I1030" s="70"/>
      <c r="J1030" s="70" t="str">
        <f t="shared" si="268"/>
        <v>enter no</v>
      </c>
      <c r="K1030" s="72"/>
      <c r="L1030" s="73" t="str">
        <f t="shared" si="269"/>
        <v>NO TOTAL</v>
      </c>
      <c r="M1030" s="56"/>
      <c r="N1030" s="37"/>
      <c r="O1030" s="29" t="str">
        <f t="shared" si="267"/>
        <v>enter no</v>
      </c>
      <c r="P1030" s="16" t="e">
        <f>LOOKUP(D1030,DATA!$A$4:$A$128,DATA!$E$4:$E$128)</f>
        <v>#N/A</v>
      </c>
      <c r="Q1030" s="16" t="e">
        <f>LOOKUP(D1030,DATA!$A$4:$A$128,DATA!$F$4:$F$128)</f>
        <v>#N/A</v>
      </c>
      <c r="R1030" s="16" t="e">
        <f>LOOKUP(D1030,DATA!$A$4:$A$128,DATA!$G$4:$G$128)</f>
        <v>#N/A</v>
      </c>
      <c r="S1030" s="16" t="e">
        <f>LOOKUP(D1030,DATA!$A$4:$A$128,DATA!$H$4:$H$128)</f>
        <v>#N/A</v>
      </c>
      <c r="T1030" s="16" t="e">
        <f>LOOKUP(D1030,DATA!$A$4:$A$128,DATA!$I$4:$I$128)</f>
        <v>#N/A</v>
      </c>
      <c r="U1030" s="16" t="e">
        <f>LOOKUP(D1030,DATA!$A$4:$A$128,DATA!$J$4:$J$128)</f>
        <v>#N/A</v>
      </c>
      <c r="V1030" s="16" t="e">
        <f>LOOKUP(D1030,DATA!$A$4:$A$128,DATA!$K$4:$K$128)</f>
        <v>#N/A</v>
      </c>
      <c r="W1030" s="16" t="e">
        <f>LOOKUP(D1030,DATA!$A$4:$A$128,DATA!$L$4:$L$128)</f>
        <v>#N/A</v>
      </c>
      <c r="X1030" s="16" t="e">
        <f>LOOKUP(D1030,DATA!$A$4:$A$128,DATA!$M$4:$M$128)</f>
        <v>#N/A</v>
      </c>
    </row>
    <row r="1031" spans="1:24" ht="18.75" thickBot="1" x14ac:dyDescent="0.3">
      <c r="A1031" s="67">
        <v>1024</v>
      </c>
      <c r="B1031" s="67" t="str">
        <f>+IF(E1031="","",SUBTOTAL(3,E$8:E1031))</f>
        <v/>
      </c>
      <c r="C1031" s="68">
        <f t="shared" si="271"/>
        <v>114</v>
      </c>
      <c r="D1031" s="69" t="str">
        <f>IF(E1031&lt;&gt;"",VLOOKUP(E1031,$AA$7:$AB$131,2,0)," NAME")</f>
        <v xml:space="preserve"> NAME</v>
      </c>
      <c r="E1031" s="70"/>
      <c r="F1031" s="71"/>
      <c r="G1031" s="70"/>
      <c r="H1031" s="69" t="str">
        <f>IF(G1031&gt;=1,LOOKUP(G1031,DATA!$C$4:$C$128,DATA!$D$4:$D$128),"ENTER CODE")</f>
        <v>ENTER CODE</v>
      </c>
      <c r="I1031" s="70"/>
      <c r="J1031" s="70" t="str">
        <f t="shared" si="268"/>
        <v>enter no</v>
      </c>
      <c r="K1031" s="72"/>
      <c r="L1031" s="73" t="str">
        <f t="shared" si="269"/>
        <v>NO TOTAL</v>
      </c>
      <c r="M1031" s="56"/>
      <c r="N1031" s="37"/>
      <c r="O1031" s="29" t="str">
        <f t="shared" si="267"/>
        <v>enter no</v>
      </c>
      <c r="P1031" s="16" t="e">
        <f>LOOKUP(D1031,DATA!$A$4:$A$128,DATA!$E$4:$E$128)</f>
        <v>#N/A</v>
      </c>
      <c r="Q1031" s="16" t="e">
        <f>LOOKUP(D1031,DATA!$A$4:$A$128,DATA!$F$4:$F$128)</f>
        <v>#N/A</v>
      </c>
      <c r="R1031" s="16" t="e">
        <f>LOOKUP(D1031,DATA!$A$4:$A$128,DATA!$G$4:$G$128)</f>
        <v>#N/A</v>
      </c>
      <c r="S1031" s="16" t="e">
        <f>LOOKUP(D1031,DATA!$A$4:$A$128,DATA!$H$4:$H$128)</f>
        <v>#N/A</v>
      </c>
      <c r="T1031" s="16" t="e">
        <f>LOOKUP(D1031,DATA!$A$4:$A$128,DATA!$I$4:$I$128)</f>
        <v>#N/A</v>
      </c>
      <c r="U1031" s="16" t="e">
        <f>LOOKUP(D1031,DATA!$A$4:$A$128,DATA!$J$4:$J$128)</f>
        <v>#N/A</v>
      </c>
      <c r="V1031" s="16" t="e">
        <f>LOOKUP(D1031,DATA!$A$4:$A$128,DATA!$K$4:$K$128)</f>
        <v>#N/A</v>
      </c>
      <c r="W1031" s="16" t="e">
        <f>LOOKUP(D1031,DATA!$A$4:$A$128,DATA!$L$4:$L$128)</f>
        <v>#N/A</v>
      </c>
      <c r="X1031" s="16" t="e">
        <f>LOOKUP(D1031,DATA!$A$4:$A$128,DATA!$M$4:$M$128)</f>
        <v>#N/A</v>
      </c>
    </row>
    <row r="1032" spans="1:24" ht="19.5" thickTop="1" thickBot="1" x14ac:dyDescent="0.3">
      <c r="A1032" s="60">
        <v>1025</v>
      </c>
      <c r="B1032" s="67" t="str">
        <f>+IF(E1032="","",SUBTOTAL(3,E$8:E1032))</f>
        <v/>
      </c>
      <c r="C1032" s="68">
        <f t="shared" si="271"/>
        <v>114</v>
      </c>
      <c r="D1032" s="69" t="str">
        <f>IF(E1032&lt;&gt;"",VLOOKUP(E1032,$AA$7:$AB$131,2,0)," NAME")</f>
        <v xml:space="preserve"> NAME</v>
      </c>
      <c r="E1032" s="70"/>
      <c r="F1032" s="71"/>
      <c r="G1032" s="70"/>
      <c r="H1032" s="69" t="str">
        <f>IF(G1032&gt;=1,LOOKUP(G1032,DATA!$C$4:$C$128,DATA!$D$4:$D$128),"ENTER CODE")</f>
        <v>ENTER CODE</v>
      </c>
      <c r="I1032" s="70"/>
      <c r="J1032" s="70" t="str">
        <f t="shared" si="268"/>
        <v>enter no</v>
      </c>
      <c r="K1032" s="72"/>
      <c r="L1032" s="73" t="str">
        <f t="shared" si="269"/>
        <v>NO TOTAL</v>
      </c>
      <c r="M1032" s="56"/>
      <c r="N1032" s="37"/>
      <c r="O1032" s="29" t="str">
        <f t="shared" ref="O1032:O1095" si="283">IF(I1032&lt;&gt;"",LOOKUP(G1032,$P$7:$X$7,P1032:X1032)*I1032,"enter no")</f>
        <v>enter no</v>
      </c>
      <c r="P1032" s="16" t="e">
        <f>LOOKUP(D1032,DATA!$A$4:$A$128,DATA!$E$4:$E$128)</f>
        <v>#N/A</v>
      </c>
      <c r="Q1032" s="16" t="e">
        <f>LOOKUP(D1032,DATA!$A$4:$A$128,DATA!$F$4:$F$128)</f>
        <v>#N/A</v>
      </c>
      <c r="R1032" s="16" t="e">
        <f>LOOKUP(D1032,DATA!$A$4:$A$128,DATA!$G$4:$G$128)</f>
        <v>#N/A</v>
      </c>
      <c r="S1032" s="16" t="e">
        <f>LOOKUP(D1032,DATA!$A$4:$A$128,DATA!$H$4:$H$128)</f>
        <v>#N/A</v>
      </c>
      <c r="T1032" s="16" t="e">
        <f>LOOKUP(D1032,DATA!$A$4:$A$128,DATA!$I$4:$I$128)</f>
        <v>#N/A</v>
      </c>
      <c r="U1032" s="16" t="e">
        <f>LOOKUP(D1032,DATA!$A$4:$A$128,DATA!$J$4:$J$128)</f>
        <v>#N/A</v>
      </c>
      <c r="V1032" s="16" t="e">
        <f>LOOKUP(D1032,DATA!$A$4:$A$128,DATA!$K$4:$K$128)</f>
        <v>#N/A</v>
      </c>
      <c r="W1032" s="16" t="e">
        <f>LOOKUP(D1032,DATA!$A$4:$A$128,DATA!$L$4:$L$128)</f>
        <v>#N/A</v>
      </c>
      <c r="X1032" s="16" t="e">
        <f>LOOKUP(D1032,DATA!$A$4:$A$128,DATA!$M$4:$M$128)</f>
        <v>#N/A</v>
      </c>
    </row>
    <row r="1033" spans="1:24" ht="18.75" thickBot="1" x14ac:dyDescent="0.3">
      <c r="A1033" s="67">
        <v>1026</v>
      </c>
      <c r="B1033" s="67" t="str">
        <f>+IF(E1033="","",SUBTOTAL(3,E$8:E1033))</f>
        <v/>
      </c>
      <c r="C1033" s="68">
        <f t="shared" si="271"/>
        <v>114</v>
      </c>
      <c r="D1033" s="69" t="str">
        <f>IF(E1033&lt;&gt;"",VLOOKUP(E1033,$AA$7:$AB$131,2,0)," NAME")</f>
        <v xml:space="preserve"> NAME</v>
      </c>
      <c r="E1033" s="70"/>
      <c r="F1033" s="71"/>
      <c r="G1033" s="70"/>
      <c r="H1033" s="69" t="str">
        <f>IF(G1033&gt;=1,LOOKUP(G1033,DATA!$C$4:$C$128,DATA!$D$4:$D$128),"ENTER CODE")</f>
        <v>ENTER CODE</v>
      </c>
      <c r="I1033" s="70"/>
      <c r="J1033" s="70" t="str">
        <f t="shared" ref="J1033:J1096" si="284">IF(O1033&lt;&gt;0,O1033,"")</f>
        <v>enter no</v>
      </c>
      <c r="K1033" s="72"/>
      <c r="L1033" s="73" t="str">
        <f t="shared" si="269"/>
        <v>NO TOTAL</v>
      </c>
      <c r="M1033" s="56"/>
      <c r="N1033" s="37"/>
      <c r="O1033" s="29" t="str">
        <f t="shared" si="283"/>
        <v>enter no</v>
      </c>
      <c r="P1033" s="16" t="e">
        <f>LOOKUP(D1033,DATA!$A$4:$A$128,DATA!$E$4:$E$128)</f>
        <v>#N/A</v>
      </c>
      <c r="Q1033" s="16" t="e">
        <f>LOOKUP(D1033,DATA!$A$4:$A$128,DATA!$F$4:$F$128)</f>
        <v>#N/A</v>
      </c>
      <c r="R1033" s="16" t="e">
        <f>LOOKUP(D1033,DATA!$A$4:$A$128,DATA!$G$4:$G$128)</f>
        <v>#N/A</v>
      </c>
      <c r="S1033" s="16" t="e">
        <f>LOOKUP(D1033,DATA!$A$4:$A$128,DATA!$H$4:$H$128)</f>
        <v>#N/A</v>
      </c>
      <c r="T1033" s="16" t="e">
        <f>LOOKUP(D1033,DATA!$A$4:$A$128,DATA!$I$4:$I$128)</f>
        <v>#N/A</v>
      </c>
      <c r="U1033" s="16" t="e">
        <f>LOOKUP(D1033,DATA!$A$4:$A$128,DATA!$J$4:$J$128)</f>
        <v>#N/A</v>
      </c>
      <c r="V1033" s="16" t="e">
        <f>LOOKUP(D1033,DATA!$A$4:$A$128,DATA!$K$4:$K$128)</f>
        <v>#N/A</v>
      </c>
      <c r="W1033" s="16" t="e">
        <f>LOOKUP(D1033,DATA!$A$4:$A$128,DATA!$L$4:$L$128)</f>
        <v>#N/A</v>
      </c>
      <c r="X1033" s="16" t="e">
        <f>LOOKUP(D1033,DATA!$A$4:$A$128,DATA!$M$4:$M$128)</f>
        <v>#N/A</v>
      </c>
    </row>
    <row r="1034" spans="1:24" ht="19.5" thickTop="1" thickBot="1" x14ac:dyDescent="0.3">
      <c r="A1034" s="60">
        <v>1027</v>
      </c>
      <c r="B1034" s="67">
        <f>+IF(E1034="","",SUBTOTAL(3,E$8:E1034))</f>
        <v>242</v>
      </c>
      <c r="C1034" s="68">
        <f t="shared" ref="C1034" si="285">C1025+1</f>
        <v>115</v>
      </c>
      <c r="D1034" s="69">
        <f>IF(E1034&lt;&gt;"",VLOOKUP(E1034,$AA$7:$AB$131,2,0)," NAME")</f>
        <v>28</v>
      </c>
      <c r="E1034" s="70" t="s">
        <v>33</v>
      </c>
      <c r="F1034" s="71">
        <v>41303</v>
      </c>
      <c r="G1034" s="70">
        <v>5</v>
      </c>
      <c r="H1034" s="69" t="str">
        <f>IF(G1034&gt;=1,LOOKUP(G1034,DATA!$C$4:$C$128,DATA!$D$4:$D$128),"ENTER CODE")</f>
        <v>LX/AS</v>
      </c>
      <c r="I1034" s="70">
        <v>1</v>
      </c>
      <c r="J1034" s="70">
        <f t="shared" si="284"/>
        <v>120</v>
      </c>
      <c r="K1034" s="72"/>
      <c r="L1034" s="73">
        <f t="shared" ref="L1034:L1097" si="286">IF(J1034="enter no","NO TOTAL",J1034-K1034)</f>
        <v>120</v>
      </c>
      <c r="M1034" s="56"/>
      <c r="N1034" s="37"/>
      <c r="O1034" s="29">
        <f t="shared" si="283"/>
        <v>120</v>
      </c>
      <c r="P1034" s="16">
        <f>LOOKUP(D1034,DATA!$A$4:$A$128,DATA!$E$4:$E$128)</f>
        <v>80</v>
      </c>
      <c r="Q1034" s="16">
        <f>LOOKUP(D1034,DATA!$A$4:$A$128,DATA!$F$4:$F$128)</f>
        <v>60</v>
      </c>
      <c r="R1034" s="16">
        <f>LOOKUP(D1034,DATA!$A$4:$A$128,DATA!$G$4:$G$128)</f>
        <v>100</v>
      </c>
      <c r="S1034" s="16">
        <f>LOOKUP(D1034,DATA!$A$4:$A$128,DATA!$H$4:$H$128)</f>
        <v>100</v>
      </c>
      <c r="T1034" s="16">
        <f>LOOKUP(D1034,DATA!$A$4:$A$128,DATA!$I$4:$I$128)</f>
        <v>120</v>
      </c>
      <c r="U1034" s="16">
        <f>LOOKUP(D1034,DATA!$A$4:$A$128,DATA!$J$4:$J$128)</f>
        <v>120</v>
      </c>
      <c r="V1034" s="16">
        <f>LOOKUP(D1034,DATA!$A$4:$A$128,DATA!$K$4:$K$128)</f>
        <v>60</v>
      </c>
      <c r="W1034" s="16">
        <f>LOOKUP(D1034,DATA!$A$4:$A$128,DATA!$L$4:$L$128)</f>
        <v>15</v>
      </c>
      <c r="X1034" s="16">
        <f>LOOKUP(D1034,DATA!$A$4:$A$128,DATA!$M$4:$M$128)</f>
        <v>0</v>
      </c>
    </row>
    <row r="1035" spans="1:24" ht="18.75" thickBot="1" x14ac:dyDescent="0.3">
      <c r="A1035" s="67">
        <v>1028</v>
      </c>
      <c r="B1035" s="67">
        <f>+IF(E1035="","",SUBTOTAL(3,E$8:E1035))</f>
        <v>243</v>
      </c>
      <c r="C1035" s="68">
        <f t="shared" ref="C1035:C1096" si="287">C1034</f>
        <v>115</v>
      </c>
      <c r="D1035" s="69">
        <f>IF(E1035&lt;&gt;"",VLOOKUP(E1035,$AA$7:$AB$131,2,0)," NAME")</f>
        <v>28</v>
      </c>
      <c r="E1035" s="70" t="s">
        <v>33</v>
      </c>
      <c r="F1035" s="71">
        <v>41304</v>
      </c>
      <c r="G1035" s="70">
        <v>5</v>
      </c>
      <c r="H1035" s="69" t="str">
        <f>IF(G1035&gt;=1,LOOKUP(G1035,DATA!$C$4:$C$128,DATA!$D$4:$D$128),"ENTER CODE")</f>
        <v>LX/AS</v>
      </c>
      <c r="I1035" s="70">
        <v>1</v>
      </c>
      <c r="J1035" s="70">
        <f t="shared" si="284"/>
        <v>120</v>
      </c>
      <c r="K1035" s="72"/>
      <c r="L1035" s="73">
        <f t="shared" si="286"/>
        <v>120</v>
      </c>
      <c r="M1035" s="56"/>
      <c r="N1035" s="37"/>
      <c r="O1035" s="29">
        <f t="shared" si="283"/>
        <v>120</v>
      </c>
      <c r="P1035" s="16">
        <f>LOOKUP(D1035,DATA!$A$4:$A$128,DATA!$E$4:$E$128)</f>
        <v>80</v>
      </c>
      <c r="Q1035" s="16">
        <f>LOOKUP(D1035,DATA!$A$4:$A$128,DATA!$F$4:$F$128)</f>
        <v>60</v>
      </c>
      <c r="R1035" s="16">
        <f>LOOKUP(D1035,DATA!$A$4:$A$128,DATA!$G$4:$G$128)</f>
        <v>100</v>
      </c>
      <c r="S1035" s="16">
        <f>LOOKUP(D1035,DATA!$A$4:$A$128,DATA!$H$4:$H$128)</f>
        <v>100</v>
      </c>
      <c r="T1035" s="16">
        <f>LOOKUP(D1035,DATA!$A$4:$A$128,DATA!$I$4:$I$128)</f>
        <v>120</v>
      </c>
      <c r="U1035" s="16">
        <f>LOOKUP(D1035,DATA!$A$4:$A$128,DATA!$J$4:$J$128)</f>
        <v>120</v>
      </c>
      <c r="V1035" s="16">
        <f>LOOKUP(D1035,DATA!$A$4:$A$128,DATA!$K$4:$K$128)</f>
        <v>60</v>
      </c>
      <c r="W1035" s="16">
        <f>LOOKUP(D1035,DATA!$A$4:$A$128,DATA!$L$4:$L$128)</f>
        <v>15</v>
      </c>
      <c r="X1035" s="16">
        <f>LOOKUP(D1035,DATA!$A$4:$A$128,DATA!$M$4:$M$128)</f>
        <v>0</v>
      </c>
    </row>
    <row r="1036" spans="1:24" ht="19.5" thickTop="1" thickBot="1" x14ac:dyDescent="0.3">
      <c r="A1036" s="60">
        <v>1029</v>
      </c>
      <c r="B1036" s="67">
        <f>+IF(E1036="","",SUBTOTAL(3,E$8:E1036))</f>
        <v>244</v>
      </c>
      <c r="C1036" s="68">
        <f t="shared" si="287"/>
        <v>115</v>
      </c>
      <c r="D1036" s="69">
        <f>IF(E1036&lt;&gt;"",VLOOKUP(E1036,$AA$7:$AB$131,2,0)," NAME")</f>
        <v>28</v>
      </c>
      <c r="E1036" s="70" t="s">
        <v>33</v>
      </c>
      <c r="F1036" s="71">
        <v>41305</v>
      </c>
      <c r="G1036" s="70">
        <v>5</v>
      </c>
      <c r="H1036" s="69" t="str">
        <f>IF(G1036&gt;=1,LOOKUP(G1036,DATA!$C$4:$C$128,DATA!$D$4:$D$128),"ENTER CODE")</f>
        <v>LX/AS</v>
      </c>
      <c r="I1036" s="70">
        <v>1</v>
      </c>
      <c r="J1036" s="70">
        <f t="shared" si="284"/>
        <v>120</v>
      </c>
      <c r="K1036" s="72"/>
      <c r="L1036" s="73">
        <f t="shared" si="286"/>
        <v>120</v>
      </c>
      <c r="M1036" s="56"/>
      <c r="N1036" s="37"/>
      <c r="O1036" s="29">
        <f t="shared" si="283"/>
        <v>120</v>
      </c>
      <c r="P1036" s="16">
        <f>LOOKUP(D1036,DATA!$A$4:$A$128,DATA!$E$4:$E$128)</f>
        <v>80</v>
      </c>
      <c r="Q1036" s="16">
        <f>LOOKUP(D1036,DATA!$A$4:$A$128,DATA!$F$4:$F$128)</f>
        <v>60</v>
      </c>
      <c r="R1036" s="16">
        <f>LOOKUP(D1036,DATA!$A$4:$A$128,DATA!$G$4:$G$128)</f>
        <v>100</v>
      </c>
      <c r="S1036" s="16">
        <f>LOOKUP(D1036,DATA!$A$4:$A$128,DATA!$H$4:$H$128)</f>
        <v>100</v>
      </c>
      <c r="T1036" s="16">
        <f>LOOKUP(D1036,DATA!$A$4:$A$128,DATA!$I$4:$I$128)</f>
        <v>120</v>
      </c>
      <c r="U1036" s="16">
        <f>LOOKUP(D1036,DATA!$A$4:$A$128,DATA!$J$4:$J$128)</f>
        <v>120</v>
      </c>
      <c r="V1036" s="16">
        <f>LOOKUP(D1036,DATA!$A$4:$A$128,DATA!$K$4:$K$128)</f>
        <v>60</v>
      </c>
      <c r="W1036" s="16">
        <f>LOOKUP(D1036,DATA!$A$4:$A$128,DATA!$L$4:$L$128)</f>
        <v>15</v>
      </c>
      <c r="X1036" s="16">
        <f>LOOKUP(D1036,DATA!$A$4:$A$128,DATA!$M$4:$M$128)</f>
        <v>0</v>
      </c>
    </row>
    <row r="1037" spans="1:24" ht="18.75" thickBot="1" x14ac:dyDescent="0.3">
      <c r="A1037" s="67">
        <v>1030</v>
      </c>
      <c r="B1037" s="67">
        <f>+IF(E1037="","",SUBTOTAL(3,E$8:E1037))</f>
        <v>245</v>
      </c>
      <c r="C1037" s="68">
        <f t="shared" si="287"/>
        <v>115</v>
      </c>
      <c r="D1037" s="69">
        <f>IF(E1037&lt;&gt;"",VLOOKUP(E1037,$AA$7:$AB$131,2,0)," NAME")</f>
        <v>28</v>
      </c>
      <c r="E1037" s="70" t="s">
        <v>33</v>
      </c>
      <c r="F1037" s="71">
        <v>41306</v>
      </c>
      <c r="G1037" s="70">
        <v>5</v>
      </c>
      <c r="H1037" s="69" t="str">
        <f>IF(G1037&gt;=1,LOOKUP(G1037,DATA!$C$4:$C$128,DATA!$D$4:$D$128),"ENTER CODE")</f>
        <v>LX/AS</v>
      </c>
      <c r="I1037" s="70">
        <v>1</v>
      </c>
      <c r="J1037" s="70">
        <f t="shared" si="284"/>
        <v>120</v>
      </c>
      <c r="K1037" s="72"/>
      <c r="L1037" s="73">
        <f t="shared" si="286"/>
        <v>120</v>
      </c>
      <c r="M1037" s="56"/>
      <c r="N1037" s="37"/>
      <c r="O1037" s="29">
        <f t="shared" si="283"/>
        <v>120</v>
      </c>
      <c r="P1037" s="16">
        <f>LOOKUP(D1037,DATA!$A$4:$A$128,DATA!$E$4:$E$128)</f>
        <v>80</v>
      </c>
      <c r="Q1037" s="16">
        <f>LOOKUP(D1037,DATA!$A$4:$A$128,DATA!$F$4:$F$128)</f>
        <v>60</v>
      </c>
      <c r="R1037" s="16">
        <f>LOOKUP(D1037,DATA!$A$4:$A$128,DATA!$G$4:$G$128)</f>
        <v>100</v>
      </c>
      <c r="S1037" s="16">
        <f>LOOKUP(D1037,DATA!$A$4:$A$128,DATA!$H$4:$H$128)</f>
        <v>100</v>
      </c>
      <c r="T1037" s="16">
        <f>LOOKUP(D1037,DATA!$A$4:$A$128,DATA!$I$4:$I$128)</f>
        <v>120</v>
      </c>
      <c r="U1037" s="16">
        <f>LOOKUP(D1037,DATA!$A$4:$A$128,DATA!$J$4:$J$128)</f>
        <v>120</v>
      </c>
      <c r="V1037" s="16">
        <f>LOOKUP(D1037,DATA!$A$4:$A$128,DATA!$K$4:$K$128)</f>
        <v>60</v>
      </c>
      <c r="W1037" s="16">
        <f>LOOKUP(D1037,DATA!$A$4:$A$128,DATA!$L$4:$L$128)</f>
        <v>15</v>
      </c>
      <c r="X1037" s="16">
        <f>LOOKUP(D1037,DATA!$A$4:$A$128,DATA!$M$4:$M$128)</f>
        <v>0</v>
      </c>
    </row>
    <row r="1038" spans="1:24" ht="19.5" thickTop="1" thickBot="1" x14ac:dyDescent="0.3">
      <c r="A1038" s="60">
        <v>1031</v>
      </c>
      <c r="B1038" s="67">
        <f>+IF(E1038="","",SUBTOTAL(3,E$8:E1038))</f>
        <v>246</v>
      </c>
      <c r="C1038" s="68">
        <f t="shared" si="287"/>
        <v>115</v>
      </c>
      <c r="D1038" s="69">
        <f>IF(E1038&lt;&gt;"",VLOOKUP(E1038,$AA$7:$AB$131,2,0)," NAME")</f>
        <v>28</v>
      </c>
      <c r="E1038" s="70" t="s">
        <v>33</v>
      </c>
      <c r="F1038" s="71">
        <v>41307</v>
      </c>
      <c r="G1038" s="70">
        <v>5</v>
      </c>
      <c r="H1038" s="69" t="str">
        <f>IF(G1038&gt;=1,LOOKUP(G1038,DATA!$C$4:$C$128,DATA!$D$4:$D$128),"ENTER CODE")</f>
        <v>LX/AS</v>
      </c>
      <c r="I1038" s="70">
        <v>1</v>
      </c>
      <c r="J1038" s="70">
        <f t="shared" si="284"/>
        <v>120</v>
      </c>
      <c r="K1038" s="72"/>
      <c r="L1038" s="73">
        <f t="shared" si="286"/>
        <v>120</v>
      </c>
      <c r="M1038" s="56"/>
      <c r="N1038" s="37"/>
      <c r="O1038" s="29">
        <f t="shared" si="283"/>
        <v>120</v>
      </c>
      <c r="P1038" s="16">
        <f>LOOKUP(D1038,DATA!$A$4:$A$128,DATA!$E$4:$E$128)</f>
        <v>80</v>
      </c>
      <c r="Q1038" s="16">
        <f>LOOKUP(D1038,DATA!$A$4:$A$128,DATA!$F$4:$F$128)</f>
        <v>60</v>
      </c>
      <c r="R1038" s="16">
        <f>LOOKUP(D1038,DATA!$A$4:$A$128,DATA!$G$4:$G$128)</f>
        <v>100</v>
      </c>
      <c r="S1038" s="16">
        <f>LOOKUP(D1038,DATA!$A$4:$A$128,DATA!$H$4:$H$128)</f>
        <v>100</v>
      </c>
      <c r="T1038" s="16">
        <f>LOOKUP(D1038,DATA!$A$4:$A$128,DATA!$I$4:$I$128)</f>
        <v>120</v>
      </c>
      <c r="U1038" s="16">
        <f>LOOKUP(D1038,DATA!$A$4:$A$128,DATA!$J$4:$J$128)</f>
        <v>120</v>
      </c>
      <c r="V1038" s="16">
        <f>LOOKUP(D1038,DATA!$A$4:$A$128,DATA!$K$4:$K$128)</f>
        <v>60</v>
      </c>
      <c r="W1038" s="16">
        <f>LOOKUP(D1038,DATA!$A$4:$A$128,DATA!$L$4:$L$128)</f>
        <v>15</v>
      </c>
      <c r="X1038" s="16">
        <f>LOOKUP(D1038,DATA!$A$4:$A$128,DATA!$M$4:$M$128)</f>
        <v>0</v>
      </c>
    </row>
    <row r="1039" spans="1:24" ht="18.75" thickBot="1" x14ac:dyDescent="0.3">
      <c r="A1039" s="67">
        <v>1032</v>
      </c>
      <c r="B1039" s="67">
        <f>+IF(E1039="","",SUBTOTAL(3,E$8:E1039))</f>
        <v>247</v>
      </c>
      <c r="C1039" s="68">
        <f t="shared" si="287"/>
        <v>115</v>
      </c>
      <c r="D1039" s="69">
        <f>IF(E1039&lt;&gt;"",VLOOKUP(E1039,$AA$7:$AB$131,2,0)," NAME")</f>
        <v>28</v>
      </c>
      <c r="E1039" s="70" t="s">
        <v>33</v>
      </c>
      <c r="F1039" s="71">
        <v>41308</v>
      </c>
      <c r="G1039" s="70">
        <v>5</v>
      </c>
      <c r="H1039" s="69" t="str">
        <f>IF(G1039&gt;=1,LOOKUP(G1039,DATA!$C$4:$C$128,DATA!$D$4:$D$128),"ENTER CODE")</f>
        <v>LX/AS</v>
      </c>
      <c r="I1039" s="70">
        <v>1</v>
      </c>
      <c r="J1039" s="70">
        <f t="shared" si="284"/>
        <v>120</v>
      </c>
      <c r="K1039" s="72"/>
      <c r="L1039" s="73">
        <f t="shared" si="286"/>
        <v>120</v>
      </c>
      <c r="M1039" s="56"/>
      <c r="N1039" s="37"/>
      <c r="O1039" s="29">
        <f t="shared" si="283"/>
        <v>120</v>
      </c>
      <c r="P1039" s="16">
        <f>LOOKUP(D1039,DATA!$A$4:$A$128,DATA!$E$4:$E$128)</f>
        <v>80</v>
      </c>
      <c r="Q1039" s="16">
        <f>LOOKUP(D1039,DATA!$A$4:$A$128,DATA!$F$4:$F$128)</f>
        <v>60</v>
      </c>
      <c r="R1039" s="16">
        <f>LOOKUP(D1039,DATA!$A$4:$A$128,DATA!$G$4:$G$128)</f>
        <v>100</v>
      </c>
      <c r="S1039" s="16">
        <f>LOOKUP(D1039,DATA!$A$4:$A$128,DATA!$H$4:$H$128)</f>
        <v>100</v>
      </c>
      <c r="T1039" s="16">
        <f>LOOKUP(D1039,DATA!$A$4:$A$128,DATA!$I$4:$I$128)</f>
        <v>120</v>
      </c>
      <c r="U1039" s="16">
        <f>LOOKUP(D1039,DATA!$A$4:$A$128,DATA!$J$4:$J$128)</f>
        <v>120</v>
      </c>
      <c r="V1039" s="16">
        <f>LOOKUP(D1039,DATA!$A$4:$A$128,DATA!$K$4:$K$128)</f>
        <v>60</v>
      </c>
      <c r="W1039" s="16">
        <f>LOOKUP(D1039,DATA!$A$4:$A$128,DATA!$L$4:$L$128)</f>
        <v>15</v>
      </c>
      <c r="X1039" s="16">
        <f>LOOKUP(D1039,DATA!$A$4:$A$128,DATA!$M$4:$M$128)</f>
        <v>0</v>
      </c>
    </row>
    <row r="1040" spans="1:24" ht="19.5" thickTop="1" thickBot="1" x14ac:dyDescent="0.3">
      <c r="A1040" s="60">
        <v>1033</v>
      </c>
      <c r="B1040" s="67">
        <f>+IF(E1040="","",SUBTOTAL(3,E$8:E1040))</f>
        <v>248</v>
      </c>
      <c r="C1040" s="68">
        <f t="shared" si="287"/>
        <v>115</v>
      </c>
      <c r="D1040" s="69">
        <f>IF(E1040&lt;&gt;"",VLOOKUP(E1040,$AA$7:$AB$131,2,0)," NAME")</f>
        <v>28</v>
      </c>
      <c r="E1040" s="70" t="s">
        <v>33</v>
      </c>
      <c r="F1040" s="71">
        <v>41309</v>
      </c>
      <c r="G1040" s="70">
        <v>1</v>
      </c>
      <c r="H1040" s="69" t="str">
        <f>IF(G1040&gt;=1,LOOKUP(G1040,DATA!$C$4:$C$128,DATA!$D$4:$D$128),"ENTER CODE")</f>
        <v>F.D(CA)</v>
      </c>
      <c r="I1040" s="70">
        <v>1</v>
      </c>
      <c r="J1040" s="70">
        <f t="shared" si="284"/>
        <v>80</v>
      </c>
      <c r="K1040" s="72"/>
      <c r="L1040" s="73">
        <f t="shared" si="286"/>
        <v>80</v>
      </c>
      <c r="M1040" s="56"/>
      <c r="N1040" s="37"/>
      <c r="O1040" s="29">
        <f t="shared" si="283"/>
        <v>80</v>
      </c>
      <c r="P1040" s="16">
        <f>LOOKUP(D1040,DATA!$A$4:$A$128,DATA!$E$4:$E$128)</f>
        <v>80</v>
      </c>
      <c r="Q1040" s="16">
        <f>LOOKUP(D1040,DATA!$A$4:$A$128,DATA!$F$4:$F$128)</f>
        <v>60</v>
      </c>
      <c r="R1040" s="16">
        <f>LOOKUP(D1040,DATA!$A$4:$A$128,DATA!$G$4:$G$128)</f>
        <v>100</v>
      </c>
      <c r="S1040" s="16">
        <f>LOOKUP(D1040,DATA!$A$4:$A$128,DATA!$H$4:$H$128)</f>
        <v>100</v>
      </c>
      <c r="T1040" s="16">
        <f>LOOKUP(D1040,DATA!$A$4:$A$128,DATA!$I$4:$I$128)</f>
        <v>120</v>
      </c>
      <c r="U1040" s="16">
        <f>LOOKUP(D1040,DATA!$A$4:$A$128,DATA!$J$4:$J$128)</f>
        <v>120</v>
      </c>
      <c r="V1040" s="16">
        <f>LOOKUP(D1040,DATA!$A$4:$A$128,DATA!$K$4:$K$128)</f>
        <v>60</v>
      </c>
      <c r="W1040" s="16">
        <f>LOOKUP(D1040,DATA!$A$4:$A$128,DATA!$L$4:$L$128)</f>
        <v>15</v>
      </c>
      <c r="X1040" s="16">
        <f>LOOKUP(D1040,DATA!$A$4:$A$128,DATA!$M$4:$M$128)</f>
        <v>0</v>
      </c>
    </row>
    <row r="1041" spans="1:24" ht="18.75" thickBot="1" x14ac:dyDescent="0.3">
      <c r="A1041" s="67">
        <v>1034</v>
      </c>
      <c r="B1041" s="67">
        <f>+IF(E1041="","",SUBTOTAL(3,E$8:E1041))</f>
        <v>249</v>
      </c>
      <c r="C1041" s="68">
        <f t="shared" si="287"/>
        <v>115</v>
      </c>
      <c r="D1041" s="69">
        <f>IF(E1041&lt;&gt;"",VLOOKUP(E1041,$AA$7:$AB$131,2,0)," NAME")</f>
        <v>28</v>
      </c>
      <c r="E1041" s="70" t="s">
        <v>33</v>
      </c>
      <c r="F1041" s="71">
        <v>41310</v>
      </c>
      <c r="G1041" s="70">
        <v>1</v>
      </c>
      <c r="H1041" s="69" t="str">
        <f>IF(G1041&gt;=1,LOOKUP(G1041,DATA!$C$4:$C$128,DATA!$D$4:$D$128),"ENTER CODE")</f>
        <v>F.D(CA)</v>
      </c>
      <c r="I1041" s="70">
        <v>1</v>
      </c>
      <c r="J1041" s="70">
        <f t="shared" si="284"/>
        <v>80</v>
      </c>
      <c r="K1041" s="72"/>
      <c r="L1041" s="73">
        <f t="shared" si="286"/>
        <v>80</v>
      </c>
      <c r="M1041" s="56"/>
      <c r="N1041" s="37"/>
      <c r="O1041" s="29">
        <f t="shared" si="283"/>
        <v>80</v>
      </c>
      <c r="P1041" s="16">
        <f>LOOKUP(D1041,DATA!$A$4:$A$128,DATA!$E$4:$E$128)</f>
        <v>80</v>
      </c>
      <c r="Q1041" s="16">
        <f>LOOKUP(D1041,DATA!$A$4:$A$128,DATA!$F$4:$F$128)</f>
        <v>60</v>
      </c>
      <c r="R1041" s="16">
        <f>LOOKUP(D1041,DATA!$A$4:$A$128,DATA!$G$4:$G$128)</f>
        <v>100</v>
      </c>
      <c r="S1041" s="16">
        <f>LOOKUP(D1041,DATA!$A$4:$A$128,DATA!$H$4:$H$128)</f>
        <v>100</v>
      </c>
      <c r="T1041" s="16">
        <f>LOOKUP(D1041,DATA!$A$4:$A$128,DATA!$I$4:$I$128)</f>
        <v>120</v>
      </c>
      <c r="U1041" s="16">
        <f>LOOKUP(D1041,DATA!$A$4:$A$128,DATA!$J$4:$J$128)</f>
        <v>120</v>
      </c>
      <c r="V1041" s="16">
        <f>LOOKUP(D1041,DATA!$A$4:$A$128,DATA!$K$4:$K$128)</f>
        <v>60</v>
      </c>
      <c r="W1041" s="16">
        <f>LOOKUP(D1041,DATA!$A$4:$A$128,DATA!$L$4:$L$128)</f>
        <v>15</v>
      </c>
      <c r="X1041" s="16">
        <f>LOOKUP(D1041,DATA!$A$4:$A$128,DATA!$M$4:$M$128)</f>
        <v>0</v>
      </c>
    </row>
    <row r="1042" spans="1:24" ht="19.5" thickTop="1" thickBot="1" x14ac:dyDescent="0.3">
      <c r="A1042" s="60">
        <v>1035</v>
      </c>
      <c r="B1042" s="67">
        <f>+IF(E1042="","",SUBTOTAL(3,E$8:E1042))</f>
        <v>250</v>
      </c>
      <c r="C1042" s="68">
        <f t="shared" si="287"/>
        <v>115</v>
      </c>
      <c r="D1042" s="69">
        <f>IF(E1042&lt;&gt;"",VLOOKUP(E1042,$AA$7:$AB$131,2,0)," NAME")</f>
        <v>28</v>
      </c>
      <c r="E1042" s="70" t="s">
        <v>33</v>
      </c>
      <c r="F1042" s="71"/>
      <c r="G1042" s="70"/>
      <c r="H1042" s="69" t="str">
        <f>IF(G1042&gt;=1,LOOKUP(G1042,DATA!$C$4:$C$128,DATA!$D$4:$D$128),"ENTER CODE")</f>
        <v>ENTER CODE</v>
      </c>
      <c r="I1042" s="70"/>
      <c r="J1042" s="70" t="str">
        <f t="shared" si="284"/>
        <v>enter no</v>
      </c>
      <c r="K1042" s="72"/>
      <c r="L1042" s="73" t="str">
        <f t="shared" si="286"/>
        <v>NO TOTAL</v>
      </c>
      <c r="M1042" s="56"/>
      <c r="N1042" s="37"/>
      <c r="O1042" s="29" t="str">
        <f t="shared" si="283"/>
        <v>enter no</v>
      </c>
      <c r="P1042" s="16">
        <f>LOOKUP(D1042,DATA!$A$4:$A$128,DATA!$E$4:$E$128)</f>
        <v>80</v>
      </c>
      <c r="Q1042" s="16">
        <f>LOOKUP(D1042,DATA!$A$4:$A$128,DATA!$F$4:$F$128)</f>
        <v>60</v>
      </c>
      <c r="R1042" s="16">
        <f>LOOKUP(D1042,DATA!$A$4:$A$128,DATA!$G$4:$G$128)</f>
        <v>100</v>
      </c>
      <c r="S1042" s="16">
        <f>LOOKUP(D1042,DATA!$A$4:$A$128,DATA!$H$4:$H$128)</f>
        <v>100</v>
      </c>
      <c r="T1042" s="16">
        <f>LOOKUP(D1042,DATA!$A$4:$A$128,DATA!$I$4:$I$128)</f>
        <v>120</v>
      </c>
      <c r="U1042" s="16">
        <f>LOOKUP(D1042,DATA!$A$4:$A$128,DATA!$J$4:$J$128)</f>
        <v>120</v>
      </c>
      <c r="V1042" s="16">
        <f>LOOKUP(D1042,DATA!$A$4:$A$128,DATA!$K$4:$K$128)</f>
        <v>60</v>
      </c>
      <c r="W1042" s="16">
        <f>LOOKUP(D1042,DATA!$A$4:$A$128,DATA!$L$4:$L$128)</f>
        <v>15</v>
      </c>
      <c r="X1042" s="16">
        <f>LOOKUP(D1042,DATA!$A$4:$A$128,DATA!$M$4:$M$128)</f>
        <v>0</v>
      </c>
    </row>
    <row r="1043" spans="1:24" ht="18.75" thickBot="1" x14ac:dyDescent="0.3">
      <c r="A1043" s="67">
        <v>1036</v>
      </c>
      <c r="B1043" s="67" t="str">
        <f>+IF(E1043="","",SUBTOTAL(3,E$8:E1043))</f>
        <v/>
      </c>
      <c r="C1043" s="68">
        <f t="shared" ref="C1043" si="288">C1034+1</f>
        <v>116</v>
      </c>
      <c r="D1043" s="69" t="str">
        <f>IF(E1043&lt;&gt;"",VLOOKUP(E1043,$AA$7:$AB$131,2,0)," NAME")</f>
        <v xml:space="preserve"> NAME</v>
      </c>
      <c r="E1043" s="70"/>
      <c r="F1043" s="71"/>
      <c r="G1043" s="70"/>
      <c r="H1043" s="69" t="str">
        <f>IF(G1043&gt;=1,LOOKUP(G1043,DATA!$C$4:$C$128,DATA!$D$4:$D$128),"ENTER CODE")</f>
        <v>ENTER CODE</v>
      </c>
      <c r="I1043" s="70"/>
      <c r="J1043" s="70" t="str">
        <f t="shared" si="284"/>
        <v>enter no</v>
      </c>
      <c r="K1043" s="72"/>
      <c r="L1043" s="73" t="str">
        <f t="shared" si="286"/>
        <v>NO TOTAL</v>
      </c>
      <c r="M1043" s="56"/>
      <c r="N1043" s="37"/>
      <c r="O1043" s="29" t="str">
        <f t="shared" si="283"/>
        <v>enter no</v>
      </c>
      <c r="P1043" s="16" t="e">
        <f>LOOKUP(D1043,DATA!$A$4:$A$128,DATA!$E$4:$E$128)</f>
        <v>#N/A</v>
      </c>
      <c r="Q1043" s="16" t="e">
        <f>LOOKUP(D1043,DATA!$A$4:$A$128,DATA!$F$4:$F$128)</f>
        <v>#N/A</v>
      </c>
      <c r="R1043" s="16" t="e">
        <f>LOOKUP(D1043,DATA!$A$4:$A$128,DATA!$G$4:$G$128)</f>
        <v>#N/A</v>
      </c>
      <c r="S1043" s="16" t="e">
        <f>LOOKUP(D1043,DATA!$A$4:$A$128,DATA!$H$4:$H$128)</f>
        <v>#N/A</v>
      </c>
      <c r="T1043" s="16" t="e">
        <f>LOOKUP(D1043,DATA!$A$4:$A$128,DATA!$I$4:$I$128)</f>
        <v>#N/A</v>
      </c>
      <c r="U1043" s="16" t="e">
        <f>LOOKUP(D1043,DATA!$A$4:$A$128,DATA!$J$4:$J$128)</f>
        <v>#N/A</v>
      </c>
      <c r="V1043" s="16" t="e">
        <f>LOOKUP(D1043,DATA!$A$4:$A$128,DATA!$K$4:$K$128)</f>
        <v>#N/A</v>
      </c>
      <c r="W1043" s="16" t="e">
        <f>LOOKUP(D1043,DATA!$A$4:$A$128,DATA!$L$4:$L$128)</f>
        <v>#N/A</v>
      </c>
      <c r="X1043" s="16" t="e">
        <f>LOOKUP(D1043,DATA!$A$4:$A$128,DATA!$M$4:$M$128)</f>
        <v>#N/A</v>
      </c>
    </row>
    <row r="1044" spans="1:24" ht="19.5" thickTop="1" thickBot="1" x14ac:dyDescent="0.3">
      <c r="A1044" s="60">
        <v>1037</v>
      </c>
      <c r="B1044" s="67" t="str">
        <f>+IF(E1044="","",SUBTOTAL(3,E$8:E1044))</f>
        <v/>
      </c>
      <c r="C1044" s="68">
        <f t="shared" ref="C1044" si="289">C1043</f>
        <v>116</v>
      </c>
      <c r="D1044" s="69" t="str">
        <f>IF(E1044&lt;&gt;"",VLOOKUP(E1044,$AA$7:$AB$131,2,0)," NAME")</f>
        <v xml:space="preserve"> NAME</v>
      </c>
      <c r="E1044" s="70"/>
      <c r="F1044" s="71"/>
      <c r="G1044" s="70"/>
      <c r="H1044" s="69" t="str">
        <f>IF(G1044&gt;=1,LOOKUP(G1044,DATA!$C$4:$C$128,DATA!$D$4:$D$128),"ENTER CODE")</f>
        <v>ENTER CODE</v>
      </c>
      <c r="I1044" s="70"/>
      <c r="J1044" s="70" t="str">
        <f t="shared" si="284"/>
        <v>enter no</v>
      </c>
      <c r="K1044" s="72"/>
      <c r="L1044" s="73" t="str">
        <f t="shared" si="286"/>
        <v>NO TOTAL</v>
      </c>
      <c r="M1044" s="56"/>
      <c r="N1044" s="37"/>
      <c r="O1044" s="29" t="str">
        <f t="shared" si="283"/>
        <v>enter no</v>
      </c>
      <c r="P1044" s="16" t="e">
        <f>LOOKUP(D1044,DATA!$A$4:$A$128,DATA!$E$4:$E$128)</f>
        <v>#N/A</v>
      </c>
      <c r="Q1044" s="16" t="e">
        <f>LOOKUP(D1044,DATA!$A$4:$A$128,DATA!$F$4:$F$128)</f>
        <v>#N/A</v>
      </c>
      <c r="R1044" s="16" t="e">
        <f>LOOKUP(D1044,DATA!$A$4:$A$128,DATA!$G$4:$G$128)</f>
        <v>#N/A</v>
      </c>
      <c r="S1044" s="16" t="e">
        <f>LOOKUP(D1044,DATA!$A$4:$A$128,DATA!$H$4:$H$128)</f>
        <v>#N/A</v>
      </c>
      <c r="T1044" s="16" t="e">
        <f>LOOKUP(D1044,DATA!$A$4:$A$128,DATA!$I$4:$I$128)</f>
        <v>#N/A</v>
      </c>
      <c r="U1044" s="16" t="e">
        <f>LOOKUP(D1044,DATA!$A$4:$A$128,DATA!$J$4:$J$128)</f>
        <v>#N/A</v>
      </c>
      <c r="V1044" s="16" t="e">
        <f>LOOKUP(D1044,DATA!$A$4:$A$128,DATA!$K$4:$K$128)</f>
        <v>#N/A</v>
      </c>
      <c r="W1044" s="16" t="e">
        <f>LOOKUP(D1044,DATA!$A$4:$A$128,DATA!$L$4:$L$128)</f>
        <v>#N/A</v>
      </c>
      <c r="X1044" s="16" t="e">
        <f>LOOKUP(D1044,DATA!$A$4:$A$128,DATA!$M$4:$M$128)</f>
        <v>#N/A</v>
      </c>
    </row>
    <row r="1045" spans="1:24" ht="18.75" thickBot="1" x14ac:dyDescent="0.3">
      <c r="A1045" s="67">
        <v>1038</v>
      </c>
      <c r="B1045" s="67" t="str">
        <f>+IF(E1045="","",SUBTOTAL(3,E$8:E1045))</f>
        <v/>
      </c>
      <c r="C1045" s="68">
        <f t="shared" si="287"/>
        <v>116</v>
      </c>
      <c r="D1045" s="69" t="str">
        <f>IF(E1045&lt;&gt;"",VLOOKUP(E1045,$AA$7:$AB$131,2,0)," NAME")</f>
        <v xml:space="preserve"> NAME</v>
      </c>
      <c r="E1045" s="70"/>
      <c r="F1045" s="71"/>
      <c r="G1045" s="70"/>
      <c r="H1045" s="69" t="str">
        <f>IF(G1045&gt;=1,LOOKUP(G1045,DATA!$C$4:$C$128,DATA!$D$4:$D$128),"ENTER CODE")</f>
        <v>ENTER CODE</v>
      </c>
      <c r="I1045" s="70"/>
      <c r="J1045" s="70" t="str">
        <f t="shared" si="284"/>
        <v>enter no</v>
      </c>
      <c r="K1045" s="72"/>
      <c r="L1045" s="73" t="str">
        <f t="shared" si="286"/>
        <v>NO TOTAL</v>
      </c>
      <c r="M1045" s="56"/>
      <c r="N1045" s="37"/>
      <c r="O1045" s="29" t="str">
        <f t="shared" si="283"/>
        <v>enter no</v>
      </c>
      <c r="P1045" s="16" t="e">
        <f>LOOKUP(D1045,DATA!$A$4:$A$128,DATA!$E$4:$E$128)</f>
        <v>#N/A</v>
      </c>
      <c r="Q1045" s="16" t="e">
        <f>LOOKUP(D1045,DATA!$A$4:$A$128,DATA!$F$4:$F$128)</f>
        <v>#N/A</v>
      </c>
      <c r="R1045" s="16" t="e">
        <f>LOOKUP(D1045,DATA!$A$4:$A$128,DATA!$G$4:$G$128)</f>
        <v>#N/A</v>
      </c>
      <c r="S1045" s="16" t="e">
        <f>LOOKUP(D1045,DATA!$A$4:$A$128,DATA!$H$4:$H$128)</f>
        <v>#N/A</v>
      </c>
      <c r="T1045" s="16" t="e">
        <f>LOOKUP(D1045,DATA!$A$4:$A$128,DATA!$I$4:$I$128)</f>
        <v>#N/A</v>
      </c>
      <c r="U1045" s="16" t="e">
        <f>LOOKUP(D1045,DATA!$A$4:$A$128,DATA!$J$4:$J$128)</f>
        <v>#N/A</v>
      </c>
      <c r="V1045" s="16" t="e">
        <f>LOOKUP(D1045,DATA!$A$4:$A$128,DATA!$K$4:$K$128)</f>
        <v>#N/A</v>
      </c>
      <c r="W1045" s="16" t="e">
        <f>LOOKUP(D1045,DATA!$A$4:$A$128,DATA!$L$4:$L$128)</f>
        <v>#N/A</v>
      </c>
      <c r="X1045" s="16" t="e">
        <f>LOOKUP(D1045,DATA!$A$4:$A$128,DATA!$M$4:$M$128)</f>
        <v>#N/A</v>
      </c>
    </row>
    <row r="1046" spans="1:24" ht="19.5" thickTop="1" thickBot="1" x14ac:dyDescent="0.3">
      <c r="A1046" s="60">
        <v>1039</v>
      </c>
      <c r="B1046" s="67" t="str">
        <f>+IF(E1046="","",SUBTOTAL(3,E$8:E1046))</f>
        <v/>
      </c>
      <c r="C1046" s="68">
        <f t="shared" si="287"/>
        <v>116</v>
      </c>
      <c r="D1046" s="69" t="str">
        <f>IF(E1046&lt;&gt;"",VLOOKUP(E1046,$AA$7:$AB$131,2,0)," NAME")</f>
        <v xml:space="preserve"> NAME</v>
      </c>
      <c r="E1046" s="70"/>
      <c r="F1046" s="71"/>
      <c r="G1046" s="70"/>
      <c r="H1046" s="69" t="str">
        <f>IF(G1046&gt;=1,LOOKUP(G1046,DATA!$C$4:$C$128,DATA!$D$4:$D$128),"ENTER CODE")</f>
        <v>ENTER CODE</v>
      </c>
      <c r="I1046" s="70"/>
      <c r="J1046" s="70" t="str">
        <f t="shared" si="284"/>
        <v>enter no</v>
      </c>
      <c r="K1046" s="72"/>
      <c r="L1046" s="73" t="str">
        <f t="shared" si="286"/>
        <v>NO TOTAL</v>
      </c>
      <c r="M1046" s="56"/>
      <c r="N1046" s="37"/>
      <c r="O1046" s="29" t="str">
        <f t="shared" si="283"/>
        <v>enter no</v>
      </c>
      <c r="P1046" s="16" t="e">
        <f>LOOKUP(D1046,DATA!$A$4:$A$128,DATA!$E$4:$E$128)</f>
        <v>#N/A</v>
      </c>
      <c r="Q1046" s="16" t="e">
        <f>LOOKUP(D1046,DATA!$A$4:$A$128,DATA!$F$4:$F$128)</f>
        <v>#N/A</v>
      </c>
      <c r="R1046" s="16" t="e">
        <f>LOOKUP(D1046,DATA!$A$4:$A$128,DATA!$G$4:$G$128)</f>
        <v>#N/A</v>
      </c>
      <c r="S1046" s="16" t="e">
        <f>LOOKUP(D1046,DATA!$A$4:$A$128,DATA!$H$4:$H$128)</f>
        <v>#N/A</v>
      </c>
      <c r="T1046" s="16" t="e">
        <f>LOOKUP(D1046,DATA!$A$4:$A$128,DATA!$I$4:$I$128)</f>
        <v>#N/A</v>
      </c>
      <c r="U1046" s="16" t="e">
        <f>LOOKUP(D1046,DATA!$A$4:$A$128,DATA!$J$4:$J$128)</f>
        <v>#N/A</v>
      </c>
      <c r="V1046" s="16" t="e">
        <f>LOOKUP(D1046,DATA!$A$4:$A$128,DATA!$K$4:$K$128)</f>
        <v>#N/A</v>
      </c>
      <c r="W1046" s="16" t="e">
        <f>LOOKUP(D1046,DATA!$A$4:$A$128,DATA!$L$4:$L$128)</f>
        <v>#N/A</v>
      </c>
      <c r="X1046" s="16" t="e">
        <f>LOOKUP(D1046,DATA!$A$4:$A$128,DATA!$M$4:$M$128)</f>
        <v>#N/A</v>
      </c>
    </row>
    <row r="1047" spans="1:24" ht="18.75" thickBot="1" x14ac:dyDescent="0.3">
      <c r="A1047" s="67">
        <v>1040</v>
      </c>
      <c r="B1047" s="67" t="str">
        <f>+IF(E1047="","",SUBTOTAL(3,E$8:E1047))</f>
        <v/>
      </c>
      <c r="C1047" s="68">
        <f t="shared" si="287"/>
        <v>116</v>
      </c>
      <c r="D1047" s="69" t="str">
        <f>IF(E1047&lt;&gt;"",VLOOKUP(E1047,$AA$7:$AB$131,2,0)," NAME")</f>
        <v xml:space="preserve"> NAME</v>
      </c>
      <c r="E1047" s="70"/>
      <c r="F1047" s="71"/>
      <c r="G1047" s="70"/>
      <c r="H1047" s="69" t="str">
        <f>IF(G1047&gt;=1,LOOKUP(G1047,DATA!$C$4:$C$128,DATA!$D$4:$D$128),"ENTER CODE")</f>
        <v>ENTER CODE</v>
      </c>
      <c r="I1047" s="70"/>
      <c r="J1047" s="70" t="str">
        <f t="shared" si="284"/>
        <v>enter no</v>
      </c>
      <c r="K1047" s="72"/>
      <c r="L1047" s="73" t="str">
        <f t="shared" si="286"/>
        <v>NO TOTAL</v>
      </c>
      <c r="M1047" s="56"/>
      <c r="N1047" s="37"/>
      <c r="O1047" s="29" t="str">
        <f t="shared" si="283"/>
        <v>enter no</v>
      </c>
      <c r="P1047" s="16" t="e">
        <f>LOOKUP(D1047,DATA!$A$4:$A$128,DATA!$E$4:$E$128)</f>
        <v>#N/A</v>
      </c>
      <c r="Q1047" s="16" t="e">
        <f>LOOKUP(D1047,DATA!$A$4:$A$128,DATA!$F$4:$F$128)</f>
        <v>#N/A</v>
      </c>
      <c r="R1047" s="16" t="e">
        <f>LOOKUP(D1047,DATA!$A$4:$A$128,DATA!$G$4:$G$128)</f>
        <v>#N/A</v>
      </c>
      <c r="S1047" s="16" t="e">
        <f>LOOKUP(D1047,DATA!$A$4:$A$128,DATA!$H$4:$H$128)</f>
        <v>#N/A</v>
      </c>
      <c r="T1047" s="16" t="e">
        <f>LOOKUP(D1047,DATA!$A$4:$A$128,DATA!$I$4:$I$128)</f>
        <v>#N/A</v>
      </c>
      <c r="U1047" s="16" t="e">
        <f>LOOKUP(D1047,DATA!$A$4:$A$128,DATA!$J$4:$J$128)</f>
        <v>#N/A</v>
      </c>
      <c r="V1047" s="16" t="e">
        <f>LOOKUP(D1047,DATA!$A$4:$A$128,DATA!$K$4:$K$128)</f>
        <v>#N/A</v>
      </c>
      <c r="W1047" s="16" t="e">
        <f>LOOKUP(D1047,DATA!$A$4:$A$128,DATA!$L$4:$L$128)</f>
        <v>#N/A</v>
      </c>
      <c r="X1047" s="16" t="e">
        <f>LOOKUP(D1047,DATA!$A$4:$A$128,DATA!$M$4:$M$128)</f>
        <v>#N/A</v>
      </c>
    </row>
    <row r="1048" spans="1:24" ht="19.5" thickTop="1" thickBot="1" x14ac:dyDescent="0.3">
      <c r="A1048" s="60">
        <v>1041</v>
      </c>
      <c r="B1048" s="67" t="str">
        <f>+IF(E1048="","",SUBTOTAL(3,E$8:E1048))</f>
        <v/>
      </c>
      <c r="C1048" s="68">
        <f t="shared" si="287"/>
        <v>116</v>
      </c>
      <c r="D1048" s="69" t="str">
        <f>IF(E1048&lt;&gt;"",VLOOKUP(E1048,$AA$7:$AB$131,2,0)," NAME")</f>
        <v xml:space="preserve"> NAME</v>
      </c>
      <c r="E1048" s="70"/>
      <c r="F1048" s="71"/>
      <c r="G1048" s="70"/>
      <c r="H1048" s="69" t="str">
        <f>IF(G1048&gt;=1,LOOKUP(G1048,DATA!$C$4:$C$128,DATA!$D$4:$D$128),"ENTER CODE")</f>
        <v>ENTER CODE</v>
      </c>
      <c r="I1048" s="70"/>
      <c r="J1048" s="70" t="str">
        <f t="shared" si="284"/>
        <v>enter no</v>
      </c>
      <c r="K1048" s="72"/>
      <c r="L1048" s="73" t="str">
        <f t="shared" si="286"/>
        <v>NO TOTAL</v>
      </c>
      <c r="M1048" s="56"/>
      <c r="N1048" s="37"/>
      <c r="O1048" s="29" t="str">
        <f t="shared" si="283"/>
        <v>enter no</v>
      </c>
      <c r="P1048" s="16" t="e">
        <f>LOOKUP(D1048,DATA!$A$4:$A$128,DATA!$E$4:$E$128)</f>
        <v>#N/A</v>
      </c>
      <c r="Q1048" s="16" t="e">
        <f>LOOKUP(D1048,DATA!$A$4:$A$128,DATA!$F$4:$F$128)</f>
        <v>#N/A</v>
      </c>
      <c r="R1048" s="16" t="e">
        <f>LOOKUP(D1048,DATA!$A$4:$A$128,DATA!$G$4:$G$128)</f>
        <v>#N/A</v>
      </c>
      <c r="S1048" s="16" t="e">
        <f>LOOKUP(D1048,DATA!$A$4:$A$128,DATA!$H$4:$H$128)</f>
        <v>#N/A</v>
      </c>
      <c r="T1048" s="16" t="e">
        <f>LOOKUP(D1048,DATA!$A$4:$A$128,DATA!$I$4:$I$128)</f>
        <v>#N/A</v>
      </c>
      <c r="U1048" s="16" t="e">
        <f>LOOKUP(D1048,DATA!$A$4:$A$128,DATA!$J$4:$J$128)</f>
        <v>#N/A</v>
      </c>
      <c r="V1048" s="16" t="e">
        <f>LOOKUP(D1048,DATA!$A$4:$A$128,DATA!$K$4:$K$128)</f>
        <v>#N/A</v>
      </c>
      <c r="W1048" s="16" t="e">
        <f>LOOKUP(D1048,DATA!$A$4:$A$128,DATA!$L$4:$L$128)</f>
        <v>#N/A</v>
      </c>
      <c r="X1048" s="16" t="e">
        <f>LOOKUP(D1048,DATA!$A$4:$A$128,DATA!$M$4:$M$128)</f>
        <v>#N/A</v>
      </c>
    </row>
    <row r="1049" spans="1:24" ht="18.75" thickBot="1" x14ac:dyDescent="0.3">
      <c r="A1049" s="67">
        <v>1042</v>
      </c>
      <c r="B1049" s="67" t="str">
        <f>+IF(E1049="","",SUBTOTAL(3,E$8:E1049))</f>
        <v/>
      </c>
      <c r="C1049" s="68">
        <f t="shared" si="287"/>
        <v>116</v>
      </c>
      <c r="D1049" s="69" t="str">
        <f>IF(E1049&lt;&gt;"",VLOOKUP(E1049,$AA$7:$AB$131,2,0)," NAME")</f>
        <v xml:space="preserve"> NAME</v>
      </c>
      <c r="E1049" s="70"/>
      <c r="F1049" s="71"/>
      <c r="G1049" s="70"/>
      <c r="H1049" s="69" t="str">
        <f>IF(G1049&gt;=1,LOOKUP(G1049,DATA!$C$4:$C$128,DATA!$D$4:$D$128),"ENTER CODE")</f>
        <v>ENTER CODE</v>
      </c>
      <c r="I1049" s="70"/>
      <c r="J1049" s="70" t="str">
        <f t="shared" si="284"/>
        <v>enter no</v>
      </c>
      <c r="K1049" s="72"/>
      <c r="L1049" s="73" t="str">
        <f t="shared" si="286"/>
        <v>NO TOTAL</v>
      </c>
      <c r="M1049" s="56"/>
      <c r="N1049" s="37"/>
      <c r="O1049" s="29" t="str">
        <f t="shared" si="283"/>
        <v>enter no</v>
      </c>
      <c r="P1049" s="16" t="e">
        <f>LOOKUP(D1049,DATA!$A$4:$A$128,DATA!$E$4:$E$128)</f>
        <v>#N/A</v>
      </c>
      <c r="Q1049" s="16" t="e">
        <f>LOOKUP(D1049,DATA!$A$4:$A$128,DATA!$F$4:$F$128)</f>
        <v>#N/A</v>
      </c>
      <c r="R1049" s="16" t="e">
        <f>LOOKUP(D1049,DATA!$A$4:$A$128,DATA!$G$4:$G$128)</f>
        <v>#N/A</v>
      </c>
      <c r="S1049" s="16" t="e">
        <f>LOOKUP(D1049,DATA!$A$4:$A$128,DATA!$H$4:$H$128)</f>
        <v>#N/A</v>
      </c>
      <c r="T1049" s="16" t="e">
        <f>LOOKUP(D1049,DATA!$A$4:$A$128,DATA!$I$4:$I$128)</f>
        <v>#N/A</v>
      </c>
      <c r="U1049" s="16" t="e">
        <f>LOOKUP(D1049,DATA!$A$4:$A$128,DATA!$J$4:$J$128)</f>
        <v>#N/A</v>
      </c>
      <c r="V1049" s="16" t="e">
        <f>LOOKUP(D1049,DATA!$A$4:$A$128,DATA!$K$4:$K$128)</f>
        <v>#N/A</v>
      </c>
      <c r="W1049" s="16" t="e">
        <f>LOOKUP(D1049,DATA!$A$4:$A$128,DATA!$L$4:$L$128)</f>
        <v>#N/A</v>
      </c>
      <c r="X1049" s="16" t="e">
        <f>LOOKUP(D1049,DATA!$A$4:$A$128,DATA!$M$4:$M$128)</f>
        <v>#N/A</v>
      </c>
    </row>
    <row r="1050" spans="1:24" ht="19.5" thickTop="1" thickBot="1" x14ac:dyDescent="0.3">
      <c r="A1050" s="60">
        <v>1043</v>
      </c>
      <c r="B1050" s="67" t="str">
        <f>+IF(E1050="","",SUBTOTAL(3,E$8:E1050))</f>
        <v/>
      </c>
      <c r="C1050" s="68">
        <f t="shared" si="287"/>
        <v>116</v>
      </c>
      <c r="D1050" s="69" t="str">
        <f>IF(E1050&lt;&gt;"",VLOOKUP(E1050,$AA$7:$AB$131,2,0)," NAME")</f>
        <v xml:space="preserve"> NAME</v>
      </c>
      <c r="E1050" s="70"/>
      <c r="F1050" s="71"/>
      <c r="G1050" s="70"/>
      <c r="H1050" s="69" t="str">
        <f>IF(G1050&gt;=1,LOOKUP(G1050,DATA!$C$4:$C$128,DATA!$D$4:$D$128),"ENTER CODE")</f>
        <v>ENTER CODE</v>
      </c>
      <c r="I1050" s="70"/>
      <c r="J1050" s="70" t="str">
        <f t="shared" si="284"/>
        <v>enter no</v>
      </c>
      <c r="K1050" s="72"/>
      <c r="L1050" s="73" t="str">
        <f t="shared" si="286"/>
        <v>NO TOTAL</v>
      </c>
      <c r="M1050" s="56"/>
      <c r="N1050" s="37"/>
      <c r="O1050" s="29" t="str">
        <f t="shared" si="283"/>
        <v>enter no</v>
      </c>
      <c r="P1050" s="16" t="e">
        <f>LOOKUP(D1050,DATA!$A$4:$A$128,DATA!$E$4:$E$128)</f>
        <v>#N/A</v>
      </c>
      <c r="Q1050" s="16" t="e">
        <f>LOOKUP(D1050,DATA!$A$4:$A$128,DATA!$F$4:$F$128)</f>
        <v>#N/A</v>
      </c>
      <c r="R1050" s="16" t="e">
        <f>LOOKUP(D1050,DATA!$A$4:$A$128,DATA!$G$4:$G$128)</f>
        <v>#N/A</v>
      </c>
      <c r="S1050" s="16" t="e">
        <f>LOOKUP(D1050,DATA!$A$4:$A$128,DATA!$H$4:$H$128)</f>
        <v>#N/A</v>
      </c>
      <c r="T1050" s="16" t="e">
        <f>LOOKUP(D1050,DATA!$A$4:$A$128,DATA!$I$4:$I$128)</f>
        <v>#N/A</v>
      </c>
      <c r="U1050" s="16" t="e">
        <f>LOOKUP(D1050,DATA!$A$4:$A$128,DATA!$J$4:$J$128)</f>
        <v>#N/A</v>
      </c>
      <c r="V1050" s="16" t="e">
        <f>LOOKUP(D1050,DATA!$A$4:$A$128,DATA!$K$4:$K$128)</f>
        <v>#N/A</v>
      </c>
      <c r="W1050" s="16" t="e">
        <f>LOOKUP(D1050,DATA!$A$4:$A$128,DATA!$L$4:$L$128)</f>
        <v>#N/A</v>
      </c>
      <c r="X1050" s="16" t="e">
        <f>LOOKUP(D1050,DATA!$A$4:$A$128,DATA!$M$4:$M$128)</f>
        <v>#N/A</v>
      </c>
    </row>
    <row r="1051" spans="1:24" ht="18.75" thickBot="1" x14ac:dyDescent="0.3">
      <c r="A1051" s="67">
        <v>1044</v>
      </c>
      <c r="B1051" s="67" t="str">
        <f>+IF(E1051="","",SUBTOTAL(3,E$8:E1051))</f>
        <v/>
      </c>
      <c r="C1051" s="68">
        <f t="shared" si="287"/>
        <v>116</v>
      </c>
      <c r="D1051" s="69" t="str">
        <f>IF(E1051&lt;&gt;"",VLOOKUP(E1051,$AA$7:$AB$131,2,0)," NAME")</f>
        <v xml:space="preserve"> NAME</v>
      </c>
      <c r="E1051" s="70"/>
      <c r="F1051" s="71"/>
      <c r="G1051" s="70"/>
      <c r="H1051" s="69" t="str">
        <f>IF(G1051&gt;=1,LOOKUP(G1051,DATA!$C$4:$C$128,DATA!$D$4:$D$128),"ENTER CODE")</f>
        <v>ENTER CODE</v>
      </c>
      <c r="I1051" s="70"/>
      <c r="J1051" s="70" t="str">
        <f t="shared" si="284"/>
        <v>enter no</v>
      </c>
      <c r="K1051" s="72"/>
      <c r="L1051" s="73" t="str">
        <f t="shared" si="286"/>
        <v>NO TOTAL</v>
      </c>
      <c r="M1051" s="56"/>
      <c r="N1051" s="37"/>
      <c r="O1051" s="29" t="str">
        <f t="shared" si="283"/>
        <v>enter no</v>
      </c>
      <c r="P1051" s="16" t="e">
        <f>LOOKUP(D1051,DATA!$A$4:$A$128,DATA!$E$4:$E$128)</f>
        <v>#N/A</v>
      </c>
      <c r="Q1051" s="16" t="e">
        <f>LOOKUP(D1051,DATA!$A$4:$A$128,DATA!$F$4:$F$128)</f>
        <v>#N/A</v>
      </c>
      <c r="R1051" s="16" t="e">
        <f>LOOKUP(D1051,DATA!$A$4:$A$128,DATA!$G$4:$G$128)</f>
        <v>#N/A</v>
      </c>
      <c r="S1051" s="16" t="e">
        <f>LOOKUP(D1051,DATA!$A$4:$A$128,DATA!$H$4:$H$128)</f>
        <v>#N/A</v>
      </c>
      <c r="T1051" s="16" t="e">
        <f>LOOKUP(D1051,DATA!$A$4:$A$128,DATA!$I$4:$I$128)</f>
        <v>#N/A</v>
      </c>
      <c r="U1051" s="16" t="e">
        <f>LOOKUP(D1051,DATA!$A$4:$A$128,DATA!$J$4:$J$128)</f>
        <v>#N/A</v>
      </c>
      <c r="V1051" s="16" t="e">
        <f>LOOKUP(D1051,DATA!$A$4:$A$128,DATA!$K$4:$K$128)</f>
        <v>#N/A</v>
      </c>
      <c r="W1051" s="16" t="e">
        <f>LOOKUP(D1051,DATA!$A$4:$A$128,DATA!$L$4:$L$128)</f>
        <v>#N/A</v>
      </c>
      <c r="X1051" s="16" t="e">
        <f>LOOKUP(D1051,DATA!$A$4:$A$128,DATA!$M$4:$M$128)</f>
        <v>#N/A</v>
      </c>
    </row>
    <row r="1052" spans="1:24" ht="19.5" thickTop="1" thickBot="1" x14ac:dyDescent="0.3">
      <c r="A1052" s="60">
        <v>1045</v>
      </c>
      <c r="B1052" s="67" t="str">
        <f>+IF(E1052="","",SUBTOTAL(3,E$8:E1052))</f>
        <v/>
      </c>
      <c r="C1052" s="68">
        <f t="shared" ref="C1052" si="290">C1043+1</f>
        <v>117</v>
      </c>
      <c r="D1052" s="69" t="str">
        <f>IF(E1052&lt;&gt;"",VLOOKUP(E1052,$AA$7:$AB$131,2,0)," NAME")</f>
        <v xml:space="preserve"> NAME</v>
      </c>
      <c r="E1052" s="70"/>
      <c r="F1052" s="71"/>
      <c r="G1052" s="70"/>
      <c r="H1052" s="69" t="str">
        <f>IF(G1052&gt;=1,LOOKUP(G1052,DATA!$C$4:$C$128,DATA!$D$4:$D$128),"ENTER CODE")</f>
        <v>ENTER CODE</v>
      </c>
      <c r="I1052" s="70"/>
      <c r="J1052" s="70" t="str">
        <f t="shared" si="284"/>
        <v>enter no</v>
      </c>
      <c r="K1052" s="72"/>
      <c r="L1052" s="73" t="str">
        <f t="shared" si="286"/>
        <v>NO TOTAL</v>
      </c>
      <c r="M1052" s="56"/>
      <c r="N1052" s="37"/>
      <c r="O1052" s="29" t="str">
        <f t="shared" si="283"/>
        <v>enter no</v>
      </c>
      <c r="P1052" s="16" t="e">
        <f>LOOKUP(D1052,DATA!$A$4:$A$128,DATA!$E$4:$E$128)</f>
        <v>#N/A</v>
      </c>
      <c r="Q1052" s="16" t="e">
        <f>LOOKUP(D1052,DATA!$A$4:$A$128,DATA!$F$4:$F$128)</f>
        <v>#N/A</v>
      </c>
      <c r="R1052" s="16" t="e">
        <f>LOOKUP(D1052,DATA!$A$4:$A$128,DATA!$G$4:$G$128)</f>
        <v>#N/A</v>
      </c>
      <c r="S1052" s="16" t="e">
        <f>LOOKUP(D1052,DATA!$A$4:$A$128,DATA!$H$4:$H$128)</f>
        <v>#N/A</v>
      </c>
      <c r="T1052" s="16" t="e">
        <f>LOOKUP(D1052,DATA!$A$4:$A$128,DATA!$I$4:$I$128)</f>
        <v>#N/A</v>
      </c>
      <c r="U1052" s="16" t="e">
        <f>LOOKUP(D1052,DATA!$A$4:$A$128,DATA!$J$4:$J$128)</f>
        <v>#N/A</v>
      </c>
      <c r="V1052" s="16" t="e">
        <f>LOOKUP(D1052,DATA!$A$4:$A$128,DATA!$K$4:$K$128)</f>
        <v>#N/A</v>
      </c>
      <c r="W1052" s="16" t="e">
        <f>LOOKUP(D1052,DATA!$A$4:$A$128,DATA!$L$4:$L$128)</f>
        <v>#N/A</v>
      </c>
      <c r="X1052" s="16" t="e">
        <f>LOOKUP(D1052,DATA!$A$4:$A$128,DATA!$M$4:$M$128)</f>
        <v>#N/A</v>
      </c>
    </row>
    <row r="1053" spans="1:24" ht="18.75" thickBot="1" x14ac:dyDescent="0.3">
      <c r="A1053" s="67">
        <v>1046</v>
      </c>
      <c r="B1053" s="67" t="str">
        <f>+IF(E1053="","",SUBTOTAL(3,E$8:E1053))</f>
        <v/>
      </c>
      <c r="C1053" s="68">
        <f t="shared" ref="C1053" si="291">C1052</f>
        <v>117</v>
      </c>
      <c r="D1053" s="69" t="str">
        <f>IF(E1053&lt;&gt;"",VLOOKUP(E1053,$AA$7:$AB$131,2,0)," NAME")</f>
        <v xml:space="preserve"> NAME</v>
      </c>
      <c r="E1053" s="70"/>
      <c r="F1053" s="71"/>
      <c r="G1053" s="70"/>
      <c r="H1053" s="69" t="str">
        <f>IF(G1053&gt;=1,LOOKUP(G1053,DATA!$C$4:$C$128,DATA!$D$4:$D$128),"ENTER CODE")</f>
        <v>ENTER CODE</v>
      </c>
      <c r="I1053" s="70"/>
      <c r="J1053" s="70" t="str">
        <f t="shared" si="284"/>
        <v>enter no</v>
      </c>
      <c r="K1053" s="72"/>
      <c r="L1053" s="73" t="str">
        <f t="shared" si="286"/>
        <v>NO TOTAL</v>
      </c>
      <c r="M1053" s="56"/>
      <c r="N1053" s="37"/>
      <c r="O1053" s="29" t="str">
        <f t="shared" si="283"/>
        <v>enter no</v>
      </c>
      <c r="P1053" s="16" t="e">
        <f>LOOKUP(D1053,DATA!$A$4:$A$128,DATA!$E$4:$E$128)</f>
        <v>#N/A</v>
      </c>
      <c r="Q1053" s="16" t="e">
        <f>LOOKUP(D1053,DATA!$A$4:$A$128,DATA!$F$4:$F$128)</f>
        <v>#N/A</v>
      </c>
      <c r="R1053" s="16" t="e">
        <f>LOOKUP(D1053,DATA!$A$4:$A$128,DATA!$G$4:$G$128)</f>
        <v>#N/A</v>
      </c>
      <c r="S1053" s="16" t="e">
        <f>LOOKUP(D1053,DATA!$A$4:$A$128,DATA!$H$4:$H$128)</f>
        <v>#N/A</v>
      </c>
      <c r="T1053" s="16" t="e">
        <f>LOOKUP(D1053,DATA!$A$4:$A$128,DATA!$I$4:$I$128)</f>
        <v>#N/A</v>
      </c>
      <c r="U1053" s="16" t="e">
        <f>LOOKUP(D1053,DATA!$A$4:$A$128,DATA!$J$4:$J$128)</f>
        <v>#N/A</v>
      </c>
      <c r="V1053" s="16" t="e">
        <f>LOOKUP(D1053,DATA!$A$4:$A$128,DATA!$K$4:$K$128)</f>
        <v>#N/A</v>
      </c>
      <c r="W1053" s="16" t="e">
        <f>LOOKUP(D1053,DATA!$A$4:$A$128,DATA!$L$4:$L$128)</f>
        <v>#N/A</v>
      </c>
      <c r="X1053" s="16" t="e">
        <f>LOOKUP(D1053,DATA!$A$4:$A$128,DATA!$M$4:$M$128)</f>
        <v>#N/A</v>
      </c>
    </row>
    <row r="1054" spans="1:24" ht="19.5" thickTop="1" thickBot="1" x14ac:dyDescent="0.3">
      <c r="A1054" s="60">
        <v>1047</v>
      </c>
      <c r="B1054" s="67" t="str">
        <f>+IF(E1054="","",SUBTOTAL(3,E$8:E1054))</f>
        <v/>
      </c>
      <c r="C1054" s="68">
        <f t="shared" si="287"/>
        <v>117</v>
      </c>
      <c r="D1054" s="69" t="str">
        <f>IF(E1054&lt;&gt;"",VLOOKUP(E1054,$AA$7:$AB$131,2,0)," NAME")</f>
        <v xml:space="preserve"> NAME</v>
      </c>
      <c r="E1054" s="70"/>
      <c r="F1054" s="71"/>
      <c r="G1054" s="70"/>
      <c r="H1054" s="69" t="str">
        <f>IF(G1054&gt;=1,LOOKUP(G1054,DATA!$C$4:$C$128,DATA!$D$4:$D$128),"ENTER CODE")</f>
        <v>ENTER CODE</v>
      </c>
      <c r="I1054" s="70"/>
      <c r="J1054" s="70" t="str">
        <f t="shared" si="284"/>
        <v>enter no</v>
      </c>
      <c r="K1054" s="72"/>
      <c r="L1054" s="73" t="str">
        <f t="shared" si="286"/>
        <v>NO TOTAL</v>
      </c>
      <c r="M1054" s="56"/>
      <c r="N1054" s="37"/>
      <c r="O1054" s="29" t="str">
        <f t="shared" si="283"/>
        <v>enter no</v>
      </c>
      <c r="P1054" s="16" t="e">
        <f>LOOKUP(D1054,DATA!$A$4:$A$128,DATA!$E$4:$E$128)</f>
        <v>#N/A</v>
      </c>
      <c r="Q1054" s="16" t="e">
        <f>LOOKUP(D1054,DATA!$A$4:$A$128,DATA!$F$4:$F$128)</f>
        <v>#N/A</v>
      </c>
      <c r="R1054" s="16" t="e">
        <f>LOOKUP(D1054,DATA!$A$4:$A$128,DATA!$G$4:$G$128)</f>
        <v>#N/A</v>
      </c>
      <c r="S1054" s="16" t="e">
        <f>LOOKUP(D1054,DATA!$A$4:$A$128,DATA!$H$4:$H$128)</f>
        <v>#N/A</v>
      </c>
      <c r="T1054" s="16" t="e">
        <f>LOOKUP(D1054,DATA!$A$4:$A$128,DATA!$I$4:$I$128)</f>
        <v>#N/A</v>
      </c>
      <c r="U1054" s="16" t="e">
        <f>LOOKUP(D1054,DATA!$A$4:$A$128,DATA!$J$4:$J$128)</f>
        <v>#N/A</v>
      </c>
      <c r="V1054" s="16" t="e">
        <f>LOOKUP(D1054,DATA!$A$4:$A$128,DATA!$K$4:$K$128)</f>
        <v>#N/A</v>
      </c>
      <c r="W1054" s="16" t="e">
        <f>LOOKUP(D1054,DATA!$A$4:$A$128,DATA!$L$4:$L$128)</f>
        <v>#N/A</v>
      </c>
      <c r="X1054" s="16" t="e">
        <f>LOOKUP(D1054,DATA!$A$4:$A$128,DATA!$M$4:$M$128)</f>
        <v>#N/A</v>
      </c>
    </row>
    <row r="1055" spans="1:24" ht="18.75" thickBot="1" x14ac:dyDescent="0.3">
      <c r="A1055" s="67">
        <v>1048</v>
      </c>
      <c r="B1055" s="67" t="str">
        <f>+IF(E1055="","",SUBTOTAL(3,E$8:E1055))</f>
        <v/>
      </c>
      <c r="C1055" s="68">
        <f t="shared" si="287"/>
        <v>117</v>
      </c>
      <c r="D1055" s="69" t="str">
        <f>IF(E1055&lt;&gt;"",VLOOKUP(E1055,$AA$7:$AB$131,2,0)," NAME")</f>
        <v xml:space="preserve"> NAME</v>
      </c>
      <c r="E1055" s="70"/>
      <c r="F1055" s="71"/>
      <c r="G1055" s="70"/>
      <c r="H1055" s="69" t="str">
        <f>IF(G1055&gt;=1,LOOKUP(G1055,DATA!$C$4:$C$128,DATA!$D$4:$D$128),"ENTER CODE")</f>
        <v>ENTER CODE</v>
      </c>
      <c r="I1055" s="70"/>
      <c r="J1055" s="70" t="str">
        <f t="shared" si="284"/>
        <v>enter no</v>
      </c>
      <c r="K1055" s="72"/>
      <c r="L1055" s="73" t="str">
        <f t="shared" si="286"/>
        <v>NO TOTAL</v>
      </c>
      <c r="M1055" s="56"/>
      <c r="N1055" s="37"/>
      <c r="O1055" s="29" t="str">
        <f t="shared" si="283"/>
        <v>enter no</v>
      </c>
      <c r="P1055" s="16" t="e">
        <f>LOOKUP(D1055,DATA!$A$4:$A$128,DATA!$E$4:$E$128)</f>
        <v>#N/A</v>
      </c>
      <c r="Q1055" s="16" t="e">
        <f>LOOKUP(D1055,DATA!$A$4:$A$128,DATA!$F$4:$F$128)</f>
        <v>#N/A</v>
      </c>
      <c r="R1055" s="16" t="e">
        <f>LOOKUP(D1055,DATA!$A$4:$A$128,DATA!$G$4:$G$128)</f>
        <v>#N/A</v>
      </c>
      <c r="S1055" s="16" t="e">
        <f>LOOKUP(D1055,DATA!$A$4:$A$128,DATA!$H$4:$H$128)</f>
        <v>#N/A</v>
      </c>
      <c r="T1055" s="16" t="e">
        <f>LOOKUP(D1055,DATA!$A$4:$A$128,DATA!$I$4:$I$128)</f>
        <v>#N/A</v>
      </c>
      <c r="U1055" s="16" t="e">
        <f>LOOKUP(D1055,DATA!$A$4:$A$128,DATA!$J$4:$J$128)</f>
        <v>#N/A</v>
      </c>
      <c r="V1055" s="16" t="e">
        <f>LOOKUP(D1055,DATA!$A$4:$A$128,DATA!$K$4:$K$128)</f>
        <v>#N/A</v>
      </c>
      <c r="W1055" s="16" t="e">
        <f>LOOKUP(D1055,DATA!$A$4:$A$128,DATA!$L$4:$L$128)</f>
        <v>#N/A</v>
      </c>
      <c r="X1055" s="16" t="e">
        <f>LOOKUP(D1055,DATA!$A$4:$A$128,DATA!$M$4:$M$128)</f>
        <v>#N/A</v>
      </c>
    </row>
    <row r="1056" spans="1:24" ht="19.5" thickTop="1" thickBot="1" x14ac:dyDescent="0.3">
      <c r="A1056" s="60">
        <v>1049</v>
      </c>
      <c r="B1056" s="67" t="str">
        <f>+IF(E1056="","",SUBTOTAL(3,E$8:E1056))</f>
        <v/>
      </c>
      <c r="C1056" s="68">
        <f t="shared" si="287"/>
        <v>117</v>
      </c>
      <c r="D1056" s="69" t="str">
        <f>IF(E1056&lt;&gt;"",VLOOKUP(E1056,$AA$7:$AB$131,2,0)," NAME")</f>
        <v xml:space="preserve"> NAME</v>
      </c>
      <c r="E1056" s="70"/>
      <c r="F1056" s="71"/>
      <c r="G1056" s="70"/>
      <c r="H1056" s="69" t="str">
        <f>IF(G1056&gt;=1,LOOKUP(G1056,DATA!$C$4:$C$128,DATA!$D$4:$D$128),"ENTER CODE")</f>
        <v>ENTER CODE</v>
      </c>
      <c r="I1056" s="70"/>
      <c r="J1056" s="70" t="str">
        <f t="shared" si="284"/>
        <v>enter no</v>
      </c>
      <c r="K1056" s="72"/>
      <c r="L1056" s="73" t="str">
        <f t="shared" si="286"/>
        <v>NO TOTAL</v>
      </c>
      <c r="M1056" s="56"/>
      <c r="N1056" s="37"/>
      <c r="O1056" s="29" t="str">
        <f t="shared" si="283"/>
        <v>enter no</v>
      </c>
      <c r="P1056" s="16" t="e">
        <f>LOOKUP(D1056,DATA!$A$4:$A$128,DATA!$E$4:$E$128)</f>
        <v>#N/A</v>
      </c>
      <c r="Q1056" s="16" t="e">
        <f>LOOKUP(D1056,DATA!$A$4:$A$128,DATA!$F$4:$F$128)</f>
        <v>#N/A</v>
      </c>
      <c r="R1056" s="16" t="e">
        <f>LOOKUP(D1056,DATA!$A$4:$A$128,DATA!$G$4:$G$128)</f>
        <v>#N/A</v>
      </c>
      <c r="S1056" s="16" t="e">
        <f>LOOKUP(D1056,DATA!$A$4:$A$128,DATA!$H$4:$H$128)</f>
        <v>#N/A</v>
      </c>
      <c r="T1056" s="16" t="e">
        <f>LOOKUP(D1056,DATA!$A$4:$A$128,DATA!$I$4:$I$128)</f>
        <v>#N/A</v>
      </c>
      <c r="U1056" s="16" t="e">
        <f>LOOKUP(D1056,DATA!$A$4:$A$128,DATA!$J$4:$J$128)</f>
        <v>#N/A</v>
      </c>
      <c r="V1056" s="16" t="e">
        <f>LOOKUP(D1056,DATA!$A$4:$A$128,DATA!$K$4:$K$128)</f>
        <v>#N/A</v>
      </c>
      <c r="W1056" s="16" t="e">
        <f>LOOKUP(D1056,DATA!$A$4:$A$128,DATA!$L$4:$L$128)</f>
        <v>#N/A</v>
      </c>
      <c r="X1056" s="16" t="e">
        <f>LOOKUP(D1056,DATA!$A$4:$A$128,DATA!$M$4:$M$128)</f>
        <v>#N/A</v>
      </c>
    </row>
    <row r="1057" spans="1:24" ht="18.75" thickBot="1" x14ac:dyDescent="0.3">
      <c r="A1057" s="67">
        <v>1050</v>
      </c>
      <c r="B1057" s="67" t="str">
        <f>+IF(E1057="","",SUBTOTAL(3,E$8:E1057))</f>
        <v/>
      </c>
      <c r="C1057" s="68">
        <f t="shared" si="287"/>
        <v>117</v>
      </c>
      <c r="D1057" s="69" t="str">
        <f>IF(E1057&lt;&gt;"",VLOOKUP(E1057,$AA$7:$AB$131,2,0)," NAME")</f>
        <v xml:space="preserve"> NAME</v>
      </c>
      <c r="E1057" s="70"/>
      <c r="F1057" s="71"/>
      <c r="G1057" s="70"/>
      <c r="H1057" s="69" t="str">
        <f>IF(G1057&gt;=1,LOOKUP(G1057,DATA!$C$4:$C$128,DATA!$D$4:$D$128),"ENTER CODE")</f>
        <v>ENTER CODE</v>
      </c>
      <c r="I1057" s="70"/>
      <c r="J1057" s="70" t="str">
        <f t="shared" si="284"/>
        <v>enter no</v>
      </c>
      <c r="K1057" s="72"/>
      <c r="L1057" s="73" t="str">
        <f t="shared" si="286"/>
        <v>NO TOTAL</v>
      </c>
      <c r="M1057" s="56"/>
      <c r="N1057" s="37"/>
      <c r="O1057" s="29" t="str">
        <f t="shared" si="283"/>
        <v>enter no</v>
      </c>
      <c r="P1057" s="16" t="e">
        <f>LOOKUP(D1057,DATA!$A$4:$A$128,DATA!$E$4:$E$128)</f>
        <v>#N/A</v>
      </c>
      <c r="Q1057" s="16" t="e">
        <f>LOOKUP(D1057,DATA!$A$4:$A$128,DATA!$F$4:$F$128)</f>
        <v>#N/A</v>
      </c>
      <c r="R1057" s="16" t="e">
        <f>LOOKUP(D1057,DATA!$A$4:$A$128,DATA!$G$4:$G$128)</f>
        <v>#N/A</v>
      </c>
      <c r="S1057" s="16" t="e">
        <f>LOOKUP(D1057,DATA!$A$4:$A$128,DATA!$H$4:$H$128)</f>
        <v>#N/A</v>
      </c>
      <c r="T1057" s="16" t="e">
        <f>LOOKUP(D1057,DATA!$A$4:$A$128,DATA!$I$4:$I$128)</f>
        <v>#N/A</v>
      </c>
      <c r="U1057" s="16" t="e">
        <f>LOOKUP(D1057,DATA!$A$4:$A$128,DATA!$J$4:$J$128)</f>
        <v>#N/A</v>
      </c>
      <c r="V1057" s="16" t="e">
        <f>LOOKUP(D1057,DATA!$A$4:$A$128,DATA!$K$4:$K$128)</f>
        <v>#N/A</v>
      </c>
      <c r="W1057" s="16" t="e">
        <f>LOOKUP(D1057,DATA!$A$4:$A$128,DATA!$L$4:$L$128)</f>
        <v>#N/A</v>
      </c>
      <c r="X1057" s="16" t="e">
        <f>LOOKUP(D1057,DATA!$A$4:$A$128,DATA!$M$4:$M$128)</f>
        <v>#N/A</v>
      </c>
    </row>
    <row r="1058" spans="1:24" ht="19.5" thickTop="1" thickBot="1" x14ac:dyDescent="0.3">
      <c r="A1058" s="60">
        <v>1051</v>
      </c>
      <c r="B1058" s="67" t="str">
        <f>+IF(E1058="","",SUBTOTAL(3,E$8:E1058))</f>
        <v/>
      </c>
      <c r="C1058" s="68">
        <f t="shared" si="287"/>
        <v>117</v>
      </c>
      <c r="D1058" s="69" t="str">
        <f>IF(E1058&lt;&gt;"",VLOOKUP(E1058,$AA$7:$AB$131,2,0)," NAME")</f>
        <v xml:space="preserve"> NAME</v>
      </c>
      <c r="E1058" s="70"/>
      <c r="F1058" s="71"/>
      <c r="G1058" s="70"/>
      <c r="H1058" s="69" t="str">
        <f>IF(G1058&gt;=1,LOOKUP(G1058,DATA!$C$4:$C$128,DATA!$D$4:$D$128),"ENTER CODE")</f>
        <v>ENTER CODE</v>
      </c>
      <c r="I1058" s="70"/>
      <c r="J1058" s="70" t="str">
        <f t="shared" si="284"/>
        <v>enter no</v>
      </c>
      <c r="K1058" s="72"/>
      <c r="L1058" s="73" t="str">
        <f t="shared" si="286"/>
        <v>NO TOTAL</v>
      </c>
      <c r="M1058" s="56"/>
      <c r="N1058" s="37"/>
      <c r="O1058" s="29" t="str">
        <f t="shared" si="283"/>
        <v>enter no</v>
      </c>
      <c r="P1058" s="16" t="e">
        <f>LOOKUP(D1058,DATA!$A$4:$A$128,DATA!$E$4:$E$128)</f>
        <v>#N/A</v>
      </c>
      <c r="Q1058" s="16" t="e">
        <f>LOOKUP(D1058,DATA!$A$4:$A$128,DATA!$F$4:$F$128)</f>
        <v>#N/A</v>
      </c>
      <c r="R1058" s="16" t="e">
        <f>LOOKUP(D1058,DATA!$A$4:$A$128,DATA!$G$4:$G$128)</f>
        <v>#N/A</v>
      </c>
      <c r="S1058" s="16" t="e">
        <f>LOOKUP(D1058,DATA!$A$4:$A$128,DATA!$H$4:$H$128)</f>
        <v>#N/A</v>
      </c>
      <c r="T1058" s="16" t="e">
        <f>LOOKUP(D1058,DATA!$A$4:$A$128,DATA!$I$4:$I$128)</f>
        <v>#N/A</v>
      </c>
      <c r="U1058" s="16" t="e">
        <f>LOOKUP(D1058,DATA!$A$4:$A$128,DATA!$J$4:$J$128)</f>
        <v>#N/A</v>
      </c>
      <c r="V1058" s="16" t="e">
        <f>LOOKUP(D1058,DATA!$A$4:$A$128,DATA!$K$4:$K$128)</f>
        <v>#N/A</v>
      </c>
      <c r="W1058" s="16" t="e">
        <f>LOOKUP(D1058,DATA!$A$4:$A$128,DATA!$L$4:$L$128)</f>
        <v>#N/A</v>
      </c>
      <c r="X1058" s="16" t="e">
        <f>LOOKUP(D1058,DATA!$A$4:$A$128,DATA!$M$4:$M$128)</f>
        <v>#N/A</v>
      </c>
    </row>
    <row r="1059" spans="1:24" ht="18.75" thickBot="1" x14ac:dyDescent="0.3">
      <c r="A1059" s="67">
        <v>1052</v>
      </c>
      <c r="B1059" s="67" t="str">
        <f>+IF(E1059="","",SUBTOTAL(3,E$8:E1059))</f>
        <v/>
      </c>
      <c r="C1059" s="68">
        <f t="shared" si="287"/>
        <v>117</v>
      </c>
      <c r="D1059" s="69" t="str">
        <f>IF(E1059&lt;&gt;"",VLOOKUP(E1059,$AA$7:$AB$131,2,0)," NAME")</f>
        <v xml:space="preserve"> NAME</v>
      </c>
      <c r="E1059" s="70"/>
      <c r="F1059" s="71"/>
      <c r="G1059" s="70"/>
      <c r="H1059" s="69" t="str">
        <f>IF(G1059&gt;=1,LOOKUP(G1059,DATA!$C$4:$C$128,DATA!$D$4:$D$128),"ENTER CODE")</f>
        <v>ENTER CODE</v>
      </c>
      <c r="I1059" s="70"/>
      <c r="J1059" s="70" t="str">
        <f t="shared" si="284"/>
        <v>enter no</v>
      </c>
      <c r="K1059" s="72"/>
      <c r="L1059" s="73" t="str">
        <f t="shared" si="286"/>
        <v>NO TOTAL</v>
      </c>
      <c r="M1059" s="56"/>
      <c r="N1059" s="37"/>
      <c r="O1059" s="29" t="str">
        <f t="shared" si="283"/>
        <v>enter no</v>
      </c>
      <c r="P1059" s="16" t="e">
        <f>LOOKUP(D1059,DATA!$A$4:$A$128,DATA!$E$4:$E$128)</f>
        <v>#N/A</v>
      </c>
      <c r="Q1059" s="16" t="e">
        <f>LOOKUP(D1059,DATA!$A$4:$A$128,DATA!$F$4:$F$128)</f>
        <v>#N/A</v>
      </c>
      <c r="R1059" s="16" t="e">
        <f>LOOKUP(D1059,DATA!$A$4:$A$128,DATA!$G$4:$G$128)</f>
        <v>#N/A</v>
      </c>
      <c r="S1059" s="16" t="e">
        <f>LOOKUP(D1059,DATA!$A$4:$A$128,DATA!$H$4:$H$128)</f>
        <v>#N/A</v>
      </c>
      <c r="T1059" s="16" t="e">
        <f>LOOKUP(D1059,DATA!$A$4:$A$128,DATA!$I$4:$I$128)</f>
        <v>#N/A</v>
      </c>
      <c r="U1059" s="16" t="e">
        <f>LOOKUP(D1059,DATA!$A$4:$A$128,DATA!$J$4:$J$128)</f>
        <v>#N/A</v>
      </c>
      <c r="V1059" s="16" t="e">
        <f>LOOKUP(D1059,DATA!$A$4:$A$128,DATA!$K$4:$K$128)</f>
        <v>#N/A</v>
      </c>
      <c r="W1059" s="16" t="e">
        <f>LOOKUP(D1059,DATA!$A$4:$A$128,DATA!$L$4:$L$128)</f>
        <v>#N/A</v>
      </c>
      <c r="X1059" s="16" t="e">
        <f>LOOKUP(D1059,DATA!$A$4:$A$128,DATA!$M$4:$M$128)</f>
        <v>#N/A</v>
      </c>
    </row>
    <row r="1060" spans="1:24" ht="19.5" thickTop="1" thickBot="1" x14ac:dyDescent="0.3">
      <c r="A1060" s="60">
        <v>1053</v>
      </c>
      <c r="B1060" s="67" t="str">
        <f>+IF(E1060="","",SUBTOTAL(3,E$8:E1060))</f>
        <v/>
      </c>
      <c r="C1060" s="68">
        <f t="shared" si="287"/>
        <v>117</v>
      </c>
      <c r="D1060" s="69" t="str">
        <f>IF(E1060&lt;&gt;"",VLOOKUP(E1060,$AA$7:$AB$131,2,0)," NAME")</f>
        <v xml:space="preserve"> NAME</v>
      </c>
      <c r="E1060" s="70"/>
      <c r="F1060" s="71"/>
      <c r="G1060" s="70"/>
      <c r="H1060" s="69" t="str">
        <f>IF(G1060&gt;=1,LOOKUP(G1060,DATA!$C$4:$C$128,DATA!$D$4:$D$128),"ENTER CODE")</f>
        <v>ENTER CODE</v>
      </c>
      <c r="I1060" s="70"/>
      <c r="J1060" s="70" t="str">
        <f t="shared" si="284"/>
        <v>enter no</v>
      </c>
      <c r="K1060" s="72"/>
      <c r="L1060" s="73" t="str">
        <f t="shared" si="286"/>
        <v>NO TOTAL</v>
      </c>
      <c r="M1060" s="56"/>
      <c r="N1060" s="37"/>
      <c r="O1060" s="29" t="str">
        <f t="shared" si="283"/>
        <v>enter no</v>
      </c>
      <c r="P1060" s="16" t="e">
        <f>LOOKUP(D1060,DATA!$A$4:$A$128,DATA!$E$4:$E$128)</f>
        <v>#N/A</v>
      </c>
      <c r="Q1060" s="16" t="e">
        <f>LOOKUP(D1060,DATA!$A$4:$A$128,DATA!$F$4:$F$128)</f>
        <v>#N/A</v>
      </c>
      <c r="R1060" s="16" t="e">
        <f>LOOKUP(D1060,DATA!$A$4:$A$128,DATA!$G$4:$G$128)</f>
        <v>#N/A</v>
      </c>
      <c r="S1060" s="16" t="e">
        <f>LOOKUP(D1060,DATA!$A$4:$A$128,DATA!$H$4:$H$128)</f>
        <v>#N/A</v>
      </c>
      <c r="T1060" s="16" t="e">
        <f>LOOKUP(D1060,DATA!$A$4:$A$128,DATA!$I$4:$I$128)</f>
        <v>#N/A</v>
      </c>
      <c r="U1060" s="16" t="e">
        <f>LOOKUP(D1060,DATA!$A$4:$A$128,DATA!$J$4:$J$128)</f>
        <v>#N/A</v>
      </c>
      <c r="V1060" s="16" t="e">
        <f>LOOKUP(D1060,DATA!$A$4:$A$128,DATA!$K$4:$K$128)</f>
        <v>#N/A</v>
      </c>
      <c r="W1060" s="16" t="e">
        <f>LOOKUP(D1060,DATA!$A$4:$A$128,DATA!$L$4:$L$128)</f>
        <v>#N/A</v>
      </c>
      <c r="X1060" s="16" t="e">
        <f>LOOKUP(D1060,DATA!$A$4:$A$128,DATA!$M$4:$M$128)</f>
        <v>#N/A</v>
      </c>
    </row>
    <row r="1061" spans="1:24" ht="18.75" thickBot="1" x14ac:dyDescent="0.3">
      <c r="A1061" s="67">
        <v>1054</v>
      </c>
      <c r="B1061" s="67" t="str">
        <f>+IF(E1061="","",SUBTOTAL(3,E$8:E1061))</f>
        <v/>
      </c>
      <c r="C1061" s="68">
        <f t="shared" ref="C1061" si="292">C1052+1</f>
        <v>118</v>
      </c>
      <c r="D1061" s="69" t="str">
        <f>IF(E1061&lt;&gt;"",VLOOKUP(E1061,$AA$7:$AB$131,2,0)," NAME")</f>
        <v xml:space="preserve"> NAME</v>
      </c>
      <c r="E1061" s="70"/>
      <c r="F1061" s="71"/>
      <c r="G1061" s="70"/>
      <c r="H1061" s="69" t="str">
        <f>IF(G1061&gt;=1,LOOKUP(G1061,DATA!$C$4:$C$128,DATA!$D$4:$D$128),"ENTER CODE")</f>
        <v>ENTER CODE</v>
      </c>
      <c r="I1061" s="70"/>
      <c r="J1061" s="70" t="str">
        <f t="shared" si="284"/>
        <v>enter no</v>
      </c>
      <c r="K1061" s="72"/>
      <c r="L1061" s="73" t="str">
        <f t="shared" si="286"/>
        <v>NO TOTAL</v>
      </c>
      <c r="M1061" s="56"/>
      <c r="N1061" s="37"/>
      <c r="O1061" s="29" t="str">
        <f t="shared" si="283"/>
        <v>enter no</v>
      </c>
      <c r="P1061" s="16" t="e">
        <f>LOOKUP(D1061,DATA!$A$4:$A$128,DATA!$E$4:$E$128)</f>
        <v>#N/A</v>
      </c>
      <c r="Q1061" s="16" t="e">
        <f>LOOKUP(D1061,DATA!$A$4:$A$128,DATA!$F$4:$F$128)</f>
        <v>#N/A</v>
      </c>
      <c r="R1061" s="16" t="e">
        <f>LOOKUP(D1061,DATA!$A$4:$A$128,DATA!$G$4:$G$128)</f>
        <v>#N/A</v>
      </c>
      <c r="S1061" s="16" t="e">
        <f>LOOKUP(D1061,DATA!$A$4:$A$128,DATA!$H$4:$H$128)</f>
        <v>#N/A</v>
      </c>
      <c r="T1061" s="16" t="e">
        <f>LOOKUP(D1061,DATA!$A$4:$A$128,DATA!$I$4:$I$128)</f>
        <v>#N/A</v>
      </c>
      <c r="U1061" s="16" t="e">
        <f>LOOKUP(D1061,DATA!$A$4:$A$128,DATA!$J$4:$J$128)</f>
        <v>#N/A</v>
      </c>
      <c r="V1061" s="16" t="e">
        <f>LOOKUP(D1061,DATA!$A$4:$A$128,DATA!$K$4:$K$128)</f>
        <v>#N/A</v>
      </c>
      <c r="W1061" s="16" t="e">
        <f>LOOKUP(D1061,DATA!$A$4:$A$128,DATA!$L$4:$L$128)</f>
        <v>#N/A</v>
      </c>
      <c r="X1061" s="16" t="e">
        <f>LOOKUP(D1061,DATA!$A$4:$A$128,DATA!$M$4:$M$128)</f>
        <v>#N/A</v>
      </c>
    </row>
    <row r="1062" spans="1:24" ht="19.5" thickTop="1" thickBot="1" x14ac:dyDescent="0.3">
      <c r="A1062" s="60">
        <v>1055</v>
      </c>
      <c r="B1062" s="67" t="str">
        <f>+IF(E1062="","",SUBTOTAL(3,E$8:E1062))</f>
        <v/>
      </c>
      <c r="C1062" s="68">
        <f t="shared" ref="C1062" si="293">C1061</f>
        <v>118</v>
      </c>
      <c r="D1062" s="69" t="str">
        <f>IF(E1062&lt;&gt;"",VLOOKUP(E1062,$AA$7:$AB$131,2,0)," NAME")</f>
        <v xml:space="preserve"> NAME</v>
      </c>
      <c r="E1062" s="70"/>
      <c r="F1062" s="71"/>
      <c r="G1062" s="70"/>
      <c r="H1062" s="69" t="str">
        <f>IF(G1062&gt;=1,LOOKUP(G1062,DATA!$C$4:$C$128,DATA!$D$4:$D$128),"ENTER CODE")</f>
        <v>ENTER CODE</v>
      </c>
      <c r="I1062" s="70"/>
      <c r="J1062" s="70" t="str">
        <f t="shared" si="284"/>
        <v>enter no</v>
      </c>
      <c r="K1062" s="72"/>
      <c r="L1062" s="73" t="str">
        <f t="shared" si="286"/>
        <v>NO TOTAL</v>
      </c>
      <c r="M1062" s="56"/>
      <c r="N1062" s="37"/>
      <c r="O1062" s="29" t="str">
        <f t="shared" si="283"/>
        <v>enter no</v>
      </c>
      <c r="P1062" s="16" t="e">
        <f>LOOKUP(D1062,DATA!$A$4:$A$128,DATA!$E$4:$E$128)</f>
        <v>#N/A</v>
      </c>
      <c r="Q1062" s="16" t="e">
        <f>LOOKUP(D1062,DATA!$A$4:$A$128,DATA!$F$4:$F$128)</f>
        <v>#N/A</v>
      </c>
      <c r="R1062" s="16" t="e">
        <f>LOOKUP(D1062,DATA!$A$4:$A$128,DATA!$G$4:$G$128)</f>
        <v>#N/A</v>
      </c>
      <c r="S1062" s="16" t="e">
        <f>LOOKUP(D1062,DATA!$A$4:$A$128,DATA!$H$4:$H$128)</f>
        <v>#N/A</v>
      </c>
      <c r="T1062" s="16" t="e">
        <f>LOOKUP(D1062,DATA!$A$4:$A$128,DATA!$I$4:$I$128)</f>
        <v>#N/A</v>
      </c>
      <c r="U1062" s="16" t="e">
        <f>LOOKUP(D1062,DATA!$A$4:$A$128,DATA!$J$4:$J$128)</f>
        <v>#N/A</v>
      </c>
      <c r="V1062" s="16" t="e">
        <f>LOOKUP(D1062,DATA!$A$4:$A$128,DATA!$K$4:$K$128)</f>
        <v>#N/A</v>
      </c>
      <c r="W1062" s="16" t="e">
        <f>LOOKUP(D1062,DATA!$A$4:$A$128,DATA!$L$4:$L$128)</f>
        <v>#N/A</v>
      </c>
      <c r="X1062" s="16" t="e">
        <f>LOOKUP(D1062,DATA!$A$4:$A$128,DATA!$M$4:$M$128)</f>
        <v>#N/A</v>
      </c>
    </row>
    <row r="1063" spans="1:24" ht="18.75" thickBot="1" x14ac:dyDescent="0.3">
      <c r="A1063" s="67">
        <v>1056</v>
      </c>
      <c r="B1063" s="67" t="str">
        <f>+IF(E1063="","",SUBTOTAL(3,E$8:E1063))</f>
        <v/>
      </c>
      <c r="C1063" s="68">
        <f t="shared" si="287"/>
        <v>118</v>
      </c>
      <c r="D1063" s="69" t="str">
        <f>IF(E1063&lt;&gt;"",VLOOKUP(E1063,$AA$7:$AB$131,2,0)," NAME")</f>
        <v xml:space="preserve"> NAME</v>
      </c>
      <c r="E1063" s="70"/>
      <c r="F1063" s="71"/>
      <c r="G1063" s="70"/>
      <c r="H1063" s="69" t="str">
        <f>IF(G1063&gt;=1,LOOKUP(G1063,DATA!$C$4:$C$128,DATA!$D$4:$D$128),"ENTER CODE")</f>
        <v>ENTER CODE</v>
      </c>
      <c r="I1063" s="70"/>
      <c r="J1063" s="70" t="str">
        <f t="shared" si="284"/>
        <v>enter no</v>
      </c>
      <c r="K1063" s="72"/>
      <c r="L1063" s="73" t="str">
        <f t="shared" si="286"/>
        <v>NO TOTAL</v>
      </c>
      <c r="M1063" s="56"/>
      <c r="N1063" s="37"/>
      <c r="O1063" s="29" t="str">
        <f t="shared" si="283"/>
        <v>enter no</v>
      </c>
      <c r="P1063" s="16" t="e">
        <f>LOOKUP(D1063,DATA!$A$4:$A$128,DATA!$E$4:$E$128)</f>
        <v>#N/A</v>
      </c>
      <c r="Q1063" s="16" t="e">
        <f>LOOKUP(D1063,DATA!$A$4:$A$128,DATA!$F$4:$F$128)</f>
        <v>#N/A</v>
      </c>
      <c r="R1063" s="16" t="e">
        <f>LOOKUP(D1063,DATA!$A$4:$A$128,DATA!$G$4:$G$128)</f>
        <v>#N/A</v>
      </c>
      <c r="S1063" s="16" t="e">
        <f>LOOKUP(D1063,DATA!$A$4:$A$128,DATA!$H$4:$H$128)</f>
        <v>#N/A</v>
      </c>
      <c r="T1063" s="16" t="e">
        <f>LOOKUP(D1063,DATA!$A$4:$A$128,DATA!$I$4:$I$128)</f>
        <v>#N/A</v>
      </c>
      <c r="U1063" s="16" t="e">
        <f>LOOKUP(D1063,DATA!$A$4:$A$128,DATA!$J$4:$J$128)</f>
        <v>#N/A</v>
      </c>
      <c r="V1063" s="16" t="e">
        <f>LOOKUP(D1063,DATA!$A$4:$A$128,DATA!$K$4:$K$128)</f>
        <v>#N/A</v>
      </c>
      <c r="W1063" s="16" t="e">
        <f>LOOKUP(D1063,DATA!$A$4:$A$128,DATA!$L$4:$L$128)</f>
        <v>#N/A</v>
      </c>
      <c r="X1063" s="16" t="e">
        <f>LOOKUP(D1063,DATA!$A$4:$A$128,DATA!$M$4:$M$128)</f>
        <v>#N/A</v>
      </c>
    </row>
    <row r="1064" spans="1:24" ht="19.5" thickTop="1" thickBot="1" x14ac:dyDescent="0.3">
      <c r="A1064" s="60">
        <v>1057</v>
      </c>
      <c r="B1064" s="67" t="str">
        <f>+IF(E1064="","",SUBTOTAL(3,E$8:E1064))</f>
        <v/>
      </c>
      <c r="C1064" s="68">
        <f t="shared" si="287"/>
        <v>118</v>
      </c>
      <c r="D1064" s="69" t="str">
        <f>IF(E1064&lt;&gt;"",VLOOKUP(E1064,$AA$7:$AB$131,2,0)," NAME")</f>
        <v xml:space="preserve"> NAME</v>
      </c>
      <c r="E1064" s="70"/>
      <c r="F1064" s="71"/>
      <c r="G1064" s="70"/>
      <c r="H1064" s="69" t="str">
        <f>IF(G1064&gt;=1,LOOKUP(G1064,DATA!$C$4:$C$128,DATA!$D$4:$D$128),"ENTER CODE")</f>
        <v>ENTER CODE</v>
      </c>
      <c r="I1064" s="70"/>
      <c r="J1064" s="70" t="str">
        <f t="shared" si="284"/>
        <v>enter no</v>
      </c>
      <c r="K1064" s="72"/>
      <c r="L1064" s="73" t="str">
        <f t="shared" si="286"/>
        <v>NO TOTAL</v>
      </c>
      <c r="M1064" s="56"/>
      <c r="N1064" s="37"/>
      <c r="O1064" s="29" t="str">
        <f t="shared" si="283"/>
        <v>enter no</v>
      </c>
      <c r="P1064" s="16" t="e">
        <f>LOOKUP(D1064,DATA!$A$4:$A$128,DATA!$E$4:$E$128)</f>
        <v>#N/A</v>
      </c>
      <c r="Q1064" s="16" t="e">
        <f>LOOKUP(D1064,DATA!$A$4:$A$128,DATA!$F$4:$F$128)</f>
        <v>#N/A</v>
      </c>
      <c r="R1064" s="16" t="e">
        <f>LOOKUP(D1064,DATA!$A$4:$A$128,DATA!$G$4:$G$128)</f>
        <v>#N/A</v>
      </c>
      <c r="S1064" s="16" t="e">
        <f>LOOKUP(D1064,DATA!$A$4:$A$128,DATA!$H$4:$H$128)</f>
        <v>#N/A</v>
      </c>
      <c r="T1064" s="16" t="e">
        <f>LOOKUP(D1064,DATA!$A$4:$A$128,DATA!$I$4:$I$128)</f>
        <v>#N/A</v>
      </c>
      <c r="U1064" s="16" t="e">
        <f>LOOKUP(D1064,DATA!$A$4:$A$128,DATA!$J$4:$J$128)</f>
        <v>#N/A</v>
      </c>
      <c r="V1064" s="16" t="e">
        <f>LOOKUP(D1064,DATA!$A$4:$A$128,DATA!$K$4:$K$128)</f>
        <v>#N/A</v>
      </c>
      <c r="W1064" s="16" t="e">
        <f>LOOKUP(D1064,DATA!$A$4:$A$128,DATA!$L$4:$L$128)</f>
        <v>#N/A</v>
      </c>
      <c r="X1064" s="16" t="e">
        <f>LOOKUP(D1064,DATA!$A$4:$A$128,DATA!$M$4:$M$128)</f>
        <v>#N/A</v>
      </c>
    </row>
    <row r="1065" spans="1:24" ht="18.75" thickBot="1" x14ac:dyDescent="0.3">
      <c r="A1065" s="67">
        <v>1058</v>
      </c>
      <c r="B1065" s="67" t="str">
        <f>+IF(E1065="","",SUBTOTAL(3,E$8:E1065))</f>
        <v/>
      </c>
      <c r="C1065" s="68">
        <f t="shared" si="287"/>
        <v>118</v>
      </c>
      <c r="D1065" s="69" t="str">
        <f>IF(E1065&lt;&gt;"",VLOOKUP(E1065,$AA$7:$AB$131,2,0)," NAME")</f>
        <v xml:space="preserve"> NAME</v>
      </c>
      <c r="E1065" s="70"/>
      <c r="F1065" s="71"/>
      <c r="G1065" s="70"/>
      <c r="H1065" s="69" t="str">
        <f>IF(G1065&gt;=1,LOOKUP(G1065,DATA!$C$4:$C$128,DATA!$D$4:$D$128),"ENTER CODE")</f>
        <v>ENTER CODE</v>
      </c>
      <c r="I1065" s="70"/>
      <c r="J1065" s="70" t="str">
        <f t="shared" si="284"/>
        <v>enter no</v>
      </c>
      <c r="K1065" s="72"/>
      <c r="L1065" s="73" t="str">
        <f t="shared" si="286"/>
        <v>NO TOTAL</v>
      </c>
      <c r="M1065" s="56"/>
      <c r="N1065" s="37"/>
      <c r="O1065" s="29" t="str">
        <f t="shared" si="283"/>
        <v>enter no</v>
      </c>
      <c r="P1065" s="16" t="e">
        <f>LOOKUP(D1065,DATA!$A$4:$A$128,DATA!$E$4:$E$128)</f>
        <v>#N/A</v>
      </c>
      <c r="Q1065" s="16" t="e">
        <f>LOOKUP(D1065,DATA!$A$4:$A$128,DATA!$F$4:$F$128)</f>
        <v>#N/A</v>
      </c>
      <c r="R1065" s="16" t="e">
        <f>LOOKUP(D1065,DATA!$A$4:$A$128,DATA!$G$4:$G$128)</f>
        <v>#N/A</v>
      </c>
      <c r="S1065" s="16" t="e">
        <f>LOOKUP(D1065,DATA!$A$4:$A$128,DATA!$H$4:$H$128)</f>
        <v>#N/A</v>
      </c>
      <c r="T1065" s="16" t="e">
        <f>LOOKUP(D1065,DATA!$A$4:$A$128,DATA!$I$4:$I$128)</f>
        <v>#N/A</v>
      </c>
      <c r="U1065" s="16" t="e">
        <f>LOOKUP(D1065,DATA!$A$4:$A$128,DATA!$J$4:$J$128)</f>
        <v>#N/A</v>
      </c>
      <c r="V1065" s="16" t="e">
        <f>LOOKUP(D1065,DATA!$A$4:$A$128,DATA!$K$4:$K$128)</f>
        <v>#N/A</v>
      </c>
      <c r="W1065" s="16" t="e">
        <f>LOOKUP(D1065,DATA!$A$4:$A$128,DATA!$L$4:$L$128)</f>
        <v>#N/A</v>
      </c>
      <c r="X1065" s="16" t="e">
        <f>LOOKUP(D1065,DATA!$A$4:$A$128,DATA!$M$4:$M$128)</f>
        <v>#N/A</v>
      </c>
    </row>
    <row r="1066" spans="1:24" ht="19.5" thickTop="1" thickBot="1" x14ac:dyDescent="0.3">
      <c r="A1066" s="60">
        <v>1059</v>
      </c>
      <c r="B1066" s="67" t="str">
        <f>+IF(E1066="","",SUBTOTAL(3,E$8:E1066))</f>
        <v/>
      </c>
      <c r="C1066" s="68">
        <f t="shared" si="287"/>
        <v>118</v>
      </c>
      <c r="D1066" s="69" t="str">
        <f>IF(E1066&lt;&gt;"",VLOOKUP(E1066,$AA$7:$AB$131,2,0)," NAME")</f>
        <v xml:space="preserve"> NAME</v>
      </c>
      <c r="E1066" s="70"/>
      <c r="F1066" s="71"/>
      <c r="G1066" s="70"/>
      <c r="H1066" s="69" t="str">
        <f>IF(G1066&gt;=1,LOOKUP(G1066,DATA!$C$4:$C$128,DATA!$D$4:$D$128),"ENTER CODE")</f>
        <v>ENTER CODE</v>
      </c>
      <c r="I1066" s="70"/>
      <c r="J1066" s="70" t="str">
        <f t="shared" si="284"/>
        <v>enter no</v>
      </c>
      <c r="K1066" s="72"/>
      <c r="L1066" s="73" t="str">
        <f t="shared" si="286"/>
        <v>NO TOTAL</v>
      </c>
      <c r="M1066" s="56"/>
      <c r="N1066" s="37"/>
      <c r="O1066" s="29" t="str">
        <f t="shared" si="283"/>
        <v>enter no</v>
      </c>
      <c r="P1066" s="16" t="e">
        <f>LOOKUP(D1066,DATA!$A$4:$A$128,DATA!$E$4:$E$128)</f>
        <v>#N/A</v>
      </c>
      <c r="Q1066" s="16" t="e">
        <f>LOOKUP(D1066,DATA!$A$4:$A$128,DATA!$F$4:$F$128)</f>
        <v>#N/A</v>
      </c>
      <c r="R1066" s="16" t="e">
        <f>LOOKUP(D1066,DATA!$A$4:$A$128,DATA!$G$4:$G$128)</f>
        <v>#N/A</v>
      </c>
      <c r="S1066" s="16" t="e">
        <f>LOOKUP(D1066,DATA!$A$4:$A$128,DATA!$H$4:$H$128)</f>
        <v>#N/A</v>
      </c>
      <c r="T1066" s="16" t="e">
        <f>LOOKUP(D1066,DATA!$A$4:$A$128,DATA!$I$4:$I$128)</f>
        <v>#N/A</v>
      </c>
      <c r="U1066" s="16" t="e">
        <f>LOOKUP(D1066,DATA!$A$4:$A$128,DATA!$J$4:$J$128)</f>
        <v>#N/A</v>
      </c>
      <c r="V1066" s="16" t="e">
        <f>LOOKUP(D1066,DATA!$A$4:$A$128,DATA!$K$4:$K$128)</f>
        <v>#N/A</v>
      </c>
      <c r="W1066" s="16" t="e">
        <f>LOOKUP(D1066,DATA!$A$4:$A$128,DATA!$L$4:$L$128)</f>
        <v>#N/A</v>
      </c>
      <c r="X1066" s="16" t="e">
        <f>LOOKUP(D1066,DATA!$A$4:$A$128,DATA!$M$4:$M$128)</f>
        <v>#N/A</v>
      </c>
    </row>
    <row r="1067" spans="1:24" ht="18.75" thickBot="1" x14ac:dyDescent="0.3">
      <c r="A1067" s="67">
        <v>1060</v>
      </c>
      <c r="B1067" s="67" t="str">
        <f>+IF(E1067="","",SUBTOTAL(3,E$8:E1067))</f>
        <v/>
      </c>
      <c r="C1067" s="68">
        <f t="shared" si="287"/>
        <v>118</v>
      </c>
      <c r="D1067" s="69" t="str">
        <f>IF(E1067&lt;&gt;"",VLOOKUP(E1067,$AA$7:$AB$131,2,0)," NAME")</f>
        <v xml:space="preserve"> NAME</v>
      </c>
      <c r="E1067" s="70"/>
      <c r="F1067" s="71"/>
      <c r="G1067" s="70"/>
      <c r="H1067" s="69" t="str">
        <f>IF(G1067&gt;=1,LOOKUP(G1067,DATA!$C$4:$C$128,DATA!$D$4:$D$128),"ENTER CODE")</f>
        <v>ENTER CODE</v>
      </c>
      <c r="I1067" s="70"/>
      <c r="J1067" s="70" t="str">
        <f t="shared" si="284"/>
        <v>enter no</v>
      </c>
      <c r="K1067" s="72"/>
      <c r="L1067" s="73" t="str">
        <f t="shared" si="286"/>
        <v>NO TOTAL</v>
      </c>
      <c r="M1067" s="56"/>
      <c r="N1067" s="37"/>
      <c r="O1067" s="29" t="str">
        <f t="shared" si="283"/>
        <v>enter no</v>
      </c>
      <c r="P1067" s="16" t="e">
        <f>LOOKUP(D1067,DATA!$A$4:$A$128,DATA!$E$4:$E$128)</f>
        <v>#N/A</v>
      </c>
      <c r="Q1067" s="16" t="e">
        <f>LOOKUP(D1067,DATA!$A$4:$A$128,DATA!$F$4:$F$128)</f>
        <v>#N/A</v>
      </c>
      <c r="R1067" s="16" t="e">
        <f>LOOKUP(D1067,DATA!$A$4:$A$128,DATA!$G$4:$G$128)</f>
        <v>#N/A</v>
      </c>
      <c r="S1067" s="16" t="e">
        <f>LOOKUP(D1067,DATA!$A$4:$A$128,DATA!$H$4:$H$128)</f>
        <v>#N/A</v>
      </c>
      <c r="T1067" s="16" t="e">
        <f>LOOKUP(D1067,DATA!$A$4:$A$128,DATA!$I$4:$I$128)</f>
        <v>#N/A</v>
      </c>
      <c r="U1067" s="16" t="e">
        <f>LOOKUP(D1067,DATA!$A$4:$A$128,DATA!$J$4:$J$128)</f>
        <v>#N/A</v>
      </c>
      <c r="V1067" s="16" t="e">
        <f>LOOKUP(D1067,DATA!$A$4:$A$128,DATA!$K$4:$K$128)</f>
        <v>#N/A</v>
      </c>
      <c r="W1067" s="16" t="e">
        <f>LOOKUP(D1067,DATA!$A$4:$A$128,DATA!$L$4:$L$128)</f>
        <v>#N/A</v>
      </c>
      <c r="X1067" s="16" t="e">
        <f>LOOKUP(D1067,DATA!$A$4:$A$128,DATA!$M$4:$M$128)</f>
        <v>#N/A</v>
      </c>
    </row>
    <row r="1068" spans="1:24" ht="19.5" thickTop="1" thickBot="1" x14ac:dyDescent="0.3">
      <c r="A1068" s="60">
        <v>1061</v>
      </c>
      <c r="B1068" s="67" t="str">
        <f>+IF(E1068="","",SUBTOTAL(3,E$8:E1068))</f>
        <v/>
      </c>
      <c r="C1068" s="68">
        <f t="shared" si="287"/>
        <v>118</v>
      </c>
      <c r="D1068" s="69" t="str">
        <f>IF(E1068&lt;&gt;"",VLOOKUP(E1068,$AA$7:$AB$131,2,0)," NAME")</f>
        <v xml:space="preserve"> NAME</v>
      </c>
      <c r="E1068" s="70"/>
      <c r="F1068" s="71"/>
      <c r="G1068" s="70"/>
      <c r="H1068" s="69" t="str">
        <f>IF(G1068&gt;=1,LOOKUP(G1068,DATA!$C$4:$C$128,DATA!$D$4:$D$128),"ENTER CODE")</f>
        <v>ENTER CODE</v>
      </c>
      <c r="I1068" s="70"/>
      <c r="J1068" s="70" t="str">
        <f t="shared" si="284"/>
        <v>enter no</v>
      </c>
      <c r="K1068" s="72"/>
      <c r="L1068" s="73" t="str">
        <f t="shared" si="286"/>
        <v>NO TOTAL</v>
      </c>
      <c r="M1068" s="56"/>
      <c r="N1068" s="37"/>
      <c r="O1068" s="29" t="str">
        <f t="shared" si="283"/>
        <v>enter no</v>
      </c>
      <c r="P1068" s="16" t="e">
        <f>LOOKUP(D1068,DATA!$A$4:$A$128,DATA!$E$4:$E$128)</f>
        <v>#N/A</v>
      </c>
      <c r="Q1068" s="16" t="e">
        <f>LOOKUP(D1068,DATA!$A$4:$A$128,DATA!$F$4:$F$128)</f>
        <v>#N/A</v>
      </c>
      <c r="R1068" s="16" t="e">
        <f>LOOKUP(D1068,DATA!$A$4:$A$128,DATA!$G$4:$G$128)</f>
        <v>#N/A</v>
      </c>
      <c r="S1068" s="16" t="e">
        <f>LOOKUP(D1068,DATA!$A$4:$A$128,DATA!$H$4:$H$128)</f>
        <v>#N/A</v>
      </c>
      <c r="T1068" s="16" t="e">
        <f>LOOKUP(D1068,DATA!$A$4:$A$128,DATA!$I$4:$I$128)</f>
        <v>#N/A</v>
      </c>
      <c r="U1068" s="16" t="e">
        <f>LOOKUP(D1068,DATA!$A$4:$A$128,DATA!$J$4:$J$128)</f>
        <v>#N/A</v>
      </c>
      <c r="V1068" s="16" t="e">
        <f>LOOKUP(D1068,DATA!$A$4:$A$128,DATA!$K$4:$K$128)</f>
        <v>#N/A</v>
      </c>
      <c r="W1068" s="16" t="e">
        <f>LOOKUP(D1068,DATA!$A$4:$A$128,DATA!$L$4:$L$128)</f>
        <v>#N/A</v>
      </c>
      <c r="X1068" s="16" t="e">
        <f>LOOKUP(D1068,DATA!$A$4:$A$128,DATA!$M$4:$M$128)</f>
        <v>#N/A</v>
      </c>
    </row>
    <row r="1069" spans="1:24" ht="18.75" thickBot="1" x14ac:dyDescent="0.3">
      <c r="A1069" s="67">
        <v>1062</v>
      </c>
      <c r="B1069" s="67" t="str">
        <f>+IF(E1069="","",SUBTOTAL(3,E$8:E1069))</f>
        <v/>
      </c>
      <c r="C1069" s="68">
        <f t="shared" si="287"/>
        <v>118</v>
      </c>
      <c r="D1069" s="69" t="str">
        <f>IF(E1069&lt;&gt;"",VLOOKUP(E1069,$AA$7:$AB$131,2,0)," NAME")</f>
        <v xml:space="preserve"> NAME</v>
      </c>
      <c r="E1069" s="70"/>
      <c r="F1069" s="71"/>
      <c r="G1069" s="70"/>
      <c r="H1069" s="69" t="str">
        <f>IF(G1069&gt;=1,LOOKUP(G1069,DATA!$C$4:$C$128,DATA!$D$4:$D$128),"ENTER CODE")</f>
        <v>ENTER CODE</v>
      </c>
      <c r="I1069" s="70"/>
      <c r="J1069" s="70" t="str">
        <f t="shared" si="284"/>
        <v>enter no</v>
      </c>
      <c r="K1069" s="72"/>
      <c r="L1069" s="73" t="str">
        <f t="shared" si="286"/>
        <v>NO TOTAL</v>
      </c>
      <c r="M1069" s="56"/>
      <c r="N1069" s="37"/>
      <c r="O1069" s="29" t="str">
        <f t="shared" si="283"/>
        <v>enter no</v>
      </c>
      <c r="P1069" s="16" t="e">
        <f>LOOKUP(D1069,DATA!$A$4:$A$128,DATA!$E$4:$E$128)</f>
        <v>#N/A</v>
      </c>
      <c r="Q1069" s="16" t="e">
        <f>LOOKUP(D1069,DATA!$A$4:$A$128,DATA!$F$4:$F$128)</f>
        <v>#N/A</v>
      </c>
      <c r="R1069" s="16" t="e">
        <f>LOOKUP(D1069,DATA!$A$4:$A$128,DATA!$G$4:$G$128)</f>
        <v>#N/A</v>
      </c>
      <c r="S1069" s="16" t="e">
        <f>LOOKUP(D1069,DATA!$A$4:$A$128,DATA!$H$4:$H$128)</f>
        <v>#N/A</v>
      </c>
      <c r="T1069" s="16" t="e">
        <f>LOOKUP(D1069,DATA!$A$4:$A$128,DATA!$I$4:$I$128)</f>
        <v>#N/A</v>
      </c>
      <c r="U1069" s="16" t="e">
        <f>LOOKUP(D1069,DATA!$A$4:$A$128,DATA!$J$4:$J$128)</f>
        <v>#N/A</v>
      </c>
      <c r="V1069" s="16" t="e">
        <f>LOOKUP(D1069,DATA!$A$4:$A$128,DATA!$K$4:$K$128)</f>
        <v>#N/A</v>
      </c>
      <c r="W1069" s="16" t="e">
        <f>LOOKUP(D1069,DATA!$A$4:$A$128,DATA!$L$4:$L$128)</f>
        <v>#N/A</v>
      </c>
      <c r="X1069" s="16" t="e">
        <f>LOOKUP(D1069,DATA!$A$4:$A$128,DATA!$M$4:$M$128)</f>
        <v>#N/A</v>
      </c>
    </row>
    <row r="1070" spans="1:24" ht="19.5" thickTop="1" thickBot="1" x14ac:dyDescent="0.3">
      <c r="A1070" s="60">
        <v>1063</v>
      </c>
      <c r="B1070" s="67" t="str">
        <f>+IF(E1070="","",SUBTOTAL(3,E$8:E1070))</f>
        <v/>
      </c>
      <c r="C1070" s="68">
        <f t="shared" ref="C1070" si="294">C1061+1</f>
        <v>119</v>
      </c>
      <c r="D1070" s="69" t="str">
        <f>IF(E1070&lt;&gt;"",VLOOKUP(E1070,$AA$7:$AB$131,2,0)," NAME")</f>
        <v xml:space="preserve"> NAME</v>
      </c>
      <c r="E1070" s="70"/>
      <c r="F1070" s="71"/>
      <c r="G1070" s="70"/>
      <c r="H1070" s="69" t="str">
        <f>IF(G1070&gt;=1,LOOKUP(G1070,DATA!$C$4:$C$128,DATA!$D$4:$D$128),"ENTER CODE")</f>
        <v>ENTER CODE</v>
      </c>
      <c r="I1070" s="70"/>
      <c r="J1070" s="70" t="str">
        <f t="shared" si="284"/>
        <v>enter no</v>
      </c>
      <c r="K1070" s="72"/>
      <c r="L1070" s="73" t="str">
        <f t="shared" si="286"/>
        <v>NO TOTAL</v>
      </c>
      <c r="M1070" s="56"/>
      <c r="N1070" s="37"/>
      <c r="O1070" s="29" t="str">
        <f t="shared" si="283"/>
        <v>enter no</v>
      </c>
      <c r="P1070" s="16" t="e">
        <f>LOOKUP(D1070,DATA!$A$4:$A$128,DATA!$E$4:$E$128)</f>
        <v>#N/A</v>
      </c>
      <c r="Q1070" s="16" t="e">
        <f>LOOKUP(D1070,DATA!$A$4:$A$128,DATA!$F$4:$F$128)</f>
        <v>#N/A</v>
      </c>
      <c r="R1070" s="16" t="e">
        <f>LOOKUP(D1070,DATA!$A$4:$A$128,DATA!$G$4:$G$128)</f>
        <v>#N/A</v>
      </c>
      <c r="S1070" s="16" t="e">
        <f>LOOKUP(D1070,DATA!$A$4:$A$128,DATA!$H$4:$H$128)</f>
        <v>#N/A</v>
      </c>
      <c r="T1070" s="16" t="e">
        <f>LOOKUP(D1070,DATA!$A$4:$A$128,DATA!$I$4:$I$128)</f>
        <v>#N/A</v>
      </c>
      <c r="U1070" s="16" t="e">
        <f>LOOKUP(D1070,DATA!$A$4:$A$128,DATA!$J$4:$J$128)</f>
        <v>#N/A</v>
      </c>
      <c r="V1070" s="16" t="e">
        <f>LOOKUP(D1070,DATA!$A$4:$A$128,DATA!$K$4:$K$128)</f>
        <v>#N/A</v>
      </c>
      <c r="W1070" s="16" t="e">
        <f>LOOKUP(D1070,DATA!$A$4:$A$128,DATA!$L$4:$L$128)</f>
        <v>#N/A</v>
      </c>
      <c r="X1070" s="16" t="e">
        <f>LOOKUP(D1070,DATA!$A$4:$A$128,DATA!$M$4:$M$128)</f>
        <v>#N/A</v>
      </c>
    </row>
    <row r="1071" spans="1:24" ht="18.75" thickBot="1" x14ac:dyDescent="0.3">
      <c r="A1071" s="67">
        <v>1064</v>
      </c>
      <c r="B1071" s="67" t="str">
        <f>+IF(E1071="","",SUBTOTAL(3,E$8:E1071))</f>
        <v/>
      </c>
      <c r="C1071" s="68">
        <f t="shared" ref="C1071" si="295">C1070</f>
        <v>119</v>
      </c>
      <c r="D1071" s="69" t="str">
        <f>IF(E1071&lt;&gt;"",VLOOKUP(E1071,$AA$7:$AB$131,2,0)," NAME")</f>
        <v xml:space="preserve"> NAME</v>
      </c>
      <c r="E1071" s="70"/>
      <c r="F1071" s="71"/>
      <c r="G1071" s="70"/>
      <c r="H1071" s="69" t="str">
        <f>IF(G1071&gt;=1,LOOKUP(G1071,DATA!$C$4:$C$128,DATA!$D$4:$D$128),"ENTER CODE")</f>
        <v>ENTER CODE</v>
      </c>
      <c r="I1071" s="70"/>
      <c r="J1071" s="70" t="str">
        <f t="shared" si="284"/>
        <v>enter no</v>
      </c>
      <c r="K1071" s="72"/>
      <c r="L1071" s="73" t="str">
        <f t="shared" si="286"/>
        <v>NO TOTAL</v>
      </c>
      <c r="M1071" s="56"/>
      <c r="N1071" s="37"/>
      <c r="O1071" s="29" t="str">
        <f t="shared" si="283"/>
        <v>enter no</v>
      </c>
      <c r="P1071" s="16" t="e">
        <f>LOOKUP(D1071,DATA!$A$4:$A$128,DATA!$E$4:$E$128)</f>
        <v>#N/A</v>
      </c>
      <c r="Q1071" s="16" t="e">
        <f>LOOKUP(D1071,DATA!$A$4:$A$128,DATA!$F$4:$F$128)</f>
        <v>#N/A</v>
      </c>
      <c r="R1071" s="16" t="e">
        <f>LOOKUP(D1071,DATA!$A$4:$A$128,DATA!$G$4:$G$128)</f>
        <v>#N/A</v>
      </c>
      <c r="S1071" s="16" t="e">
        <f>LOOKUP(D1071,DATA!$A$4:$A$128,DATA!$H$4:$H$128)</f>
        <v>#N/A</v>
      </c>
      <c r="T1071" s="16" t="e">
        <f>LOOKUP(D1071,DATA!$A$4:$A$128,DATA!$I$4:$I$128)</f>
        <v>#N/A</v>
      </c>
      <c r="U1071" s="16" t="e">
        <f>LOOKUP(D1071,DATA!$A$4:$A$128,DATA!$J$4:$J$128)</f>
        <v>#N/A</v>
      </c>
      <c r="V1071" s="16" t="e">
        <f>LOOKUP(D1071,DATA!$A$4:$A$128,DATA!$K$4:$K$128)</f>
        <v>#N/A</v>
      </c>
      <c r="W1071" s="16" t="e">
        <f>LOOKUP(D1071,DATA!$A$4:$A$128,DATA!$L$4:$L$128)</f>
        <v>#N/A</v>
      </c>
      <c r="X1071" s="16" t="e">
        <f>LOOKUP(D1071,DATA!$A$4:$A$128,DATA!$M$4:$M$128)</f>
        <v>#N/A</v>
      </c>
    </row>
    <row r="1072" spans="1:24" ht="19.5" thickTop="1" thickBot="1" x14ac:dyDescent="0.3">
      <c r="A1072" s="60">
        <v>1065</v>
      </c>
      <c r="B1072" s="67" t="str">
        <f>+IF(E1072="","",SUBTOTAL(3,E$8:E1072))</f>
        <v/>
      </c>
      <c r="C1072" s="68">
        <f t="shared" si="287"/>
        <v>119</v>
      </c>
      <c r="D1072" s="69" t="str">
        <f>IF(E1072&lt;&gt;"",VLOOKUP(E1072,$AA$7:$AB$131,2,0)," NAME")</f>
        <v xml:space="preserve"> NAME</v>
      </c>
      <c r="E1072" s="70"/>
      <c r="F1072" s="71"/>
      <c r="G1072" s="70"/>
      <c r="H1072" s="69" t="str">
        <f>IF(G1072&gt;=1,LOOKUP(G1072,DATA!$C$4:$C$128,DATA!$D$4:$D$128),"ENTER CODE")</f>
        <v>ENTER CODE</v>
      </c>
      <c r="I1072" s="70"/>
      <c r="J1072" s="70" t="str">
        <f t="shared" si="284"/>
        <v>enter no</v>
      </c>
      <c r="K1072" s="72"/>
      <c r="L1072" s="73" t="str">
        <f t="shared" si="286"/>
        <v>NO TOTAL</v>
      </c>
      <c r="M1072" s="56"/>
      <c r="N1072" s="37"/>
      <c r="O1072" s="29" t="str">
        <f t="shared" si="283"/>
        <v>enter no</v>
      </c>
      <c r="P1072" s="16" t="e">
        <f>LOOKUP(D1072,DATA!$A$4:$A$128,DATA!$E$4:$E$128)</f>
        <v>#N/A</v>
      </c>
      <c r="Q1072" s="16" t="e">
        <f>LOOKUP(D1072,DATA!$A$4:$A$128,DATA!$F$4:$F$128)</f>
        <v>#N/A</v>
      </c>
      <c r="R1072" s="16" t="e">
        <f>LOOKUP(D1072,DATA!$A$4:$A$128,DATA!$G$4:$G$128)</f>
        <v>#N/A</v>
      </c>
      <c r="S1072" s="16" t="e">
        <f>LOOKUP(D1072,DATA!$A$4:$A$128,DATA!$H$4:$H$128)</f>
        <v>#N/A</v>
      </c>
      <c r="T1072" s="16" t="e">
        <f>LOOKUP(D1072,DATA!$A$4:$A$128,DATA!$I$4:$I$128)</f>
        <v>#N/A</v>
      </c>
      <c r="U1072" s="16" t="e">
        <f>LOOKUP(D1072,DATA!$A$4:$A$128,DATA!$J$4:$J$128)</f>
        <v>#N/A</v>
      </c>
      <c r="V1072" s="16" t="e">
        <f>LOOKUP(D1072,DATA!$A$4:$A$128,DATA!$K$4:$K$128)</f>
        <v>#N/A</v>
      </c>
      <c r="W1072" s="16" t="e">
        <f>LOOKUP(D1072,DATA!$A$4:$A$128,DATA!$L$4:$L$128)</f>
        <v>#N/A</v>
      </c>
      <c r="X1072" s="16" t="e">
        <f>LOOKUP(D1072,DATA!$A$4:$A$128,DATA!$M$4:$M$128)</f>
        <v>#N/A</v>
      </c>
    </row>
    <row r="1073" spans="1:24" ht="18.75" thickBot="1" x14ac:dyDescent="0.3">
      <c r="A1073" s="67">
        <v>1066</v>
      </c>
      <c r="B1073" s="67" t="str">
        <f>+IF(E1073="","",SUBTOTAL(3,E$8:E1073))</f>
        <v/>
      </c>
      <c r="C1073" s="68">
        <f t="shared" si="287"/>
        <v>119</v>
      </c>
      <c r="D1073" s="69" t="str">
        <f>IF(E1073&lt;&gt;"",VLOOKUP(E1073,$AA$7:$AB$131,2,0)," NAME")</f>
        <v xml:space="preserve"> NAME</v>
      </c>
      <c r="E1073" s="70"/>
      <c r="F1073" s="71"/>
      <c r="G1073" s="70"/>
      <c r="H1073" s="69" t="str">
        <f>IF(G1073&gt;=1,LOOKUP(G1073,DATA!$C$4:$C$128,DATA!$D$4:$D$128),"ENTER CODE")</f>
        <v>ENTER CODE</v>
      </c>
      <c r="I1073" s="70"/>
      <c r="J1073" s="70" t="str">
        <f t="shared" si="284"/>
        <v>enter no</v>
      </c>
      <c r="K1073" s="72"/>
      <c r="L1073" s="73" t="str">
        <f t="shared" si="286"/>
        <v>NO TOTAL</v>
      </c>
      <c r="M1073" s="56"/>
      <c r="N1073" s="37"/>
      <c r="O1073" s="29" t="str">
        <f t="shared" si="283"/>
        <v>enter no</v>
      </c>
      <c r="P1073" s="16" t="e">
        <f>LOOKUP(D1073,DATA!$A$4:$A$128,DATA!$E$4:$E$128)</f>
        <v>#N/A</v>
      </c>
      <c r="Q1073" s="16" t="e">
        <f>LOOKUP(D1073,DATA!$A$4:$A$128,DATA!$F$4:$F$128)</f>
        <v>#N/A</v>
      </c>
      <c r="R1073" s="16" t="e">
        <f>LOOKUP(D1073,DATA!$A$4:$A$128,DATA!$G$4:$G$128)</f>
        <v>#N/A</v>
      </c>
      <c r="S1073" s="16" t="e">
        <f>LOOKUP(D1073,DATA!$A$4:$A$128,DATA!$H$4:$H$128)</f>
        <v>#N/A</v>
      </c>
      <c r="T1073" s="16" t="e">
        <f>LOOKUP(D1073,DATA!$A$4:$A$128,DATA!$I$4:$I$128)</f>
        <v>#N/A</v>
      </c>
      <c r="U1073" s="16" t="e">
        <f>LOOKUP(D1073,DATA!$A$4:$A$128,DATA!$J$4:$J$128)</f>
        <v>#N/A</v>
      </c>
      <c r="V1073" s="16" t="e">
        <f>LOOKUP(D1073,DATA!$A$4:$A$128,DATA!$K$4:$K$128)</f>
        <v>#N/A</v>
      </c>
      <c r="W1073" s="16" t="e">
        <f>LOOKUP(D1073,DATA!$A$4:$A$128,DATA!$L$4:$L$128)</f>
        <v>#N/A</v>
      </c>
      <c r="X1073" s="16" t="e">
        <f>LOOKUP(D1073,DATA!$A$4:$A$128,DATA!$M$4:$M$128)</f>
        <v>#N/A</v>
      </c>
    </row>
    <row r="1074" spans="1:24" ht="19.5" thickTop="1" thickBot="1" x14ac:dyDescent="0.3">
      <c r="A1074" s="60">
        <v>1067</v>
      </c>
      <c r="B1074" s="67" t="str">
        <f>+IF(E1074="","",SUBTOTAL(3,E$8:E1074))</f>
        <v/>
      </c>
      <c r="C1074" s="68">
        <f t="shared" si="287"/>
        <v>119</v>
      </c>
      <c r="D1074" s="69" t="str">
        <f>IF(E1074&lt;&gt;"",VLOOKUP(E1074,$AA$7:$AB$131,2,0)," NAME")</f>
        <v xml:space="preserve"> NAME</v>
      </c>
      <c r="E1074" s="70"/>
      <c r="F1074" s="71"/>
      <c r="G1074" s="70"/>
      <c r="H1074" s="69" t="str">
        <f>IF(G1074&gt;=1,LOOKUP(G1074,DATA!$C$4:$C$128,DATA!$D$4:$D$128),"ENTER CODE")</f>
        <v>ENTER CODE</v>
      </c>
      <c r="I1074" s="70"/>
      <c r="J1074" s="70" t="str">
        <f t="shared" si="284"/>
        <v>enter no</v>
      </c>
      <c r="K1074" s="72"/>
      <c r="L1074" s="73" t="str">
        <f t="shared" si="286"/>
        <v>NO TOTAL</v>
      </c>
      <c r="M1074" s="56"/>
      <c r="N1074" s="37"/>
      <c r="O1074" s="29" t="str">
        <f t="shared" si="283"/>
        <v>enter no</v>
      </c>
      <c r="P1074" s="16" t="e">
        <f>LOOKUP(D1074,DATA!$A$4:$A$128,DATA!$E$4:$E$128)</f>
        <v>#N/A</v>
      </c>
      <c r="Q1074" s="16" t="e">
        <f>LOOKUP(D1074,DATA!$A$4:$A$128,DATA!$F$4:$F$128)</f>
        <v>#N/A</v>
      </c>
      <c r="R1074" s="16" t="e">
        <f>LOOKUP(D1074,DATA!$A$4:$A$128,DATA!$G$4:$G$128)</f>
        <v>#N/A</v>
      </c>
      <c r="S1074" s="16" t="e">
        <f>LOOKUP(D1074,DATA!$A$4:$A$128,DATA!$H$4:$H$128)</f>
        <v>#N/A</v>
      </c>
      <c r="T1074" s="16" t="e">
        <f>LOOKUP(D1074,DATA!$A$4:$A$128,DATA!$I$4:$I$128)</f>
        <v>#N/A</v>
      </c>
      <c r="U1074" s="16" t="e">
        <f>LOOKUP(D1074,DATA!$A$4:$A$128,DATA!$J$4:$J$128)</f>
        <v>#N/A</v>
      </c>
      <c r="V1074" s="16" t="e">
        <f>LOOKUP(D1074,DATA!$A$4:$A$128,DATA!$K$4:$K$128)</f>
        <v>#N/A</v>
      </c>
      <c r="W1074" s="16" t="e">
        <f>LOOKUP(D1074,DATA!$A$4:$A$128,DATA!$L$4:$L$128)</f>
        <v>#N/A</v>
      </c>
      <c r="X1074" s="16" t="e">
        <f>LOOKUP(D1074,DATA!$A$4:$A$128,DATA!$M$4:$M$128)</f>
        <v>#N/A</v>
      </c>
    </row>
    <row r="1075" spans="1:24" ht="18.75" thickBot="1" x14ac:dyDescent="0.3">
      <c r="A1075" s="67">
        <v>1068</v>
      </c>
      <c r="B1075" s="67" t="str">
        <f>+IF(E1075="","",SUBTOTAL(3,E$8:E1075))</f>
        <v/>
      </c>
      <c r="C1075" s="68">
        <f t="shared" si="287"/>
        <v>119</v>
      </c>
      <c r="D1075" s="69" t="str">
        <f>IF(E1075&lt;&gt;"",VLOOKUP(E1075,$AA$7:$AB$131,2,0)," NAME")</f>
        <v xml:space="preserve"> NAME</v>
      </c>
      <c r="E1075" s="70"/>
      <c r="F1075" s="71"/>
      <c r="G1075" s="70"/>
      <c r="H1075" s="69" t="str">
        <f>IF(G1075&gt;=1,LOOKUP(G1075,DATA!$C$4:$C$128,DATA!$D$4:$D$128),"ENTER CODE")</f>
        <v>ENTER CODE</v>
      </c>
      <c r="I1075" s="70"/>
      <c r="J1075" s="70" t="str">
        <f t="shared" si="284"/>
        <v>enter no</v>
      </c>
      <c r="K1075" s="72"/>
      <c r="L1075" s="73" t="str">
        <f t="shared" si="286"/>
        <v>NO TOTAL</v>
      </c>
      <c r="M1075" s="56"/>
      <c r="N1075" s="37"/>
      <c r="O1075" s="29" t="str">
        <f t="shared" si="283"/>
        <v>enter no</v>
      </c>
      <c r="P1075" s="16" t="e">
        <f>LOOKUP(D1075,DATA!$A$4:$A$128,DATA!$E$4:$E$128)</f>
        <v>#N/A</v>
      </c>
      <c r="Q1075" s="16" t="e">
        <f>LOOKUP(D1075,DATA!$A$4:$A$128,DATA!$F$4:$F$128)</f>
        <v>#N/A</v>
      </c>
      <c r="R1075" s="16" t="e">
        <f>LOOKUP(D1075,DATA!$A$4:$A$128,DATA!$G$4:$G$128)</f>
        <v>#N/A</v>
      </c>
      <c r="S1075" s="16" t="e">
        <f>LOOKUP(D1075,DATA!$A$4:$A$128,DATA!$H$4:$H$128)</f>
        <v>#N/A</v>
      </c>
      <c r="T1075" s="16" t="e">
        <f>LOOKUP(D1075,DATA!$A$4:$A$128,DATA!$I$4:$I$128)</f>
        <v>#N/A</v>
      </c>
      <c r="U1075" s="16" t="e">
        <f>LOOKUP(D1075,DATA!$A$4:$A$128,DATA!$J$4:$J$128)</f>
        <v>#N/A</v>
      </c>
      <c r="V1075" s="16" t="e">
        <f>LOOKUP(D1075,DATA!$A$4:$A$128,DATA!$K$4:$K$128)</f>
        <v>#N/A</v>
      </c>
      <c r="W1075" s="16" t="e">
        <f>LOOKUP(D1075,DATA!$A$4:$A$128,DATA!$L$4:$L$128)</f>
        <v>#N/A</v>
      </c>
      <c r="X1075" s="16" t="e">
        <f>LOOKUP(D1075,DATA!$A$4:$A$128,DATA!$M$4:$M$128)</f>
        <v>#N/A</v>
      </c>
    </row>
    <row r="1076" spans="1:24" ht="19.5" thickTop="1" thickBot="1" x14ac:dyDescent="0.3">
      <c r="A1076" s="60">
        <v>1069</v>
      </c>
      <c r="B1076" s="67" t="str">
        <f>+IF(E1076="","",SUBTOTAL(3,E$8:E1076))</f>
        <v/>
      </c>
      <c r="C1076" s="68">
        <f t="shared" si="287"/>
        <v>119</v>
      </c>
      <c r="D1076" s="69" t="str">
        <f>IF(E1076&lt;&gt;"",VLOOKUP(E1076,$AA$7:$AB$131,2,0)," NAME")</f>
        <v xml:space="preserve"> NAME</v>
      </c>
      <c r="E1076" s="70"/>
      <c r="F1076" s="71"/>
      <c r="G1076" s="70"/>
      <c r="H1076" s="69" t="str">
        <f>IF(G1076&gt;=1,LOOKUP(G1076,DATA!$C$4:$C$128,DATA!$D$4:$D$128),"ENTER CODE")</f>
        <v>ENTER CODE</v>
      </c>
      <c r="I1076" s="70"/>
      <c r="J1076" s="70" t="str">
        <f t="shared" si="284"/>
        <v>enter no</v>
      </c>
      <c r="K1076" s="72"/>
      <c r="L1076" s="73" t="str">
        <f t="shared" si="286"/>
        <v>NO TOTAL</v>
      </c>
      <c r="M1076" s="56"/>
      <c r="N1076" s="37"/>
      <c r="O1076" s="29" t="str">
        <f t="shared" si="283"/>
        <v>enter no</v>
      </c>
      <c r="P1076" s="16" t="e">
        <f>LOOKUP(D1076,DATA!$A$4:$A$128,DATA!$E$4:$E$128)</f>
        <v>#N/A</v>
      </c>
      <c r="Q1076" s="16" t="e">
        <f>LOOKUP(D1076,DATA!$A$4:$A$128,DATA!$F$4:$F$128)</f>
        <v>#N/A</v>
      </c>
      <c r="R1076" s="16" t="e">
        <f>LOOKUP(D1076,DATA!$A$4:$A$128,DATA!$G$4:$G$128)</f>
        <v>#N/A</v>
      </c>
      <c r="S1076" s="16" t="e">
        <f>LOOKUP(D1076,DATA!$A$4:$A$128,DATA!$H$4:$H$128)</f>
        <v>#N/A</v>
      </c>
      <c r="T1076" s="16" t="e">
        <f>LOOKUP(D1076,DATA!$A$4:$A$128,DATA!$I$4:$I$128)</f>
        <v>#N/A</v>
      </c>
      <c r="U1076" s="16" t="e">
        <f>LOOKUP(D1076,DATA!$A$4:$A$128,DATA!$J$4:$J$128)</f>
        <v>#N/A</v>
      </c>
      <c r="V1076" s="16" t="e">
        <f>LOOKUP(D1076,DATA!$A$4:$A$128,DATA!$K$4:$K$128)</f>
        <v>#N/A</v>
      </c>
      <c r="W1076" s="16" t="e">
        <f>LOOKUP(D1076,DATA!$A$4:$A$128,DATA!$L$4:$L$128)</f>
        <v>#N/A</v>
      </c>
      <c r="X1076" s="16" t="e">
        <f>LOOKUP(D1076,DATA!$A$4:$A$128,DATA!$M$4:$M$128)</f>
        <v>#N/A</v>
      </c>
    </row>
    <row r="1077" spans="1:24" ht="18.75" thickBot="1" x14ac:dyDescent="0.3">
      <c r="A1077" s="67">
        <v>1070</v>
      </c>
      <c r="B1077" s="67" t="str">
        <f>+IF(E1077="","",SUBTOTAL(3,E$8:E1077))</f>
        <v/>
      </c>
      <c r="C1077" s="68">
        <f t="shared" si="287"/>
        <v>119</v>
      </c>
      <c r="D1077" s="69" t="str">
        <f>IF(E1077&lt;&gt;"",VLOOKUP(E1077,$AA$7:$AB$131,2,0)," NAME")</f>
        <v xml:space="preserve"> NAME</v>
      </c>
      <c r="E1077" s="70"/>
      <c r="F1077" s="71"/>
      <c r="G1077" s="70"/>
      <c r="H1077" s="69" t="str">
        <f>IF(G1077&gt;=1,LOOKUP(G1077,DATA!$C$4:$C$128,DATA!$D$4:$D$128),"ENTER CODE")</f>
        <v>ENTER CODE</v>
      </c>
      <c r="I1077" s="70"/>
      <c r="J1077" s="70" t="str">
        <f t="shared" si="284"/>
        <v>enter no</v>
      </c>
      <c r="K1077" s="72"/>
      <c r="L1077" s="73" t="str">
        <f t="shared" si="286"/>
        <v>NO TOTAL</v>
      </c>
      <c r="M1077" s="56"/>
      <c r="N1077" s="37"/>
      <c r="O1077" s="29" t="str">
        <f t="shared" si="283"/>
        <v>enter no</v>
      </c>
      <c r="P1077" s="16" t="e">
        <f>LOOKUP(D1077,DATA!$A$4:$A$128,DATA!$E$4:$E$128)</f>
        <v>#N/A</v>
      </c>
      <c r="Q1077" s="16" t="e">
        <f>LOOKUP(D1077,DATA!$A$4:$A$128,DATA!$F$4:$F$128)</f>
        <v>#N/A</v>
      </c>
      <c r="R1077" s="16" t="e">
        <f>LOOKUP(D1077,DATA!$A$4:$A$128,DATA!$G$4:$G$128)</f>
        <v>#N/A</v>
      </c>
      <c r="S1077" s="16" t="e">
        <f>LOOKUP(D1077,DATA!$A$4:$A$128,DATA!$H$4:$H$128)</f>
        <v>#N/A</v>
      </c>
      <c r="T1077" s="16" t="e">
        <f>LOOKUP(D1077,DATA!$A$4:$A$128,DATA!$I$4:$I$128)</f>
        <v>#N/A</v>
      </c>
      <c r="U1077" s="16" t="e">
        <f>LOOKUP(D1077,DATA!$A$4:$A$128,DATA!$J$4:$J$128)</f>
        <v>#N/A</v>
      </c>
      <c r="V1077" s="16" t="e">
        <f>LOOKUP(D1077,DATA!$A$4:$A$128,DATA!$K$4:$K$128)</f>
        <v>#N/A</v>
      </c>
      <c r="W1077" s="16" t="e">
        <f>LOOKUP(D1077,DATA!$A$4:$A$128,DATA!$L$4:$L$128)</f>
        <v>#N/A</v>
      </c>
      <c r="X1077" s="16" t="e">
        <f>LOOKUP(D1077,DATA!$A$4:$A$128,DATA!$M$4:$M$128)</f>
        <v>#N/A</v>
      </c>
    </row>
    <row r="1078" spans="1:24" ht="19.5" thickTop="1" thickBot="1" x14ac:dyDescent="0.3">
      <c r="A1078" s="60">
        <v>1071</v>
      </c>
      <c r="B1078" s="67" t="str">
        <f>+IF(E1078="","",SUBTOTAL(3,E$8:E1078))</f>
        <v/>
      </c>
      <c r="C1078" s="68">
        <f t="shared" si="287"/>
        <v>119</v>
      </c>
      <c r="D1078" s="69" t="str">
        <f>IF(E1078&lt;&gt;"",VLOOKUP(E1078,$AA$7:$AB$131,2,0)," NAME")</f>
        <v xml:space="preserve"> NAME</v>
      </c>
      <c r="E1078" s="70"/>
      <c r="F1078" s="71"/>
      <c r="G1078" s="70"/>
      <c r="H1078" s="69" t="str">
        <f>IF(G1078&gt;=1,LOOKUP(G1078,DATA!$C$4:$C$128,DATA!$D$4:$D$128),"ENTER CODE")</f>
        <v>ENTER CODE</v>
      </c>
      <c r="I1078" s="70"/>
      <c r="J1078" s="70" t="str">
        <f t="shared" si="284"/>
        <v>enter no</v>
      </c>
      <c r="K1078" s="72"/>
      <c r="L1078" s="73" t="str">
        <f t="shared" si="286"/>
        <v>NO TOTAL</v>
      </c>
      <c r="M1078" s="56"/>
      <c r="N1078" s="37"/>
      <c r="O1078" s="29" t="str">
        <f t="shared" si="283"/>
        <v>enter no</v>
      </c>
      <c r="P1078" s="16" t="e">
        <f>LOOKUP(D1078,DATA!$A$4:$A$128,DATA!$E$4:$E$128)</f>
        <v>#N/A</v>
      </c>
      <c r="Q1078" s="16" t="e">
        <f>LOOKUP(D1078,DATA!$A$4:$A$128,DATA!$F$4:$F$128)</f>
        <v>#N/A</v>
      </c>
      <c r="R1078" s="16" t="e">
        <f>LOOKUP(D1078,DATA!$A$4:$A$128,DATA!$G$4:$G$128)</f>
        <v>#N/A</v>
      </c>
      <c r="S1078" s="16" t="e">
        <f>LOOKUP(D1078,DATA!$A$4:$A$128,DATA!$H$4:$H$128)</f>
        <v>#N/A</v>
      </c>
      <c r="T1078" s="16" t="e">
        <f>LOOKUP(D1078,DATA!$A$4:$A$128,DATA!$I$4:$I$128)</f>
        <v>#N/A</v>
      </c>
      <c r="U1078" s="16" t="e">
        <f>LOOKUP(D1078,DATA!$A$4:$A$128,DATA!$J$4:$J$128)</f>
        <v>#N/A</v>
      </c>
      <c r="V1078" s="16" t="e">
        <f>LOOKUP(D1078,DATA!$A$4:$A$128,DATA!$K$4:$K$128)</f>
        <v>#N/A</v>
      </c>
      <c r="W1078" s="16" t="e">
        <f>LOOKUP(D1078,DATA!$A$4:$A$128,DATA!$L$4:$L$128)</f>
        <v>#N/A</v>
      </c>
      <c r="X1078" s="16" t="e">
        <f>LOOKUP(D1078,DATA!$A$4:$A$128,DATA!$M$4:$M$128)</f>
        <v>#N/A</v>
      </c>
    </row>
    <row r="1079" spans="1:24" ht="18.75" thickBot="1" x14ac:dyDescent="0.3">
      <c r="A1079" s="67">
        <v>1072</v>
      </c>
      <c r="B1079" s="67">
        <f>+IF(E1079="","",SUBTOTAL(3,E$8:E1079))</f>
        <v>251</v>
      </c>
      <c r="C1079" s="68">
        <f t="shared" ref="C1079" si="296">C1070+1</f>
        <v>120</v>
      </c>
      <c r="D1079" s="69">
        <f>IF(E1079&lt;&gt;"",VLOOKUP(E1079,$AA$7:$AB$131,2,0)," NAME")</f>
        <v>27</v>
      </c>
      <c r="E1079" s="70" t="s">
        <v>49</v>
      </c>
      <c r="F1079" s="71">
        <v>41277</v>
      </c>
      <c r="G1079" s="70">
        <v>3</v>
      </c>
      <c r="H1079" s="69" t="str">
        <f>IF(G1079&gt;=1,LOOKUP(G1079,DATA!$C$4:$C$128,DATA!$D$4:$D$128),"ENTER CODE")</f>
        <v>ALEX</v>
      </c>
      <c r="I1079" s="70">
        <v>1</v>
      </c>
      <c r="J1079" s="70">
        <f t="shared" si="284"/>
        <v>100</v>
      </c>
      <c r="K1079" s="72"/>
      <c r="L1079" s="73">
        <f t="shared" si="286"/>
        <v>100</v>
      </c>
      <c r="M1079" s="56"/>
      <c r="N1079" s="37"/>
      <c r="O1079" s="29">
        <f t="shared" si="283"/>
        <v>100</v>
      </c>
      <c r="P1079" s="16">
        <f>LOOKUP(D1079,DATA!$A$4:$A$128,DATA!$E$4:$E$128)</f>
        <v>80</v>
      </c>
      <c r="Q1079" s="16">
        <f>LOOKUP(D1079,DATA!$A$4:$A$128,DATA!$F$4:$F$128)</f>
        <v>60</v>
      </c>
      <c r="R1079" s="16">
        <f>LOOKUP(D1079,DATA!$A$4:$A$128,DATA!$G$4:$G$128)</f>
        <v>100</v>
      </c>
      <c r="S1079" s="16">
        <f>LOOKUP(D1079,DATA!$A$4:$A$128,DATA!$H$4:$H$128)</f>
        <v>100</v>
      </c>
      <c r="T1079" s="16">
        <f>LOOKUP(D1079,DATA!$A$4:$A$128,DATA!$I$4:$I$128)</f>
        <v>120</v>
      </c>
      <c r="U1079" s="16">
        <f>LOOKUP(D1079,DATA!$A$4:$A$128,DATA!$J$4:$J$128)</f>
        <v>120</v>
      </c>
      <c r="V1079" s="16">
        <f>LOOKUP(D1079,DATA!$A$4:$A$128,DATA!$K$4:$K$128)</f>
        <v>60</v>
      </c>
      <c r="W1079" s="16">
        <f>LOOKUP(D1079,DATA!$A$4:$A$128,DATA!$L$4:$L$128)</f>
        <v>15</v>
      </c>
      <c r="X1079" s="16">
        <f>LOOKUP(D1079,DATA!$A$4:$A$128,DATA!$M$4:$M$128)</f>
        <v>0</v>
      </c>
    </row>
    <row r="1080" spans="1:24" ht="19.5" thickTop="1" thickBot="1" x14ac:dyDescent="0.3">
      <c r="A1080" s="60">
        <v>1073</v>
      </c>
      <c r="B1080" s="67" t="str">
        <f>+IF(E1080="","",SUBTOTAL(3,E$8:E1080))</f>
        <v/>
      </c>
      <c r="C1080" s="68">
        <f t="shared" ref="C1080" si="297">C1079</f>
        <v>120</v>
      </c>
      <c r="D1080" s="69" t="str">
        <f>IF(E1080&lt;&gt;"",VLOOKUP(E1080,$AA$7:$AB$131,2,0)," NAME")</f>
        <v xml:space="preserve"> NAME</v>
      </c>
      <c r="E1080" s="70"/>
      <c r="F1080" s="71"/>
      <c r="G1080" s="70"/>
      <c r="H1080" s="69" t="str">
        <f>IF(G1080&gt;=1,LOOKUP(G1080,DATA!$C$4:$C$128,DATA!$D$4:$D$128),"ENTER CODE")</f>
        <v>ENTER CODE</v>
      </c>
      <c r="I1080" s="70"/>
      <c r="J1080" s="70" t="str">
        <f t="shared" si="284"/>
        <v>enter no</v>
      </c>
      <c r="K1080" s="72"/>
      <c r="L1080" s="73" t="str">
        <f t="shared" si="286"/>
        <v>NO TOTAL</v>
      </c>
      <c r="M1080" s="56"/>
      <c r="N1080" s="37"/>
      <c r="O1080" s="29" t="str">
        <f t="shared" si="283"/>
        <v>enter no</v>
      </c>
      <c r="P1080" s="16" t="e">
        <f>LOOKUP(D1080,DATA!$A$4:$A$128,DATA!$E$4:$E$128)</f>
        <v>#N/A</v>
      </c>
      <c r="Q1080" s="16" t="e">
        <f>LOOKUP(D1080,DATA!$A$4:$A$128,DATA!$F$4:$F$128)</f>
        <v>#N/A</v>
      </c>
      <c r="R1080" s="16" t="e">
        <f>LOOKUP(D1080,DATA!$A$4:$A$128,DATA!$G$4:$G$128)</f>
        <v>#N/A</v>
      </c>
      <c r="S1080" s="16" t="e">
        <f>LOOKUP(D1080,DATA!$A$4:$A$128,DATA!$H$4:$H$128)</f>
        <v>#N/A</v>
      </c>
      <c r="T1080" s="16" t="e">
        <f>LOOKUP(D1080,DATA!$A$4:$A$128,DATA!$I$4:$I$128)</f>
        <v>#N/A</v>
      </c>
      <c r="U1080" s="16" t="e">
        <f>LOOKUP(D1080,DATA!$A$4:$A$128,DATA!$J$4:$J$128)</f>
        <v>#N/A</v>
      </c>
      <c r="V1080" s="16" t="e">
        <f>LOOKUP(D1080,DATA!$A$4:$A$128,DATA!$K$4:$K$128)</f>
        <v>#N/A</v>
      </c>
      <c r="W1080" s="16" t="e">
        <f>LOOKUP(D1080,DATA!$A$4:$A$128,DATA!$L$4:$L$128)</f>
        <v>#N/A</v>
      </c>
      <c r="X1080" s="16" t="e">
        <f>LOOKUP(D1080,DATA!$A$4:$A$128,DATA!$M$4:$M$128)</f>
        <v>#N/A</v>
      </c>
    </row>
    <row r="1081" spans="1:24" ht="18.75" thickBot="1" x14ac:dyDescent="0.3">
      <c r="A1081" s="67">
        <v>1074</v>
      </c>
      <c r="B1081" s="67" t="str">
        <f>+IF(E1081="","",SUBTOTAL(3,E$8:E1081))</f>
        <v/>
      </c>
      <c r="C1081" s="68">
        <f t="shared" si="287"/>
        <v>120</v>
      </c>
      <c r="D1081" s="69" t="str">
        <f>IF(E1081&lt;&gt;"",VLOOKUP(E1081,$AA$7:$AB$131,2,0)," NAME")</f>
        <v xml:space="preserve"> NAME</v>
      </c>
      <c r="E1081" s="70"/>
      <c r="F1081" s="71"/>
      <c r="G1081" s="70"/>
      <c r="H1081" s="69" t="str">
        <f>IF(G1081&gt;=1,LOOKUP(G1081,DATA!$C$4:$C$128,DATA!$D$4:$D$128),"ENTER CODE")</f>
        <v>ENTER CODE</v>
      </c>
      <c r="I1081" s="70"/>
      <c r="J1081" s="70" t="str">
        <f t="shared" si="284"/>
        <v>enter no</v>
      </c>
      <c r="K1081" s="72"/>
      <c r="L1081" s="73" t="str">
        <f t="shared" si="286"/>
        <v>NO TOTAL</v>
      </c>
      <c r="M1081" s="56"/>
      <c r="N1081" s="37"/>
      <c r="O1081" s="29" t="str">
        <f t="shared" si="283"/>
        <v>enter no</v>
      </c>
      <c r="P1081" s="16" t="e">
        <f>LOOKUP(D1081,DATA!$A$4:$A$128,DATA!$E$4:$E$128)</f>
        <v>#N/A</v>
      </c>
      <c r="Q1081" s="16" t="e">
        <f>LOOKUP(D1081,DATA!$A$4:$A$128,DATA!$F$4:$F$128)</f>
        <v>#N/A</v>
      </c>
      <c r="R1081" s="16" t="e">
        <f>LOOKUP(D1081,DATA!$A$4:$A$128,DATA!$G$4:$G$128)</f>
        <v>#N/A</v>
      </c>
      <c r="S1081" s="16" t="e">
        <f>LOOKUP(D1081,DATA!$A$4:$A$128,DATA!$H$4:$H$128)</f>
        <v>#N/A</v>
      </c>
      <c r="T1081" s="16" t="e">
        <f>LOOKUP(D1081,DATA!$A$4:$A$128,DATA!$I$4:$I$128)</f>
        <v>#N/A</v>
      </c>
      <c r="U1081" s="16" t="e">
        <f>LOOKUP(D1081,DATA!$A$4:$A$128,DATA!$J$4:$J$128)</f>
        <v>#N/A</v>
      </c>
      <c r="V1081" s="16" t="e">
        <f>LOOKUP(D1081,DATA!$A$4:$A$128,DATA!$K$4:$K$128)</f>
        <v>#N/A</v>
      </c>
      <c r="W1081" s="16" t="e">
        <f>LOOKUP(D1081,DATA!$A$4:$A$128,DATA!$L$4:$L$128)</f>
        <v>#N/A</v>
      </c>
      <c r="X1081" s="16" t="e">
        <f>LOOKUP(D1081,DATA!$A$4:$A$128,DATA!$M$4:$M$128)</f>
        <v>#N/A</v>
      </c>
    </row>
    <row r="1082" spans="1:24" ht="19.5" thickTop="1" thickBot="1" x14ac:dyDescent="0.3">
      <c r="A1082" s="60">
        <v>1075</v>
      </c>
      <c r="B1082" s="67" t="str">
        <f>+IF(E1082="","",SUBTOTAL(3,E$8:E1082))</f>
        <v/>
      </c>
      <c r="C1082" s="68">
        <f t="shared" si="287"/>
        <v>120</v>
      </c>
      <c r="D1082" s="69" t="str">
        <f>IF(E1082&lt;&gt;"",VLOOKUP(E1082,$AA$7:$AB$131,2,0)," NAME")</f>
        <v xml:space="preserve"> NAME</v>
      </c>
      <c r="E1082" s="70"/>
      <c r="F1082" s="71"/>
      <c r="G1082" s="70"/>
      <c r="H1082" s="69" t="str">
        <f>IF(G1082&gt;=1,LOOKUP(G1082,DATA!$C$4:$C$128,DATA!$D$4:$D$128),"ENTER CODE")</f>
        <v>ENTER CODE</v>
      </c>
      <c r="I1082" s="70"/>
      <c r="J1082" s="70" t="str">
        <f t="shared" si="284"/>
        <v>enter no</v>
      </c>
      <c r="K1082" s="72"/>
      <c r="L1082" s="73" t="str">
        <f t="shared" si="286"/>
        <v>NO TOTAL</v>
      </c>
      <c r="M1082" s="56"/>
      <c r="N1082" s="37"/>
      <c r="O1082" s="29" t="str">
        <f t="shared" si="283"/>
        <v>enter no</v>
      </c>
      <c r="P1082" s="16" t="e">
        <f>LOOKUP(D1082,DATA!$A$4:$A$128,DATA!$E$4:$E$128)</f>
        <v>#N/A</v>
      </c>
      <c r="Q1082" s="16" t="e">
        <f>LOOKUP(D1082,DATA!$A$4:$A$128,DATA!$F$4:$F$128)</f>
        <v>#N/A</v>
      </c>
      <c r="R1082" s="16" t="e">
        <f>LOOKUP(D1082,DATA!$A$4:$A$128,DATA!$G$4:$G$128)</f>
        <v>#N/A</v>
      </c>
      <c r="S1082" s="16" t="e">
        <f>LOOKUP(D1082,DATA!$A$4:$A$128,DATA!$H$4:$H$128)</f>
        <v>#N/A</v>
      </c>
      <c r="T1082" s="16" t="e">
        <f>LOOKUP(D1082,DATA!$A$4:$A$128,DATA!$I$4:$I$128)</f>
        <v>#N/A</v>
      </c>
      <c r="U1082" s="16" t="e">
        <f>LOOKUP(D1082,DATA!$A$4:$A$128,DATA!$J$4:$J$128)</f>
        <v>#N/A</v>
      </c>
      <c r="V1082" s="16" t="e">
        <f>LOOKUP(D1082,DATA!$A$4:$A$128,DATA!$K$4:$K$128)</f>
        <v>#N/A</v>
      </c>
      <c r="W1082" s="16" t="e">
        <f>LOOKUP(D1082,DATA!$A$4:$A$128,DATA!$L$4:$L$128)</f>
        <v>#N/A</v>
      </c>
      <c r="X1082" s="16" t="e">
        <f>LOOKUP(D1082,DATA!$A$4:$A$128,DATA!$M$4:$M$128)</f>
        <v>#N/A</v>
      </c>
    </row>
    <row r="1083" spans="1:24" ht="18.75" thickBot="1" x14ac:dyDescent="0.3">
      <c r="A1083" s="67">
        <v>1076</v>
      </c>
      <c r="B1083" s="67" t="str">
        <f>+IF(E1083="","",SUBTOTAL(3,E$8:E1083))</f>
        <v/>
      </c>
      <c r="C1083" s="68">
        <f t="shared" si="287"/>
        <v>120</v>
      </c>
      <c r="D1083" s="69" t="str">
        <f>IF(E1083&lt;&gt;"",VLOOKUP(E1083,$AA$7:$AB$131,2,0)," NAME")</f>
        <v xml:space="preserve"> NAME</v>
      </c>
      <c r="E1083" s="70"/>
      <c r="F1083" s="71"/>
      <c r="G1083" s="70"/>
      <c r="H1083" s="69" t="str">
        <f>IF(G1083&gt;=1,LOOKUP(G1083,DATA!$C$4:$C$128,DATA!$D$4:$D$128),"ENTER CODE")</f>
        <v>ENTER CODE</v>
      </c>
      <c r="I1083" s="70"/>
      <c r="J1083" s="70" t="str">
        <f t="shared" si="284"/>
        <v>enter no</v>
      </c>
      <c r="K1083" s="72"/>
      <c r="L1083" s="73" t="str">
        <f t="shared" si="286"/>
        <v>NO TOTAL</v>
      </c>
      <c r="M1083" s="56"/>
      <c r="N1083" s="37"/>
      <c r="O1083" s="29" t="str">
        <f t="shared" si="283"/>
        <v>enter no</v>
      </c>
      <c r="P1083" s="16" t="e">
        <f>LOOKUP(D1083,DATA!$A$4:$A$128,DATA!$E$4:$E$128)</f>
        <v>#N/A</v>
      </c>
      <c r="Q1083" s="16" t="e">
        <f>LOOKUP(D1083,DATA!$A$4:$A$128,DATA!$F$4:$F$128)</f>
        <v>#N/A</v>
      </c>
      <c r="R1083" s="16" t="e">
        <f>LOOKUP(D1083,DATA!$A$4:$A$128,DATA!$G$4:$G$128)</f>
        <v>#N/A</v>
      </c>
      <c r="S1083" s="16" t="e">
        <f>LOOKUP(D1083,DATA!$A$4:$A$128,DATA!$H$4:$H$128)</f>
        <v>#N/A</v>
      </c>
      <c r="T1083" s="16" t="e">
        <f>LOOKUP(D1083,DATA!$A$4:$A$128,DATA!$I$4:$I$128)</f>
        <v>#N/A</v>
      </c>
      <c r="U1083" s="16" t="e">
        <f>LOOKUP(D1083,DATA!$A$4:$A$128,DATA!$J$4:$J$128)</f>
        <v>#N/A</v>
      </c>
      <c r="V1083" s="16" t="e">
        <f>LOOKUP(D1083,DATA!$A$4:$A$128,DATA!$K$4:$K$128)</f>
        <v>#N/A</v>
      </c>
      <c r="W1083" s="16" t="e">
        <f>LOOKUP(D1083,DATA!$A$4:$A$128,DATA!$L$4:$L$128)</f>
        <v>#N/A</v>
      </c>
      <c r="X1083" s="16" t="e">
        <f>LOOKUP(D1083,DATA!$A$4:$A$128,DATA!$M$4:$M$128)</f>
        <v>#N/A</v>
      </c>
    </row>
    <row r="1084" spans="1:24" ht="19.5" thickTop="1" thickBot="1" x14ac:dyDescent="0.3">
      <c r="A1084" s="60">
        <v>1077</v>
      </c>
      <c r="B1084" s="67" t="str">
        <f>+IF(E1084="","",SUBTOTAL(3,E$8:E1084))</f>
        <v/>
      </c>
      <c r="C1084" s="68">
        <f t="shared" si="287"/>
        <v>120</v>
      </c>
      <c r="D1084" s="69" t="str">
        <f>IF(E1084&lt;&gt;"",VLOOKUP(E1084,$AA$7:$AB$131,2,0)," NAME")</f>
        <v xml:space="preserve"> NAME</v>
      </c>
      <c r="E1084" s="70"/>
      <c r="F1084" s="71"/>
      <c r="G1084" s="70"/>
      <c r="H1084" s="69" t="str">
        <f>IF(G1084&gt;=1,LOOKUP(G1084,DATA!$C$4:$C$128,DATA!$D$4:$D$128),"ENTER CODE")</f>
        <v>ENTER CODE</v>
      </c>
      <c r="I1084" s="70"/>
      <c r="J1084" s="70" t="str">
        <f t="shared" si="284"/>
        <v>enter no</v>
      </c>
      <c r="K1084" s="72"/>
      <c r="L1084" s="73" t="str">
        <f t="shared" si="286"/>
        <v>NO TOTAL</v>
      </c>
      <c r="M1084" s="56"/>
      <c r="N1084" s="37"/>
      <c r="O1084" s="29" t="str">
        <f t="shared" si="283"/>
        <v>enter no</v>
      </c>
      <c r="P1084" s="16" t="e">
        <f>LOOKUP(D1084,DATA!$A$4:$A$128,DATA!$E$4:$E$128)</f>
        <v>#N/A</v>
      </c>
      <c r="Q1084" s="16" t="e">
        <f>LOOKUP(D1084,DATA!$A$4:$A$128,DATA!$F$4:$F$128)</f>
        <v>#N/A</v>
      </c>
      <c r="R1084" s="16" t="e">
        <f>LOOKUP(D1084,DATA!$A$4:$A$128,DATA!$G$4:$G$128)</f>
        <v>#N/A</v>
      </c>
      <c r="S1084" s="16" t="e">
        <f>LOOKUP(D1084,DATA!$A$4:$A$128,DATA!$H$4:$H$128)</f>
        <v>#N/A</v>
      </c>
      <c r="T1084" s="16" t="e">
        <f>LOOKUP(D1084,DATA!$A$4:$A$128,DATA!$I$4:$I$128)</f>
        <v>#N/A</v>
      </c>
      <c r="U1084" s="16" t="e">
        <f>LOOKUP(D1084,DATA!$A$4:$A$128,DATA!$J$4:$J$128)</f>
        <v>#N/A</v>
      </c>
      <c r="V1084" s="16" t="e">
        <f>LOOKUP(D1084,DATA!$A$4:$A$128,DATA!$K$4:$K$128)</f>
        <v>#N/A</v>
      </c>
      <c r="W1084" s="16" t="e">
        <f>LOOKUP(D1084,DATA!$A$4:$A$128,DATA!$L$4:$L$128)</f>
        <v>#N/A</v>
      </c>
      <c r="X1084" s="16" t="e">
        <f>LOOKUP(D1084,DATA!$A$4:$A$128,DATA!$M$4:$M$128)</f>
        <v>#N/A</v>
      </c>
    </row>
    <row r="1085" spans="1:24" ht="18.75" thickBot="1" x14ac:dyDescent="0.3">
      <c r="A1085" s="67">
        <v>1078</v>
      </c>
      <c r="B1085" s="67" t="str">
        <f>+IF(E1085="","",SUBTOTAL(3,E$8:E1085))</f>
        <v/>
      </c>
      <c r="C1085" s="68">
        <f t="shared" si="287"/>
        <v>120</v>
      </c>
      <c r="D1085" s="69" t="str">
        <f>IF(E1085&lt;&gt;"",VLOOKUP(E1085,$AA$7:$AB$131,2,0)," NAME")</f>
        <v xml:space="preserve"> NAME</v>
      </c>
      <c r="E1085" s="70"/>
      <c r="F1085" s="71"/>
      <c r="G1085" s="70"/>
      <c r="H1085" s="69" t="str">
        <f>IF(G1085&gt;=1,LOOKUP(G1085,DATA!$C$4:$C$128,DATA!$D$4:$D$128),"ENTER CODE")</f>
        <v>ENTER CODE</v>
      </c>
      <c r="I1085" s="70"/>
      <c r="J1085" s="70" t="str">
        <f t="shared" si="284"/>
        <v>enter no</v>
      </c>
      <c r="K1085" s="72"/>
      <c r="L1085" s="73" t="str">
        <f t="shared" si="286"/>
        <v>NO TOTAL</v>
      </c>
      <c r="M1085" s="56"/>
      <c r="N1085" s="37"/>
      <c r="O1085" s="29" t="str">
        <f t="shared" si="283"/>
        <v>enter no</v>
      </c>
      <c r="P1085" s="16" t="e">
        <f>LOOKUP(D1085,DATA!$A$4:$A$128,DATA!$E$4:$E$128)</f>
        <v>#N/A</v>
      </c>
      <c r="Q1085" s="16" t="e">
        <f>LOOKUP(D1085,DATA!$A$4:$A$128,DATA!$F$4:$F$128)</f>
        <v>#N/A</v>
      </c>
      <c r="R1085" s="16" t="e">
        <f>LOOKUP(D1085,DATA!$A$4:$A$128,DATA!$G$4:$G$128)</f>
        <v>#N/A</v>
      </c>
      <c r="S1085" s="16" t="e">
        <f>LOOKUP(D1085,DATA!$A$4:$A$128,DATA!$H$4:$H$128)</f>
        <v>#N/A</v>
      </c>
      <c r="T1085" s="16" t="e">
        <f>LOOKUP(D1085,DATA!$A$4:$A$128,DATA!$I$4:$I$128)</f>
        <v>#N/A</v>
      </c>
      <c r="U1085" s="16" t="e">
        <f>LOOKUP(D1085,DATA!$A$4:$A$128,DATA!$J$4:$J$128)</f>
        <v>#N/A</v>
      </c>
      <c r="V1085" s="16" t="e">
        <f>LOOKUP(D1085,DATA!$A$4:$A$128,DATA!$K$4:$K$128)</f>
        <v>#N/A</v>
      </c>
      <c r="W1085" s="16" t="e">
        <f>LOOKUP(D1085,DATA!$A$4:$A$128,DATA!$L$4:$L$128)</f>
        <v>#N/A</v>
      </c>
      <c r="X1085" s="16" t="e">
        <f>LOOKUP(D1085,DATA!$A$4:$A$128,DATA!$M$4:$M$128)</f>
        <v>#N/A</v>
      </c>
    </row>
    <row r="1086" spans="1:24" ht="19.5" thickTop="1" thickBot="1" x14ac:dyDescent="0.3">
      <c r="A1086" s="60">
        <v>1079</v>
      </c>
      <c r="B1086" s="67" t="str">
        <f>+IF(E1086="","",SUBTOTAL(3,E$8:E1086))</f>
        <v/>
      </c>
      <c r="C1086" s="68">
        <f t="shared" si="287"/>
        <v>120</v>
      </c>
      <c r="D1086" s="69" t="str">
        <f>IF(E1086&lt;&gt;"",VLOOKUP(E1086,$AA$7:$AB$131,2,0)," NAME")</f>
        <v xml:space="preserve"> NAME</v>
      </c>
      <c r="E1086" s="70"/>
      <c r="F1086" s="71"/>
      <c r="G1086" s="70"/>
      <c r="H1086" s="69" t="str">
        <f>IF(G1086&gt;=1,LOOKUP(G1086,DATA!$C$4:$C$128,DATA!$D$4:$D$128),"ENTER CODE")</f>
        <v>ENTER CODE</v>
      </c>
      <c r="I1086" s="70"/>
      <c r="J1086" s="70" t="str">
        <f t="shared" si="284"/>
        <v>enter no</v>
      </c>
      <c r="K1086" s="72"/>
      <c r="L1086" s="73" t="str">
        <f t="shared" si="286"/>
        <v>NO TOTAL</v>
      </c>
      <c r="M1086" s="56"/>
      <c r="N1086" s="37"/>
      <c r="O1086" s="29" t="str">
        <f t="shared" si="283"/>
        <v>enter no</v>
      </c>
      <c r="P1086" s="16" t="e">
        <f>LOOKUP(D1086,DATA!$A$4:$A$128,DATA!$E$4:$E$128)</f>
        <v>#N/A</v>
      </c>
      <c r="Q1086" s="16" t="e">
        <f>LOOKUP(D1086,DATA!$A$4:$A$128,DATA!$F$4:$F$128)</f>
        <v>#N/A</v>
      </c>
      <c r="R1086" s="16" t="e">
        <f>LOOKUP(D1086,DATA!$A$4:$A$128,DATA!$G$4:$G$128)</f>
        <v>#N/A</v>
      </c>
      <c r="S1086" s="16" t="e">
        <f>LOOKUP(D1086,DATA!$A$4:$A$128,DATA!$H$4:$H$128)</f>
        <v>#N/A</v>
      </c>
      <c r="T1086" s="16" t="e">
        <f>LOOKUP(D1086,DATA!$A$4:$A$128,DATA!$I$4:$I$128)</f>
        <v>#N/A</v>
      </c>
      <c r="U1086" s="16" t="e">
        <f>LOOKUP(D1086,DATA!$A$4:$A$128,DATA!$J$4:$J$128)</f>
        <v>#N/A</v>
      </c>
      <c r="V1086" s="16" t="e">
        <f>LOOKUP(D1086,DATA!$A$4:$A$128,DATA!$K$4:$K$128)</f>
        <v>#N/A</v>
      </c>
      <c r="W1086" s="16" t="e">
        <f>LOOKUP(D1086,DATA!$A$4:$A$128,DATA!$L$4:$L$128)</f>
        <v>#N/A</v>
      </c>
      <c r="X1086" s="16" t="e">
        <f>LOOKUP(D1086,DATA!$A$4:$A$128,DATA!$M$4:$M$128)</f>
        <v>#N/A</v>
      </c>
    </row>
    <row r="1087" spans="1:24" ht="18.75" thickBot="1" x14ac:dyDescent="0.3">
      <c r="A1087" s="67">
        <v>1080</v>
      </c>
      <c r="B1087" s="67" t="str">
        <f>+IF(E1087="","",SUBTOTAL(3,E$8:E1087))</f>
        <v/>
      </c>
      <c r="C1087" s="68">
        <f t="shared" si="287"/>
        <v>120</v>
      </c>
      <c r="D1087" s="69" t="str">
        <f>IF(E1087&lt;&gt;"",VLOOKUP(E1087,$AA$7:$AB$131,2,0)," NAME")</f>
        <v xml:space="preserve"> NAME</v>
      </c>
      <c r="E1087" s="70"/>
      <c r="F1087" s="71"/>
      <c r="G1087" s="70"/>
      <c r="H1087" s="69" t="str">
        <f>IF(G1087&gt;=1,LOOKUP(G1087,DATA!$C$4:$C$128,DATA!$D$4:$D$128),"ENTER CODE")</f>
        <v>ENTER CODE</v>
      </c>
      <c r="I1087" s="70"/>
      <c r="J1087" s="70" t="str">
        <f t="shared" si="284"/>
        <v>enter no</v>
      </c>
      <c r="K1087" s="72"/>
      <c r="L1087" s="73" t="str">
        <f t="shared" si="286"/>
        <v>NO TOTAL</v>
      </c>
      <c r="M1087" s="56"/>
      <c r="N1087" s="37"/>
      <c r="O1087" s="29" t="str">
        <f t="shared" si="283"/>
        <v>enter no</v>
      </c>
      <c r="P1087" s="16" t="e">
        <f>LOOKUP(D1087,DATA!$A$4:$A$128,DATA!$E$4:$E$128)</f>
        <v>#N/A</v>
      </c>
      <c r="Q1087" s="16" t="e">
        <f>LOOKUP(D1087,DATA!$A$4:$A$128,DATA!$F$4:$F$128)</f>
        <v>#N/A</v>
      </c>
      <c r="R1087" s="16" t="e">
        <f>LOOKUP(D1087,DATA!$A$4:$A$128,DATA!$G$4:$G$128)</f>
        <v>#N/A</v>
      </c>
      <c r="S1087" s="16" t="e">
        <f>LOOKUP(D1087,DATA!$A$4:$A$128,DATA!$H$4:$H$128)</f>
        <v>#N/A</v>
      </c>
      <c r="T1087" s="16" t="e">
        <f>LOOKUP(D1087,DATA!$A$4:$A$128,DATA!$I$4:$I$128)</f>
        <v>#N/A</v>
      </c>
      <c r="U1087" s="16" t="e">
        <f>LOOKUP(D1087,DATA!$A$4:$A$128,DATA!$J$4:$J$128)</f>
        <v>#N/A</v>
      </c>
      <c r="V1087" s="16" t="e">
        <f>LOOKUP(D1087,DATA!$A$4:$A$128,DATA!$K$4:$K$128)</f>
        <v>#N/A</v>
      </c>
      <c r="W1087" s="16" t="e">
        <f>LOOKUP(D1087,DATA!$A$4:$A$128,DATA!$L$4:$L$128)</f>
        <v>#N/A</v>
      </c>
      <c r="X1087" s="16" t="e">
        <f>LOOKUP(D1087,DATA!$A$4:$A$128,DATA!$M$4:$M$128)</f>
        <v>#N/A</v>
      </c>
    </row>
    <row r="1088" spans="1:24" ht="19.5" thickTop="1" thickBot="1" x14ac:dyDescent="0.3">
      <c r="A1088" s="60">
        <v>1081</v>
      </c>
      <c r="B1088" s="67">
        <f>+IF(E1088="","",SUBTOTAL(3,E$8:E1088))</f>
        <v>252</v>
      </c>
      <c r="C1088" s="68">
        <f t="shared" ref="C1088" si="298">C1079+1</f>
        <v>121</v>
      </c>
      <c r="D1088" s="69">
        <f>IF(E1088&lt;&gt;"",VLOOKUP(E1088,$AA$7:$AB$131,2,0)," NAME")</f>
        <v>21</v>
      </c>
      <c r="E1088" s="70" t="s">
        <v>30</v>
      </c>
      <c r="F1088" s="71">
        <v>41305</v>
      </c>
      <c r="G1088" s="70">
        <v>1</v>
      </c>
      <c r="H1088" s="69" t="str">
        <f>IF(G1088&gt;=1,LOOKUP(G1088,DATA!$C$4:$C$128,DATA!$D$4:$D$128),"ENTER CODE")</f>
        <v>F.D(CA)</v>
      </c>
      <c r="I1088" s="70">
        <v>1</v>
      </c>
      <c r="J1088" s="70">
        <f t="shared" si="284"/>
        <v>80</v>
      </c>
      <c r="K1088" s="72"/>
      <c r="L1088" s="73">
        <f t="shared" si="286"/>
        <v>80</v>
      </c>
      <c r="M1088" s="56"/>
      <c r="N1088" s="37"/>
      <c r="O1088" s="29">
        <f t="shared" si="283"/>
        <v>80</v>
      </c>
      <c r="P1088" s="16">
        <f>LOOKUP(D1088,DATA!$A$4:$A$128,DATA!$E$4:$E$128)</f>
        <v>80</v>
      </c>
      <c r="Q1088" s="16">
        <f>LOOKUP(D1088,DATA!$A$4:$A$128,DATA!$F$4:$F$128)</f>
        <v>60</v>
      </c>
      <c r="R1088" s="16">
        <f>LOOKUP(D1088,DATA!$A$4:$A$128,DATA!$G$4:$G$128)</f>
        <v>100</v>
      </c>
      <c r="S1088" s="16">
        <f>LOOKUP(D1088,DATA!$A$4:$A$128,DATA!$H$4:$H$128)</f>
        <v>100</v>
      </c>
      <c r="T1088" s="16">
        <f>LOOKUP(D1088,DATA!$A$4:$A$128,DATA!$I$4:$I$128)</f>
        <v>120</v>
      </c>
      <c r="U1088" s="16">
        <f>LOOKUP(D1088,DATA!$A$4:$A$128,DATA!$J$4:$J$128)</f>
        <v>120</v>
      </c>
      <c r="V1088" s="16">
        <f>LOOKUP(D1088,DATA!$A$4:$A$128,DATA!$K$4:$K$128)</f>
        <v>60</v>
      </c>
      <c r="W1088" s="16">
        <f>LOOKUP(D1088,DATA!$A$4:$A$128,DATA!$L$4:$L$128)</f>
        <v>15</v>
      </c>
      <c r="X1088" s="16">
        <f>LOOKUP(D1088,DATA!$A$4:$A$128,DATA!$M$4:$M$128)</f>
        <v>0</v>
      </c>
    </row>
    <row r="1089" spans="1:24" ht="18.75" thickBot="1" x14ac:dyDescent="0.3">
      <c r="A1089" s="67">
        <v>1082</v>
      </c>
      <c r="B1089" s="67">
        <f>+IF(E1089="","",SUBTOTAL(3,E$8:E1089))</f>
        <v>253</v>
      </c>
      <c r="C1089" s="68">
        <f t="shared" ref="C1089" si="299">C1088</f>
        <v>121</v>
      </c>
      <c r="D1089" s="69">
        <f>IF(E1089&lt;&gt;"",VLOOKUP(E1089,$AA$7:$AB$131,2,0)," NAME")</f>
        <v>21</v>
      </c>
      <c r="E1089" s="70" t="s">
        <v>30</v>
      </c>
      <c r="F1089" s="71">
        <v>41306</v>
      </c>
      <c r="G1089" s="70">
        <v>1</v>
      </c>
      <c r="H1089" s="69" t="str">
        <f>IF(G1089&gt;=1,LOOKUP(G1089,DATA!$C$4:$C$128,DATA!$D$4:$D$128),"ENTER CODE")</f>
        <v>F.D(CA)</v>
      </c>
      <c r="I1089" s="70">
        <v>1</v>
      </c>
      <c r="J1089" s="70">
        <f t="shared" si="284"/>
        <v>80</v>
      </c>
      <c r="K1089" s="72"/>
      <c r="L1089" s="73">
        <f t="shared" si="286"/>
        <v>80</v>
      </c>
      <c r="M1089" s="56"/>
      <c r="N1089" s="37"/>
      <c r="O1089" s="29">
        <f t="shared" si="283"/>
        <v>80</v>
      </c>
      <c r="P1089" s="16">
        <f>LOOKUP(D1089,DATA!$A$4:$A$128,DATA!$E$4:$E$128)</f>
        <v>80</v>
      </c>
      <c r="Q1089" s="16">
        <f>LOOKUP(D1089,DATA!$A$4:$A$128,DATA!$F$4:$F$128)</f>
        <v>60</v>
      </c>
      <c r="R1089" s="16">
        <f>LOOKUP(D1089,DATA!$A$4:$A$128,DATA!$G$4:$G$128)</f>
        <v>100</v>
      </c>
      <c r="S1089" s="16">
        <f>LOOKUP(D1089,DATA!$A$4:$A$128,DATA!$H$4:$H$128)</f>
        <v>100</v>
      </c>
      <c r="T1089" s="16">
        <f>LOOKUP(D1089,DATA!$A$4:$A$128,DATA!$I$4:$I$128)</f>
        <v>120</v>
      </c>
      <c r="U1089" s="16">
        <f>LOOKUP(D1089,DATA!$A$4:$A$128,DATA!$J$4:$J$128)</f>
        <v>120</v>
      </c>
      <c r="V1089" s="16">
        <f>LOOKUP(D1089,DATA!$A$4:$A$128,DATA!$K$4:$K$128)</f>
        <v>60</v>
      </c>
      <c r="W1089" s="16">
        <f>LOOKUP(D1089,DATA!$A$4:$A$128,DATA!$L$4:$L$128)</f>
        <v>15</v>
      </c>
      <c r="X1089" s="16">
        <f>LOOKUP(D1089,DATA!$A$4:$A$128,DATA!$M$4:$M$128)</f>
        <v>0</v>
      </c>
    </row>
    <row r="1090" spans="1:24" ht="19.5" thickTop="1" thickBot="1" x14ac:dyDescent="0.3">
      <c r="A1090" s="60">
        <v>1083</v>
      </c>
      <c r="B1090" s="67" t="str">
        <f>+IF(E1090="","",SUBTOTAL(3,E$8:E1090))</f>
        <v/>
      </c>
      <c r="C1090" s="68">
        <f t="shared" si="287"/>
        <v>121</v>
      </c>
      <c r="D1090" s="69" t="str">
        <f>IF(E1090&lt;&gt;"",VLOOKUP(E1090,$AA$7:$AB$131,2,0)," NAME")</f>
        <v xml:space="preserve"> NAME</v>
      </c>
      <c r="E1090" s="70"/>
      <c r="F1090" s="71"/>
      <c r="G1090" s="70"/>
      <c r="H1090" s="69" t="str">
        <f>IF(G1090&gt;=1,LOOKUP(G1090,DATA!$C$4:$C$128,DATA!$D$4:$D$128),"ENTER CODE")</f>
        <v>ENTER CODE</v>
      </c>
      <c r="I1090" s="70"/>
      <c r="J1090" s="70" t="str">
        <f t="shared" si="284"/>
        <v>enter no</v>
      </c>
      <c r="K1090" s="72"/>
      <c r="L1090" s="73" t="str">
        <f t="shared" si="286"/>
        <v>NO TOTAL</v>
      </c>
      <c r="M1090" s="56"/>
      <c r="N1090" s="37"/>
      <c r="O1090" s="29" t="str">
        <f t="shared" si="283"/>
        <v>enter no</v>
      </c>
      <c r="P1090" s="16" t="e">
        <f>LOOKUP(D1090,DATA!$A$4:$A$128,DATA!$E$4:$E$128)</f>
        <v>#N/A</v>
      </c>
      <c r="Q1090" s="16" t="e">
        <f>LOOKUP(D1090,DATA!$A$4:$A$128,DATA!$F$4:$F$128)</f>
        <v>#N/A</v>
      </c>
      <c r="R1090" s="16" t="e">
        <f>LOOKUP(D1090,DATA!$A$4:$A$128,DATA!$G$4:$G$128)</f>
        <v>#N/A</v>
      </c>
      <c r="S1090" s="16" t="e">
        <f>LOOKUP(D1090,DATA!$A$4:$A$128,DATA!$H$4:$H$128)</f>
        <v>#N/A</v>
      </c>
      <c r="T1090" s="16" t="e">
        <f>LOOKUP(D1090,DATA!$A$4:$A$128,DATA!$I$4:$I$128)</f>
        <v>#N/A</v>
      </c>
      <c r="U1090" s="16" t="e">
        <f>LOOKUP(D1090,DATA!$A$4:$A$128,DATA!$J$4:$J$128)</f>
        <v>#N/A</v>
      </c>
      <c r="V1090" s="16" t="e">
        <f>LOOKUP(D1090,DATA!$A$4:$A$128,DATA!$K$4:$K$128)</f>
        <v>#N/A</v>
      </c>
      <c r="W1090" s="16" t="e">
        <f>LOOKUP(D1090,DATA!$A$4:$A$128,DATA!$L$4:$L$128)</f>
        <v>#N/A</v>
      </c>
      <c r="X1090" s="16" t="e">
        <f>LOOKUP(D1090,DATA!$A$4:$A$128,DATA!$M$4:$M$128)</f>
        <v>#N/A</v>
      </c>
    </row>
    <row r="1091" spans="1:24" ht="18.75" thickBot="1" x14ac:dyDescent="0.3">
      <c r="A1091" s="67">
        <v>1084</v>
      </c>
      <c r="B1091" s="67" t="str">
        <f>+IF(E1091="","",SUBTOTAL(3,E$8:E1091))</f>
        <v/>
      </c>
      <c r="C1091" s="68">
        <f t="shared" si="287"/>
        <v>121</v>
      </c>
      <c r="D1091" s="69" t="str">
        <f>IF(E1091&lt;&gt;"",VLOOKUP(E1091,$AA$7:$AB$131,2,0)," NAME")</f>
        <v xml:space="preserve"> NAME</v>
      </c>
      <c r="E1091" s="70"/>
      <c r="F1091" s="71"/>
      <c r="G1091" s="70"/>
      <c r="H1091" s="69" t="str">
        <f>IF(G1091&gt;=1,LOOKUP(G1091,DATA!$C$4:$C$128,DATA!$D$4:$D$128),"ENTER CODE")</f>
        <v>ENTER CODE</v>
      </c>
      <c r="I1091" s="70"/>
      <c r="J1091" s="70" t="str">
        <f t="shared" si="284"/>
        <v>enter no</v>
      </c>
      <c r="K1091" s="72"/>
      <c r="L1091" s="73" t="str">
        <f t="shared" si="286"/>
        <v>NO TOTAL</v>
      </c>
      <c r="M1091" s="56"/>
      <c r="N1091" s="37"/>
      <c r="O1091" s="29" t="str">
        <f t="shared" si="283"/>
        <v>enter no</v>
      </c>
      <c r="P1091" s="16" t="e">
        <f>LOOKUP(D1091,DATA!$A$4:$A$128,DATA!$E$4:$E$128)</f>
        <v>#N/A</v>
      </c>
      <c r="Q1091" s="16" t="e">
        <f>LOOKUP(D1091,DATA!$A$4:$A$128,DATA!$F$4:$F$128)</f>
        <v>#N/A</v>
      </c>
      <c r="R1091" s="16" t="e">
        <f>LOOKUP(D1091,DATA!$A$4:$A$128,DATA!$G$4:$G$128)</f>
        <v>#N/A</v>
      </c>
      <c r="S1091" s="16" t="e">
        <f>LOOKUP(D1091,DATA!$A$4:$A$128,DATA!$H$4:$H$128)</f>
        <v>#N/A</v>
      </c>
      <c r="T1091" s="16" t="e">
        <f>LOOKUP(D1091,DATA!$A$4:$A$128,DATA!$I$4:$I$128)</f>
        <v>#N/A</v>
      </c>
      <c r="U1091" s="16" t="e">
        <f>LOOKUP(D1091,DATA!$A$4:$A$128,DATA!$J$4:$J$128)</f>
        <v>#N/A</v>
      </c>
      <c r="V1091" s="16" t="e">
        <f>LOOKUP(D1091,DATA!$A$4:$A$128,DATA!$K$4:$K$128)</f>
        <v>#N/A</v>
      </c>
      <c r="W1091" s="16" t="e">
        <f>LOOKUP(D1091,DATA!$A$4:$A$128,DATA!$L$4:$L$128)</f>
        <v>#N/A</v>
      </c>
      <c r="X1091" s="16" t="e">
        <f>LOOKUP(D1091,DATA!$A$4:$A$128,DATA!$M$4:$M$128)</f>
        <v>#N/A</v>
      </c>
    </row>
    <row r="1092" spans="1:24" ht="19.5" thickTop="1" thickBot="1" x14ac:dyDescent="0.3">
      <c r="A1092" s="60">
        <v>1085</v>
      </c>
      <c r="B1092" s="67" t="str">
        <f>+IF(E1092="","",SUBTOTAL(3,E$8:E1092))</f>
        <v/>
      </c>
      <c r="C1092" s="68">
        <f t="shared" si="287"/>
        <v>121</v>
      </c>
      <c r="D1092" s="69" t="str">
        <f>IF(E1092&lt;&gt;"",VLOOKUP(E1092,$AA$7:$AB$131,2,0)," NAME")</f>
        <v xml:space="preserve"> NAME</v>
      </c>
      <c r="E1092" s="70"/>
      <c r="F1092" s="71"/>
      <c r="G1092" s="70"/>
      <c r="H1092" s="69" t="str">
        <f>IF(G1092&gt;=1,LOOKUP(G1092,DATA!$C$4:$C$128,DATA!$D$4:$D$128),"ENTER CODE")</f>
        <v>ENTER CODE</v>
      </c>
      <c r="I1092" s="70"/>
      <c r="J1092" s="70" t="str">
        <f t="shared" si="284"/>
        <v>enter no</v>
      </c>
      <c r="K1092" s="72"/>
      <c r="L1092" s="73" t="str">
        <f t="shared" si="286"/>
        <v>NO TOTAL</v>
      </c>
      <c r="M1092" s="56"/>
      <c r="N1092" s="37"/>
      <c r="O1092" s="29" t="str">
        <f t="shared" si="283"/>
        <v>enter no</v>
      </c>
      <c r="P1092" s="16" t="e">
        <f>LOOKUP(D1092,DATA!$A$4:$A$128,DATA!$E$4:$E$128)</f>
        <v>#N/A</v>
      </c>
      <c r="Q1092" s="16" t="e">
        <f>LOOKUP(D1092,DATA!$A$4:$A$128,DATA!$F$4:$F$128)</f>
        <v>#N/A</v>
      </c>
      <c r="R1092" s="16" t="e">
        <f>LOOKUP(D1092,DATA!$A$4:$A$128,DATA!$G$4:$G$128)</f>
        <v>#N/A</v>
      </c>
      <c r="S1092" s="16" t="e">
        <f>LOOKUP(D1092,DATA!$A$4:$A$128,DATA!$H$4:$H$128)</f>
        <v>#N/A</v>
      </c>
      <c r="T1092" s="16" t="e">
        <f>LOOKUP(D1092,DATA!$A$4:$A$128,DATA!$I$4:$I$128)</f>
        <v>#N/A</v>
      </c>
      <c r="U1092" s="16" t="e">
        <f>LOOKUP(D1092,DATA!$A$4:$A$128,DATA!$J$4:$J$128)</f>
        <v>#N/A</v>
      </c>
      <c r="V1092" s="16" t="e">
        <f>LOOKUP(D1092,DATA!$A$4:$A$128,DATA!$K$4:$K$128)</f>
        <v>#N/A</v>
      </c>
      <c r="W1092" s="16" t="e">
        <f>LOOKUP(D1092,DATA!$A$4:$A$128,DATA!$L$4:$L$128)</f>
        <v>#N/A</v>
      </c>
      <c r="X1092" s="16" t="e">
        <f>LOOKUP(D1092,DATA!$A$4:$A$128,DATA!$M$4:$M$128)</f>
        <v>#N/A</v>
      </c>
    </row>
    <row r="1093" spans="1:24" ht="18.75" thickBot="1" x14ac:dyDescent="0.3">
      <c r="A1093" s="67">
        <v>1086</v>
      </c>
      <c r="B1093" s="67" t="str">
        <f>+IF(E1093="","",SUBTOTAL(3,E$8:E1093))</f>
        <v/>
      </c>
      <c r="C1093" s="68">
        <f t="shared" si="287"/>
        <v>121</v>
      </c>
      <c r="D1093" s="69" t="str">
        <f>IF(E1093&lt;&gt;"",VLOOKUP(E1093,$AA$7:$AB$131,2,0)," NAME")</f>
        <v xml:space="preserve"> NAME</v>
      </c>
      <c r="E1093" s="70"/>
      <c r="F1093" s="71"/>
      <c r="G1093" s="70"/>
      <c r="H1093" s="69" t="str">
        <f>IF(G1093&gt;=1,LOOKUP(G1093,DATA!$C$4:$C$128,DATA!$D$4:$D$128),"ENTER CODE")</f>
        <v>ENTER CODE</v>
      </c>
      <c r="I1093" s="70"/>
      <c r="J1093" s="70" t="str">
        <f t="shared" si="284"/>
        <v>enter no</v>
      </c>
      <c r="K1093" s="72"/>
      <c r="L1093" s="73" t="str">
        <f t="shared" si="286"/>
        <v>NO TOTAL</v>
      </c>
      <c r="M1093" s="56"/>
      <c r="N1093" s="37"/>
      <c r="O1093" s="29" t="str">
        <f t="shared" si="283"/>
        <v>enter no</v>
      </c>
      <c r="P1093" s="16" t="e">
        <f>LOOKUP(D1093,DATA!$A$4:$A$128,DATA!$E$4:$E$128)</f>
        <v>#N/A</v>
      </c>
      <c r="Q1093" s="16" t="e">
        <f>LOOKUP(D1093,DATA!$A$4:$A$128,DATA!$F$4:$F$128)</f>
        <v>#N/A</v>
      </c>
      <c r="R1093" s="16" t="e">
        <f>LOOKUP(D1093,DATA!$A$4:$A$128,DATA!$G$4:$G$128)</f>
        <v>#N/A</v>
      </c>
      <c r="S1093" s="16" t="e">
        <f>LOOKUP(D1093,DATA!$A$4:$A$128,DATA!$H$4:$H$128)</f>
        <v>#N/A</v>
      </c>
      <c r="T1093" s="16" t="e">
        <f>LOOKUP(D1093,DATA!$A$4:$A$128,DATA!$I$4:$I$128)</f>
        <v>#N/A</v>
      </c>
      <c r="U1093" s="16" t="e">
        <f>LOOKUP(D1093,DATA!$A$4:$A$128,DATA!$J$4:$J$128)</f>
        <v>#N/A</v>
      </c>
      <c r="V1093" s="16" t="e">
        <f>LOOKUP(D1093,DATA!$A$4:$A$128,DATA!$K$4:$K$128)</f>
        <v>#N/A</v>
      </c>
      <c r="W1093" s="16" t="e">
        <f>LOOKUP(D1093,DATA!$A$4:$A$128,DATA!$L$4:$L$128)</f>
        <v>#N/A</v>
      </c>
      <c r="X1093" s="16" t="e">
        <f>LOOKUP(D1093,DATA!$A$4:$A$128,DATA!$M$4:$M$128)</f>
        <v>#N/A</v>
      </c>
    </row>
    <row r="1094" spans="1:24" ht="19.5" thickTop="1" thickBot="1" x14ac:dyDescent="0.3">
      <c r="A1094" s="60">
        <v>1087</v>
      </c>
      <c r="B1094" s="67" t="str">
        <f>+IF(E1094="","",SUBTOTAL(3,E$8:E1094))</f>
        <v/>
      </c>
      <c r="C1094" s="68">
        <f t="shared" si="287"/>
        <v>121</v>
      </c>
      <c r="D1094" s="69" t="str">
        <f>IF(E1094&lt;&gt;"",VLOOKUP(E1094,$AA$7:$AB$131,2,0)," NAME")</f>
        <v xml:space="preserve"> NAME</v>
      </c>
      <c r="E1094" s="70"/>
      <c r="F1094" s="71"/>
      <c r="G1094" s="70"/>
      <c r="H1094" s="69" t="str">
        <f>IF(G1094&gt;=1,LOOKUP(G1094,DATA!$C$4:$C$128,DATA!$D$4:$D$128),"ENTER CODE")</f>
        <v>ENTER CODE</v>
      </c>
      <c r="I1094" s="70"/>
      <c r="J1094" s="70" t="str">
        <f t="shared" si="284"/>
        <v>enter no</v>
      </c>
      <c r="K1094" s="72"/>
      <c r="L1094" s="73" t="str">
        <f t="shared" si="286"/>
        <v>NO TOTAL</v>
      </c>
      <c r="M1094" s="56"/>
      <c r="N1094" s="37"/>
      <c r="O1094" s="29" t="str">
        <f t="shared" si="283"/>
        <v>enter no</v>
      </c>
      <c r="P1094" s="16" t="e">
        <f>LOOKUP(D1094,DATA!$A$4:$A$128,DATA!$E$4:$E$128)</f>
        <v>#N/A</v>
      </c>
      <c r="Q1094" s="16" t="e">
        <f>LOOKUP(D1094,DATA!$A$4:$A$128,DATA!$F$4:$F$128)</f>
        <v>#N/A</v>
      </c>
      <c r="R1094" s="16" t="e">
        <f>LOOKUP(D1094,DATA!$A$4:$A$128,DATA!$G$4:$G$128)</f>
        <v>#N/A</v>
      </c>
      <c r="S1094" s="16" t="e">
        <f>LOOKUP(D1094,DATA!$A$4:$A$128,DATA!$H$4:$H$128)</f>
        <v>#N/A</v>
      </c>
      <c r="T1094" s="16" t="e">
        <f>LOOKUP(D1094,DATA!$A$4:$A$128,DATA!$I$4:$I$128)</f>
        <v>#N/A</v>
      </c>
      <c r="U1094" s="16" t="e">
        <f>LOOKUP(D1094,DATA!$A$4:$A$128,DATA!$J$4:$J$128)</f>
        <v>#N/A</v>
      </c>
      <c r="V1094" s="16" t="e">
        <f>LOOKUP(D1094,DATA!$A$4:$A$128,DATA!$K$4:$K$128)</f>
        <v>#N/A</v>
      </c>
      <c r="W1094" s="16" t="e">
        <f>LOOKUP(D1094,DATA!$A$4:$A$128,DATA!$L$4:$L$128)</f>
        <v>#N/A</v>
      </c>
      <c r="X1094" s="16" t="e">
        <f>LOOKUP(D1094,DATA!$A$4:$A$128,DATA!$M$4:$M$128)</f>
        <v>#N/A</v>
      </c>
    </row>
    <row r="1095" spans="1:24" ht="18.75" thickBot="1" x14ac:dyDescent="0.3">
      <c r="A1095" s="67">
        <v>1088</v>
      </c>
      <c r="B1095" s="67" t="str">
        <f>+IF(E1095="","",SUBTOTAL(3,E$8:E1095))</f>
        <v/>
      </c>
      <c r="C1095" s="68">
        <f t="shared" si="287"/>
        <v>121</v>
      </c>
      <c r="D1095" s="69" t="str">
        <f>IF(E1095&lt;&gt;"",VLOOKUP(E1095,$AA$7:$AB$131,2,0)," NAME")</f>
        <v xml:space="preserve"> NAME</v>
      </c>
      <c r="E1095" s="70"/>
      <c r="F1095" s="71"/>
      <c r="G1095" s="70"/>
      <c r="H1095" s="69" t="str">
        <f>IF(G1095&gt;=1,LOOKUP(G1095,DATA!$C$4:$C$128,DATA!$D$4:$D$128),"ENTER CODE")</f>
        <v>ENTER CODE</v>
      </c>
      <c r="I1095" s="70"/>
      <c r="J1095" s="70" t="str">
        <f t="shared" si="284"/>
        <v>enter no</v>
      </c>
      <c r="K1095" s="72"/>
      <c r="L1095" s="73" t="str">
        <f t="shared" si="286"/>
        <v>NO TOTAL</v>
      </c>
      <c r="M1095" s="56"/>
      <c r="N1095" s="37"/>
      <c r="O1095" s="29" t="str">
        <f t="shared" si="283"/>
        <v>enter no</v>
      </c>
      <c r="P1095" s="16" t="e">
        <f>LOOKUP(D1095,DATA!$A$4:$A$128,DATA!$E$4:$E$128)</f>
        <v>#N/A</v>
      </c>
      <c r="Q1095" s="16" t="e">
        <f>LOOKUP(D1095,DATA!$A$4:$A$128,DATA!$F$4:$F$128)</f>
        <v>#N/A</v>
      </c>
      <c r="R1095" s="16" t="e">
        <f>LOOKUP(D1095,DATA!$A$4:$A$128,DATA!$G$4:$G$128)</f>
        <v>#N/A</v>
      </c>
      <c r="S1095" s="16" t="e">
        <f>LOOKUP(D1095,DATA!$A$4:$A$128,DATA!$H$4:$H$128)</f>
        <v>#N/A</v>
      </c>
      <c r="T1095" s="16" t="e">
        <f>LOOKUP(D1095,DATA!$A$4:$A$128,DATA!$I$4:$I$128)</f>
        <v>#N/A</v>
      </c>
      <c r="U1095" s="16" t="e">
        <f>LOOKUP(D1095,DATA!$A$4:$A$128,DATA!$J$4:$J$128)</f>
        <v>#N/A</v>
      </c>
      <c r="V1095" s="16" t="e">
        <f>LOOKUP(D1095,DATA!$A$4:$A$128,DATA!$K$4:$K$128)</f>
        <v>#N/A</v>
      </c>
      <c r="W1095" s="16" t="e">
        <f>LOOKUP(D1095,DATA!$A$4:$A$128,DATA!$L$4:$L$128)</f>
        <v>#N/A</v>
      </c>
      <c r="X1095" s="16" t="e">
        <f>LOOKUP(D1095,DATA!$A$4:$A$128,DATA!$M$4:$M$128)</f>
        <v>#N/A</v>
      </c>
    </row>
    <row r="1096" spans="1:24" ht="19.5" thickTop="1" thickBot="1" x14ac:dyDescent="0.3">
      <c r="A1096" s="60">
        <v>1089</v>
      </c>
      <c r="B1096" s="67" t="str">
        <f>+IF(E1096="","",SUBTOTAL(3,E$8:E1096))</f>
        <v/>
      </c>
      <c r="C1096" s="68">
        <f t="shared" si="287"/>
        <v>121</v>
      </c>
      <c r="D1096" s="69" t="str">
        <f>IF(E1096&lt;&gt;"",VLOOKUP(E1096,$AA$7:$AB$131,2,0)," NAME")</f>
        <v xml:space="preserve"> NAME</v>
      </c>
      <c r="E1096" s="70"/>
      <c r="F1096" s="71"/>
      <c r="G1096" s="70"/>
      <c r="H1096" s="69" t="str">
        <f>IF(G1096&gt;=1,LOOKUP(G1096,DATA!$C$4:$C$128,DATA!$D$4:$D$128),"ENTER CODE")</f>
        <v>ENTER CODE</v>
      </c>
      <c r="I1096" s="70"/>
      <c r="J1096" s="70" t="str">
        <f t="shared" si="284"/>
        <v>enter no</v>
      </c>
      <c r="K1096" s="72"/>
      <c r="L1096" s="73" t="str">
        <f t="shared" si="286"/>
        <v>NO TOTAL</v>
      </c>
      <c r="M1096" s="56"/>
      <c r="N1096" s="37"/>
      <c r="O1096" s="29" t="str">
        <f t="shared" ref="O1096:O1159" si="300">IF(I1096&lt;&gt;"",LOOKUP(G1096,$P$7:$X$7,P1096:X1096)*I1096,"enter no")</f>
        <v>enter no</v>
      </c>
      <c r="P1096" s="16" t="e">
        <f>LOOKUP(D1096,DATA!$A$4:$A$128,DATA!$E$4:$E$128)</f>
        <v>#N/A</v>
      </c>
      <c r="Q1096" s="16" t="e">
        <f>LOOKUP(D1096,DATA!$A$4:$A$128,DATA!$F$4:$F$128)</f>
        <v>#N/A</v>
      </c>
      <c r="R1096" s="16" t="e">
        <f>LOOKUP(D1096,DATA!$A$4:$A$128,DATA!$G$4:$G$128)</f>
        <v>#N/A</v>
      </c>
      <c r="S1096" s="16" t="e">
        <f>LOOKUP(D1096,DATA!$A$4:$A$128,DATA!$H$4:$H$128)</f>
        <v>#N/A</v>
      </c>
      <c r="T1096" s="16" t="e">
        <f>LOOKUP(D1096,DATA!$A$4:$A$128,DATA!$I$4:$I$128)</f>
        <v>#N/A</v>
      </c>
      <c r="U1096" s="16" t="e">
        <f>LOOKUP(D1096,DATA!$A$4:$A$128,DATA!$J$4:$J$128)</f>
        <v>#N/A</v>
      </c>
      <c r="V1096" s="16" t="e">
        <f>LOOKUP(D1096,DATA!$A$4:$A$128,DATA!$K$4:$K$128)</f>
        <v>#N/A</v>
      </c>
      <c r="W1096" s="16" t="e">
        <f>LOOKUP(D1096,DATA!$A$4:$A$128,DATA!$L$4:$L$128)</f>
        <v>#N/A</v>
      </c>
      <c r="X1096" s="16" t="e">
        <f>LOOKUP(D1096,DATA!$A$4:$A$128,DATA!$M$4:$M$128)</f>
        <v>#N/A</v>
      </c>
    </row>
    <row r="1097" spans="1:24" ht="18.75" thickBot="1" x14ac:dyDescent="0.3">
      <c r="A1097" s="67">
        <v>1090</v>
      </c>
      <c r="B1097" s="67">
        <f>+IF(E1097="","",SUBTOTAL(3,E$8:E1097))</f>
        <v>254</v>
      </c>
      <c r="C1097" s="68">
        <f t="shared" ref="C1097" si="301">C1088+1</f>
        <v>122</v>
      </c>
      <c r="D1097" s="69">
        <f>IF(E1097&lt;&gt;"",VLOOKUP(E1097,$AA$7:$AB$131,2,0)," NAME")</f>
        <v>34</v>
      </c>
      <c r="E1097" s="70" t="s">
        <v>54</v>
      </c>
      <c r="F1097" s="71">
        <v>41297</v>
      </c>
      <c r="G1097" s="70">
        <v>1</v>
      </c>
      <c r="H1097" s="69" t="str">
        <f>IF(G1097&gt;=1,LOOKUP(G1097,DATA!$C$4:$C$128,DATA!$D$4:$D$128),"ENTER CODE")</f>
        <v>F.D(CA)</v>
      </c>
      <c r="I1097" s="70">
        <v>1</v>
      </c>
      <c r="J1097" s="70">
        <f t="shared" ref="J1097:J1160" si="302">IF(O1097&lt;&gt;0,O1097,"")</f>
        <v>80</v>
      </c>
      <c r="K1097" s="72"/>
      <c r="L1097" s="73">
        <f t="shared" si="286"/>
        <v>80</v>
      </c>
      <c r="M1097" s="56"/>
      <c r="N1097" s="37"/>
      <c r="O1097" s="29">
        <f t="shared" si="300"/>
        <v>80</v>
      </c>
      <c r="P1097" s="16">
        <f>LOOKUP(D1097,DATA!$A$4:$A$128,DATA!$E$4:$E$128)</f>
        <v>80</v>
      </c>
      <c r="Q1097" s="16">
        <f>LOOKUP(D1097,DATA!$A$4:$A$128,DATA!$F$4:$F$128)</f>
        <v>60</v>
      </c>
      <c r="R1097" s="16">
        <f>LOOKUP(D1097,DATA!$A$4:$A$128,DATA!$G$4:$G$128)</f>
        <v>100</v>
      </c>
      <c r="S1097" s="16">
        <f>LOOKUP(D1097,DATA!$A$4:$A$128,DATA!$H$4:$H$128)</f>
        <v>100</v>
      </c>
      <c r="T1097" s="16">
        <f>LOOKUP(D1097,DATA!$A$4:$A$128,DATA!$I$4:$I$128)</f>
        <v>120</v>
      </c>
      <c r="U1097" s="16">
        <f>LOOKUP(D1097,DATA!$A$4:$A$128,DATA!$J$4:$J$128)</f>
        <v>120</v>
      </c>
      <c r="V1097" s="16">
        <f>LOOKUP(D1097,DATA!$A$4:$A$128,DATA!$K$4:$K$128)</f>
        <v>60</v>
      </c>
      <c r="W1097" s="16">
        <f>LOOKUP(D1097,DATA!$A$4:$A$128,DATA!$L$4:$L$128)</f>
        <v>15</v>
      </c>
      <c r="X1097" s="16">
        <f>LOOKUP(D1097,DATA!$A$4:$A$128,DATA!$M$4:$M$128)</f>
        <v>0</v>
      </c>
    </row>
    <row r="1098" spans="1:24" ht="19.5" thickTop="1" thickBot="1" x14ac:dyDescent="0.3">
      <c r="A1098" s="60">
        <v>1091</v>
      </c>
      <c r="B1098" s="67" t="str">
        <f>+IF(E1098="","",SUBTOTAL(3,E$8:E1098))</f>
        <v/>
      </c>
      <c r="C1098" s="68">
        <f t="shared" ref="C1098:C1159" si="303">C1097</f>
        <v>122</v>
      </c>
      <c r="D1098" s="69" t="str">
        <f>IF(E1098&lt;&gt;"",VLOOKUP(E1098,$AA$7:$AB$131,2,0)," NAME")</f>
        <v xml:space="preserve"> NAME</v>
      </c>
      <c r="E1098" s="70"/>
      <c r="F1098" s="71"/>
      <c r="G1098" s="70"/>
      <c r="H1098" s="69" t="str">
        <f>IF(G1098&gt;=1,LOOKUP(G1098,DATA!$C$4:$C$128,DATA!$D$4:$D$128),"ENTER CODE")</f>
        <v>ENTER CODE</v>
      </c>
      <c r="I1098" s="70"/>
      <c r="J1098" s="70" t="str">
        <f t="shared" si="302"/>
        <v>enter no</v>
      </c>
      <c r="K1098" s="72"/>
      <c r="L1098" s="73" t="str">
        <f t="shared" ref="L1098:L1161" si="304">IF(J1098="enter no","NO TOTAL",J1098-K1098)</f>
        <v>NO TOTAL</v>
      </c>
      <c r="M1098" s="56"/>
      <c r="N1098" s="37"/>
      <c r="O1098" s="29" t="str">
        <f t="shared" si="300"/>
        <v>enter no</v>
      </c>
      <c r="P1098" s="16" t="e">
        <f>LOOKUP(D1098,DATA!$A$4:$A$128,DATA!$E$4:$E$128)</f>
        <v>#N/A</v>
      </c>
      <c r="Q1098" s="16" t="e">
        <f>LOOKUP(D1098,DATA!$A$4:$A$128,DATA!$F$4:$F$128)</f>
        <v>#N/A</v>
      </c>
      <c r="R1098" s="16" t="e">
        <f>LOOKUP(D1098,DATA!$A$4:$A$128,DATA!$G$4:$G$128)</f>
        <v>#N/A</v>
      </c>
      <c r="S1098" s="16" t="e">
        <f>LOOKUP(D1098,DATA!$A$4:$A$128,DATA!$H$4:$H$128)</f>
        <v>#N/A</v>
      </c>
      <c r="T1098" s="16" t="e">
        <f>LOOKUP(D1098,DATA!$A$4:$A$128,DATA!$I$4:$I$128)</f>
        <v>#N/A</v>
      </c>
      <c r="U1098" s="16" t="e">
        <f>LOOKUP(D1098,DATA!$A$4:$A$128,DATA!$J$4:$J$128)</f>
        <v>#N/A</v>
      </c>
      <c r="V1098" s="16" t="e">
        <f>LOOKUP(D1098,DATA!$A$4:$A$128,DATA!$K$4:$K$128)</f>
        <v>#N/A</v>
      </c>
      <c r="W1098" s="16" t="e">
        <f>LOOKUP(D1098,DATA!$A$4:$A$128,DATA!$L$4:$L$128)</f>
        <v>#N/A</v>
      </c>
      <c r="X1098" s="16" t="e">
        <f>LOOKUP(D1098,DATA!$A$4:$A$128,DATA!$M$4:$M$128)</f>
        <v>#N/A</v>
      </c>
    </row>
    <row r="1099" spans="1:24" ht="18.75" thickBot="1" x14ac:dyDescent="0.3">
      <c r="A1099" s="67">
        <v>1092</v>
      </c>
      <c r="B1099" s="67" t="str">
        <f>+IF(E1099="","",SUBTOTAL(3,E$8:E1099))</f>
        <v/>
      </c>
      <c r="C1099" s="68">
        <f t="shared" si="303"/>
        <v>122</v>
      </c>
      <c r="D1099" s="69" t="str">
        <f>IF(E1099&lt;&gt;"",VLOOKUP(E1099,$AA$7:$AB$131,2,0)," NAME")</f>
        <v xml:space="preserve"> NAME</v>
      </c>
      <c r="E1099" s="70"/>
      <c r="F1099" s="71"/>
      <c r="G1099" s="70"/>
      <c r="H1099" s="69" t="str">
        <f>IF(G1099&gt;=1,LOOKUP(G1099,DATA!$C$4:$C$128,DATA!$D$4:$D$128),"ENTER CODE")</f>
        <v>ENTER CODE</v>
      </c>
      <c r="I1099" s="70"/>
      <c r="J1099" s="70" t="str">
        <f t="shared" si="302"/>
        <v>enter no</v>
      </c>
      <c r="K1099" s="72"/>
      <c r="L1099" s="73" t="str">
        <f t="shared" si="304"/>
        <v>NO TOTAL</v>
      </c>
      <c r="M1099" s="56"/>
      <c r="N1099" s="37"/>
      <c r="O1099" s="29" t="str">
        <f t="shared" si="300"/>
        <v>enter no</v>
      </c>
      <c r="P1099" s="16" t="e">
        <f>LOOKUP(D1099,DATA!$A$4:$A$128,DATA!$E$4:$E$128)</f>
        <v>#N/A</v>
      </c>
      <c r="Q1099" s="16" t="e">
        <f>LOOKUP(D1099,DATA!$A$4:$A$128,DATA!$F$4:$F$128)</f>
        <v>#N/A</v>
      </c>
      <c r="R1099" s="16" t="e">
        <f>LOOKUP(D1099,DATA!$A$4:$A$128,DATA!$G$4:$G$128)</f>
        <v>#N/A</v>
      </c>
      <c r="S1099" s="16" t="e">
        <f>LOOKUP(D1099,DATA!$A$4:$A$128,DATA!$H$4:$H$128)</f>
        <v>#N/A</v>
      </c>
      <c r="T1099" s="16" t="e">
        <f>LOOKUP(D1099,DATA!$A$4:$A$128,DATA!$I$4:$I$128)</f>
        <v>#N/A</v>
      </c>
      <c r="U1099" s="16" t="e">
        <f>LOOKUP(D1099,DATA!$A$4:$A$128,DATA!$J$4:$J$128)</f>
        <v>#N/A</v>
      </c>
      <c r="V1099" s="16" t="e">
        <f>LOOKUP(D1099,DATA!$A$4:$A$128,DATA!$K$4:$K$128)</f>
        <v>#N/A</v>
      </c>
      <c r="W1099" s="16" t="e">
        <f>LOOKUP(D1099,DATA!$A$4:$A$128,DATA!$L$4:$L$128)</f>
        <v>#N/A</v>
      </c>
      <c r="X1099" s="16" t="e">
        <f>LOOKUP(D1099,DATA!$A$4:$A$128,DATA!$M$4:$M$128)</f>
        <v>#N/A</v>
      </c>
    </row>
    <row r="1100" spans="1:24" ht="19.5" thickTop="1" thickBot="1" x14ac:dyDescent="0.3">
      <c r="A1100" s="60">
        <v>1093</v>
      </c>
      <c r="B1100" s="67" t="str">
        <f>+IF(E1100="","",SUBTOTAL(3,E$8:E1100))</f>
        <v/>
      </c>
      <c r="C1100" s="68">
        <f t="shared" si="303"/>
        <v>122</v>
      </c>
      <c r="D1100" s="69" t="str">
        <f>IF(E1100&lt;&gt;"",VLOOKUP(E1100,$AA$7:$AB$131,2,0)," NAME")</f>
        <v xml:space="preserve"> NAME</v>
      </c>
      <c r="E1100" s="70"/>
      <c r="F1100" s="71"/>
      <c r="G1100" s="70"/>
      <c r="H1100" s="69" t="str">
        <f>IF(G1100&gt;=1,LOOKUP(G1100,DATA!$C$4:$C$128,DATA!$D$4:$D$128),"ENTER CODE")</f>
        <v>ENTER CODE</v>
      </c>
      <c r="I1100" s="70"/>
      <c r="J1100" s="70" t="str">
        <f t="shared" si="302"/>
        <v>enter no</v>
      </c>
      <c r="K1100" s="72"/>
      <c r="L1100" s="73" t="str">
        <f t="shared" si="304"/>
        <v>NO TOTAL</v>
      </c>
      <c r="M1100" s="56"/>
      <c r="N1100" s="37"/>
      <c r="O1100" s="29" t="str">
        <f t="shared" si="300"/>
        <v>enter no</v>
      </c>
      <c r="P1100" s="16" t="e">
        <f>LOOKUP(D1100,DATA!$A$4:$A$128,DATA!$E$4:$E$128)</f>
        <v>#N/A</v>
      </c>
      <c r="Q1100" s="16" t="e">
        <f>LOOKUP(D1100,DATA!$A$4:$A$128,DATA!$F$4:$F$128)</f>
        <v>#N/A</v>
      </c>
      <c r="R1100" s="16" t="e">
        <f>LOOKUP(D1100,DATA!$A$4:$A$128,DATA!$G$4:$G$128)</f>
        <v>#N/A</v>
      </c>
      <c r="S1100" s="16" t="e">
        <f>LOOKUP(D1100,DATA!$A$4:$A$128,DATA!$H$4:$H$128)</f>
        <v>#N/A</v>
      </c>
      <c r="T1100" s="16" t="e">
        <f>LOOKUP(D1100,DATA!$A$4:$A$128,DATA!$I$4:$I$128)</f>
        <v>#N/A</v>
      </c>
      <c r="U1100" s="16" t="e">
        <f>LOOKUP(D1100,DATA!$A$4:$A$128,DATA!$J$4:$J$128)</f>
        <v>#N/A</v>
      </c>
      <c r="V1100" s="16" t="e">
        <f>LOOKUP(D1100,DATA!$A$4:$A$128,DATA!$K$4:$K$128)</f>
        <v>#N/A</v>
      </c>
      <c r="W1100" s="16" t="e">
        <f>LOOKUP(D1100,DATA!$A$4:$A$128,DATA!$L$4:$L$128)</f>
        <v>#N/A</v>
      </c>
      <c r="X1100" s="16" t="e">
        <f>LOOKUP(D1100,DATA!$A$4:$A$128,DATA!$M$4:$M$128)</f>
        <v>#N/A</v>
      </c>
    </row>
    <row r="1101" spans="1:24" ht="18.75" thickBot="1" x14ac:dyDescent="0.3">
      <c r="A1101" s="67">
        <v>1094</v>
      </c>
      <c r="B1101" s="67" t="str">
        <f>+IF(E1101="","",SUBTOTAL(3,E$8:E1101))</f>
        <v/>
      </c>
      <c r="C1101" s="68">
        <f t="shared" si="303"/>
        <v>122</v>
      </c>
      <c r="D1101" s="69" t="str">
        <f>IF(E1101&lt;&gt;"",VLOOKUP(E1101,$AA$7:$AB$131,2,0)," NAME")</f>
        <v xml:space="preserve"> NAME</v>
      </c>
      <c r="E1101" s="70"/>
      <c r="F1101" s="71"/>
      <c r="G1101" s="70"/>
      <c r="H1101" s="69" t="str">
        <f>IF(G1101&gt;=1,LOOKUP(G1101,DATA!$C$4:$C$128,DATA!$D$4:$D$128),"ENTER CODE")</f>
        <v>ENTER CODE</v>
      </c>
      <c r="I1101" s="70"/>
      <c r="J1101" s="70" t="str">
        <f t="shared" si="302"/>
        <v>enter no</v>
      </c>
      <c r="K1101" s="72"/>
      <c r="L1101" s="73" t="str">
        <f t="shared" si="304"/>
        <v>NO TOTAL</v>
      </c>
      <c r="M1101" s="56"/>
      <c r="N1101" s="37"/>
      <c r="O1101" s="29" t="str">
        <f t="shared" si="300"/>
        <v>enter no</v>
      </c>
      <c r="P1101" s="16" t="e">
        <f>LOOKUP(D1101,DATA!$A$4:$A$128,DATA!$E$4:$E$128)</f>
        <v>#N/A</v>
      </c>
      <c r="Q1101" s="16" t="e">
        <f>LOOKUP(D1101,DATA!$A$4:$A$128,DATA!$F$4:$F$128)</f>
        <v>#N/A</v>
      </c>
      <c r="R1101" s="16" t="e">
        <f>LOOKUP(D1101,DATA!$A$4:$A$128,DATA!$G$4:$G$128)</f>
        <v>#N/A</v>
      </c>
      <c r="S1101" s="16" t="e">
        <f>LOOKUP(D1101,DATA!$A$4:$A$128,DATA!$H$4:$H$128)</f>
        <v>#N/A</v>
      </c>
      <c r="T1101" s="16" t="e">
        <f>LOOKUP(D1101,DATA!$A$4:$A$128,DATA!$I$4:$I$128)</f>
        <v>#N/A</v>
      </c>
      <c r="U1101" s="16" t="e">
        <f>LOOKUP(D1101,DATA!$A$4:$A$128,DATA!$J$4:$J$128)</f>
        <v>#N/A</v>
      </c>
      <c r="V1101" s="16" t="e">
        <f>LOOKUP(D1101,DATA!$A$4:$A$128,DATA!$K$4:$K$128)</f>
        <v>#N/A</v>
      </c>
      <c r="W1101" s="16" t="e">
        <f>LOOKUP(D1101,DATA!$A$4:$A$128,DATA!$L$4:$L$128)</f>
        <v>#N/A</v>
      </c>
      <c r="X1101" s="16" t="e">
        <f>LOOKUP(D1101,DATA!$A$4:$A$128,DATA!$M$4:$M$128)</f>
        <v>#N/A</v>
      </c>
    </row>
    <row r="1102" spans="1:24" ht="19.5" thickTop="1" thickBot="1" x14ac:dyDescent="0.3">
      <c r="A1102" s="60">
        <v>1095</v>
      </c>
      <c r="B1102" s="67" t="str">
        <f>+IF(E1102="","",SUBTOTAL(3,E$8:E1102))</f>
        <v/>
      </c>
      <c r="C1102" s="68">
        <f t="shared" si="303"/>
        <v>122</v>
      </c>
      <c r="D1102" s="69" t="str">
        <f>IF(E1102&lt;&gt;"",VLOOKUP(E1102,$AA$7:$AB$131,2,0)," NAME")</f>
        <v xml:space="preserve"> NAME</v>
      </c>
      <c r="E1102" s="70"/>
      <c r="F1102" s="71"/>
      <c r="G1102" s="70"/>
      <c r="H1102" s="69" t="str">
        <f>IF(G1102&gt;=1,LOOKUP(G1102,DATA!$C$4:$C$128,DATA!$D$4:$D$128),"ENTER CODE")</f>
        <v>ENTER CODE</v>
      </c>
      <c r="I1102" s="70"/>
      <c r="J1102" s="70" t="str">
        <f t="shared" si="302"/>
        <v>enter no</v>
      </c>
      <c r="K1102" s="72"/>
      <c r="L1102" s="73" t="str">
        <f t="shared" si="304"/>
        <v>NO TOTAL</v>
      </c>
      <c r="M1102" s="56"/>
      <c r="N1102" s="37"/>
      <c r="O1102" s="29" t="str">
        <f t="shared" si="300"/>
        <v>enter no</v>
      </c>
      <c r="P1102" s="16" t="e">
        <f>LOOKUP(D1102,DATA!$A$4:$A$128,DATA!$E$4:$E$128)</f>
        <v>#N/A</v>
      </c>
      <c r="Q1102" s="16" t="e">
        <f>LOOKUP(D1102,DATA!$A$4:$A$128,DATA!$F$4:$F$128)</f>
        <v>#N/A</v>
      </c>
      <c r="R1102" s="16" t="e">
        <f>LOOKUP(D1102,DATA!$A$4:$A$128,DATA!$G$4:$G$128)</f>
        <v>#N/A</v>
      </c>
      <c r="S1102" s="16" t="e">
        <f>LOOKUP(D1102,DATA!$A$4:$A$128,DATA!$H$4:$H$128)</f>
        <v>#N/A</v>
      </c>
      <c r="T1102" s="16" t="e">
        <f>LOOKUP(D1102,DATA!$A$4:$A$128,DATA!$I$4:$I$128)</f>
        <v>#N/A</v>
      </c>
      <c r="U1102" s="16" t="e">
        <f>LOOKUP(D1102,DATA!$A$4:$A$128,DATA!$J$4:$J$128)</f>
        <v>#N/A</v>
      </c>
      <c r="V1102" s="16" t="e">
        <f>LOOKUP(D1102,DATA!$A$4:$A$128,DATA!$K$4:$K$128)</f>
        <v>#N/A</v>
      </c>
      <c r="W1102" s="16" t="e">
        <f>LOOKUP(D1102,DATA!$A$4:$A$128,DATA!$L$4:$L$128)</f>
        <v>#N/A</v>
      </c>
      <c r="X1102" s="16" t="e">
        <f>LOOKUP(D1102,DATA!$A$4:$A$128,DATA!$M$4:$M$128)</f>
        <v>#N/A</v>
      </c>
    </row>
    <row r="1103" spans="1:24" ht="18.75" thickBot="1" x14ac:dyDescent="0.3">
      <c r="A1103" s="67">
        <v>1096</v>
      </c>
      <c r="B1103" s="67" t="str">
        <f>+IF(E1103="","",SUBTOTAL(3,E$8:E1103))</f>
        <v/>
      </c>
      <c r="C1103" s="68">
        <f t="shared" si="303"/>
        <v>122</v>
      </c>
      <c r="D1103" s="69" t="str">
        <f>IF(E1103&lt;&gt;"",VLOOKUP(E1103,$AA$7:$AB$131,2,0)," NAME")</f>
        <v xml:space="preserve"> NAME</v>
      </c>
      <c r="E1103" s="70"/>
      <c r="F1103" s="71"/>
      <c r="G1103" s="70"/>
      <c r="H1103" s="69" t="str">
        <f>IF(G1103&gt;=1,LOOKUP(G1103,DATA!$C$4:$C$128,DATA!$D$4:$D$128),"ENTER CODE")</f>
        <v>ENTER CODE</v>
      </c>
      <c r="I1103" s="70"/>
      <c r="J1103" s="70" t="str">
        <f t="shared" si="302"/>
        <v>enter no</v>
      </c>
      <c r="K1103" s="72"/>
      <c r="L1103" s="73" t="str">
        <f t="shared" si="304"/>
        <v>NO TOTAL</v>
      </c>
      <c r="M1103" s="56"/>
      <c r="N1103" s="37"/>
      <c r="O1103" s="29" t="str">
        <f t="shared" si="300"/>
        <v>enter no</v>
      </c>
      <c r="P1103" s="16" t="e">
        <f>LOOKUP(D1103,DATA!$A$4:$A$128,DATA!$E$4:$E$128)</f>
        <v>#N/A</v>
      </c>
      <c r="Q1103" s="16" t="e">
        <f>LOOKUP(D1103,DATA!$A$4:$A$128,DATA!$F$4:$F$128)</f>
        <v>#N/A</v>
      </c>
      <c r="R1103" s="16" t="e">
        <f>LOOKUP(D1103,DATA!$A$4:$A$128,DATA!$G$4:$G$128)</f>
        <v>#N/A</v>
      </c>
      <c r="S1103" s="16" t="e">
        <f>LOOKUP(D1103,DATA!$A$4:$A$128,DATA!$H$4:$H$128)</f>
        <v>#N/A</v>
      </c>
      <c r="T1103" s="16" t="e">
        <f>LOOKUP(D1103,DATA!$A$4:$A$128,DATA!$I$4:$I$128)</f>
        <v>#N/A</v>
      </c>
      <c r="U1103" s="16" t="e">
        <f>LOOKUP(D1103,DATA!$A$4:$A$128,DATA!$J$4:$J$128)</f>
        <v>#N/A</v>
      </c>
      <c r="V1103" s="16" t="e">
        <f>LOOKUP(D1103,DATA!$A$4:$A$128,DATA!$K$4:$K$128)</f>
        <v>#N/A</v>
      </c>
      <c r="W1103" s="16" t="e">
        <f>LOOKUP(D1103,DATA!$A$4:$A$128,DATA!$L$4:$L$128)</f>
        <v>#N/A</v>
      </c>
      <c r="X1103" s="16" t="e">
        <f>LOOKUP(D1103,DATA!$A$4:$A$128,DATA!$M$4:$M$128)</f>
        <v>#N/A</v>
      </c>
    </row>
    <row r="1104" spans="1:24" ht="19.5" thickTop="1" thickBot="1" x14ac:dyDescent="0.3">
      <c r="A1104" s="60">
        <v>1097</v>
      </c>
      <c r="B1104" s="67" t="str">
        <f>+IF(E1104="","",SUBTOTAL(3,E$8:E1104))</f>
        <v/>
      </c>
      <c r="C1104" s="68">
        <f t="shared" si="303"/>
        <v>122</v>
      </c>
      <c r="D1104" s="69" t="str">
        <f>IF(E1104&lt;&gt;"",VLOOKUP(E1104,$AA$7:$AB$131,2,0)," NAME")</f>
        <v xml:space="preserve"> NAME</v>
      </c>
      <c r="E1104" s="70"/>
      <c r="F1104" s="71"/>
      <c r="G1104" s="70"/>
      <c r="H1104" s="69" t="str">
        <f>IF(G1104&gt;=1,LOOKUP(G1104,DATA!$C$4:$C$128,DATA!$D$4:$D$128),"ENTER CODE")</f>
        <v>ENTER CODE</v>
      </c>
      <c r="I1104" s="70"/>
      <c r="J1104" s="70" t="str">
        <f t="shared" si="302"/>
        <v>enter no</v>
      </c>
      <c r="K1104" s="72"/>
      <c r="L1104" s="73" t="str">
        <f t="shared" si="304"/>
        <v>NO TOTAL</v>
      </c>
      <c r="M1104" s="56"/>
      <c r="N1104" s="37"/>
      <c r="O1104" s="29" t="str">
        <f t="shared" si="300"/>
        <v>enter no</v>
      </c>
      <c r="P1104" s="16" t="e">
        <f>LOOKUP(D1104,DATA!$A$4:$A$128,DATA!$E$4:$E$128)</f>
        <v>#N/A</v>
      </c>
      <c r="Q1104" s="16" t="e">
        <f>LOOKUP(D1104,DATA!$A$4:$A$128,DATA!$F$4:$F$128)</f>
        <v>#N/A</v>
      </c>
      <c r="R1104" s="16" t="e">
        <f>LOOKUP(D1104,DATA!$A$4:$A$128,DATA!$G$4:$G$128)</f>
        <v>#N/A</v>
      </c>
      <c r="S1104" s="16" t="e">
        <f>LOOKUP(D1104,DATA!$A$4:$A$128,DATA!$H$4:$H$128)</f>
        <v>#N/A</v>
      </c>
      <c r="T1104" s="16" t="e">
        <f>LOOKUP(D1104,DATA!$A$4:$A$128,DATA!$I$4:$I$128)</f>
        <v>#N/A</v>
      </c>
      <c r="U1104" s="16" t="e">
        <f>LOOKUP(D1104,DATA!$A$4:$A$128,DATA!$J$4:$J$128)</f>
        <v>#N/A</v>
      </c>
      <c r="V1104" s="16" t="e">
        <f>LOOKUP(D1104,DATA!$A$4:$A$128,DATA!$K$4:$K$128)</f>
        <v>#N/A</v>
      </c>
      <c r="W1104" s="16" t="e">
        <f>LOOKUP(D1104,DATA!$A$4:$A$128,DATA!$L$4:$L$128)</f>
        <v>#N/A</v>
      </c>
      <c r="X1104" s="16" t="e">
        <f>LOOKUP(D1104,DATA!$A$4:$A$128,DATA!$M$4:$M$128)</f>
        <v>#N/A</v>
      </c>
    </row>
    <row r="1105" spans="1:24" ht="18.75" thickBot="1" x14ac:dyDescent="0.3">
      <c r="A1105" s="67">
        <v>1098</v>
      </c>
      <c r="B1105" s="67" t="str">
        <f>+IF(E1105="","",SUBTOTAL(3,E$8:E1105))</f>
        <v/>
      </c>
      <c r="C1105" s="68">
        <f t="shared" si="303"/>
        <v>122</v>
      </c>
      <c r="D1105" s="69" t="str">
        <f>IF(E1105&lt;&gt;"",VLOOKUP(E1105,$AA$7:$AB$131,2,0)," NAME")</f>
        <v xml:space="preserve"> NAME</v>
      </c>
      <c r="E1105" s="70"/>
      <c r="F1105" s="71"/>
      <c r="G1105" s="70"/>
      <c r="H1105" s="69" t="str">
        <f>IF(G1105&gt;=1,LOOKUP(G1105,DATA!$C$4:$C$128,DATA!$D$4:$D$128),"ENTER CODE")</f>
        <v>ENTER CODE</v>
      </c>
      <c r="I1105" s="70"/>
      <c r="J1105" s="70" t="str">
        <f t="shared" si="302"/>
        <v>enter no</v>
      </c>
      <c r="K1105" s="72"/>
      <c r="L1105" s="73" t="str">
        <f t="shared" si="304"/>
        <v>NO TOTAL</v>
      </c>
      <c r="M1105" s="56"/>
      <c r="N1105" s="37"/>
      <c r="O1105" s="29" t="str">
        <f t="shared" si="300"/>
        <v>enter no</v>
      </c>
      <c r="P1105" s="16" t="e">
        <f>LOOKUP(D1105,DATA!$A$4:$A$128,DATA!$E$4:$E$128)</f>
        <v>#N/A</v>
      </c>
      <c r="Q1105" s="16" t="e">
        <f>LOOKUP(D1105,DATA!$A$4:$A$128,DATA!$F$4:$F$128)</f>
        <v>#N/A</v>
      </c>
      <c r="R1105" s="16" t="e">
        <f>LOOKUP(D1105,DATA!$A$4:$A$128,DATA!$G$4:$G$128)</f>
        <v>#N/A</v>
      </c>
      <c r="S1105" s="16" t="e">
        <f>LOOKUP(D1105,DATA!$A$4:$A$128,DATA!$H$4:$H$128)</f>
        <v>#N/A</v>
      </c>
      <c r="T1105" s="16" t="e">
        <f>LOOKUP(D1105,DATA!$A$4:$A$128,DATA!$I$4:$I$128)</f>
        <v>#N/A</v>
      </c>
      <c r="U1105" s="16" t="e">
        <f>LOOKUP(D1105,DATA!$A$4:$A$128,DATA!$J$4:$J$128)</f>
        <v>#N/A</v>
      </c>
      <c r="V1105" s="16" t="e">
        <f>LOOKUP(D1105,DATA!$A$4:$A$128,DATA!$K$4:$K$128)</f>
        <v>#N/A</v>
      </c>
      <c r="W1105" s="16" t="e">
        <f>LOOKUP(D1105,DATA!$A$4:$A$128,DATA!$L$4:$L$128)</f>
        <v>#N/A</v>
      </c>
      <c r="X1105" s="16" t="e">
        <f>LOOKUP(D1105,DATA!$A$4:$A$128,DATA!$M$4:$M$128)</f>
        <v>#N/A</v>
      </c>
    </row>
    <row r="1106" spans="1:24" ht="19.5" thickTop="1" thickBot="1" x14ac:dyDescent="0.3">
      <c r="A1106" s="60">
        <v>1099</v>
      </c>
      <c r="B1106" s="67">
        <f>+IF(E1106="","",SUBTOTAL(3,E$8:E1106))</f>
        <v>255</v>
      </c>
      <c r="C1106" s="68">
        <f t="shared" ref="C1106" si="305">C1097+1</f>
        <v>123</v>
      </c>
      <c r="D1106" s="69">
        <f>IF(E1106&lt;&gt;"",VLOOKUP(E1106,$AA$7:$AB$131,2,0)," NAME")</f>
        <v>21</v>
      </c>
      <c r="E1106" s="70" t="s">
        <v>30</v>
      </c>
      <c r="F1106" s="71">
        <v>41298</v>
      </c>
      <c r="G1106" s="70">
        <v>1</v>
      </c>
      <c r="H1106" s="69" t="str">
        <f>IF(G1106&gt;=1,LOOKUP(G1106,DATA!$C$4:$C$128,DATA!$D$4:$D$128),"ENTER CODE")</f>
        <v>F.D(CA)</v>
      </c>
      <c r="I1106" s="70">
        <v>1</v>
      </c>
      <c r="J1106" s="70">
        <f t="shared" si="302"/>
        <v>80</v>
      </c>
      <c r="K1106" s="72"/>
      <c r="L1106" s="73">
        <f t="shared" si="304"/>
        <v>80</v>
      </c>
      <c r="M1106" s="56"/>
      <c r="N1106" s="37"/>
      <c r="O1106" s="29">
        <f t="shared" si="300"/>
        <v>80</v>
      </c>
      <c r="P1106" s="16">
        <f>LOOKUP(D1106,DATA!$A$4:$A$128,DATA!$E$4:$E$128)</f>
        <v>80</v>
      </c>
      <c r="Q1106" s="16">
        <f>LOOKUP(D1106,DATA!$A$4:$A$128,DATA!$F$4:$F$128)</f>
        <v>60</v>
      </c>
      <c r="R1106" s="16">
        <f>LOOKUP(D1106,DATA!$A$4:$A$128,DATA!$G$4:$G$128)</f>
        <v>100</v>
      </c>
      <c r="S1106" s="16">
        <f>LOOKUP(D1106,DATA!$A$4:$A$128,DATA!$H$4:$H$128)</f>
        <v>100</v>
      </c>
      <c r="T1106" s="16">
        <f>LOOKUP(D1106,DATA!$A$4:$A$128,DATA!$I$4:$I$128)</f>
        <v>120</v>
      </c>
      <c r="U1106" s="16">
        <f>LOOKUP(D1106,DATA!$A$4:$A$128,DATA!$J$4:$J$128)</f>
        <v>120</v>
      </c>
      <c r="V1106" s="16">
        <f>LOOKUP(D1106,DATA!$A$4:$A$128,DATA!$K$4:$K$128)</f>
        <v>60</v>
      </c>
      <c r="W1106" s="16">
        <f>LOOKUP(D1106,DATA!$A$4:$A$128,DATA!$L$4:$L$128)</f>
        <v>15</v>
      </c>
      <c r="X1106" s="16">
        <f>LOOKUP(D1106,DATA!$A$4:$A$128,DATA!$M$4:$M$128)</f>
        <v>0</v>
      </c>
    </row>
    <row r="1107" spans="1:24" ht="18.75" thickBot="1" x14ac:dyDescent="0.3">
      <c r="A1107" s="67">
        <v>1100</v>
      </c>
      <c r="B1107" s="67" t="str">
        <f>+IF(E1107="","",SUBTOTAL(3,E$8:E1107))</f>
        <v/>
      </c>
      <c r="C1107" s="68">
        <f t="shared" ref="C1107" si="306">C1106</f>
        <v>123</v>
      </c>
      <c r="D1107" s="69" t="str">
        <f>IF(E1107&lt;&gt;"",VLOOKUP(E1107,$AA$7:$AB$131,2,0)," NAME")</f>
        <v xml:space="preserve"> NAME</v>
      </c>
      <c r="E1107" s="70"/>
      <c r="F1107" s="71"/>
      <c r="G1107" s="70"/>
      <c r="H1107" s="69" t="str">
        <f>IF(G1107&gt;=1,LOOKUP(G1107,DATA!$C$4:$C$128,DATA!$D$4:$D$128),"ENTER CODE")</f>
        <v>ENTER CODE</v>
      </c>
      <c r="I1107" s="70"/>
      <c r="J1107" s="70" t="str">
        <f t="shared" si="302"/>
        <v>enter no</v>
      </c>
      <c r="K1107" s="72"/>
      <c r="L1107" s="73" t="str">
        <f t="shared" si="304"/>
        <v>NO TOTAL</v>
      </c>
      <c r="M1107" s="56"/>
      <c r="N1107" s="37"/>
      <c r="O1107" s="29" t="str">
        <f t="shared" si="300"/>
        <v>enter no</v>
      </c>
      <c r="P1107" s="16" t="e">
        <f>LOOKUP(D1107,DATA!$A$4:$A$128,DATA!$E$4:$E$128)</f>
        <v>#N/A</v>
      </c>
      <c r="Q1107" s="16" t="e">
        <f>LOOKUP(D1107,DATA!$A$4:$A$128,DATA!$F$4:$F$128)</f>
        <v>#N/A</v>
      </c>
      <c r="R1107" s="16" t="e">
        <f>LOOKUP(D1107,DATA!$A$4:$A$128,DATA!$G$4:$G$128)</f>
        <v>#N/A</v>
      </c>
      <c r="S1107" s="16" t="e">
        <f>LOOKUP(D1107,DATA!$A$4:$A$128,DATA!$H$4:$H$128)</f>
        <v>#N/A</v>
      </c>
      <c r="T1107" s="16" t="e">
        <f>LOOKUP(D1107,DATA!$A$4:$A$128,DATA!$I$4:$I$128)</f>
        <v>#N/A</v>
      </c>
      <c r="U1107" s="16" t="e">
        <f>LOOKUP(D1107,DATA!$A$4:$A$128,DATA!$J$4:$J$128)</f>
        <v>#N/A</v>
      </c>
      <c r="V1107" s="16" t="e">
        <f>LOOKUP(D1107,DATA!$A$4:$A$128,DATA!$K$4:$K$128)</f>
        <v>#N/A</v>
      </c>
      <c r="W1107" s="16" t="e">
        <f>LOOKUP(D1107,DATA!$A$4:$A$128,DATA!$L$4:$L$128)</f>
        <v>#N/A</v>
      </c>
      <c r="X1107" s="16" t="e">
        <f>LOOKUP(D1107,DATA!$A$4:$A$128,DATA!$M$4:$M$128)</f>
        <v>#N/A</v>
      </c>
    </row>
    <row r="1108" spans="1:24" ht="19.5" thickTop="1" thickBot="1" x14ac:dyDescent="0.3">
      <c r="A1108" s="60">
        <v>1101</v>
      </c>
      <c r="B1108" s="67" t="str">
        <f>+IF(E1108="","",SUBTOTAL(3,E$8:E1108))</f>
        <v/>
      </c>
      <c r="C1108" s="68">
        <f t="shared" si="303"/>
        <v>123</v>
      </c>
      <c r="D1108" s="69" t="str">
        <f>IF(E1108&lt;&gt;"",VLOOKUP(E1108,$AA$7:$AB$131,2,0)," NAME")</f>
        <v xml:space="preserve"> NAME</v>
      </c>
      <c r="E1108" s="70"/>
      <c r="F1108" s="71"/>
      <c r="G1108" s="70"/>
      <c r="H1108" s="69" t="str">
        <f>IF(G1108&gt;=1,LOOKUP(G1108,DATA!$C$4:$C$128,DATA!$D$4:$D$128),"ENTER CODE")</f>
        <v>ENTER CODE</v>
      </c>
      <c r="I1108" s="70"/>
      <c r="J1108" s="70" t="str">
        <f t="shared" si="302"/>
        <v>enter no</v>
      </c>
      <c r="K1108" s="72"/>
      <c r="L1108" s="73" t="str">
        <f t="shared" si="304"/>
        <v>NO TOTAL</v>
      </c>
      <c r="M1108" s="56"/>
      <c r="N1108" s="37"/>
      <c r="O1108" s="29" t="str">
        <f t="shared" si="300"/>
        <v>enter no</v>
      </c>
      <c r="P1108" s="16" t="e">
        <f>LOOKUP(D1108,DATA!$A$4:$A$128,DATA!$E$4:$E$128)</f>
        <v>#N/A</v>
      </c>
      <c r="Q1108" s="16" t="e">
        <f>LOOKUP(D1108,DATA!$A$4:$A$128,DATA!$F$4:$F$128)</f>
        <v>#N/A</v>
      </c>
      <c r="R1108" s="16" t="e">
        <f>LOOKUP(D1108,DATA!$A$4:$A$128,DATA!$G$4:$G$128)</f>
        <v>#N/A</v>
      </c>
      <c r="S1108" s="16" t="e">
        <f>LOOKUP(D1108,DATA!$A$4:$A$128,DATA!$H$4:$H$128)</f>
        <v>#N/A</v>
      </c>
      <c r="T1108" s="16" t="e">
        <f>LOOKUP(D1108,DATA!$A$4:$A$128,DATA!$I$4:$I$128)</f>
        <v>#N/A</v>
      </c>
      <c r="U1108" s="16" t="e">
        <f>LOOKUP(D1108,DATA!$A$4:$A$128,DATA!$J$4:$J$128)</f>
        <v>#N/A</v>
      </c>
      <c r="V1108" s="16" t="e">
        <f>LOOKUP(D1108,DATA!$A$4:$A$128,DATA!$K$4:$K$128)</f>
        <v>#N/A</v>
      </c>
      <c r="W1108" s="16" t="e">
        <f>LOOKUP(D1108,DATA!$A$4:$A$128,DATA!$L$4:$L$128)</f>
        <v>#N/A</v>
      </c>
      <c r="X1108" s="16" t="e">
        <f>LOOKUP(D1108,DATA!$A$4:$A$128,DATA!$M$4:$M$128)</f>
        <v>#N/A</v>
      </c>
    </row>
    <row r="1109" spans="1:24" ht="18.75" thickBot="1" x14ac:dyDescent="0.3">
      <c r="A1109" s="67">
        <v>1102</v>
      </c>
      <c r="B1109" s="67" t="str">
        <f>+IF(E1109="","",SUBTOTAL(3,E$8:E1109))</f>
        <v/>
      </c>
      <c r="C1109" s="68">
        <f t="shared" si="303"/>
        <v>123</v>
      </c>
      <c r="D1109" s="69" t="str">
        <f>IF(E1109&lt;&gt;"",VLOOKUP(E1109,$AA$7:$AB$131,2,0)," NAME")</f>
        <v xml:space="preserve"> NAME</v>
      </c>
      <c r="E1109" s="70"/>
      <c r="F1109" s="71"/>
      <c r="G1109" s="70"/>
      <c r="H1109" s="69" t="str">
        <f>IF(G1109&gt;=1,LOOKUP(G1109,DATA!$C$4:$C$128,DATA!$D$4:$D$128),"ENTER CODE")</f>
        <v>ENTER CODE</v>
      </c>
      <c r="I1109" s="70"/>
      <c r="J1109" s="70" t="str">
        <f t="shared" si="302"/>
        <v>enter no</v>
      </c>
      <c r="K1109" s="72"/>
      <c r="L1109" s="73" t="str">
        <f t="shared" si="304"/>
        <v>NO TOTAL</v>
      </c>
      <c r="M1109" s="56"/>
      <c r="N1109" s="37"/>
      <c r="O1109" s="29" t="str">
        <f t="shared" si="300"/>
        <v>enter no</v>
      </c>
      <c r="P1109" s="16" t="e">
        <f>LOOKUP(D1109,DATA!$A$4:$A$128,DATA!$E$4:$E$128)</f>
        <v>#N/A</v>
      </c>
      <c r="Q1109" s="16" t="e">
        <f>LOOKUP(D1109,DATA!$A$4:$A$128,DATA!$F$4:$F$128)</f>
        <v>#N/A</v>
      </c>
      <c r="R1109" s="16" t="e">
        <f>LOOKUP(D1109,DATA!$A$4:$A$128,DATA!$G$4:$G$128)</f>
        <v>#N/A</v>
      </c>
      <c r="S1109" s="16" t="e">
        <f>LOOKUP(D1109,DATA!$A$4:$A$128,DATA!$H$4:$H$128)</f>
        <v>#N/A</v>
      </c>
      <c r="T1109" s="16" t="e">
        <f>LOOKUP(D1109,DATA!$A$4:$A$128,DATA!$I$4:$I$128)</f>
        <v>#N/A</v>
      </c>
      <c r="U1109" s="16" t="e">
        <f>LOOKUP(D1109,DATA!$A$4:$A$128,DATA!$J$4:$J$128)</f>
        <v>#N/A</v>
      </c>
      <c r="V1109" s="16" t="e">
        <f>LOOKUP(D1109,DATA!$A$4:$A$128,DATA!$K$4:$K$128)</f>
        <v>#N/A</v>
      </c>
      <c r="W1109" s="16" t="e">
        <f>LOOKUP(D1109,DATA!$A$4:$A$128,DATA!$L$4:$L$128)</f>
        <v>#N/A</v>
      </c>
      <c r="X1109" s="16" t="e">
        <f>LOOKUP(D1109,DATA!$A$4:$A$128,DATA!$M$4:$M$128)</f>
        <v>#N/A</v>
      </c>
    </row>
    <row r="1110" spans="1:24" ht="19.5" thickTop="1" thickBot="1" x14ac:dyDescent="0.3">
      <c r="A1110" s="60">
        <v>1103</v>
      </c>
      <c r="B1110" s="67" t="str">
        <f>+IF(E1110="","",SUBTOTAL(3,E$8:E1110))</f>
        <v/>
      </c>
      <c r="C1110" s="68">
        <f t="shared" si="303"/>
        <v>123</v>
      </c>
      <c r="D1110" s="69" t="str">
        <f>IF(E1110&lt;&gt;"",VLOOKUP(E1110,$AA$7:$AB$131,2,0)," NAME")</f>
        <v xml:space="preserve"> NAME</v>
      </c>
      <c r="E1110" s="70"/>
      <c r="F1110" s="71"/>
      <c r="G1110" s="70"/>
      <c r="H1110" s="69" t="str">
        <f>IF(G1110&gt;=1,LOOKUP(G1110,DATA!$C$4:$C$128,DATA!$D$4:$D$128),"ENTER CODE")</f>
        <v>ENTER CODE</v>
      </c>
      <c r="I1110" s="70"/>
      <c r="J1110" s="70" t="str">
        <f t="shared" si="302"/>
        <v>enter no</v>
      </c>
      <c r="K1110" s="72"/>
      <c r="L1110" s="73" t="str">
        <f t="shared" si="304"/>
        <v>NO TOTAL</v>
      </c>
      <c r="M1110" s="56"/>
      <c r="N1110" s="37"/>
      <c r="O1110" s="29" t="str">
        <f t="shared" si="300"/>
        <v>enter no</v>
      </c>
      <c r="P1110" s="16" t="e">
        <f>LOOKUP(D1110,DATA!$A$4:$A$128,DATA!$E$4:$E$128)</f>
        <v>#N/A</v>
      </c>
      <c r="Q1110" s="16" t="e">
        <f>LOOKUP(D1110,DATA!$A$4:$A$128,DATA!$F$4:$F$128)</f>
        <v>#N/A</v>
      </c>
      <c r="R1110" s="16" t="e">
        <f>LOOKUP(D1110,DATA!$A$4:$A$128,DATA!$G$4:$G$128)</f>
        <v>#N/A</v>
      </c>
      <c r="S1110" s="16" t="e">
        <f>LOOKUP(D1110,DATA!$A$4:$A$128,DATA!$H$4:$H$128)</f>
        <v>#N/A</v>
      </c>
      <c r="T1110" s="16" t="e">
        <f>LOOKUP(D1110,DATA!$A$4:$A$128,DATA!$I$4:$I$128)</f>
        <v>#N/A</v>
      </c>
      <c r="U1110" s="16" t="e">
        <f>LOOKUP(D1110,DATA!$A$4:$A$128,DATA!$J$4:$J$128)</f>
        <v>#N/A</v>
      </c>
      <c r="V1110" s="16" t="e">
        <f>LOOKUP(D1110,DATA!$A$4:$A$128,DATA!$K$4:$K$128)</f>
        <v>#N/A</v>
      </c>
      <c r="W1110" s="16" t="e">
        <f>LOOKUP(D1110,DATA!$A$4:$A$128,DATA!$L$4:$L$128)</f>
        <v>#N/A</v>
      </c>
      <c r="X1110" s="16" t="e">
        <f>LOOKUP(D1110,DATA!$A$4:$A$128,DATA!$M$4:$M$128)</f>
        <v>#N/A</v>
      </c>
    </row>
    <row r="1111" spans="1:24" ht="18.75" thickBot="1" x14ac:dyDescent="0.3">
      <c r="A1111" s="67">
        <v>1104</v>
      </c>
      <c r="B1111" s="67" t="str">
        <f>+IF(E1111="","",SUBTOTAL(3,E$8:E1111))</f>
        <v/>
      </c>
      <c r="C1111" s="68">
        <f t="shared" si="303"/>
        <v>123</v>
      </c>
      <c r="D1111" s="69" t="str">
        <f>IF(E1111&lt;&gt;"",VLOOKUP(E1111,$AA$7:$AB$131,2,0)," NAME")</f>
        <v xml:space="preserve"> NAME</v>
      </c>
      <c r="E1111" s="70"/>
      <c r="F1111" s="71"/>
      <c r="G1111" s="70"/>
      <c r="H1111" s="69" t="str">
        <f>IF(G1111&gt;=1,LOOKUP(G1111,DATA!$C$4:$C$128,DATA!$D$4:$D$128),"ENTER CODE")</f>
        <v>ENTER CODE</v>
      </c>
      <c r="I1111" s="70"/>
      <c r="J1111" s="70" t="str">
        <f t="shared" si="302"/>
        <v>enter no</v>
      </c>
      <c r="K1111" s="72"/>
      <c r="L1111" s="73" t="str">
        <f t="shared" si="304"/>
        <v>NO TOTAL</v>
      </c>
      <c r="M1111" s="56"/>
      <c r="N1111" s="37"/>
      <c r="O1111" s="29" t="str">
        <f t="shared" si="300"/>
        <v>enter no</v>
      </c>
      <c r="P1111" s="16" t="e">
        <f>LOOKUP(D1111,DATA!$A$4:$A$128,DATA!$E$4:$E$128)</f>
        <v>#N/A</v>
      </c>
      <c r="Q1111" s="16" t="e">
        <f>LOOKUP(D1111,DATA!$A$4:$A$128,DATA!$F$4:$F$128)</f>
        <v>#N/A</v>
      </c>
      <c r="R1111" s="16" t="e">
        <f>LOOKUP(D1111,DATA!$A$4:$A$128,DATA!$G$4:$G$128)</f>
        <v>#N/A</v>
      </c>
      <c r="S1111" s="16" t="e">
        <f>LOOKUP(D1111,DATA!$A$4:$A$128,DATA!$H$4:$H$128)</f>
        <v>#N/A</v>
      </c>
      <c r="T1111" s="16" t="e">
        <f>LOOKUP(D1111,DATA!$A$4:$A$128,DATA!$I$4:$I$128)</f>
        <v>#N/A</v>
      </c>
      <c r="U1111" s="16" t="e">
        <f>LOOKUP(D1111,DATA!$A$4:$A$128,DATA!$J$4:$J$128)</f>
        <v>#N/A</v>
      </c>
      <c r="V1111" s="16" t="e">
        <f>LOOKUP(D1111,DATA!$A$4:$A$128,DATA!$K$4:$K$128)</f>
        <v>#N/A</v>
      </c>
      <c r="W1111" s="16" t="e">
        <f>LOOKUP(D1111,DATA!$A$4:$A$128,DATA!$L$4:$L$128)</f>
        <v>#N/A</v>
      </c>
      <c r="X1111" s="16" t="e">
        <f>LOOKUP(D1111,DATA!$A$4:$A$128,DATA!$M$4:$M$128)</f>
        <v>#N/A</v>
      </c>
    </row>
    <row r="1112" spans="1:24" ht="19.5" thickTop="1" thickBot="1" x14ac:dyDescent="0.3">
      <c r="A1112" s="60">
        <v>1105</v>
      </c>
      <c r="B1112" s="67" t="str">
        <f>+IF(E1112="","",SUBTOTAL(3,E$8:E1112))</f>
        <v/>
      </c>
      <c r="C1112" s="68">
        <f t="shared" si="303"/>
        <v>123</v>
      </c>
      <c r="D1112" s="69" t="str">
        <f>IF(E1112&lt;&gt;"",VLOOKUP(E1112,$AA$7:$AB$131,2,0)," NAME")</f>
        <v xml:space="preserve"> NAME</v>
      </c>
      <c r="E1112" s="70"/>
      <c r="F1112" s="71"/>
      <c r="G1112" s="70"/>
      <c r="H1112" s="69" t="str">
        <f>IF(G1112&gt;=1,LOOKUP(G1112,DATA!$C$4:$C$128,DATA!$D$4:$D$128),"ENTER CODE")</f>
        <v>ENTER CODE</v>
      </c>
      <c r="I1112" s="70"/>
      <c r="J1112" s="70" t="str">
        <f t="shared" si="302"/>
        <v>enter no</v>
      </c>
      <c r="K1112" s="72"/>
      <c r="L1112" s="73" t="str">
        <f t="shared" si="304"/>
        <v>NO TOTAL</v>
      </c>
      <c r="M1112" s="56"/>
      <c r="N1112" s="37"/>
      <c r="O1112" s="29" t="str">
        <f t="shared" si="300"/>
        <v>enter no</v>
      </c>
      <c r="P1112" s="16" t="e">
        <f>LOOKUP(D1112,DATA!$A$4:$A$128,DATA!$E$4:$E$128)</f>
        <v>#N/A</v>
      </c>
      <c r="Q1112" s="16" t="e">
        <f>LOOKUP(D1112,DATA!$A$4:$A$128,DATA!$F$4:$F$128)</f>
        <v>#N/A</v>
      </c>
      <c r="R1112" s="16" t="e">
        <f>LOOKUP(D1112,DATA!$A$4:$A$128,DATA!$G$4:$G$128)</f>
        <v>#N/A</v>
      </c>
      <c r="S1112" s="16" t="e">
        <f>LOOKUP(D1112,DATA!$A$4:$A$128,DATA!$H$4:$H$128)</f>
        <v>#N/A</v>
      </c>
      <c r="T1112" s="16" t="e">
        <f>LOOKUP(D1112,DATA!$A$4:$A$128,DATA!$I$4:$I$128)</f>
        <v>#N/A</v>
      </c>
      <c r="U1112" s="16" t="e">
        <f>LOOKUP(D1112,DATA!$A$4:$A$128,DATA!$J$4:$J$128)</f>
        <v>#N/A</v>
      </c>
      <c r="V1112" s="16" t="e">
        <f>LOOKUP(D1112,DATA!$A$4:$A$128,DATA!$K$4:$K$128)</f>
        <v>#N/A</v>
      </c>
      <c r="W1112" s="16" t="e">
        <f>LOOKUP(D1112,DATA!$A$4:$A$128,DATA!$L$4:$L$128)</f>
        <v>#N/A</v>
      </c>
      <c r="X1112" s="16" t="e">
        <f>LOOKUP(D1112,DATA!$A$4:$A$128,DATA!$M$4:$M$128)</f>
        <v>#N/A</v>
      </c>
    </row>
    <row r="1113" spans="1:24" ht="18.75" thickBot="1" x14ac:dyDescent="0.3">
      <c r="A1113" s="67">
        <v>1106</v>
      </c>
      <c r="B1113" s="67" t="str">
        <f>+IF(E1113="","",SUBTOTAL(3,E$8:E1113))</f>
        <v/>
      </c>
      <c r="C1113" s="68">
        <f t="shared" si="303"/>
        <v>123</v>
      </c>
      <c r="D1113" s="69" t="str">
        <f>IF(E1113&lt;&gt;"",VLOOKUP(E1113,$AA$7:$AB$131,2,0)," NAME")</f>
        <v xml:space="preserve"> NAME</v>
      </c>
      <c r="E1113" s="70"/>
      <c r="F1113" s="71"/>
      <c r="G1113" s="70"/>
      <c r="H1113" s="69" t="str">
        <f>IF(G1113&gt;=1,LOOKUP(G1113,DATA!$C$4:$C$128,DATA!$D$4:$D$128),"ENTER CODE")</f>
        <v>ENTER CODE</v>
      </c>
      <c r="I1113" s="70"/>
      <c r="J1113" s="70" t="str">
        <f t="shared" si="302"/>
        <v>enter no</v>
      </c>
      <c r="K1113" s="72"/>
      <c r="L1113" s="73" t="str">
        <f t="shared" si="304"/>
        <v>NO TOTAL</v>
      </c>
      <c r="M1113" s="56"/>
      <c r="N1113" s="37"/>
      <c r="O1113" s="29" t="str">
        <f t="shared" si="300"/>
        <v>enter no</v>
      </c>
      <c r="P1113" s="16" t="e">
        <f>LOOKUP(D1113,DATA!$A$4:$A$128,DATA!$E$4:$E$128)</f>
        <v>#N/A</v>
      </c>
      <c r="Q1113" s="16" t="e">
        <f>LOOKUP(D1113,DATA!$A$4:$A$128,DATA!$F$4:$F$128)</f>
        <v>#N/A</v>
      </c>
      <c r="R1113" s="16" t="e">
        <f>LOOKUP(D1113,DATA!$A$4:$A$128,DATA!$G$4:$G$128)</f>
        <v>#N/A</v>
      </c>
      <c r="S1113" s="16" t="e">
        <f>LOOKUP(D1113,DATA!$A$4:$A$128,DATA!$H$4:$H$128)</f>
        <v>#N/A</v>
      </c>
      <c r="T1113" s="16" t="e">
        <f>LOOKUP(D1113,DATA!$A$4:$A$128,DATA!$I$4:$I$128)</f>
        <v>#N/A</v>
      </c>
      <c r="U1113" s="16" t="e">
        <f>LOOKUP(D1113,DATA!$A$4:$A$128,DATA!$J$4:$J$128)</f>
        <v>#N/A</v>
      </c>
      <c r="V1113" s="16" t="e">
        <f>LOOKUP(D1113,DATA!$A$4:$A$128,DATA!$K$4:$K$128)</f>
        <v>#N/A</v>
      </c>
      <c r="W1113" s="16" t="e">
        <f>LOOKUP(D1113,DATA!$A$4:$A$128,DATA!$L$4:$L$128)</f>
        <v>#N/A</v>
      </c>
      <c r="X1113" s="16" t="e">
        <f>LOOKUP(D1113,DATA!$A$4:$A$128,DATA!$M$4:$M$128)</f>
        <v>#N/A</v>
      </c>
    </row>
    <row r="1114" spans="1:24" ht="19.5" thickTop="1" thickBot="1" x14ac:dyDescent="0.3">
      <c r="A1114" s="60">
        <v>1107</v>
      </c>
      <c r="B1114" s="67" t="str">
        <f>+IF(E1114="","",SUBTOTAL(3,E$8:E1114))</f>
        <v/>
      </c>
      <c r="C1114" s="68">
        <f t="shared" si="303"/>
        <v>123</v>
      </c>
      <c r="D1114" s="69" t="str">
        <f>IF(E1114&lt;&gt;"",VLOOKUP(E1114,$AA$7:$AB$131,2,0)," NAME")</f>
        <v xml:space="preserve"> NAME</v>
      </c>
      <c r="E1114" s="70"/>
      <c r="F1114" s="71"/>
      <c r="G1114" s="70"/>
      <c r="H1114" s="69" t="str">
        <f>IF(G1114&gt;=1,LOOKUP(G1114,DATA!$C$4:$C$128,DATA!$D$4:$D$128),"ENTER CODE")</f>
        <v>ENTER CODE</v>
      </c>
      <c r="I1114" s="70"/>
      <c r="J1114" s="70" t="str">
        <f t="shared" si="302"/>
        <v>enter no</v>
      </c>
      <c r="K1114" s="72"/>
      <c r="L1114" s="73" t="str">
        <f t="shared" si="304"/>
        <v>NO TOTAL</v>
      </c>
      <c r="M1114" s="56"/>
      <c r="N1114" s="37"/>
      <c r="O1114" s="29" t="str">
        <f t="shared" si="300"/>
        <v>enter no</v>
      </c>
      <c r="P1114" s="16" t="e">
        <f>LOOKUP(D1114,DATA!$A$4:$A$128,DATA!$E$4:$E$128)</f>
        <v>#N/A</v>
      </c>
      <c r="Q1114" s="16" t="e">
        <f>LOOKUP(D1114,DATA!$A$4:$A$128,DATA!$F$4:$F$128)</f>
        <v>#N/A</v>
      </c>
      <c r="R1114" s="16" t="e">
        <f>LOOKUP(D1114,DATA!$A$4:$A$128,DATA!$G$4:$G$128)</f>
        <v>#N/A</v>
      </c>
      <c r="S1114" s="16" t="e">
        <f>LOOKUP(D1114,DATA!$A$4:$A$128,DATA!$H$4:$H$128)</f>
        <v>#N/A</v>
      </c>
      <c r="T1114" s="16" t="e">
        <f>LOOKUP(D1114,DATA!$A$4:$A$128,DATA!$I$4:$I$128)</f>
        <v>#N/A</v>
      </c>
      <c r="U1114" s="16" t="e">
        <f>LOOKUP(D1114,DATA!$A$4:$A$128,DATA!$J$4:$J$128)</f>
        <v>#N/A</v>
      </c>
      <c r="V1114" s="16" t="e">
        <f>LOOKUP(D1114,DATA!$A$4:$A$128,DATA!$K$4:$K$128)</f>
        <v>#N/A</v>
      </c>
      <c r="W1114" s="16" t="e">
        <f>LOOKUP(D1114,DATA!$A$4:$A$128,DATA!$L$4:$L$128)</f>
        <v>#N/A</v>
      </c>
      <c r="X1114" s="16" t="e">
        <f>LOOKUP(D1114,DATA!$A$4:$A$128,DATA!$M$4:$M$128)</f>
        <v>#N/A</v>
      </c>
    </row>
    <row r="1115" spans="1:24" ht="18.75" thickBot="1" x14ac:dyDescent="0.3">
      <c r="A1115" s="67">
        <v>1108</v>
      </c>
      <c r="B1115" s="67">
        <f>+IF(E1115="","",SUBTOTAL(3,E$8:E1115))</f>
        <v>256</v>
      </c>
      <c r="C1115" s="68">
        <f t="shared" ref="C1115" si="307">C1106+1</f>
        <v>124</v>
      </c>
      <c r="D1115" s="69">
        <f>IF(E1115&lt;&gt;"",VLOOKUP(E1115,$AA$7:$AB$131,2,0)," NAME")</f>
        <v>30</v>
      </c>
      <c r="E1115" s="70" t="s">
        <v>50</v>
      </c>
      <c r="F1115" s="71">
        <v>41297</v>
      </c>
      <c r="G1115" s="70">
        <v>2</v>
      </c>
      <c r="H1115" s="69" t="str">
        <f>IF(G1115&gt;=1,LOOKUP(G1115,DATA!$C$4:$C$128,DATA!$D$4:$D$128),"ENTER CODE")</f>
        <v>H.D(CA)</v>
      </c>
      <c r="I1115" s="70">
        <v>1</v>
      </c>
      <c r="J1115" s="70">
        <f>100/2*1</f>
        <v>50</v>
      </c>
      <c r="K1115" s="72"/>
      <c r="L1115" s="73">
        <f t="shared" si="304"/>
        <v>50</v>
      </c>
      <c r="M1115" s="56"/>
      <c r="N1115" s="37"/>
      <c r="O1115" s="29">
        <f t="shared" si="300"/>
        <v>100</v>
      </c>
      <c r="P1115" s="16">
        <f>LOOKUP(D1115,DATA!$A$4:$A$128,DATA!$E$4:$E$128)</f>
        <v>120</v>
      </c>
      <c r="Q1115" s="16">
        <f>LOOKUP(D1115,DATA!$A$4:$A$128,DATA!$F$4:$F$128)</f>
        <v>100</v>
      </c>
      <c r="R1115" s="16">
        <f>LOOKUP(D1115,DATA!$A$4:$A$128,DATA!$G$4:$G$128)</f>
        <v>120</v>
      </c>
      <c r="S1115" s="16">
        <f>LOOKUP(D1115,DATA!$A$4:$A$128,DATA!$H$4:$H$128)</f>
        <v>120</v>
      </c>
      <c r="T1115" s="16">
        <f>LOOKUP(D1115,DATA!$A$4:$A$128,DATA!$I$4:$I$128)</f>
        <v>120</v>
      </c>
      <c r="U1115" s="16">
        <f>LOOKUP(D1115,DATA!$A$4:$A$128,DATA!$J$4:$J$128)</f>
        <v>120</v>
      </c>
      <c r="V1115" s="16">
        <f>LOOKUP(D1115,DATA!$A$4:$A$128,DATA!$K$4:$K$128)</f>
        <v>60</v>
      </c>
      <c r="W1115" s="16">
        <f>LOOKUP(D1115,DATA!$A$4:$A$128,DATA!$L$4:$L$128)</f>
        <v>15</v>
      </c>
      <c r="X1115" s="16">
        <f>LOOKUP(D1115,DATA!$A$4:$A$128,DATA!$M$4:$M$128)</f>
        <v>0</v>
      </c>
    </row>
    <row r="1116" spans="1:24" ht="19.5" thickTop="1" thickBot="1" x14ac:dyDescent="0.3">
      <c r="A1116" s="60">
        <v>1109</v>
      </c>
      <c r="B1116" s="67" t="str">
        <f>+IF(E1116="","",SUBTOTAL(3,E$8:E1116))</f>
        <v/>
      </c>
      <c r="C1116" s="68">
        <f t="shared" ref="C1116" si="308">C1115</f>
        <v>124</v>
      </c>
      <c r="D1116" s="69" t="str">
        <f>IF(E1116&lt;&gt;"",VLOOKUP(E1116,$AA$7:$AB$131,2,0)," NAME")</f>
        <v xml:space="preserve"> NAME</v>
      </c>
      <c r="E1116" s="70"/>
      <c r="F1116" s="71"/>
      <c r="G1116" s="70"/>
      <c r="H1116" s="69" t="str">
        <f>IF(G1116&gt;=1,LOOKUP(G1116,DATA!$C$4:$C$128,DATA!$D$4:$D$128),"ENTER CODE")</f>
        <v>ENTER CODE</v>
      </c>
      <c r="I1116" s="70"/>
      <c r="J1116" s="70" t="str">
        <f t="shared" si="302"/>
        <v>enter no</v>
      </c>
      <c r="K1116" s="72"/>
      <c r="L1116" s="73" t="str">
        <f t="shared" si="304"/>
        <v>NO TOTAL</v>
      </c>
      <c r="M1116" s="56"/>
      <c r="N1116" s="37"/>
      <c r="O1116" s="29" t="str">
        <f t="shared" si="300"/>
        <v>enter no</v>
      </c>
      <c r="P1116" s="16" t="e">
        <f>LOOKUP(D1116,DATA!$A$4:$A$128,DATA!$E$4:$E$128)</f>
        <v>#N/A</v>
      </c>
      <c r="Q1116" s="16" t="e">
        <f>LOOKUP(D1116,DATA!$A$4:$A$128,DATA!$F$4:$F$128)</f>
        <v>#N/A</v>
      </c>
      <c r="R1116" s="16" t="e">
        <f>LOOKUP(D1116,DATA!$A$4:$A$128,DATA!$G$4:$G$128)</f>
        <v>#N/A</v>
      </c>
      <c r="S1116" s="16" t="e">
        <f>LOOKUP(D1116,DATA!$A$4:$A$128,DATA!$H$4:$H$128)</f>
        <v>#N/A</v>
      </c>
      <c r="T1116" s="16" t="e">
        <f>LOOKUP(D1116,DATA!$A$4:$A$128,DATA!$I$4:$I$128)</f>
        <v>#N/A</v>
      </c>
      <c r="U1116" s="16" t="e">
        <f>LOOKUP(D1116,DATA!$A$4:$A$128,DATA!$J$4:$J$128)</f>
        <v>#N/A</v>
      </c>
      <c r="V1116" s="16" t="e">
        <f>LOOKUP(D1116,DATA!$A$4:$A$128,DATA!$K$4:$K$128)</f>
        <v>#N/A</v>
      </c>
      <c r="W1116" s="16" t="e">
        <f>LOOKUP(D1116,DATA!$A$4:$A$128,DATA!$L$4:$L$128)</f>
        <v>#N/A</v>
      </c>
      <c r="X1116" s="16" t="e">
        <f>LOOKUP(D1116,DATA!$A$4:$A$128,DATA!$M$4:$M$128)</f>
        <v>#N/A</v>
      </c>
    </row>
    <row r="1117" spans="1:24" ht="18.75" thickBot="1" x14ac:dyDescent="0.3">
      <c r="A1117" s="67">
        <v>1110</v>
      </c>
      <c r="B1117" s="67" t="str">
        <f>+IF(E1117="","",SUBTOTAL(3,E$8:E1117))</f>
        <v/>
      </c>
      <c r="C1117" s="68">
        <f t="shared" si="303"/>
        <v>124</v>
      </c>
      <c r="D1117" s="69" t="str">
        <f>IF(E1117&lt;&gt;"",VLOOKUP(E1117,$AA$7:$AB$131,2,0)," NAME")</f>
        <v xml:space="preserve"> NAME</v>
      </c>
      <c r="E1117" s="70"/>
      <c r="F1117" s="71"/>
      <c r="G1117" s="70"/>
      <c r="H1117" s="69" t="str">
        <f>IF(G1117&gt;=1,LOOKUP(G1117,DATA!$C$4:$C$128,DATA!$D$4:$D$128),"ENTER CODE")</f>
        <v>ENTER CODE</v>
      </c>
      <c r="I1117" s="70"/>
      <c r="J1117" s="70" t="str">
        <f t="shared" si="302"/>
        <v>enter no</v>
      </c>
      <c r="K1117" s="72"/>
      <c r="L1117" s="73" t="str">
        <f t="shared" si="304"/>
        <v>NO TOTAL</v>
      </c>
      <c r="M1117" s="56"/>
      <c r="N1117" s="37"/>
      <c r="O1117" s="29" t="str">
        <f t="shared" si="300"/>
        <v>enter no</v>
      </c>
      <c r="P1117" s="16" t="e">
        <f>LOOKUP(D1117,DATA!$A$4:$A$128,DATA!$E$4:$E$128)</f>
        <v>#N/A</v>
      </c>
      <c r="Q1117" s="16" t="e">
        <f>LOOKUP(D1117,DATA!$A$4:$A$128,DATA!$F$4:$F$128)</f>
        <v>#N/A</v>
      </c>
      <c r="R1117" s="16" t="e">
        <f>LOOKUP(D1117,DATA!$A$4:$A$128,DATA!$G$4:$G$128)</f>
        <v>#N/A</v>
      </c>
      <c r="S1117" s="16" t="e">
        <f>LOOKUP(D1117,DATA!$A$4:$A$128,DATA!$H$4:$H$128)</f>
        <v>#N/A</v>
      </c>
      <c r="T1117" s="16" t="e">
        <f>LOOKUP(D1117,DATA!$A$4:$A$128,DATA!$I$4:$I$128)</f>
        <v>#N/A</v>
      </c>
      <c r="U1117" s="16" t="e">
        <f>LOOKUP(D1117,DATA!$A$4:$A$128,DATA!$J$4:$J$128)</f>
        <v>#N/A</v>
      </c>
      <c r="V1117" s="16" t="e">
        <f>LOOKUP(D1117,DATA!$A$4:$A$128,DATA!$K$4:$K$128)</f>
        <v>#N/A</v>
      </c>
      <c r="W1117" s="16" t="e">
        <f>LOOKUP(D1117,DATA!$A$4:$A$128,DATA!$L$4:$L$128)</f>
        <v>#N/A</v>
      </c>
      <c r="X1117" s="16" t="e">
        <f>LOOKUP(D1117,DATA!$A$4:$A$128,DATA!$M$4:$M$128)</f>
        <v>#N/A</v>
      </c>
    </row>
    <row r="1118" spans="1:24" ht="19.5" thickTop="1" thickBot="1" x14ac:dyDescent="0.3">
      <c r="A1118" s="60">
        <v>1111</v>
      </c>
      <c r="B1118" s="67" t="str">
        <f>+IF(E1118="","",SUBTOTAL(3,E$8:E1118))</f>
        <v/>
      </c>
      <c r="C1118" s="68">
        <f t="shared" si="303"/>
        <v>124</v>
      </c>
      <c r="D1118" s="69" t="str">
        <f>IF(E1118&lt;&gt;"",VLOOKUP(E1118,$AA$7:$AB$131,2,0)," NAME")</f>
        <v xml:space="preserve"> NAME</v>
      </c>
      <c r="E1118" s="70"/>
      <c r="F1118" s="71"/>
      <c r="G1118" s="70"/>
      <c r="H1118" s="69" t="str">
        <f>IF(G1118&gt;=1,LOOKUP(G1118,DATA!$C$4:$C$128,DATA!$D$4:$D$128),"ENTER CODE")</f>
        <v>ENTER CODE</v>
      </c>
      <c r="I1118" s="70"/>
      <c r="J1118" s="70" t="str">
        <f t="shared" si="302"/>
        <v>enter no</v>
      </c>
      <c r="K1118" s="72"/>
      <c r="L1118" s="73" t="str">
        <f t="shared" si="304"/>
        <v>NO TOTAL</v>
      </c>
      <c r="M1118" s="56"/>
      <c r="N1118" s="37"/>
      <c r="O1118" s="29" t="str">
        <f t="shared" si="300"/>
        <v>enter no</v>
      </c>
      <c r="P1118" s="16" t="e">
        <f>LOOKUP(D1118,DATA!$A$4:$A$128,DATA!$E$4:$E$128)</f>
        <v>#N/A</v>
      </c>
      <c r="Q1118" s="16" t="e">
        <f>LOOKUP(D1118,DATA!$A$4:$A$128,DATA!$F$4:$F$128)</f>
        <v>#N/A</v>
      </c>
      <c r="R1118" s="16" t="e">
        <f>LOOKUP(D1118,DATA!$A$4:$A$128,DATA!$G$4:$G$128)</f>
        <v>#N/A</v>
      </c>
      <c r="S1118" s="16" t="e">
        <f>LOOKUP(D1118,DATA!$A$4:$A$128,DATA!$H$4:$H$128)</f>
        <v>#N/A</v>
      </c>
      <c r="T1118" s="16" t="e">
        <f>LOOKUP(D1118,DATA!$A$4:$A$128,DATA!$I$4:$I$128)</f>
        <v>#N/A</v>
      </c>
      <c r="U1118" s="16" t="e">
        <f>LOOKUP(D1118,DATA!$A$4:$A$128,DATA!$J$4:$J$128)</f>
        <v>#N/A</v>
      </c>
      <c r="V1118" s="16" t="e">
        <f>LOOKUP(D1118,DATA!$A$4:$A$128,DATA!$K$4:$K$128)</f>
        <v>#N/A</v>
      </c>
      <c r="W1118" s="16" t="e">
        <f>LOOKUP(D1118,DATA!$A$4:$A$128,DATA!$L$4:$L$128)</f>
        <v>#N/A</v>
      </c>
      <c r="X1118" s="16" t="e">
        <f>LOOKUP(D1118,DATA!$A$4:$A$128,DATA!$M$4:$M$128)</f>
        <v>#N/A</v>
      </c>
    </row>
    <row r="1119" spans="1:24" ht="18.75" thickBot="1" x14ac:dyDescent="0.3">
      <c r="A1119" s="67">
        <v>1112</v>
      </c>
      <c r="B1119" s="67" t="str">
        <f>+IF(E1119="","",SUBTOTAL(3,E$8:E1119))</f>
        <v/>
      </c>
      <c r="C1119" s="68">
        <f t="shared" si="303"/>
        <v>124</v>
      </c>
      <c r="D1119" s="69" t="str">
        <f>IF(E1119&lt;&gt;"",VLOOKUP(E1119,$AA$7:$AB$131,2,0)," NAME")</f>
        <v xml:space="preserve"> NAME</v>
      </c>
      <c r="E1119" s="70"/>
      <c r="F1119" s="71"/>
      <c r="G1119" s="70"/>
      <c r="H1119" s="69" t="str">
        <f>IF(G1119&gt;=1,LOOKUP(G1119,DATA!$C$4:$C$128,DATA!$D$4:$D$128),"ENTER CODE")</f>
        <v>ENTER CODE</v>
      </c>
      <c r="I1119" s="70"/>
      <c r="J1119" s="70" t="str">
        <f t="shared" si="302"/>
        <v>enter no</v>
      </c>
      <c r="K1119" s="72"/>
      <c r="L1119" s="73" t="str">
        <f t="shared" si="304"/>
        <v>NO TOTAL</v>
      </c>
      <c r="M1119" s="56"/>
      <c r="N1119" s="37"/>
      <c r="O1119" s="29" t="str">
        <f t="shared" si="300"/>
        <v>enter no</v>
      </c>
      <c r="P1119" s="16" t="e">
        <f>LOOKUP(D1119,DATA!$A$4:$A$128,DATA!$E$4:$E$128)</f>
        <v>#N/A</v>
      </c>
      <c r="Q1119" s="16" t="e">
        <f>LOOKUP(D1119,DATA!$A$4:$A$128,DATA!$F$4:$F$128)</f>
        <v>#N/A</v>
      </c>
      <c r="R1119" s="16" t="e">
        <f>LOOKUP(D1119,DATA!$A$4:$A$128,DATA!$G$4:$G$128)</f>
        <v>#N/A</v>
      </c>
      <c r="S1119" s="16" t="e">
        <f>LOOKUP(D1119,DATA!$A$4:$A$128,DATA!$H$4:$H$128)</f>
        <v>#N/A</v>
      </c>
      <c r="T1119" s="16" t="e">
        <f>LOOKUP(D1119,DATA!$A$4:$A$128,DATA!$I$4:$I$128)</f>
        <v>#N/A</v>
      </c>
      <c r="U1119" s="16" t="e">
        <f>LOOKUP(D1119,DATA!$A$4:$A$128,DATA!$J$4:$J$128)</f>
        <v>#N/A</v>
      </c>
      <c r="V1119" s="16" t="e">
        <f>LOOKUP(D1119,DATA!$A$4:$A$128,DATA!$K$4:$K$128)</f>
        <v>#N/A</v>
      </c>
      <c r="W1119" s="16" t="e">
        <f>LOOKUP(D1119,DATA!$A$4:$A$128,DATA!$L$4:$L$128)</f>
        <v>#N/A</v>
      </c>
      <c r="X1119" s="16" t="e">
        <f>LOOKUP(D1119,DATA!$A$4:$A$128,DATA!$M$4:$M$128)</f>
        <v>#N/A</v>
      </c>
    </row>
    <row r="1120" spans="1:24" ht="19.5" thickTop="1" thickBot="1" x14ac:dyDescent="0.3">
      <c r="A1120" s="60">
        <v>1113</v>
      </c>
      <c r="B1120" s="67" t="str">
        <f>+IF(E1120="","",SUBTOTAL(3,E$8:E1120))</f>
        <v/>
      </c>
      <c r="C1120" s="68">
        <f t="shared" si="303"/>
        <v>124</v>
      </c>
      <c r="D1120" s="69" t="str">
        <f>IF(E1120&lt;&gt;"",VLOOKUP(E1120,$AA$7:$AB$131,2,0)," NAME")</f>
        <v xml:space="preserve"> NAME</v>
      </c>
      <c r="E1120" s="70"/>
      <c r="F1120" s="71"/>
      <c r="G1120" s="70"/>
      <c r="H1120" s="69" t="str">
        <f>IF(G1120&gt;=1,LOOKUP(G1120,DATA!$C$4:$C$128,DATA!$D$4:$D$128),"ENTER CODE")</f>
        <v>ENTER CODE</v>
      </c>
      <c r="I1120" s="70"/>
      <c r="J1120" s="70" t="str">
        <f t="shared" si="302"/>
        <v>enter no</v>
      </c>
      <c r="K1120" s="72"/>
      <c r="L1120" s="73" t="str">
        <f t="shared" si="304"/>
        <v>NO TOTAL</v>
      </c>
      <c r="M1120" s="56"/>
      <c r="N1120" s="37"/>
      <c r="O1120" s="29" t="str">
        <f t="shared" si="300"/>
        <v>enter no</v>
      </c>
      <c r="P1120" s="16" t="e">
        <f>LOOKUP(D1120,DATA!$A$4:$A$128,DATA!$E$4:$E$128)</f>
        <v>#N/A</v>
      </c>
      <c r="Q1120" s="16" t="e">
        <f>LOOKUP(D1120,DATA!$A$4:$A$128,DATA!$F$4:$F$128)</f>
        <v>#N/A</v>
      </c>
      <c r="R1120" s="16" t="e">
        <f>LOOKUP(D1120,DATA!$A$4:$A$128,DATA!$G$4:$G$128)</f>
        <v>#N/A</v>
      </c>
      <c r="S1120" s="16" t="e">
        <f>LOOKUP(D1120,DATA!$A$4:$A$128,DATA!$H$4:$H$128)</f>
        <v>#N/A</v>
      </c>
      <c r="T1120" s="16" t="e">
        <f>LOOKUP(D1120,DATA!$A$4:$A$128,DATA!$I$4:$I$128)</f>
        <v>#N/A</v>
      </c>
      <c r="U1120" s="16" t="e">
        <f>LOOKUP(D1120,DATA!$A$4:$A$128,DATA!$J$4:$J$128)</f>
        <v>#N/A</v>
      </c>
      <c r="V1120" s="16" t="e">
        <f>LOOKUP(D1120,DATA!$A$4:$A$128,DATA!$K$4:$K$128)</f>
        <v>#N/A</v>
      </c>
      <c r="W1120" s="16" t="e">
        <f>LOOKUP(D1120,DATA!$A$4:$A$128,DATA!$L$4:$L$128)</f>
        <v>#N/A</v>
      </c>
      <c r="X1120" s="16" t="e">
        <f>LOOKUP(D1120,DATA!$A$4:$A$128,DATA!$M$4:$M$128)</f>
        <v>#N/A</v>
      </c>
    </row>
    <row r="1121" spans="1:24" ht="18.75" thickBot="1" x14ac:dyDescent="0.3">
      <c r="A1121" s="67">
        <v>1114</v>
      </c>
      <c r="B1121" s="67" t="str">
        <f>+IF(E1121="","",SUBTOTAL(3,E$8:E1121))</f>
        <v/>
      </c>
      <c r="C1121" s="68">
        <f t="shared" si="303"/>
        <v>124</v>
      </c>
      <c r="D1121" s="69" t="str">
        <f>IF(E1121&lt;&gt;"",VLOOKUP(E1121,$AA$7:$AB$131,2,0)," NAME")</f>
        <v xml:space="preserve"> NAME</v>
      </c>
      <c r="E1121" s="70"/>
      <c r="F1121" s="71"/>
      <c r="G1121" s="70"/>
      <c r="H1121" s="69" t="str">
        <f>IF(G1121&gt;=1,LOOKUP(G1121,DATA!$C$4:$C$128,DATA!$D$4:$D$128),"ENTER CODE")</f>
        <v>ENTER CODE</v>
      </c>
      <c r="I1121" s="70"/>
      <c r="J1121" s="70" t="str">
        <f t="shared" si="302"/>
        <v>enter no</v>
      </c>
      <c r="K1121" s="72"/>
      <c r="L1121" s="73" t="str">
        <f t="shared" si="304"/>
        <v>NO TOTAL</v>
      </c>
      <c r="M1121" s="56"/>
      <c r="N1121" s="37"/>
      <c r="O1121" s="29" t="str">
        <f t="shared" si="300"/>
        <v>enter no</v>
      </c>
      <c r="P1121" s="16" t="e">
        <f>LOOKUP(D1121,DATA!$A$4:$A$128,DATA!$E$4:$E$128)</f>
        <v>#N/A</v>
      </c>
      <c r="Q1121" s="16" t="e">
        <f>LOOKUP(D1121,DATA!$A$4:$A$128,DATA!$F$4:$F$128)</f>
        <v>#N/A</v>
      </c>
      <c r="R1121" s="16" t="e">
        <f>LOOKUP(D1121,DATA!$A$4:$A$128,DATA!$G$4:$G$128)</f>
        <v>#N/A</v>
      </c>
      <c r="S1121" s="16" t="e">
        <f>LOOKUP(D1121,DATA!$A$4:$A$128,DATA!$H$4:$H$128)</f>
        <v>#N/A</v>
      </c>
      <c r="T1121" s="16" t="e">
        <f>LOOKUP(D1121,DATA!$A$4:$A$128,DATA!$I$4:$I$128)</f>
        <v>#N/A</v>
      </c>
      <c r="U1121" s="16" t="e">
        <f>LOOKUP(D1121,DATA!$A$4:$A$128,DATA!$J$4:$J$128)</f>
        <v>#N/A</v>
      </c>
      <c r="V1121" s="16" t="e">
        <f>LOOKUP(D1121,DATA!$A$4:$A$128,DATA!$K$4:$K$128)</f>
        <v>#N/A</v>
      </c>
      <c r="W1121" s="16" t="e">
        <f>LOOKUP(D1121,DATA!$A$4:$A$128,DATA!$L$4:$L$128)</f>
        <v>#N/A</v>
      </c>
      <c r="X1121" s="16" t="e">
        <f>LOOKUP(D1121,DATA!$A$4:$A$128,DATA!$M$4:$M$128)</f>
        <v>#N/A</v>
      </c>
    </row>
    <row r="1122" spans="1:24" ht="19.5" thickTop="1" thickBot="1" x14ac:dyDescent="0.3">
      <c r="A1122" s="60">
        <v>1115</v>
      </c>
      <c r="B1122" s="67" t="str">
        <f>+IF(E1122="","",SUBTOTAL(3,E$8:E1122))</f>
        <v/>
      </c>
      <c r="C1122" s="68">
        <f t="shared" si="303"/>
        <v>124</v>
      </c>
      <c r="D1122" s="69" t="str">
        <f>IF(E1122&lt;&gt;"",VLOOKUP(E1122,$AA$7:$AB$131,2,0)," NAME")</f>
        <v xml:space="preserve"> NAME</v>
      </c>
      <c r="E1122" s="70"/>
      <c r="F1122" s="71"/>
      <c r="G1122" s="70"/>
      <c r="H1122" s="69" t="str">
        <f>IF(G1122&gt;=1,LOOKUP(G1122,DATA!$C$4:$C$128,DATA!$D$4:$D$128),"ENTER CODE")</f>
        <v>ENTER CODE</v>
      </c>
      <c r="I1122" s="70"/>
      <c r="J1122" s="70" t="str">
        <f t="shared" si="302"/>
        <v>enter no</v>
      </c>
      <c r="K1122" s="72"/>
      <c r="L1122" s="73" t="str">
        <f t="shared" si="304"/>
        <v>NO TOTAL</v>
      </c>
      <c r="M1122" s="56"/>
      <c r="N1122" s="37"/>
      <c r="O1122" s="29" t="str">
        <f t="shared" si="300"/>
        <v>enter no</v>
      </c>
      <c r="P1122" s="16" t="e">
        <f>LOOKUP(D1122,DATA!$A$4:$A$128,DATA!$E$4:$E$128)</f>
        <v>#N/A</v>
      </c>
      <c r="Q1122" s="16" t="e">
        <f>LOOKUP(D1122,DATA!$A$4:$A$128,DATA!$F$4:$F$128)</f>
        <v>#N/A</v>
      </c>
      <c r="R1122" s="16" t="e">
        <f>LOOKUP(D1122,DATA!$A$4:$A$128,DATA!$G$4:$G$128)</f>
        <v>#N/A</v>
      </c>
      <c r="S1122" s="16" t="e">
        <f>LOOKUP(D1122,DATA!$A$4:$A$128,DATA!$H$4:$H$128)</f>
        <v>#N/A</v>
      </c>
      <c r="T1122" s="16" t="e">
        <f>LOOKUP(D1122,DATA!$A$4:$A$128,DATA!$I$4:$I$128)</f>
        <v>#N/A</v>
      </c>
      <c r="U1122" s="16" t="e">
        <f>LOOKUP(D1122,DATA!$A$4:$A$128,DATA!$J$4:$J$128)</f>
        <v>#N/A</v>
      </c>
      <c r="V1122" s="16" t="e">
        <f>LOOKUP(D1122,DATA!$A$4:$A$128,DATA!$K$4:$K$128)</f>
        <v>#N/A</v>
      </c>
      <c r="W1122" s="16" t="e">
        <f>LOOKUP(D1122,DATA!$A$4:$A$128,DATA!$L$4:$L$128)</f>
        <v>#N/A</v>
      </c>
      <c r="X1122" s="16" t="e">
        <f>LOOKUP(D1122,DATA!$A$4:$A$128,DATA!$M$4:$M$128)</f>
        <v>#N/A</v>
      </c>
    </row>
    <row r="1123" spans="1:24" ht="18.75" thickBot="1" x14ac:dyDescent="0.3">
      <c r="A1123" s="67">
        <v>1116</v>
      </c>
      <c r="B1123" s="67" t="str">
        <f>+IF(E1123="","",SUBTOTAL(3,E$8:E1123))</f>
        <v/>
      </c>
      <c r="C1123" s="68">
        <f t="shared" si="303"/>
        <v>124</v>
      </c>
      <c r="D1123" s="69" t="str">
        <f>IF(E1123&lt;&gt;"",VLOOKUP(E1123,$AA$7:$AB$131,2,0)," NAME")</f>
        <v xml:space="preserve"> NAME</v>
      </c>
      <c r="E1123" s="70"/>
      <c r="F1123" s="71"/>
      <c r="G1123" s="70"/>
      <c r="H1123" s="69" t="str">
        <f>IF(G1123&gt;=1,LOOKUP(G1123,DATA!$C$4:$C$128,DATA!$D$4:$D$128),"ENTER CODE")</f>
        <v>ENTER CODE</v>
      </c>
      <c r="I1123" s="70"/>
      <c r="J1123" s="70" t="str">
        <f t="shared" si="302"/>
        <v>enter no</v>
      </c>
      <c r="K1123" s="72"/>
      <c r="L1123" s="73" t="str">
        <f t="shared" si="304"/>
        <v>NO TOTAL</v>
      </c>
      <c r="M1123" s="56"/>
      <c r="N1123" s="37"/>
      <c r="O1123" s="29" t="str">
        <f t="shared" si="300"/>
        <v>enter no</v>
      </c>
      <c r="P1123" s="16" t="e">
        <f>LOOKUP(D1123,DATA!$A$4:$A$128,DATA!$E$4:$E$128)</f>
        <v>#N/A</v>
      </c>
      <c r="Q1123" s="16" t="e">
        <f>LOOKUP(D1123,DATA!$A$4:$A$128,DATA!$F$4:$F$128)</f>
        <v>#N/A</v>
      </c>
      <c r="R1123" s="16" t="e">
        <f>LOOKUP(D1123,DATA!$A$4:$A$128,DATA!$G$4:$G$128)</f>
        <v>#N/A</v>
      </c>
      <c r="S1123" s="16" t="e">
        <f>LOOKUP(D1123,DATA!$A$4:$A$128,DATA!$H$4:$H$128)</f>
        <v>#N/A</v>
      </c>
      <c r="T1123" s="16" t="e">
        <f>LOOKUP(D1123,DATA!$A$4:$A$128,DATA!$I$4:$I$128)</f>
        <v>#N/A</v>
      </c>
      <c r="U1123" s="16" t="e">
        <f>LOOKUP(D1123,DATA!$A$4:$A$128,DATA!$J$4:$J$128)</f>
        <v>#N/A</v>
      </c>
      <c r="V1123" s="16" t="e">
        <f>LOOKUP(D1123,DATA!$A$4:$A$128,DATA!$K$4:$K$128)</f>
        <v>#N/A</v>
      </c>
      <c r="W1123" s="16" t="e">
        <f>LOOKUP(D1123,DATA!$A$4:$A$128,DATA!$L$4:$L$128)</f>
        <v>#N/A</v>
      </c>
      <c r="X1123" s="16" t="e">
        <f>LOOKUP(D1123,DATA!$A$4:$A$128,DATA!$M$4:$M$128)</f>
        <v>#N/A</v>
      </c>
    </row>
    <row r="1124" spans="1:24" ht="19.5" thickTop="1" thickBot="1" x14ac:dyDescent="0.3">
      <c r="A1124" s="60">
        <v>1117</v>
      </c>
      <c r="B1124" s="67">
        <f>+IF(E1124="","",SUBTOTAL(3,E$8:E1124))</f>
        <v>257</v>
      </c>
      <c r="C1124" s="68">
        <f t="shared" ref="C1124" si="309">C1115+1</f>
        <v>125</v>
      </c>
      <c r="D1124" s="69">
        <f>IF(E1124&lt;&gt;"",VLOOKUP(E1124,$AA$7:$AB$131,2,0)," NAME")</f>
        <v>26</v>
      </c>
      <c r="E1124" s="70" t="s">
        <v>48</v>
      </c>
      <c r="F1124" s="71">
        <v>41287</v>
      </c>
      <c r="G1124" s="70">
        <v>2</v>
      </c>
      <c r="H1124" s="69" t="str">
        <f>IF(G1124&gt;=1,LOOKUP(G1124,DATA!$C$4:$C$128,DATA!$D$4:$D$128),"ENTER CODE")</f>
        <v>H.D(CA)</v>
      </c>
      <c r="I1124" s="70">
        <v>1</v>
      </c>
      <c r="J1124" s="70">
        <f t="shared" si="302"/>
        <v>60</v>
      </c>
      <c r="K1124" s="72"/>
      <c r="L1124" s="73">
        <f t="shared" si="304"/>
        <v>60</v>
      </c>
      <c r="M1124" s="56"/>
      <c r="N1124" s="37"/>
      <c r="O1124" s="29">
        <f t="shared" si="300"/>
        <v>60</v>
      </c>
      <c r="P1124" s="16">
        <f>LOOKUP(D1124,DATA!$A$4:$A$128,DATA!$E$4:$E$128)</f>
        <v>80</v>
      </c>
      <c r="Q1124" s="16">
        <f>LOOKUP(D1124,DATA!$A$4:$A$128,DATA!$F$4:$F$128)</f>
        <v>60</v>
      </c>
      <c r="R1124" s="16">
        <f>LOOKUP(D1124,DATA!$A$4:$A$128,DATA!$G$4:$G$128)</f>
        <v>100</v>
      </c>
      <c r="S1124" s="16">
        <f>LOOKUP(D1124,DATA!$A$4:$A$128,DATA!$H$4:$H$128)</f>
        <v>100</v>
      </c>
      <c r="T1124" s="16">
        <f>LOOKUP(D1124,DATA!$A$4:$A$128,DATA!$I$4:$I$128)</f>
        <v>120</v>
      </c>
      <c r="U1124" s="16">
        <f>LOOKUP(D1124,DATA!$A$4:$A$128,DATA!$J$4:$J$128)</f>
        <v>120</v>
      </c>
      <c r="V1124" s="16">
        <f>LOOKUP(D1124,DATA!$A$4:$A$128,DATA!$K$4:$K$128)</f>
        <v>60</v>
      </c>
      <c r="W1124" s="16">
        <f>LOOKUP(D1124,DATA!$A$4:$A$128,DATA!$L$4:$L$128)</f>
        <v>15</v>
      </c>
      <c r="X1124" s="16">
        <f>LOOKUP(D1124,DATA!$A$4:$A$128,DATA!$M$4:$M$128)</f>
        <v>0</v>
      </c>
    </row>
    <row r="1125" spans="1:24" ht="18.75" thickBot="1" x14ac:dyDescent="0.3">
      <c r="A1125" s="67">
        <v>1118</v>
      </c>
      <c r="B1125" s="67" t="str">
        <f>+IF(E1125="","",SUBTOTAL(3,E$8:E1125))</f>
        <v/>
      </c>
      <c r="C1125" s="68">
        <f t="shared" ref="C1125" si="310">C1124</f>
        <v>125</v>
      </c>
      <c r="D1125" s="69" t="str">
        <f>IF(E1125&lt;&gt;"",VLOOKUP(E1125,$AA$7:$AB$131,2,0)," NAME")</f>
        <v xml:space="preserve"> NAME</v>
      </c>
      <c r="E1125" s="70"/>
      <c r="F1125" s="71"/>
      <c r="G1125" s="70"/>
      <c r="H1125" s="69" t="str">
        <f>IF(G1125&gt;=1,LOOKUP(G1125,DATA!$C$4:$C$128,DATA!$D$4:$D$128),"ENTER CODE")</f>
        <v>ENTER CODE</v>
      </c>
      <c r="I1125" s="70"/>
      <c r="J1125" s="70" t="str">
        <f t="shared" si="302"/>
        <v>enter no</v>
      </c>
      <c r="K1125" s="72"/>
      <c r="L1125" s="73" t="str">
        <f t="shared" si="304"/>
        <v>NO TOTAL</v>
      </c>
      <c r="M1125" s="56"/>
      <c r="N1125" s="37"/>
      <c r="O1125" s="29" t="str">
        <f t="shared" si="300"/>
        <v>enter no</v>
      </c>
      <c r="P1125" s="16" t="e">
        <f>LOOKUP(D1125,DATA!$A$4:$A$128,DATA!$E$4:$E$128)</f>
        <v>#N/A</v>
      </c>
      <c r="Q1125" s="16" t="e">
        <f>LOOKUP(D1125,DATA!$A$4:$A$128,DATA!$F$4:$F$128)</f>
        <v>#N/A</v>
      </c>
      <c r="R1125" s="16" t="e">
        <f>LOOKUP(D1125,DATA!$A$4:$A$128,DATA!$G$4:$G$128)</f>
        <v>#N/A</v>
      </c>
      <c r="S1125" s="16" t="e">
        <f>LOOKUP(D1125,DATA!$A$4:$A$128,DATA!$H$4:$H$128)</f>
        <v>#N/A</v>
      </c>
      <c r="T1125" s="16" t="e">
        <f>LOOKUP(D1125,DATA!$A$4:$A$128,DATA!$I$4:$I$128)</f>
        <v>#N/A</v>
      </c>
      <c r="U1125" s="16" t="e">
        <f>LOOKUP(D1125,DATA!$A$4:$A$128,DATA!$J$4:$J$128)</f>
        <v>#N/A</v>
      </c>
      <c r="V1125" s="16" t="e">
        <f>LOOKUP(D1125,DATA!$A$4:$A$128,DATA!$K$4:$K$128)</f>
        <v>#N/A</v>
      </c>
      <c r="W1125" s="16" t="e">
        <f>LOOKUP(D1125,DATA!$A$4:$A$128,DATA!$L$4:$L$128)</f>
        <v>#N/A</v>
      </c>
      <c r="X1125" s="16" t="e">
        <f>LOOKUP(D1125,DATA!$A$4:$A$128,DATA!$M$4:$M$128)</f>
        <v>#N/A</v>
      </c>
    </row>
    <row r="1126" spans="1:24" ht="19.5" thickTop="1" thickBot="1" x14ac:dyDescent="0.3">
      <c r="A1126" s="60">
        <v>1119</v>
      </c>
      <c r="B1126" s="67" t="str">
        <f>+IF(E1126="","",SUBTOTAL(3,E$8:E1126))</f>
        <v/>
      </c>
      <c r="C1126" s="68">
        <f t="shared" si="303"/>
        <v>125</v>
      </c>
      <c r="D1126" s="69" t="str">
        <f>IF(E1126&lt;&gt;"",VLOOKUP(E1126,$AA$7:$AB$131,2,0)," NAME")</f>
        <v xml:space="preserve"> NAME</v>
      </c>
      <c r="E1126" s="70"/>
      <c r="F1126" s="71"/>
      <c r="G1126" s="70"/>
      <c r="H1126" s="69" t="str">
        <f>IF(G1126&gt;=1,LOOKUP(G1126,DATA!$C$4:$C$128,DATA!$D$4:$D$128),"ENTER CODE")</f>
        <v>ENTER CODE</v>
      </c>
      <c r="I1126" s="70"/>
      <c r="J1126" s="70" t="str">
        <f t="shared" si="302"/>
        <v>enter no</v>
      </c>
      <c r="K1126" s="72"/>
      <c r="L1126" s="73" t="str">
        <f t="shared" si="304"/>
        <v>NO TOTAL</v>
      </c>
      <c r="M1126" s="56"/>
      <c r="N1126" s="37"/>
      <c r="O1126" s="29" t="str">
        <f t="shared" si="300"/>
        <v>enter no</v>
      </c>
      <c r="P1126" s="16" t="e">
        <f>LOOKUP(D1126,DATA!$A$4:$A$128,DATA!$E$4:$E$128)</f>
        <v>#N/A</v>
      </c>
      <c r="Q1126" s="16" t="e">
        <f>LOOKUP(D1126,DATA!$A$4:$A$128,DATA!$F$4:$F$128)</f>
        <v>#N/A</v>
      </c>
      <c r="R1126" s="16" t="e">
        <f>LOOKUP(D1126,DATA!$A$4:$A$128,DATA!$G$4:$G$128)</f>
        <v>#N/A</v>
      </c>
      <c r="S1126" s="16" t="e">
        <f>LOOKUP(D1126,DATA!$A$4:$A$128,DATA!$H$4:$H$128)</f>
        <v>#N/A</v>
      </c>
      <c r="T1126" s="16" t="e">
        <f>LOOKUP(D1126,DATA!$A$4:$A$128,DATA!$I$4:$I$128)</f>
        <v>#N/A</v>
      </c>
      <c r="U1126" s="16" t="e">
        <f>LOOKUP(D1126,DATA!$A$4:$A$128,DATA!$J$4:$J$128)</f>
        <v>#N/A</v>
      </c>
      <c r="V1126" s="16" t="e">
        <f>LOOKUP(D1126,DATA!$A$4:$A$128,DATA!$K$4:$K$128)</f>
        <v>#N/A</v>
      </c>
      <c r="W1126" s="16" t="e">
        <f>LOOKUP(D1126,DATA!$A$4:$A$128,DATA!$L$4:$L$128)</f>
        <v>#N/A</v>
      </c>
      <c r="X1126" s="16" t="e">
        <f>LOOKUP(D1126,DATA!$A$4:$A$128,DATA!$M$4:$M$128)</f>
        <v>#N/A</v>
      </c>
    </row>
    <row r="1127" spans="1:24" ht="18.75" thickBot="1" x14ac:dyDescent="0.3">
      <c r="A1127" s="67">
        <v>1120</v>
      </c>
      <c r="B1127" s="67" t="str">
        <f>+IF(E1127="","",SUBTOTAL(3,E$8:E1127))</f>
        <v/>
      </c>
      <c r="C1127" s="68">
        <f t="shared" si="303"/>
        <v>125</v>
      </c>
      <c r="D1127" s="69" t="str">
        <f>IF(E1127&lt;&gt;"",VLOOKUP(E1127,$AA$7:$AB$131,2,0)," NAME")</f>
        <v xml:space="preserve"> NAME</v>
      </c>
      <c r="E1127" s="70"/>
      <c r="F1127" s="71"/>
      <c r="G1127" s="70"/>
      <c r="H1127" s="69" t="str">
        <f>IF(G1127&gt;=1,LOOKUP(G1127,DATA!$C$4:$C$128,DATA!$D$4:$D$128),"ENTER CODE")</f>
        <v>ENTER CODE</v>
      </c>
      <c r="I1127" s="70"/>
      <c r="J1127" s="70" t="str">
        <f t="shared" si="302"/>
        <v>enter no</v>
      </c>
      <c r="K1127" s="72"/>
      <c r="L1127" s="73" t="str">
        <f t="shared" si="304"/>
        <v>NO TOTAL</v>
      </c>
      <c r="M1127" s="56"/>
      <c r="N1127" s="37"/>
      <c r="O1127" s="29" t="str">
        <f t="shared" si="300"/>
        <v>enter no</v>
      </c>
      <c r="P1127" s="16" t="e">
        <f>LOOKUP(D1127,DATA!$A$4:$A$128,DATA!$E$4:$E$128)</f>
        <v>#N/A</v>
      </c>
      <c r="Q1127" s="16" t="e">
        <f>LOOKUP(D1127,DATA!$A$4:$A$128,DATA!$F$4:$F$128)</f>
        <v>#N/A</v>
      </c>
      <c r="R1127" s="16" t="e">
        <f>LOOKUP(D1127,DATA!$A$4:$A$128,DATA!$G$4:$G$128)</f>
        <v>#N/A</v>
      </c>
      <c r="S1127" s="16" t="e">
        <f>LOOKUP(D1127,DATA!$A$4:$A$128,DATA!$H$4:$H$128)</f>
        <v>#N/A</v>
      </c>
      <c r="T1127" s="16" t="e">
        <f>LOOKUP(D1127,DATA!$A$4:$A$128,DATA!$I$4:$I$128)</f>
        <v>#N/A</v>
      </c>
      <c r="U1127" s="16" t="e">
        <f>LOOKUP(D1127,DATA!$A$4:$A$128,DATA!$J$4:$J$128)</f>
        <v>#N/A</v>
      </c>
      <c r="V1127" s="16" t="e">
        <f>LOOKUP(D1127,DATA!$A$4:$A$128,DATA!$K$4:$K$128)</f>
        <v>#N/A</v>
      </c>
      <c r="W1127" s="16" t="e">
        <f>LOOKUP(D1127,DATA!$A$4:$A$128,DATA!$L$4:$L$128)</f>
        <v>#N/A</v>
      </c>
      <c r="X1127" s="16" t="e">
        <f>LOOKUP(D1127,DATA!$A$4:$A$128,DATA!$M$4:$M$128)</f>
        <v>#N/A</v>
      </c>
    </row>
    <row r="1128" spans="1:24" ht="19.5" thickTop="1" thickBot="1" x14ac:dyDescent="0.3">
      <c r="A1128" s="60">
        <v>1121</v>
      </c>
      <c r="B1128" s="67" t="str">
        <f>+IF(E1128="","",SUBTOTAL(3,E$8:E1128))</f>
        <v/>
      </c>
      <c r="C1128" s="68">
        <f t="shared" si="303"/>
        <v>125</v>
      </c>
      <c r="D1128" s="69" t="str">
        <f>IF(E1128&lt;&gt;"",VLOOKUP(E1128,$AA$7:$AB$131,2,0)," NAME")</f>
        <v xml:space="preserve"> NAME</v>
      </c>
      <c r="E1128" s="70"/>
      <c r="F1128" s="71"/>
      <c r="G1128" s="70"/>
      <c r="H1128" s="69" t="str">
        <f>IF(G1128&gt;=1,LOOKUP(G1128,DATA!$C$4:$C$128,DATA!$D$4:$D$128),"ENTER CODE")</f>
        <v>ENTER CODE</v>
      </c>
      <c r="I1128" s="70"/>
      <c r="J1128" s="70" t="str">
        <f t="shared" si="302"/>
        <v>enter no</v>
      </c>
      <c r="K1128" s="72"/>
      <c r="L1128" s="73" t="str">
        <f t="shared" si="304"/>
        <v>NO TOTAL</v>
      </c>
      <c r="M1128" s="56"/>
      <c r="N1128" s="37"/>
      <c r="O1128" s="29" t="str">
        <f t="shared" si="300"/>
        <v>enter no</v>
      </c>
      <c r="P1128" s="16" t="e">
        <f>LOOKUP(D1128,DATA!$A$4:$A$128,DATA!$E$4:$E$128)</f>
        <v>#N/A</v>
      </c>
      <c r="Q1128" s="16" t="e">
        <f>LOOKUP(D1128,DATA!$A$4:$A$128,DATA!$F$4:$F$128)</f>
        <v>#N/A</v>
      </c>
      <c r="R1128" s="16" t="e">
        <f>LOOKUP(D1128,DATA!$A$4:$A$128,DATA!$G$4:$G$128)</f>
        <v>#N/A</v>
      </c>
      <c r="S1128" s="16" t="e">
        <f>LOOKUP(D1128,DATA!$A$4:$A$128,DATA!$H$4:$H$128)</f>
        <v>#N/A</v>
      </c>
      <c r="T1128" s="16" t="e">
        <f>LOOKUP(D1128,DATA!$A$4:$A$128,DATA!$I$4:$I$128)</f>
        <v>#N/A</v>
      </c>
      <c r="U1128" s="16" t="e">
        <f>LOOKUP(D1128,DATA!$A$4:$A$128,DATA!$J$4:$J$128)</f>
        <v>#N/A</v>
      </c>
      <c r="V1128" s="16" t="e">
        <f>LOOKUP(D1128,DATA!$A$4:$A$128,DATA!$K$4:$K$128)</f>
        <v>#N/A</v>
      </c>
      <c r="W1128" s="16" t="e">
        <f>LOOKUP(D1128,DATA!$A$4:$A$128,DATA!$L$4:$L$128)</f>
        <v>#N/A</v>
      </c>
      <c r="X1128" s="16" t="e">
        <f>LOOKUP(D1128,DATA!$A$4:$A$128,DATA!$M$4:$M$128)</f>
        <v>#N/A</v>
      </c>
    </row>
    <row r="1129" spans="1:24" ht="18.75" thickBot="1" x14ac:dyDescent="0.3">
      <c r="A1129" s="67">
        <v>1122</v>
      </c>
      <c r="B1129" s="67" t="str">
        <f>+IF(E1129="","",SUBTOTAL(3,E$8:E1129))</f>
        <v/>
      </c>
      <c r="C1129" s="68">
        <f t="shared" si="303"/>
        <v>125</v>
      </c>
      <c r="D1129" s="69" t="str">
        <f>IF(E1129&lt;&gt;"",VLOOKUP(E1129,$AA$7:$AB$131,2,0)," NAME")</f>
        <v xml:space="preserve"> NAME</v>
      </c>
      <c r="E1129" s="70"/>
      <c r="F1129" s="71"/>
      <c r="G1129" s="70"/>
      <c r="H1129" s="69" t="str">
        <f>IF(G1129&gt;=1,LOOKUP(G1129,DATA!$C$4:$C$128,DATA!$D$4:$D$128),"ENTER CODE")</f>
        <v>ENTER CODE</v>
      </c>
      <c r="I1129" s="70"/>
      <c r="J1129" s="70" t="str">
        <f t="shared" si="302"/>
        <v>enter no</v>
      </c>
      <c r="K1129" s="72"/>
      <c r="L1129" s="73" t="str">
        <f t="shared" si="304"/>
        <v>NO TOTAL</v>
      </c>
      <c r="M1129" s="56"/>
      <c r="N1129" s="37"/>
      <c r="O1129" s="29" t="str">
        <f t="shared" si="300"/>
        <v>enter no</v>
      </c>
      <c r="P1129" s="16" t="e">
        <f>LOOKUP(D1129,DATA!$A$4:$A$128,DATA!$E$4:$E$128)</f>
        <v>#N/A</v>
      </c>
      <c r="Q1129" s="16" t="e">
        <f>LOOKUP(D1129,DATA!$A$4:$A$128,DATA!$F$4:$F$128)</f>
        <v>#N/A</v>
      </c>
      <c r="R1129" s="16" t="e">
        <f>LOOKUP(D1129,DATA!$A$4:$A$128,DATA!$G$4:$G$128)</f>
        <v>#N/A</v>
      </c>
      <c r="S1129" s="16" t="e">
        <f>LOOKUP(D1129,DATA!$A$4:$A$128,DATA!$H$4:$H$128)</f>
        <v>#N/A</v>
      </c>
      <c r="T1129" s="16" t="e">
        <f>LOOKUP(D1129,DATA!$A$4:$A$128,DATA!$I$4:$I$128)</f>
        <v>#N/A</v>
      </c>
      <c r="U1129" s="16" t="e">
        <f>LOOKUP(D1129,DATA!$A$4:$A$128,DATA!$J$4:$J$128)</f>
        <v>#N/A</v>
      </c>
      <c r="V1129" s="16" t="e">
        <f>LOOKUP(D1129,DATA!$A$4:$A$128,DATA!$K$4:$K$128)</f>
        <v>#N/A</v>
      </c>
      <c r="W1129" s="16" t="e">
        <f>LOOKUP(D1129,DATA!$A$4:$A$128,DATA!$L$4:$L$128)</f>
        <v>#N/A</v>
      </c>
      <c r="X1129" s="16" t="e">
        <f>LOOKUP(D1129,DATA!$A$4:$A$128,DATA!$M$4:$M$128)</f>
        <v>#N/A</v>
      </c>
    </row>
    <row r="1130" spans="1:24" ht="19.5" thickTop="1" thickBot="1" x14ac:dyDescent="0.3">
      <c r="A1130" s="60">
        <v>1123</v>
      </c>
      <c r="B1130" s="67" t="str">
        <f>+IF(E1130="","",SUBTOTAL(3,E$8:E1130))</f>
        <v/>
      </c>
      <c r="C1130" s="68">
        <f t="shared" si="303"/>
        <v>125</v>
      </c>
      <c r="D1130" s="69" t="str">
        <f>IF(E1130&lt;&gt;"",VLOOKUP(E1130,$AA$7:$AB$131,2,0)," NAME")</f>
        <v xml:space="preserve"> NAME</v>
      </c>
      <c r="E1130" s="70"/>
      <c r="F1130" s="71"/>
      <c r="G1130" s="70"/>
      <c r="H1130" s="69" t="str">
        <f>IF(G1130&gt;=1,LOOKUP(G1130,DATA!$C$4:$C$128,DATA!$D$4:$D$128),"ENTER CODE")</f>
        <v>ENTER CODE</v>
      </c>
      <c r="I1130" s="70"/>
      <c r="J1130" s="70" t="str">
        <f t="shared" si="302"/>
        <v>enter no</v>
      </c>
      <c r="K1130" s="72"/>
      <c r="L1130" s="73" t="str">
        <f t="shared" si="304"/>
        <v>NO TOTAL</v>
      </c>
      <c r="M1130" s="56"/>
      <c r="N1130" s="37"/>
      <c r="O1130" s="29" t="str">
        <f t="shared" si="300"/>
        <v>enter no</v>
      </c>
      <c r="P1130" s="16" t="e">
        <f>LOOKUP(D1130,DATA!$A$4:$A$128,DATA!$E$4:$E$128)</f>
        <v>#N/A</v>
      </c>
      <c r="Q1130" s="16" t="e">
        <f>LOOKUP(D1130,DATA!$A$4:$A$128,DATA!$F$4:$F$128)</f>
        <v>#N/A</v>
      </c>
      <c r="R1130" s="16" t="e">
        <f>LOOKUP(D1130,DATA!$A$4:$A$128,DATA!$G$4:$G$128)</f>
        <v>#N/A</v>
      </c>
      <c r="S1130" s="16" t="e">
        <f>LOOKUP(D1130,DATA!$A$4:$A$128,DATA!$H$4:$H$128)</f>
        <v>#N/A</v>
      </c>
      <c r="T1130" s="16" t="e">
        <f>LOOKUP(D1130,DATA!$A$4:$A$128,DATA!$I$4:$I$128)</f>
        <v>#N/A</v>
      </c>
      <c r="U1130" s="16" t="e">
        <f>LOOKUP(D1130,DATA!$A$4:$A$128,DATA!$J$4:$J$128)</f>
        <v>#N/A</v>
      </c>
      <c r="V1130" s="16" t="e">
        <f>LOOKUP(D1130,DATA!$A$4:$A$128,DATA!$K$4:$K$128)</f>
        <v>#N/A</v>
      </c>
      <c r="W1130" s="16" t="e">
        <f>LOOKUP(D1130,DATA!$A$4:$A$128,DATA!$L$4:$L$128)</f>
        <v>#N/A</v>
      </c>
      <c r="X1130" s="16" t="e">
        <f>LOOKUP(D1130,DATA!$A$4:$A$128,DATA!$M$4:$M$128)</f>
        <v>#N/A</v>
      </c>
    </row>
    <row r="1131" spans="1:24" ht="18.75" thickBot="1" x14ac:dyDescent="0.3">
      <c r="A1131" s="67">
        <v>1124</v>
      </c>
      <c r="B1131" s="67" t="str">
        <f>+IF(E1131="","",SUBTOTAL(3,E$8:E1131))</f>
        <v/>
      </c>
      <c r="C1131" s="68">
        <f t="shared" si="303"/>
        <v>125</v>
      </c>
      <c r="D1131" s="69" t="str">
        <f>IF(E1131&lt;&gt;"",VLOOKUP(E1131,$AA$7:$AB$131,2,0)," NAME")</f>
        <v xml:space="preserve"> NAME</v>
      </c>
      <c r="E1131" s="70"/>
      <c r="F1131" s="71"/>
      <c r="G1131" s="70"/>
      <c r="H1131" s="69" t="str">
        <f>IF(G1131&gt;=1,LOOKUP(G1131,DATA!$C$4:$C$128,DATA!$D$4:$D$128),"ENTER CODE")</f>
        <v>ENTER CODE</v>
      </c>
      <c r="I1131" s="70"/>
      <c r="J1131" s="70" t="str">
        <f t="shared" si="302"/>
        <v>enter no</v>
      </c>
      <c r="K1131" s="72"/>
      <c r="L1131" s="73" t="str">
        <f t="shared" si="304"/>
        <v>NO TOTAL</v>
      </c>
      <c r="M1131" s="56"/>
      <c r="N1131" s="37"/>
      <c r="O1131" s="29" t="str">
        <f t="shared" si="300"/>
        <v>enter no</v>
      </c>
      <c r="P1131" s="16" t="e">
        <f>LOOKUP(D1131,DATA!$A$4:$A$128,DATA!$E$4:$E$128)</f>
        <v>#N/A</v>
      </c>
      <c r="Q1131" s="16" t="e">
        <f>LOOKUP(D1131,DATA!$A$4:$A$128,DATA!$F$4:$F$128)</f>
        <v>#N/A</v>
      </c>
      <c r="R1131" s="16" t="e">
        <f>LOOKUP(D1131,DATA!$A$4:$A$128,DATA!$G$4:$G$128)</f>
        <v>#N/A</v>
      </c>
      <c r="S1131" s="16" t="e">
        <f>LOOKUP(D1131,DATA!$A$4:$A$128,DATA!$H$4:$H$128)</f>
        <v>#N/A</v>
      </c>
      <c r="T1131" s="16" t="e">
        <f>LOOKUP(D1131,DATA!$A$4:$A$128,DATA!$I$4:$I$128)</f>
        <v>#N/A</v>
      </c>
      <c r="U1131" s="16" t="e">
        <f>LOOKUP(D1131,DATA!$A$4:$A$128,DATA!$J$4:$J$128)</f>
        <v>#N/A</v>
      </c>
      <c r="V1131" s="16" t="e">
        <f>LOOKUP(D1131,DATA!$A$4:$A$128,DATA!$K$4:$K$128)</f>
        <v>#N/A</v>
      </c>
      <c r="W1131" s="16" t="e">
        <f>LOOKUP(D1131,DATA!$A$4:$A$128,DATA!$L$4:$L$128)</f>
        <v>#N/A</v>
      </c>
      <c r="X1131" s="16" t="e">
        <f>LOOKUP(D1131,DATA!$A$4:$A$128,DATA!$M$4:$M$128)</f>
        <v>#N/A</v>
      </c>
    </row>
    <row r="1132" spans="1:24" ht="19.5" thickTop="1" thickBot="1" x14ac:dyDescent="0.3">
      <c r="A1132" s="60">
        <v>1125</v>
      </c>
      <c r="B1132" s="67" t="str">
        <f>+IF(E1132="","",SUBTOTAL(3,E$8:E1132))</f>
        <v/>
      </c>
      <c r="C1132" s="68">
        <f t="shared" si="303"/>
        <v>125</v>
      </c>
      <c r="D1132" s="69" t="str">
        <f>IF(E1132&lt;&gt;"",VLOOKUP(E1132,$AA$7:$AB$131,2,0)," NAME")</f>
        <v xml:space="preserve"> NAME</v>
      </c>
      <c r="E1132" s="70"/>
      <c r="F1132" s="71"/>
      <c r="G1132" s="70"/>
      <c r="H1132" s="69" t="str">
        <f>IF(G1132&gt;=1,LOOKUP(G1132,DATA!$C$4:$C$128,DATA!$D$4:$D$128),"ENTER CODE")</f>
        <v>ENTER CODE</v>
      </c>
      <c r="I1132" s="70"/>
      <c r="J1132" s="70" t="str">
        <f t="shared" si="302"/>
        <v>enter no</v>
      </c>
      <c r="K1132" s="72"/>
      <c r="L1132" s="73" t="str">
        <f t="shared" si="304"/>
        <v>NO TOTAL</v>
      </c>
      <c r="M1132" s="56"/>
      <c r="N1132" s="37"/>
      <c r="O1132" s="29" t="str">
        <f t="shared" si="300"/>
        <v>enter no</v>
      </c>
      <c r="P1132" s="16" t="e">
        <f>LOOKUP(D1132,DATA!$A$4:$A$128,DATA!$E$4:$E$128)</f>
        <v>#N/A</v>
      </c>
      <c r="Q1132" s="16" t="e">
        <f>LOOKUP(D1132,DATA!$A$4:$A$128,DATA!$F$4:$F$128)</f>
        <v>#N/A</v>
      </c>
      <c r="R1132" s="16" t="e">
        <f>LOOKUP(D1132,DATA!$A$4:$A$128,DATA!$G$4:$G$128)</f>
        <v>#N/A</v>
      </c>
      <c r="S1132" s="16" t="e">
        <f>LOOKUP(D1132,DATA!$A$4:$A$128,DATA!$H$4:$H$128)</f>
        <v>#N/A</v>
      </c>
      <c r="T1132" s="16" t="e">
        <f>LOOKUP(D1132,DATA!$A$4:$A$128,DATA!$I$4:$I$128)</f>
        <v>#N/A</v>
      </c>
      <c r="U1132" s="16" t="e">
        <f>LOOKUP(D1132,DATA!$A$4:$A$128,DATA!$J$4:$J$128)</f>
        <v>#N/A</v>
      </c>
      <c r="V1132" s="16" t="e">
        <f>LOOKUP(D1132,DATA!$A$4:$A$128,DATA!$K$4:$K$128)</f>
        <v>#N/A</v>
      </c>
      <c r="W1132" s="16" t="e">
        <f>LOOKUP(D1132,DATA!$A$4:$A$128,DATA!$L$4:$L$128)</f>
        <v>#N/A</v>
      </c>
      <c r="X1132" s="16" t="e">
        <f>LOOKUP(D1132,DATA!$A$4:$A$128,DATA!$M$4:$M$128)</f>
        <v>#N/A</v>
      </c>
    </row>
    <row r="1133" spans="1:24" ht="18.75" thickBot="1" x14ac:dyDescent="0.3">
      <c r="A1133" s="67">
        <v>1126</v>
      </c>
      <c r="B1133" s="67">
        <f>+IF(E1133="","",SUBTOTAL(3,E$8:E1133))</f>
        <v>258</v>
      </c>
      <c r="C1133" s="68">
        <f t="shared" ref="C1133" si="311">C1124+1</f>
        <v>126</v>
      </c>
      <c r="D1133" s="69">
        <f>IF(E1133&lt;&gt;"",VLOOKUP(E1133,$AA$7:$AB$131,2,0)," NAME")</f>
        <v>16</v>
      </c>
      <c r="E1133" s="70" t="s">
        <v>123</v>
      </c>
      <c r="F1133" s="71">
        <v>41304</v>
      </c>
      <c r="G1133" s="70">
        <v>2</v>
      </c>
      <c r="H1133" s="69" t="str">
        <f>IF(G1133&gt;=1,LOOKUP(G1133,DATA!$C$4:$C$128,DATA!$D$4:$D$128),"ENTER CODE")</f>
        <v>H.D(CA)</v>
      </c>
      <c r="I1133" s="70">
        <v>1</v>
      </c>
      <c r="J1133" s="70">
        <f t="shared" si="302"/>
        <v>60</v>
      </c>
      <c r="K1133" s="72"/>
      <c r="L1133" s="73">
        <f t="shared" si="304"/>
        <v>60</v>
      </c>
      <c r="M1133" s="56"/>
      <c r="N1133" s="37"/>
      <c r="O1133" s="29">
        <f t="shared" si="300"/>
        <v>60</v>
      </c>
      <c r="P1133" s="16">
        <f>LOOKUP(D1133,DATA!$A$4:$A$128,DATA!$E$4:$E$128)</f>
        <v>80</v>
      </c>
      <c r="Q1133" s="16">
        <f>LOOKUP(D1133,DATA!$A$4:$A$128,DATA!$F$4:$F$128)</f>
        <v>60</v>
      </c>
      <c r="R1133" s="16">
        <f>LOOKUP(D1133,DATA!$A$4:$A$128,DATA!$G$4:$G$128)</f>
        <v>100</v>
      </c>
      <c r="S1133" s="16">
        <f>LOOKUP(D1133,DATA!$A$4:$A$128,DATA!$H$4:$H$128)</f>
        <v>100</v>
      </c>
      <c r="T1133" s="16">
        <f>LOOKUP(D1133,DATA!$A$4:$A$128,DATA!$I$4:$I$128)</f>
        <v>120</v>
      </c>
      <c r="U1133" s="16">
        <f>LOOKUP(D1133,DATA!$A$4:$A$128,DATA!$J$4:$J$128)</f>
        <v>120</v>
      </c>
      <c r="V1133" s="16">
        <f>LOOKUP(D1133,DATA!$A$4:$A$128,DATA!$K$4:$K$128)</f>
        <v>60</v>
      </c>
      <c r="W1133" s="16">
        <f>LOOKUP(D1133,DATA!$A$4:$A$128,DATA!$L$4:$L$128)</f>
        <v>15</v>
      </c>
      <c r="X1133" s="16">
        <f>LOOKUP(D1133,DATA!$A$4:$A$128,DATA!$M$4:$M$128)</f>
        <v>0</v>
      </c>
    </row>
    <row r="1134" spans="1:24" ht="19.5" thickTop="1" thickBot="1" x14ac:dyDescent="0.3">
      <c r="A1134" s="60">
        <v>1127</v>
      </c>
      <c r="B1134" s="67" t="str">
        <f>+IF(E1134="","",SUBTOTAL(3,E$8:E1134))</f>
        <v/>
      </c>
      <c r="C1134" s="68">
        <f t="shared" ref="C1134" si="312">C1133</f>
        <v>126</v>
      </c>
      <c r="D1134" s="69" t="str">
        <f>IF(E1134&lt;&gt;"",VLOOKUP(E1134,$AA$7:$AB$131,2,0)," NAME")</f>
        <v xml:space="preserve"> NAME</v>
      </c>
      <c r="E1134" s="70"/>
      <c r="F1134" s="71"/>
      <c r="G1134" s="70"/>
      <c r="H1134" s="69" t="str">
        <f>IF(G1134&gt;=1,LOOKUP(G1134,DATA!$C$4:$C$128,DATA!$D$4:$D$128),"ENTER CODE")</f>
        <v>ENTER CODE</v>
      </c>
      <c r="I1134" s="70"/>
      <c r="J1134" s="70" t="str">
        <f t="shared" si="302"/>
        <v>enter no</v>
      </c>
      <c r="K1134" s="72"/>
      <c r="L1134" s="73" t="str">
        <f t="shared" si="304"/>
        <v>NO TOTAL</v>
      </c>
      <c r="M1134" s="56"/>
      <c r="N1134" s="37"/>
      <c r="O1134" s="29" t="str">
        <f t="shared" si="300"/>
        <v>enter no</v>
      </c>
      <c r="P1134" s="16" t="e">
        <f>LOOKUP(D1134,DATA!$A$4:$A$128,DATA!$E$4:$E$128)</f>
        <v>#N/A</v>
      </c>
      <c r="Q1134" s="16" t="e">
        <f>LOOKUP(D1134,DATA!$A$4:$A$128,DATA!$F$4:$F$128)</f>
        <v>#N/A</v>
      </c>
      <c r="R1134" s="16" t="e">
        <f>LOOKUP(D1134,DATA!$A$4:$A$128,DATA!$G$4:$G$128)</f>
        <v>#N/A</v>
      </c>
      <c r="S1134" s="16" t="e">
        <f>LOOKUP(D1134,DATA!$A$4:$A$128,DATA!$H$4:$H$128)</f>
        <v>#N/A</v>
      </c>
      <c r="T1134" s="16" t="e">
        <f>LOOKUP(D1134,DATA!$A$4:$A$128,DATA!$I$4:$I$128)</f>
        <v>#N/A</v>
      </c>
      <c r="U1134" s="16" t="e">
        <f>LOOKUP(D1134,DATA!$A$4:$A$128,DATA!$J$4:$J$128)</f>
        <v>#N/A</v>
      </c>
      <c r="V1134" s="16" t="e">
        <f>LOOKUP(D1134,DATA!$A$4:$A$128,DATA!$K$4:$K$128)</f>
        <v>#N/A</v>
      </c>
      <c r="W1134" s="16" t="e">
        <f>LOOKUP(D1134,DATA!$A$4:$A$128,DATA!$L$4:$L$128)</f>
        <v>#N/A</v>
      </c>
      <c r="X1134" s="16" t="e">
        <f>LOOKUP(D1134,DATA!$A$4:$A$128,DATA!$M$4:$M$128)</f>
        <v>#N/A</v>
      </c>
    </row>
    <row r="1135" spans="1:24" ht="18.75" thickBot="1" x14ac:dyDescent="0.3">
      <c r="A1135" s="67">
        <v>1128</v>
      </c>
      <c r="B1135" s="67" t="str">
        <f>+IF(E1135="","",SUBTOTAL(3,E$8:E1135))</f>
        <v/>
      </c>
      <c r="C1135" s="68">
        <f t="shared" si="303"/>
        <v>126</v>
      </c>
      <c r="D1135" s="69" t="str">
        <f>IF(E1135&lt;&gt;"",VLOOKUP(E1135,$AA$7:$AB$131,2,0)," NAME")</f>
        <v xml:space="preserve"> NAME</v>
      </c>
      <c r="E1135" s="70"/>
      <c r="F1135" s="71"/>
      <c r="G1135" s="70"/>
      <c r="H1135" s="69" t="str">
        <f>IF(G1135&gt;=1,LOOKUP(G1135,DATA!$C$4:$C$128,DATA!$D$4:$D$128),"ENTER CODE")</f>
        <v>ENTER CODE</v>
      </c>
      <c r="I1135" s="70"/>
      <c r="J1135" s="70" t="str">
        <f t="shared" si="302"/>
        <v>enter no</v>
      </c>
      <c r="K1135" s="72"/>
      <c r="L1135" s="73" t="str">
        <f t="shared" si="304"/>
        <v>NO TOTAL</v>
      </c>
      <c r="M1135" s="56"/>
      <c r="N1135" s="37"/>
      <c r="O1135" s="29" t="str">
        <f t="shared" si="300"/>
        <v>enter no</v>
      </c>
      <c r="P1135" s="16" t="e">
        <f>LOOKUP(D1135,DATA!$A$4:$A$128,DATA!$E$4:$E$128)</f>
        <v>#N/A</v>
      </c>
      <c r="Q1135" s="16" t="e">
        <f>LOOKUP(D1135,DATA!$A$4:$A$128,DATA!$F$4:$F$128)</f>
        <v>#N/A</v>
      </c>
      <c r="R1135" s="16" t="e">
        <f>LOOKUP(D1135,DATA!$A$4:$A$128,DATA!$G$4:$G$128)</f>
        <v>#N/A</v>
      </c>
      <c r="S1135" s="16" t="e">
        <f>LOOKUP(D1135,DATA!$A$4:$A$128,DATA!$H$4:$H$128)</f>
        <v>#N/A</v>
      </c>
      <c r="T1135" s="16" t="e">
        <f>LOOKUP(D1135,DATA!$A$4:$A$128,DATA!$I$4:$I$128)</f>
        <v>#N/A</v>
      </c>
      <c r="U1135" s="16" t="e">
        <f>LOOKUP(D1135,DATA!$A$4:$A$128,DATA!$J$4:$J$128)</f>
        <v>#N/A</v>
      </c>
      <c r="V1135" s="16" t="e">
        <f>LOOKUP(D1135,DATA!$A$4:$A$128,DATA!$K$4:$K$128)</f>
        <v>#N/A</v>
      </c>
      <c r="W1135" s="16" t="e">
        <f>LOOKUP(D1135,DATA!$A$4:$A$128,DATA!$L$4:$L$128)</f>
        <v>#N/A</v>
      </c>
      <c r="X1135" s="16" t="e">
        <f>LOOKUP(D1135,DATA!$A$4:$A$128,DATA!$M$4:$M$128)</f>
        <v>#N/A</v>
      </c>
    </row>
    <row r="1136" spans="1:24" ht="19.5" thickTop="1" thickBot="1" x14ac:dyDescent="0.3">
      <c r="A1136" s="60">
        <v>1129</v>
      </c>
      <c r="B1136" s="67" t="str">
        <f>+IF(E1136="","",SUBTOTAL(3,E$8:E1136))</f>
        <v/>
      </c>
      <c r="C1136" s="68">
        <f t="shared" si="303"/>
        <v>126</v>
      </c>
      <c r="D1136" s="69" t="str">
        <f>IF(E1136&lt;&gt;"",VLOOKUP(E1136,$AA$7:$AB$131,2,0)," NAME")</f>
        <v xml:space="preserve"> NAME</v>
      </c>
      <c r="E1136" s="70"/>
      <c r="F1136" s="71"/>
      <c r="G1136" s="70"/>
      <c r="H1136" s="69" t="str">
        <f>IF(G1136&gt;=1,LOOKUP(G1136,DATA!$C$4:$C$128,DATA!$D$4:$D$128),"ENTER CODE")</f>
        <v>ENTER CODE</v>
      </c>
      <c r="I1136" s="70"/>
      <c r="J1136" s="70" t="str">
        <f t="shared" si="302"/>
        <v>enter no</v>
      </c>
      <c r="K1136" s="72"/>
      <c r="L1136" s="73" t="str">
        <f t="shared" si="304"/>
        <v>NO TOTAL</v>
      </c>
      <c r="M1136" s="56"/>
      <c r="N1136" s="37"/>
      <c r="O1136" s="29" t="str">
        <f t="shared" si="300"/>
        <v>enter no</v>
      </c>
      <c r="P1136" s="16" t="e">
        <f>LOOKUP(D1136,DATA!$A$4:$A$128,DATA!$E$4:$E$128)</f>
        <v>#N/A</v>
      </c>
      <c r="Q1136" s="16" t="e">
        <f>LOOKUP(D1136,DATA!$A$4:$A$128,DATA!$F$4:$F$128)</f>
        <v>#N/A</v>
      </c>
      <c r="R1136" s="16" t="e">
        <f>LOOKUP(D1136,DATA!$A$4:$A$128,DATA!$G$4:$G$128)</f>
        <v>#N/A</v>
      </c>
      <c r="S1136" s="16" t="e">
        <f>LOOKUP(D1136,DATA!$A$4:$A$128,DATA!$H$4:$H$128)</f>
        <v>#N/A</v>
      </c>
      <c r="T1136" s="16" t="e">
        <f>LOOKUP(D1136,DATA!$A$4:$A$128,DATA!$I$4:$I$128)</f>
        <v>#N/A</v>
      </c>
      <c r="U1136" s="16" t="e">
        <f>LOOKUP(D1136,DATA!$A$4:$A$128,DATA!$J$4:$J$128)</f>
        <v>#N/A</v>
      </c>
      <c r="V1136" s="16" t="e">
        <f>LOOKUP(D1136,DATA!$A$4:$A$128,DATA!$K$4:$K$128)</f>
        <v>#N/A</v>
      </c>
      <c r="W1136" s="16" t="e">
        <f>LOOKUP(D1136,DATA!$A$4:$A$128,DATA!$L$4:$L$128)</f>
        <v>#N/A</v>
      </c>
      <c r="X1136" s="16" t="e">
        <f>LOOKUP(D1136,DATA!$A$4:$A$128,DATA!$M$4:$M$128)</f>
        <v>#N/A</v>
      </c>
    </row>
    <row r="1137" spans="1:24" ht="18.75" thickBot="1" x14ac:dyDescent="0.3">
      <c r="A1137" s="67">
        <v>1130</v>
      </c>
      <c r="B1137" s="67" t="str">
        <f>+IF(E1137="","",SUBTOTAL(3,E$8:E1137))</f>
        <v/>
      </c>
      <c r="C1137" s="68">
        <f t="shared" si="303"/>
        <v>126</v>
      </c>
      <c r="D1137" s="69" t="str">
        <f>IF(E1137&lt;&gt;"",VLOOKUP(E1137,$AA$7:$AB$131,2,0)," NAME")</f>
        <v xml:space="preserve"> NAME</v>
      </c>
      <c r="E1137" s="70"/>
      <c r="F1137" s="71"/>
      <c r="G1137" s="70"/>
      <c r="H1137" s="69" t="str">
        <f>IF(G1137&gt;=1,LOOKUP(G1137,DATA!$C$4:$C$128,DATA!$D$4:$D$128),"ENTER CODE")</f>
        <v>ENTER CODE</v>
      </c>
      <c r="I1137" s="70"/>
      <c r="J1137" s="70" t="str">
        <f t="shared" si="302"/>
        <v>enter no</v>
      </c>
      <c r="K1137" s="72"/>
      <c r="L1137" s="73" t="str">
        <f t="shared" si="304"/>
        <v>NO TOTAL</v>
      </c>
      <c r="M1137" s="56"/>
      <c r="N1137" s="37"/>
      <c r="O1137" s="29" t="str">
        <f t="shared" si="300"/>
        <v>enter no</v>
      </c>
      <c r="P1137" s="16" t="e">
        <f>LOOKUP(D1137,DATA!$A$4:$A$128,DATA!$E$4:$E$128)</f>
        <v>#N/A</v>
      </c>
      <c r="Q1137" s="16" t="e">
        <f>LOOKUP(D1137,DATA!$A$4:$A$128,DATA!$F$4:$F$128)</f>
        <v>#N/A</v>
      </c>
      <c r="R1137" s="16" t="e">
        <f>LOOKUP(D1137,DATA!$A$4:$A$128,DATA!$G$4:$G$128)</f>
        <v>#N/A</v>
      </c>
      <c r="S1137" s="16" t="e">
        <f>LOOKUP(D1137,DATA!$A$4:$A$128,DATA!$H$4:$H$128)</f>
        <v>#N/A</v>
      </c>
      <c r="T1137" s="16" t="e">
        <f>LOOKUP(D1137,DATA!$A$4:$A$128,DATA!$I$4:$I$128)</f>
        <v>#N/A</v>
      </c>
      <c r="U1137" s="16" t="e">
        <f>LOOKUP(D1137,DATA!$A$4:$A$128,DATA!$J$4:$J$128)</f>
        <v>#N/A</v>
      </c>
      <c r="V1137" s="16" t="e">
        <f>LOOKUP(D1137,DATA!$A$4:$A$128,DATA!$K$4:$K$128)</f>
        <v>#N/A</v>
      </c>
      <c r="W1137" s="16" t="e">
        <f>LOOKUP(D1137,DATA!$A$4:$A$128,DATA!$L$4:$L$128)</f>
        <v>#N/A</v>
      </c>
      <c r="X1137" s="16" t="e">
        <f>LOOKUP(D1137,DATA!$A$4:$A$128,DATA!$M$4:$M$128)</f>
        <v>#N/A</v>
      </c>
    </row>
    <row r="1138" spans="1:24" ht="19.5" thickTop="1" thickBot="1" x14ac:dyDescent="0.3">
      <c r="A1138" s="60">
        <v>1131</v>
      </c>
      <c r="B1138" s="67" t="str">
        <f>+IF(E1138="","",SUBTOTAL(3,E$8:E1138))</f>
        <v/>
      </c>
      <c r="C1138" s="68">
        <f t="shared" si="303"/>
        <v>126</v>
      </c>
      <c r="D1138" s="69" t="str">
        <f>IF(E1138&lt;&gt;"",VLOOKUP(E1138,$AA$7:$AB$131,2,0)," NAME")</f>
        <v xml:space="preserve"> NAME</v>
      </c>
      <c r="E1138" s="70"/>
      <c r="F1138" s="71"/>
      <c r="G1138" s="70"/>
      <c r="H1138" s="69" t="str">
        <f>IF(G1138&gt;=1,LOOKUP(G1138,DATA!$C$4:$C$128,DATA!$D$4:$D$128),"ENTER CODE")</f>
        <v>ENTER CODE</v>
      </c>
      <c r="I1138" s="70"/>
      <c r="J1138" s="70" t="str">
        <f t="shared" si="302"/>
        <v>enter no</v>
      </c>
      <c r="K1138" s="72"/>
      <c r="L1138" s="73" t="str">
        <f t="shared" si="304"/>
        <v>NO TOTAL</v>
      </c>
      <c r="M1138" s="56"/>
      <c r="N1138" s="37"/>
      <c r="O1138" s="29" t="str">
        <f t="shared" si="300"/>
        <v>enter no</v>
      </c>
      <c r="P1138" s="16" t="e">
        <f>LOOKUP(D1138,DATA!$A$4:$A$128,DATA!$E$4:$E$128)</f>
        <v>#N/A</v>
      </c>
      <c r="Q1138" s="16" t="e">
        <f>LOOKUP(D1138,DATA!$A$4:$A$128,DATA!$F$4:$F$128)</f>
        <v>#N/A</v>
      </c>
      <c r="R1138" s="16" t="e">
        <f>LOOKUP(D1138,DATA!$A$4:$A$128,DATA!$G$4:$G$128)</f>
        <v>#N/A</v>
      </c>
      <c r="S1138" s="16" t="e">
        <f>LOOKUP(D1138,DATA!$A$4:$A$128,DATA!$H$4:$H$128)</f>
        <v>#N/A</v>
      </c>
      <c r="T1138" s="16" t="e">
        <f>LOOKUP(D1138,DATA!$A$4:$A$128,DATA!$I$4:$I$128)</f>
        <v>#N/A</v>
      </c>
      <c r="U1138" s="16" t="e">
        <f>LOOKUP(D1138,DATA!$A$4:$A$128,DATA!$J$4:$J$128)</f>
        <v>#N/A</v>
      </c>
      <c r="V1138" s="16" t="e">
        <f>LOOKUP(D1138,DATA!$A$4:$A$128,DATA!$K$4:$K$128)</f>
        <v>#N/A</v>
      </c>
      <c r="W1138" s="16" t="e">
        <f>LOOKUP(D1138,DATA!$A$4:$A$128,DATA!$L$4:$L$128)</f>
        <v>#N/A</v>
      </c>
      <c r="X1138" s="16" t="e">
        <f>LOOKUP(D1138,DATA!$A$4:$A$128,DATA!$M$4:$M$128)</f>
        <v>#N/A</v>
      </c>
    </row>
    <row r="1139" spans="1:24" ht="18.75" thickBot="1" x14ac:dyDescent="0.3">
      <c r="A1139" s="67">
        <v>1132</v>
      </c>
      <c r="B1139" s="67" t="str">
        <f>+IF(E1139="","",SUBTOTAL(3,E$8:E1139))</f>
        <v/>
      </c>
      <c r="C1139" s="68">
        <f t="shared" si="303"/>
        <v>126</v>
      </c>
      <c r="D1139" s="69" t="str">
        <f>IF(E1139&lt;&gt;"",VLOOKUP(E1139,$AA$7:$AB$131,2,0)," NAME")</f>
        <v xml:space="preserve"> NAME</v>
      </c>
      <c r="E1139" s="70"/>
      <c r="F1139" s="71"/>
      <c r="G1139" s="70"/>
      <c r="H1139" s="69" t="str">
        <f>IF(G1139&gt;=1,LOOKUP(G1139,DATA!$C$4:$C$128,DATA!$D$4:$D$128),"ENTER CODE")</f>
        <v>ENTER CODE</v>
      </c>
      <c r="I1139" s="70"/>
      <c r="J1139" s="70" t="str">
        <f t="shared" si="302"/>
        <v>enter no</v>
      </c>
      <c r="K1139" s="72"/>
      <c r="L1139" s="73" t="str">
        <f t="shared" si="304"/>
        <v>NO TOTAL</v>
      </c>
      <c r="M1139" s="56"/>
      <c r="N1139" s="37"/>
      <c r="O1139" s="29" t="str">
        <f t="shared" si="300"/>
        <v>enter no</v>
      </c>
      <c r="P1139" s="16" t="e">
        <f>LOOKUP(D1139,DATA!$A$4:$A$128,DATA!$E$4:$E$128)</f>
        <v>#N/A</v>
      </c>
      <c r="Q1139" s="16" t="e">
        <f>LOOKUP(D1139,DATA!$A$4:$A$128,DATA!$F$4:$F$128)</f>
        <v>#N/A</v>
      </c>
      <c r="R1139" s="16" t="e">
        <f>LOOKUP(D1139,DATA!$A$4:$A$128,DATA!$G$4:$G$128)</f>
        <v>#N/A</v>
      </c>
      <c r="S1139" s="16" t="e">
        <f>LOOKUP(D1139,DATA!$A$4:$A$128,DATA!$H$4:$H$128)</f>
        <v>#N/A</v>
      </c>
      <c r="T1139" s="16" t="e">
        <f>LOOKUP(D1139,DATA!$A$4:$A$128,DATA!$I$4:$I$128)</f>
        <v>#N/A</v>
      </c>
      <c r="U1139" s="16" t="e">
        <f>LOOKUP(D1139,DATA!$A$4:$A$128,DATA!$J$4:$J$128)</f>
        <v>#N/A</v>
      </c>
      <c r="V1139" s="16" t="e">
        <f>LOOKUP(D1139,DATA!$A$4:$A$128,DATA!$K$4:$K$128)</f>
        <v>#N/A</v>
      </c>
      <c r="W1139" s="16" t="e">
        <f>LOOKUP(D1139,DATA!$A$4:$A$128,DATA!$L$4:$L$128)</f>
        <v>#N/A</v>
      </c>
      <c r="X1139" s="16" t="e">
        <f>LOOKUP(D1139,DATA!$A$4:$A$128,DATA!$M$4:$M$128)</f>
        <v>#N/A</v>
      </c>
    </row>
    <row r="1140" spans="1:24" ht="19.5" thickTop="1" thickBot="1" x14ac:dyDescent="0.3">
      <c r="A1140" s="60">
        <v>1133</v>
      </c>
      <c r="B1140" s="67" t="str">
        <f>+IF(E1140="","",SUBTOTAL(3,E$8:E1140))</f>
        <v/>
      </c>
      <c r="C1140" s="68">
        <f t="shared" si="303"/>
        <v>126</v>
      </c>
      <c r="D1140" s="69" t="str">
        <f>IF(E1140&lt;&gt;"",VLOOKUP(E1140,$AA$7:$AB$131,2,0)," NAME")</f>
        <v xml:space="preserve"> NAME</v>
      </c>
      <c r="E1140" s="70"/>
      <c r="F1140" s="71"/>
      <c r="G1140" s="70"/>
      <c r="H1140" s="69" t="str">
        <f>IF(G1140&gt;=1,LOOKUP(G1140,DATA!$C$4:$C$128,DATA!$D$4:$D$128),"ENTER CODE")</f>
        <v>ENTER CODE</v>
      </c>
      <c r="I1140" s="70"/>
      <c r="J1140" s="70" t="str">
        <f t="shared" si="302"/>
        <v>enter no</v>
      </c>
      <c r="K1140" s="72"/>
      <c r="L1140" s="73" t="str">
        <f t="shared" si="304"/>
        <v>NO TOTAL</v>
      </c>
      <c r="M1140" s="56"/>
      <c r="N1140" s="37"/>
      <c r="O1140" s="29" t="str">
        <f t="shared" si="300"/>
        <v>enter no</v>
      </c>
      <c r="P1140" s="16" t="e">
        <f>LOOKUP(D1140,DATA!$A$4:$A$128,DATA!$E$4:$E$128)</f>
        <v>#N/A</v>
      </c>
      <c r="Q1140" s="16" t="e">
        <f>LOOKUP(D1140,DATA!$A$4:$A$128,DATA!$F$4:$F$128)</f>
        <v>#N/A</v>
      </c>
      <c r="R1140" s="16" t="e">
        <f>LOOKUP(D1140,DATA!$A$4:$A$128,DATA!$G$4:$G$128)</f>
        <v>#N/A</v>
      </c>
      <c r="S1140" s="16" t="e">
        <f>LOOKUP(D1140,DATA!$A$4:$A$128,DATA!$H$4:$H$128)</f>
        <v>#N/A</v>
      </c>
      <c r="T1140" s="16" t="e">
        <f>LOOKUP(D1140,DATA!$A$4:$A$128,DATA!$I$4:$I$128)</f>
        <v>#N/A</v>
      </c>
      <c r="U1140" s="16" t="e">
        <f>LOOKUP(D1140,DATA!$A$4:$A$128,DATA!$J$4:$J$128)</f>
        <v>#N/A</v>
      </c>
      <c r="V1140" s="16" t="e">
        <f>LOOKUP(D1140,DATA!$A$4:$A$128,DATA!$K$4:$K$128)</f>
        <v>#N/A</v>
      </c>
      <c r="W1140" s="16" t="e">
        <f>LOOKUP(D1140,DATA!$A$4:$A$128,DATA!$L$4:$L$128)</f>
        <v>#N/A</v>
      </c>
      <c r="X1140" s="16" t="e">
        <f>LOOKUP(D1140,DATA!$A$4:$A$128,DATA!$M$4:$M$128)</f>
        <v>#N/A</v>
      </c>
    </row>
    <row r="1141" spans="1:24" ht="18.75" thickBot="1" x14ac:dyDescent="0.3">
      <c r="A1141" s="67">
        <v>1134</v>
      </c>
      <c r="B1141" s="67" t="str">
        <f>+IF(E1141="","",SUBTOTAL(3,E$8:E1141))</f>
        <v/>
      </c>
      <c r="C1141" s="68">
        <f t="shared" si="303"/>
        <v>126</v>
      </c>
      <c r="D1141" s="69" t="str">
        <f>IF(E1141&lt;&gt;"",VLOOKUP(E1141,$AA$7:$AB$131,2,0)," NAME")</f>
        <v xml:space="preserve"> NAME</v>
      </c>
      <c r="E1141" s="70"/>
      <c r="F1141" s="71"/>
      <c r="G1141" s="70"/>
      <c r="H1141" s="69" t="str">
        <f>IF(G1141&gt;=1,LOOKUP(G1141,DATA!$C$4:$C$128,DATA!$D$4:$D$128),"ENTER CODE")</f>
        <v>ENTER CODE</v>
      </c>
      <c r="I1141" s="70"/>
      <c r="J1141" s="70" t="str">
        <f t="shared" si="302"/>
        <v>enter no</v>
      </c>
      <c r="K1141" s="72"/>
      <c r="L1141" s="73" t="str">
        <f t="shared" si="304"/>
        <v>NO TOTAL</v>
      </c>
      <c r="M1141" s="56"/>
      <c r="N1141" s="37"/>
      <c r="O1141" s="29" t="str">
        <f t="shared" si="300"/>
        <v>enter no</v>
      </c>
      <c r="P1141" s="16" t="e">
        <f>LOOKUP(D1141,DATA!$A$4:$A$128,DATA!$E$4:$E$128)</f>
        <v>#N/A</v>
      </c>
      <c r="Q1141" s="16" t="e">
        <f>LOOKUP(D1141,DATA!$A$4:$A$128,DATA!$F$4:$F$128)</f>
        <v>#N/A</v>
      </c>
      <c r="R1141" s="16" t="e">
        <f>LOOKUP(D1141,DATA!$A$4:$A$128,DATA!$G$4:$G$128)</f>
        <v>#N/A</v>
      </c>
      <c r="S1141" s="16" t="e">
        <f>LOOKUP(D1141,DATA!$A$4:$A$128,DATA!$H$4:$H$128)</f>
        <v>#N/A</v>
      </c>
      <c r="T1141" s="16" t="e">
        <f>LOOKUP(D1141,DATA!$A$4:$A$128,DATA!$I$4:$I$128)</f>
        <v>#N/A</v>
      </c>
      <c r="U1141" s="16" t="e">
        <f>LOOKUP(D1141,DATA!$A$4:$A$128,DATA!$J$4:$J$128)</f>
        <v>#N/A</v>
      </c>
      <c r="V1141" s="16" t="e">
        <f>LOOKUP(D1141,DATA!$A$4:$A$128,DATA!$K$4:$K$128)</f>
        <v>#N/A</v>
      </c>
      <c r="W1141" s="16" t="e">
        <f>LOOKUP(D1141,DATA!$A$4:$A$128,DATA!$L$4:$L$128)</f>
        <v>#N/A</v>
      </c>
      <c r="X1141" s="16" t="e">
        <f>LOOKUP(D1141,DATA!$A$4:$A$128,DATA!$M$4:$M$128)</f>
        <v>#N/A</v>
      </c>
    </row>
    <row r="1142" spans="1:24" ht="19.5" thickTop="1" thickBot="1" x14ac:dyDescent="0.3">
      <c r="A1142" s="60">
        <v>1135</v>
      </c>
      <c r="B1142" s="67">
        <f>+IF(E1142="","",SUBTOTAL(3,E$8:E1142))</f>
        <v>259</v>
      </c>
      <c r="C1142" s="68">
        <f t="shared" ref="C1142" si="313">C1133+1</f>
        <v>127</v>
      </c>
      <c r="D1142" s="69">
        <f>IF(E1142&lt;&gt;"",VLOOKUP(E1142,$AA$7:$AB$131,2,0)," NAME")</f>
        <v>21</v>
      </c>
      <c r="E1142" s="70" t="s">
        <v>30</v>
      </c>
      <c r="F1142" s="71">
        <v>41302</v>
      </c>
      <c r="G1142" s="70">
        <v>2</v>
      </c>
      <c r="H1142" s="69" t="str">
        <f>IF(G1142&gt;=1,LOOKUP(G1142,DATA!$C$4:$C$128,DATA!$D$4:$D$128),"ENTER CODE")</f>
        <v>H.D(CA)</v>
      </c>
      <c r="I1142" s="70">
        <v>1</v>
      </c>
      <c r="J1142" s="70">
        <f t="shared" si="302"/>
        <v>60</v>
      </c>
      <c r="K1142" s="72"/>
      <c r="L1142" s="73">
        <f t="shared" si="304"/>
        <v>60</v>
      </c>
      <c r="M1142" s="56"/>
      <c r="N1142" s="37"/>
      <c r="O1142" s="29">
        <f t="shared" si="300"/>
        <v>60</v>
      </c>
      <c r="P1142" s="16">
        <f>LOOKUP(D1142,DATA!$A$4:$A$128,DATA!$E$4:$E$128)</f>
        <v>80</v>
      </c>
      <c r="Q1142" s="16">
        <f>LOOKUP(D1142,DATA!$A$4:$A$128,DATA!$F$4:$F$128)</f>
        <v>60</v>
      </c>
      <c r="R1142" s="16">
        <f>LOOKUP(D1142,DATA!$A$4:$A$128,DATA!$G$4:$G$128)</f>
        <v>100</v>
      </c>
      <c r="S1142" s="16">
        <f>LOOKUP(D1142,DATA!$A$4:$A$128,DATA!$H$4:$H$128)</f>
        <v>100</v>
      </c>
      <c r="T1142" s="16">
        <f>LOOKUP(D1142,DATA!$A$4:$A$128,DATA!$I$4:$I$128)</f>
        <v>120</v>
      </c>
      <c r="U1142" s="16">
        <f>LOOKUP(D1142,DATA!$A$4:$A$128,DATA!$J$4:$J$128)</f>
        <v>120</v>
      </c>
      <c r="V1142" s="16">
        <f>LOOKUP(D1142,DATA!$A$4:$A$128,DATA!$K$4:$K$128)</f>
        <v>60</v>
      </c>
      <c r="W1142" s="16">
        <f>LOOKUP(D1142,DATA!$A$4:$A$128,DATA!$L$4:$L$128)</f>
        <v>15</v>
      </c>
      <c r="X1142" s="16">
        <f>LOOKUP(D1142,DATA!$A$4:$A$128,DATA!$M$4:$M$128)</f>
        <v>0</v>
      </c>
    </row>
    <row r="1143" spans="1:24" ht="18.75" thickBot="1" x14ac:dyDescent="0.3">
      <c r="A1143" s="67">
        <v>1136</v>
      </c>
      <c r="B1143" s="67">
        <f>+IF(E1143="","",SUBTOTAL(3,E$8:E1143))</f>
        <v>260</v>
      </c>
      <c r="C1143" s="68">
        <f t="shared" ref="C1143" si="314">C1142</f>
        <v>127</v>
      </c>
      <c r="D1143" s="69">
        <f>IF(E1143&lt;&gt;"",VLOOKUP(E1143,$AA$7:$AB$131,2,0)," NAME")</f>
        <v>21</v>
      </c>
      <c r="E1143" s="70" t="s">
        <v>30</v>
      </c>
      <c r="F1143" s="71">
        <v>41304</v>
      </c>
      <c r="G1143" s="70">
        <v>1</v>
      </c>
      <c r="H1143" s="69" t="str">
        <f>IF(G1143&gt;=1,LOOKUP(G1143,DATA!$C$4:$C$128,DATA!$D$4:$D$128),"ENTER CODE")</f>
        <v>F.D(CA)</v>
      </c>
      <c r="I1143" s="70">
        <v>1</v>
      </c>
      <c r="J1143" s="70">
        <f t="shared" si="302"/>
        <v>80</v>
      </c>
      <c r="K1143" s="72"/>
      <c r="L1143" s="73">
        <f t="shared" si="304"/>
        <v>80</v>
      </c>
      <c r="M1143" s="56"/>
      <c r="N1143" s="37"/>
      <c r="O1143" s="29">
        <f t="shared" si="300"/>
        <v>80</v>
      </c>
      <c r="P1143" s="16">
        <f>LOOKUP(D1143,DATA!$A$4:$A$128,DATA!$E$4:$E$128)</f>
        <v>80</v>
      </c>
      <c r="Q1143" s="16">
        <f>LOOKUP(D1143,DATA!$A$4:$A$128,DATA!$F$4:$F$128)</f>
        <v>60</v>
      </c>
      <c r="R1143" s="16">
        <f>LOOKUP(D1143,DATA!$A$4:$A$128,DATA!$G$4:$G$128)</f>
        <v>100</v>
      </c>
      <c r="S1143" s="16">
        <f>LOOKUP(D1143,DATA!$A$4:$A$128,DATA!$H$4:$H$128)</f>
        <v>100</v>
      </c>
      <c r="T1143" s="16">
        <f>LOOKUP(D1143,DATA!$A$4:$A$128,DATA!$I$4:$I$128)</f>
        <v>120</v>
      </c>
      <c r="U1143" s="16">
        <f>LOOKUP(D1143,DATA!$A$4:$A$128,DATA!$J$4:$J$128)</f>
        <v>120</v>
      </c>
      <c r="V1143" s="16">
        <f>LOOKUP(D1143,DATA!$A$4:$A$128,DATA!$K$4:$K$128)</f>
        <v>60</v>
      </c>
      <c r="W1143" s="16">
        <f>LOOKUP(D1143,DATA!$A$4:$A$128,DATA!$L$4:$L$128)</f>
        <v>15</v>
      </c>
      <c r="X1143" s="16">
        <f>LOOKUP(D1143,DATA!$A$4:$A$128,DATA!$M$4:$M$128)</f>
        <v>0</v>
      </c>
    </row>
    <row r="1144" spans="1:24" ht="19.5" thickTop="1" thickBot="1" x14ac:dyDescent="0.3">
      <c r="A1144" s="60">
        <v>1137</v>
      </c>
      <c r="B1144" s="67" t="str">
        <f>+IF(E1144="","",SUBTOTAL(3,E$8:E1144))</f>
        <v/>
      </c>
      <c r="C1144" s="75">
        <f t="shared" si="303"/>
        <v>127</v>
      </c>
      <c r="D1144" s="69" t="str">
        <f>IF(E1144&lt;&gt;"",VLOOKUP(E1144,$AA$7:$AB$131,2,0)," NAME")</f>
        <v xml:space="preserve"> NAME</v>
      </c>
      <c r="E1144" s="70"/>
      <c r="F1144" s="71"/>
      <c r="G1144" s="70"/>
      <c r="H1144" s="69" t="str">
        <f>IF(G1144&gt;=1,LOOKUP(G1144,DATA!$C$4:$C$128,DATA!$D$4:$D$128),"ENTER CODE")</f>
        <v>ENTER CODE</v>
      </c>
      <c r="I1144" s="70"/>
      <c r="J1144" s="70" t="str">
        <f t="shared" si="302"/>
        <v>enter no</v>
      </c>
      <c r="K1144" s="72"/>
      <c r="L1144" s="73" t="str">
        <f t="shared" si="304"/>
        <v>NO TOTAL</v>
      </c>
      <c r="M1144" s="56"/>
      <c r="N1144" s="37"/>
      <c r="O1144" s="29" t="str">
        <f t="shared" si="300"/>
        <v>enter no</v>
      </c>
      <c r="P1144" s="16" t="e">
        <f>LOOKUP(D1144,DATA!$A$4:$A$128,DATA!$E$4:$E$128)</f>
        <v>#N/A</v>
      </c>
      <c r="Q1144" s="16" t="e">
        <f>LOOKUP(D1144,DATA!$A$4:$A$128,DATA!$F$4:$F$128)</f>
        <v>#N/A</v>
      </c>
      <c r="R1144" s="16" t="e">
        <f>LOOKUP(D1144,DATA!$A$4:$A$128,DATA!$G$4:$G$128)</f>
        <v>#N/A</v>
      </c>
      <c r="S1144" s="16" t="e">
        <f>LOOKUP(D1144,DATA!$A$4:$A$128,DATA!$H$4:$H$128)</f>
        <v>#N/A</v>
      </c>
      <c r="T1144" s="16" t="e">
        <f>LOOKUP(D1144,DATA!$A$4:$A$128,DATA!$I$4:$I$128)</f>
        <v>#N/A</v>
      </c>
      <c r="U1144" s="16" t="e">
        <f>LOOKUP(D1144,DATA!$A$4:$A$128,DATA!$J$4:$J$128)</f>
        <v>#N/A</v>
      </c>
      <c r="V1144" s="16" t="e">
        <f>LOOKUP(D1144,DATA!$A$4:$A$128,DATA!$K$4:$K$128)</f>
        <v>#N/A</v>
      </c>
      <c r="W1144" s="16" t="e">
        <f>LOOKUP(D1144,DATA!$A$4:$A$128,DATA!$L$4:$L$128)</f>
        <v>#N/A</v>
      </c>
      <c r="X1144" s="16" t="e">
        <f>LOOKUP(D1144,DATA!$A$4:$A$128,DATA!$M$4:$M$128)</f>
        <v>#N/A</v>
      </c>
    </row>
    <row r="1145" spans="1:24" ht="18.75" thickBot="1" x14ac:dyDescent="0.3">
      <c r="A1145" s="67">
        <v>1138</v>
      </c>
      <c r="B1145" s="67" t="str">
        <f>+IF(E1145="","",SUBTOTAL(3,E$8:E1145))</f>
        <v/>
      </c>
      <c r="C1145" s="75">
        <f t="shared" si="303"/>
        <v>127</v>
      </c>
      <c r="D1145" s="69" t="str">
        <f>IF(E1145&lt;&gt;"",VLOOKUP(E1145,$AA$7:$AB$131,2,0)," NAME")</f>
        <v xml:space="preserve"> NAME</v>
      </c>
      <c r="E1145" s="70"/>
      <c r="F1145" s="71"/>
      <c r="G1145" s="70"/>
      <c r="H1145" s="69" t="str">
        <f>IF(G1145&gt;=1,LOOKUP(G1145,DATA!$C$4:$C$128,DATA!$D$4:$D$128),"ENTER CODE")</f>
        <v>ENTER CODE</v>
      </c>
      <c r="I1145" s="70"/>
      <c r="J1145" s="70" t="str">
        <f t="shared" si="302"/>
        <v>enter no</v>
      </c>
      <c r="K1145" s="72"/>
      <c r="L1145" s="73" t="str">
        <f t="shared" si="304"/>
        <v>NO TOTAL</v>
      </c>
      <c r="M1145" s="56"/>
      <c r="N1145" s="37"/>
      <c r="O1145" s="29" t="str">
        <f t="shared" si="300"/>
        <v>enter no</v>
      </c>
      <c r="P1145" s="16" t="e">
        <f>LOOKUP(D1145,DATA!$A$4:$A$128,DATA!$E$4:$E$128)</f>
        <v>#N/A</v>
      </c>
      <c r="Q1145" s="16" t="e">
        <f>LOOKUP(D1145,DATA!$A$4:$A$128,DATA!$F$4:$F$128)</f>
        <v>#N/A</v>
      </c>
      <c r="R1145" s="16" t="e">
        <f>LOOKUP(D1145,DATA!$A$4:$A$128,DATA!$G$4:$G$128)</f>
        <v>#N/A</v>
      </c>
      <c r="S1145" s="16" t="e">
        <f>LOOKUP(D1145,DATA!$A$4:$A$128,DATA!$H$4:$H$128)</f>
        <v>#N/A</v>
      </c>
      <c r="T1145" s="16" t="e">
        <f>LOOKUP(D1145,DATA!$A$4:$A$128,DATA!$I$4:$I$128)</f>
        <v>#N/A</v>
      </c>
      <c r="U1145" s="16" t="e">
        <f>LOOKUP(D1145,DATA!$A$4:$A$128,DATA!$J$4:$J$128)</f>
        <v>#N/A</v>
      </c>
      <c r="V1145" s="16" t="e">
        <f>LOOKUP(D1145,DATA!$A$4:$A$128,DATA!$K$4:$K$128)</f>
        <v>#N/A</v>
      </c>
      <c r="W1145" s="16" t="e">
        <f>LOOKUP(D1145,DATA!$A$4:$A$128,DATA!$L$4:$L$128)</f>
        <v>#N/A</v>
      </c>
      <c r="X1145" s="16" t="e">
        <f>LOOKUP(D1145,DATA!$A$4:$A$128,DATA!$M$4:$M$128)</f>
        <v>#N/A</v>
      </c>
    </row>
    <row r="1146" spans="1:24" ht="19.5" thickTop="1" thickBot="1" x14ac:dyDescent="0.3">
      <c r="A1146" s="60">
        <v>1139</v>
      </c>
      <c r="B1146" s="67" t="str">
        <f>+IF(E1146="","",SUBTOTAL(3,E$8:E1146))</f>
        <v/>
      </c>
      <c r="C1146" s="68">
        <f t="shared" si="303"/>
        <v>127</v>
      </c>
      <c r="D1146" s="69" t="str">
        <f>IF(E1146&lt;&gt;"",VLOOKUP(E1146,$AA$7:$AB$131,2,0)," NAME")</f>
        <v xml:space="preserve"> NAME</v>
      </c>
      <c r="E1146" s="70"/>
      <c r="F1146" s="71"/>
      <c r="G1146" s="70"/>
      <c r="H1146" s="69" t="str">
        <f>IF(G1146&gt;=1,LOOKUP(G1146,DATA!$C$4:$C$128,DATA!$D$4:$D$128),"ENTER CODE")</f>
        <v>ENTER CODE</v>
      </c>
      <c r="I1146" s="70"/>
      <c r="J1146" s="70" t="str">
        <f t="shared" si="302"/>
        <v>enter no</v>
      </c>
      <c r="K1146" s="72"/>
      <c r="L1146" s="73" t="str">
        <f t="shared" si="304"/>
        <v>NO TOTAL</v>
      </c>
      <c r="M1146" s="56"/>
      <c r="N1146" s="37"/>
      <c r="O1146" s="29" t="str">
        <f t="shared" si="300"/>
        <v>enter no</v>
      </c>
      <c r="P1146" s="16" t="e">
        <f>LOOKUP(D1146,DATA!$A$4:$A$128,DATA!$E$4:$E$128)</f>
        <v>#N/A</v>
      </c>
      <c r="Q1146" s="16" t="e">
        <f>LOOKUP(D1146,DATA!$A$4:$A$128,DATA!$F$4:$F$128)</f>
        <v>#N/A</v>
      </c>
      <c r="R1146" s="16" t="e">
        <f>LOOKUP(D1146,DATA!$A$4:$A$128,DATA!$G$4:$G$128)</f>
        <v>#N/A</v>
      </c>
      <c r="S1146" s="16" t="e">
        <f>LOOKUP(D1146,DATA!$A$4:$A$128,DATA!$H$4:$H$128)</f>
        <v>#N/A</v>
      </c>
      <c r="T1146" s="16" t="e">
        <f>LOOKUP(D1146,DATA!$A$4:$A$128,DATA!$I$4:$I$128)</f>
        <v>#N/A</v>
      </c>
      <c r="U1146" s="16" t="e">
        <f>LOOKUP(D1146,DATA!$A$4:$A$128,DATA!$J$4:$J$128)</f>
        <v>#N/A</v>
      </c>
      <c r="V1146" s="16" t="e">
        <f>LOOKUP(D1146,DATA!$A$4:$A$128,DATA!$K$4:$K$128)</f>
        <v>#N/A</v>
      </c>
      <c r="W1146" s="16" t="e">
        <f>LOOKUP(D1146,DATA!$A$4:$A$128,DATA!$L$4:$L$128)</f>
        <v>#N/A</v>
      </c>
      <c r="X1146" s="16" t="e">
        <f>LOOKUP(D1146,DATA!$A$4:$A$128,DATA!$M$4:$M$128)</f>
        <v>#N/A</v>
      </c>
    </row>
    <row r="1147" spans="1:24" ht="18.75" thickBot="1" x14ac:dyDescent="0.3">
      <c r="A1147" s="67">
        <v>1140</v>
      </c>
      <c r="B1147" s="67" t="str">
        <f>+IF(E1147="","",SUBTOTAL(3,E$8:E1147))</f>
        <v/>
      </c>
      <c r="C1147" s="68">
        <f t="shared" si="303"/>
        <v>127</v>
      </c>
      <c r="D1147" s="69" t="str">
        <f>IF(E1147&lt;&gt;"",VLOOKUP(E1147,$AA$7:$AB$131,2,0)," NAME")</f>
        <v xml:space="preserve"> NAME</v>
      </c>
      <c r="E1147" s="70"/>
      <c r="F1147" s="71"/>
      <c r="G1147" s="70"/>
      <c r="H1147" s="69" t="str">
        <f>IF(G1147&gt;=1,LOOKUP(G1147,DATA!$C$4:$C$128,DATA!$D$4:$D$128),"ENTER CODE")</f>
        <v>ENTER CODE</v>
      </c>
      <c r="I1147" s="70"/>
      <c r="J1147" s="70" t="str">
        <f t="shared" si="302"/>
        <v>enter no</v>
      </c>
      <c r="K1147" s="72"/>
      <c r="L1147" s="73" t="str">
        <f t="shared" si="304"/>
        <v>NO TOTAL</v>
      </c>
      <c r="M1147" s="56"/>
      <c r="N1147" s="37"/>
      <c r="O1147" s="29" t="str">
        <f t="shared" si="300"/>
        <v>enter no</v>
      </c>
      <c r="P1147" s="16" t="e">
        <f>LOOKUP(D1147,DATA!$A$4:$A$128,DATA!$E$4:$E$128)</f>
        <v>#N/A</v>
      </c>
      <c r="Q1147" s="16" t="e">
        <f>LOOKUP(D1147,DATA!$A$4:$A$128,DATA!$F$4:$F$128)</f>
        <v>#N/A</v>
      </c>
      <c r="R1147" s="16" t="e">
        <f>LOOKUP(D1147,DATA!$A$4:$A$128,DATA!$G$4:$G$128)</f>
        <v>#N/A</v>
      </c>
      <c r="S1147" s="16" t="e">
        <f>LOOKUP(D1147,DATA!$A$4:$A$128,DATA!$H$4:$H$128)</f>
        <v>#N/A</v>
      </c>
      <c r="T1147" s="16" t="e">
        <f>LOOKUP(D1147,DATA!$A$4:$A$128,DATA!$I$4:$I$128)</f>
        <v>#N/A</v>
      </c>
      <c r="U1147" s="16" t="e">
        <f>LOOKUP(D1147,DATA!$A$4:$A$128,DATA!$J$4:$J$128)</f>
        <v>#N/A</v>
      </c>
      <c r="V1147" s="16" t="e">
        <f>LOOKUP(D1147,DATA!$A$4:$A$128,DATA!$K$4:$K$128)</f>
        <v>#N/A</v>
      </c>
      <c r="W1147" s="16" t="e">
        <f>LOOKUP(D1147,DATA!$A$4:$A$128,DATA!$L$4:$L$128)</f>
        <v>#N/A</v>
      </c>
      <c r="X1147" s="16" t="e">
        <f>LOOKUP(D1147,DATA!$A$4:$A$128,DATA!$M$4:$M$128)</f>
        <v>#N/A</v>
      </c>
    </row>
    <row r="1148" spans="1:24" ht="19.5" thickTop="1" thickBot="1" x14ac:dyDescent="0.3">
      <c r="A1148" s="60">
        <v>1141</v>
      </c>
      <c r="B1148" s="67" t="str">
        <f>+IF(E1148="","",SUBTOTAL(3,E$8:E1148))</f>
        <v/>
      </c>
      <c r="C1148" s="68">
        <f t="shared" si="303"/>
        <v>127</v>
      </c>
      <c r="D1148" s="69" t="str">
        <f>IF(E1148&lt;&gt;"",VLOOKUP(E1148,$AA$7:$AB$131,2,0)," NAME")</f>
        <v xml:space="preserve"> NAME</v>
      </c>
      <c r="E1148" s="70"/>
      <c r="F1148" s="71"/>
      <c r="G1148" s="70"/>
      <c r="H1148" s="69" t="str">
        <f>IF(G1148&gt;=1,LOOKUP(G1148,DATA!$C$4:$C$128,DATA!$D$4:$D$128),"ENTER CODE")</f>
        <v>ENTER CODE</v>
      </c>
      <c r="I1148" s="70"/>
      <c r="J1148" s="70" t="str">
        <f t="shared" si="302"/>
        <v>enter no</v>
      </c>
      <c r="K1148" s="72"/>
      <c r="L1148" s="73" t="str">
        <f t="shared" si="304"/>
        <v>NO TOTAL</v>
      </c>
      <c r="M1148" s="56"/>
      <c r="N1148" s="37"/>
      <c r="O1148" s="29" t="str">
        <f t="shared" si="300"/>
        <v>enter no</v>
      </c>
      <c r="P1148" s="16" t="e">
        <f>LOOKUP(D1148,DATA!$A$4:$A$128,DATA!$E$4:$E$128)</f>
        <v>#N/A</v>
      </c>
      <c r="Q1148" s="16" t="e">
        <f>LOOKUP(D1148,DATA!$A$4:$A$128,DATA!$F$4:$F$128)</f>
        <v>#N/A</v>
      </c>
      <c r="R1148" s="16" t="e">
        <f>LOOKUP(D1148,DATA!$A$4:$A$128,DATA!$G$4:$G$128)</f>
        <v>#N/A</v>
      </c>
      <c r="S1148" s="16" t="e">
        <f>LOOKUP(D1148,DATA!$A$4:$A$128,DATA!$H$4:$H$128)</f>
        <v>#N/A</v>
      </c>
      <c r="T1148" s="16" t="e">
        <f>LOOKUP(D1148,DATA!$A$4:$A$128,DATA!$I$4:$I$128)</f>
        <v>#N/A</v>
      </c>
      <c r="U1148" s="16" t="e">
        <f>LOOKUP(D1148,DATA!$A$4:$A$128,DATA!$J$4:$J$128)</f>
        <v>#N/A</v>
      </c>
      <c r="V1148" s="16" t="e">
        <f>LOOKUP(D1148,DATA!$A$4:$A$128,DATA!$K$4:$K$128)</f>
        <v>#N/A</v>
      </c>
      <c r="W1148" s="16" t="e">
        <f>LOOKUP(D1148,DATA!$A$4:$A$128,DATA!$L$4:$L$128)</f>
        <v>#N/A</v>
      </c>
      <c r="X1148" s="16" t="e">
        <f>LOOKUP(D1148,DATA!$A$4:$A$128,DATA!$M$4:$M$128)</f>
        <v>#N/A</v>
      </c>
    </row>
    <row r="1149" spans="1:24" ht="18.75" thickBot="1" x14ac:dyDescent="0.3">
      <c r="A1149" s="67">
        <v>1142</v>
      </c>
      <c r="B1149" s="67" t="str">
        <f>+IF(E1149="","",SUBTOTAL(3,E$8:E1149))</f>
        <v/>
      </c>
      <c r="C1149" s="68">
        <f t="shared" si="303"/>
        <v>127</v>
      </c>
      <c r="D1149" s="69" t="str">
        <f>IF(E1149&lt;&gt;"",VLOOKUP(E1149,$AA$7:$AB$131,2,0)," NAME")</f>
        <v xml:space="preserve"> NAME</v>
      </c>
      <c r="E1149" s="70"/>
      <c r="F1149" s="71"/>
      <c r="G1149" s="70"/>
      <c r="H1149" s="69" t="str">
        <f>IF(G1149&gt;=1,LOOKUP(G1149,DATA!$C$4:$C$128,DATA!$D$4:$D$128),"ENTER CODE")</f>
        <v>ENTER CODE</v>
      </c>
      <c r="I1149" s="70"/>
      <c r="J1149" s="70" t="str">
        <f t="shared" si="302"/>
        <v>enter no</v>
      </c>
      <c r="K1149" s="72"/>
      <c r="L1149" s="73" t="str">
        <f t="shared" si="304"/>
        <v>NO TOTAL</v>
      </c>
      <c r="M1149" s="56"/>
      <c r="N1149" s="37"/>
      <c r="O1149" s="29" t="str">
        <f t="shared" si="300"/>
        <v>enter no</v>
      </c>
      <c r="P1149" s="16" t="e">
        <f>LOOKUP(D1149,DATA!$A$4:$A$128,DATA!$E$4:$E$128)</f>
        <v>#N/A</v>
      </c>
      <c r="Q1149" s="16" t="e">
        <f>LOOKUP(D1149,DATA!$A$4:$A$128,DATA!$F$4:$F$128)</f>
        <v>#N/A</v>
      </c>
      <c r="R1149" s="16" t="e">
        <f>LOOKUP(D1149,DATA!$A$4:$A$128,DATA!$G$4:$G$128)</f>
        <v>#N/A</v>
      </c>
      <c r="S1149" s="16" t="e">
        <f>LOOKUP(D1149,DATA!$A$4:$A$128,DATA!$H$4:$H$128)</f>
        <v>#N/A</v>
      </c>
      <c r="T1149" s="16" t="e">
        <f>LOOKUP(D1149,DATA!$A$4:$A$128,DATA!$I$4:$I$128)</f>
        <v>#N/A</v>
      </c>
      <c r="U1149" s="16" t="e">
        <f>LOOKUP(D1149,DATA!$A$4:$A$128,DATA!$J$4:$J$128)</f>
        <v>#N/A</v>
      </c>
      <c r="V1149" s="16" t="e">
        <f>LOOKUP(D1149,DATA!$A$4:$A$128,DATA!$K$4:$K$128)</f>
        <v>#N/A</v>
      </c>
      <c r="W1149" s="16" t="e">
        <f>LOOKUP(D1149,DATA!$A$4:$A$128,DATA!$L$4:$L$128)</f>
        <v>#N/A</v>
      </c>
      <c r="X1149" s="16" t="e">
        <f>LOOKUP(D1149,DATA!$A$4:$A$128,DATA!$M$4:$M$128)</f>
        <v>#N/A</v>
      </c>
    </row>
    <row r="1150" spans="1:24" ht="19.5" thickTop="1" thickBot="1" x14ac:dyDescent="0.3">
      <c r="A1150" s="60">
        <v>1143</v>
      </c>
      <c r="B1150" s="67" t="str">
        <f>+IF(E1150="","",SUBTOTAL(3,E$8:E1150))</f>
        <v/>
      </c>
      <c r="C1150" s="68">
        <f t="shared" si="303"/>
        <v>127</v>
      </c>
      <c r="D1150" s="69" t="str">
        <f>IF(E1150&lt;&gt;"",VLOOKUP(E1150,$AA$7:$AB$131,2,0)," NAME")</f>
        <v xml:space="preserve"> NAME</v>
      </c>
      <c r="E1150" s="70"/>
      <c r="F1150" s="71"/>
      <c r="G1150" s="70"/>
      <c r="H1150" s="69" t="str">
        <f>IF(G1150&gt;=1,LOOKUP(G1150,DATA!$C$4:$C$128,DATA!$D$4:$D$128),"ENTER CODE")</f>
        <v>ENTER CODE</v>
      </c>
      <c r="I1150" s="70"/>
      <c r="J1150" s="70" t="str">
        <f t="shared" si="302"/>
        <v>enter no</v>
      </c>
      <c r="K1150" s="72"/>
      <c r="L1150" s="73" t="str">
        <f t="shared" si="304"/>
        <v>NO TOTAL</v>
      </c>
      <c r="M1150" s="56"/>
      <c r="N1150" s="37"/>
      <c r="O1150" s="29" t="str">
        <f t="shared" si="300"/>
        <v>enter no</v>
      </c>
      <c r="P1150" s="16" t="e">
        <f>LOOKUP(D1150,DATA!$A$4:$A$128,DATA!$E$4:$E$128)</f>
        <v>#N/A</v>
      </c>
      <c r="Q1150" s="16" t="e">
        <f>LOOKUP(D1150,DATA!$A$4:$A$128,DATA!$F$4:$F$128)</f>
        <v>#N/A</v>
      </c>
      <c r="R1150" s="16" t="e">
        <f>LOOKUP(D1150,DATA!$A$4:$A$128,DATA!$G$4:$G$128)</f>
        <v>#N/A</v>
      </c>
      <c r="S1150" s="16" t="e">
        <f>LOOKUP(D1150,DATA!$A$4:$A$128,DATA!$H$4:$H$128)</f>
        <v>#N/A</v>
      </c>
      <c r="T1150" s="16" t="e">
        <f>LOOKUP(D1150,DATA!$A$4:$A$128,DATA!$I$4:$I$128)</f>
        <v>#N/A</v>
      </c>
      <c r="U1150" s="16" t="e">
        <f>LOOKUP(D1150,DATA!$A$4:$A$128,DATA!$J$4:$J$128)</f>
        <v>#N/A</v>
      </c>
      <c r="V1150" s="16" t="e">
        <f>LOOKUP(D1150,DATA!$A$4:$A$128,DATA!$K$4:$K$128)</f>
        <v>#N/A</v>
      </c>
      <c r="W1150" s="16" t="e">
        <f>LOOKUP(D1150,DATA!$A$4:$A$128,DATA!$L$4:$L$128)</f>
        <v>#N/A</v>
      </c>
      <c r="X1150" s="16" t="e">
        <f>LOOKUP(D1150,DATA!$A$4:$A$128,DATA!$M$4:$M$128)</f>
        <v>#N/A</v>
      </c>
    </row>
    <row r="1151" spans="1:24" ht="18.75" thickBot="1" x14ac:dyDescent="0.3">
      <c r="A1151" s="67">
        <v>1144</v>
      </c>
      <c r="B1151" s="67">
        <f>+IF(E1151="","",SUBTOTAL(3,E$8:E1151))</f>
        <v>261</v>
      </c>
      <c r="C1151" s="68">
        <f t="shared" ref="C1151" si="315">C1142+1</f>
        <v>128</v>
      </c>
      <c r="D1151" s="69">
        <f>IF(E1151&lt;&gt;"",VLOOKUP(E1151,$AA$7:$AB$131,2,0)," NAME")</f>
        <v>30</v>
      </c>
      <c r="E1151" s="70" t="s">
        <v>50</v>
      </c>
      <c r="F1151" s="71">
        <v>41297</v>
      </c>
      <c r="G1151" s="70">
        <v>2</v>
      </c>
      <c r="H1151" s="69" t="str">
        <f>IF(G1151&gt;=1,LOOKUP(G1151,DATA!$C$4:$C$128,DATA!$D$4:$D$128),"ENTER CODE")</f>
        <v>H.D(CA)</v>
      </c>
      <c r="I1151" s="70">
        <v>1</v>
      </c>
      <c r="J1151" s="70">
        <f>100/2*1+20</f>
        <v>70</v>
      </c>
      <c r="K1151" s="72"/>
      <c r="L1151" s="73">
        <f t="shared" si="304"/>
        <v>70</v>
      </c>
      <c r="M1151" s="56"/>
      <c r="N1151" s="37"/>
      <c r="O1151" s="29">
        <f t="shared" si="300"/>
        <v>100</v>
      </c>
      <c r="P1151" s="16">
        <f>LOOKUP(D1151,DATA!$A$4:$A$128,DATA!$E$4:$E$128)</f>
        <v>120</v>
      </c>
      <c r="Q1151" s="16">
        <f>LOOKUP(D1151,DATA!$A$4:$A$128,DATA!$F$4:$F$128)</f>
        <v>100</v>
      </c>
      <c r="R1151" s="16">
        <f>LOOKUP(D1151,DATA!$A$4:$A$128,DATA!$G$4:$G$128)</f>
        <v>120</v>
      </c>
      <c r="S1151" s="16">
        <f>LOOKUP(D1151,DATA!$A$4:$A$128,DATA!$H$4:$H$128)</f>
        <v>120</v>
      </c>
      <c r="T1151" s="16">
        <f>LOOKUP(D1151,DATA!$A$4:$A$128,DATA!$I$4:$I$128)</f>
        <v>120</v>
      </c>
      <c r="U1151" s="16">
        <f>LOOKUP(D1151,DATA!$A$4:$A$128,DATA!$J$4:$J$128)</f>
        <v>120</v>
      </c>
      <c r="V1151" s="16">
        <f>LOOKUP(D1151,DATA!$A$4:$A$128,DATA!$K$4:$K$128)</f>
        <v>60</v>
      </c>
      <c r="W1151" s="16">
        <f>LOOKUP(D1151,DATA!$A$4:$A$128,DATA!$L$4:$L$128)</f>
        <v>15</v>
      </c>
      <c r="X1151" s="16">
        <f>LOOKUP(D1151,DATA!$A$4:$A$128,DATA!$M$4:$M$128)</f>
        <v>0</v>
      </c>
    </row>
    <row r="1152" spans="1:24" ht="19.5" thickTop="1" thickBot="1" x14ac:dyDescent="0.3">
      <c r="A1152" s="60">
        <v>1145</v>
      </c>
      <c r="B1152" s="67" t="str">
        <f>+IF(E1152="","",SUBTOTAL(3,E$8:E1152))</f>
        <v/>
      </c>
      <c r="C1152" s="68">
        <f t="shared" ref="C1152" si="316">C1151</f>
        <v>128</v>
      </c>
      <c r="D1152" s="69" t="str">
        <f>IF(E1152&lt;&gt;"",VLOOKUP(E1152,$AA$7:$AB$131,2,0)," NAME")</f>
        <v xml:space="preserve"> NAME</v>
      </c>
      <c r="E1152" s="70"/>
      <c r="F1152" s="71"/>
      <c r="G1152" s="70"/>
      <c r="H1152" s="69" t="str">
        <f>IF(G1152&gt;=1,LOOKUP(G1152,DATA!$C$4:$C$128,DATA!$D$4:$D$128),"ENTER CODE")</f>
        <v>ENTER CODE</v>
      </c>
      <c r="I1152" s="70"/>
      <c r="J1152" s="70" t="str">
        <f t="shared" si="302"/>
        <v>enter no</v>
      </c>
      <c r="K1152" s="72"/>
      <c r="L1152" s="73" t="str">
        <f t="shared" si="304"/>
        <v>NO TOTAL</v>
      </c>
      <c r="M1152" s="56"/>
      <c r="N1152" s="37"/>
      <c r="O1152" s="29" t="str">
        <f t="shared" si="300"/>
        <v>enter no</v>
      </c>
      <c r="P1152" s="16" t="e">
        <f>LOOKUP(D1152,DATA!$A$4:$A$128,DATA!$E$4:$E$128)</f>
        <v>#N/A</v>
      </c>
      <c r="Q1152" s="16" t="e">
        <f>LOOKUP(D1152,DATA!$A$4:$A$128,DATA!$F$4:$F$128)</f>
        <v>#N/A</v>
      </c>
      <c r="R1152" s="16" t="e">
        <f>LOOKUP(D1152,DATA!$A$4:$A$128,DATA!$G$4:$G$128)</f>
        <v>#N/A</v>
      </c>
      <c r="S1152" s="16" t="e">
        <f>LOOKUP(D1152,DATA!$A$4:$A$128,DATA!$H$4:$H$128)</f>
        <v>#N/A</v>
      </c>
      <c r="T1152" s="16" t="e">
        <f>LOOKUP(D1152,DATA!$A$4:$A$128,DATA!$I$4:$I$128)</f>
        <v>#N/A</v>
      </c>
      <c r="U1152" s="16" t="e">
        <f>LOOKUP(D1152,DATA!$A$4:$A$128,DATA!$J$4:$J$128)</f>
        <v>#N/A</v>
      </c>
      <c r="V1152" s="16" t="e">
        <f>LOOKUP(D1152,DATA!$A$4:$A$128,DATA!$K$4:$K$128)</f>
        <v>#N/A</v>
      </c>
      <c r="W1152" s="16" t="e">
        <f>LOOKUP(D1152,DATA!$A$4:$A$128,DATA!$L$4:$L$128)</f>
        <v>#N/A</v>
      </c>
      <c r="X1152" s="16" t="e">
        <f>LOOKUP(D1152,DATA!$A$4:$A$128,DATA!$M$4:$M$128)</f>
        <v>#N/A</v>
      </c>
    </row>
    <row r="1153" spans="1:24" ht="18.75" thickBot="1" x14ac:dyDescent="0.3">
      <c r="A1153" s="67">
        <v>1146</v>
      </c>
      <c r="B1153" s="67" t="str">
        <f>+IF(E1153="","",SUBTOTAL(3,E$8:E1153))</f>
        <v/>
      </c>
      <c r="C1153" s="68">
        <f t="shared" si="303"/>
        <v>128</v>
      </c>
      <c r="D1153" s="69" t="str">
        <f>IF(E1153&lt;&gt;"",VLOOKUP(E1153,$AA$7:$AB$131,2,0)," NAME")</f>
        <v xml:space="preserve"> NAME</v>
      </c>
      <c r="E1153" s="70"/>
      <c r="F1153" s="71"/>
      <c r="G1153" s="70"/>
      <c r="H1153" s="69" t="str">
        <f>IF(G1153&gt;=1,LOOKUP(G1153,DATA!$C$4:$C$128,DATA!$D$4:$D$128),"ENTER CODE")</f>
        <v>ENTER CODE</v>
      </c>
      <c r="I1153" s="70"/>
      <c r="J1153" s="70" t="str">
        <f t="shared" si="302"/>
        <v>enter no</v>
      </c>
      <c r="K1153" s="72"/>
      <c r="L1153" s="73" t="str">
        <f t="shared" si="304"/>
        <v>NO TOTAL</v>
      </c>
      <c r="M1153" s="56"/>
      <c r="N1153" s="37"/>
      <c r="O1153" s="29" t="str">
        <f t="shared" si="300"/>
        <v>enter no</v>
      </c>
      <c r="P1153" s="16" t="e">
        <f>LOOKUP(D1153,DATA!$A$4:$A$128,DATA!$E$4:$E$128)</f>
        <v>#N/A</v>
      </c>
      <c r="Q1153" s="16" t="e">
        <f>LOOKUP(D1153,DATA!$A$4:$A$128,DATA!$F$4:$F$128)</f>
        <v>#N/A</v>
      </c>
      <c r="R1153" s="16" t="e">
        <f>LOOKUP(D1153,DATA!$A$4:$A$128,DATA!$G$4:$G$128)</f>
        <v>#N/A</v>
      </c>
      <c r="S1153" s="16" t="e">
        <f>LOOKUP(D1153,DATA!$A$4:$A$128,DATA!$H$4:$H$128)</f>
        <v>#N/A</v>
      </c>
      <c r="T1153" s="16" t="e">
        <f>LOOKUP(D1153,DATA!$A$4:$A$128,DATA!$I$4:$I$128)</f>
        <v>#N/A</v>
      </c>
      <c r="U1153" s="16" t="e">
        <f>LOOKUP(D1153,DATA!$A$4:$A$128,DATA!$J$4:$J$128)</f>
        <v>#N/A</v>
      </c>
      <c r="V1153" s="16" t="e">
        <f>LOOKUP(D1153,DATA!$A$4:$A$128,DATA!$K$4:$K$128)</f>
        <v>#N/A</v>
      </c>
      <c r="W1153" s="16" t="e">
        <f>LOOKUP(D1153,DATA!$A$4:$A$128,DATA!$L$4:$L$128)</f>
        <v>#N/A</v>
      </c>
      <c r="X1153" s="16" t="e">
        <f>LOOKUP(D1153,DATA!$A$4:$A$128,DATA!$M$4:$M$128)</f>
        <v>#N/A</v>
      </c>
    </row>
    <row r="1154" spans="1:24" ht="19.5" thickTop="1" thickBot="1" x14ac:dyDescent="0.3">
      <c r="A1154" s="60">
        <v>1147</v>
      </c>
      <c r="B1154" s="67" t="str">
        <f>+IF(E1154="","",SUBTOTAL(3,E$8:E1154))</f>
        <v/>
      </c>
      <c r="C1154" s="68">
        <f t="shared" si="303"/>
        <v>128</v>
      </c>
      <c r="D1154" s="69" t="str">
        <f>IF(E1154&lt;&gt;"",VLOOKUP(E1154,$AA$7:$AB$131,2,0)," NAME")</f>
        <v xml:space="preserve"> NAME</v>
      </c>
      <c r="E1154" s="70"/>
      <c r="F1154" s="71"/>
      <c r="G1154" s="70"/>
      <c r="H1154" s="69" t="str">
        <f>IF(G1154&gt;=1,LOOKUP(G1154,DATA!$C$4:$C$128,DATA!$D$4:$D$128),"ENTER CODE")</f>
        <v>ENTER CODE</v>
      </c>
      <c r="I1154" s="70"/>
      <c r="J1154" s="70" t="str">
        <f t="shared" si="302"/>
        <v>enter no</v>
      </c>
      <c r="K1154" s="72"/>
      <c r="L1154" s="73" t="str">
        <f t="shared" si="304"/>
        <v>NO TOTAL</v>
      </c>
      <c r="M1154" s="56"/>
      <c r="N1154" s="37"/>
      <c r="O1154" s="29" t="str">
        <f t="shared" si="300"/>
        <v>enter no</v>
      </c>
      <c r="P1154" s="16" t="e">
        <f>LOOKUP(D1154,DATA!$A$4:$A$128,DATA!$E$4:$E$128)</f>
        <v>#N/A</v>
      </c>
      <c r="Q1154" s="16" t="e">
        <f>LOOKUP(D1154,DATA!$A$4:$A$128,DATA!$F$4:$F$128)</f>
        <v>#N/A</v>
      </c>
      <c r="R1154" s="16" t="e">
        <f>LOOKUP(D1154,DATA!$A$4:$A$128,DATA!$G$4:$G$128)</f>
        <v>#N/A</v>
      </c>
      <c r="S1154" s="16" t="e">
        <f>LOOKUP(D1154,DATA!$A$4:$A$128,DATA!$H$4:$H$128)</f>
        <v>#N/A</v>
      </c>
      <c r="T1154" s="16" t="e">
        <f>LOOKUP(D1154,DATA!$A$4:$A$128,DATA!$I$4:$I$128)</f>
        <v>#N/A</v>
      </c>
      <c r="U1154" s="16" t="e">
        <f>LOOKUP(D1154,DATA!$A$4:$A$128,DATA!$J$4:$J$128)</f>
        <v>#N/A</v>
      </c>
      <c r="V1154" s="16" t="e">
        <f>LOOKUP(D1154,DATA!$A$4:$A$128,DATA!$K$4:$K$128)</f>
        <v>#N/A</v>
      </c>
      <c r="W1154" s="16" t="e">
        <f>LOOKUP(D1154,DATA!$A$4:$A$128,DATA!$L$4:$L$128)</f>
        <v>#N/A</v>
      </c>
      <c r="X1154" s="16" t="e">
        <f>LOOKUP(D1154,DATA!$A$4:$A$128,DATA!$M$4:$M$128)</f>
        <v>#N/A</v>
      </c>
    </row>
    <row r="1155" spans="1:24" ht="18.75" thickBot="1" x14ac:dyDescent="0.3">
      <c r="A1155" s="67">
        <v>1148</v>
      </c>
      <c r="B1155" s="67" t="str">
        <f>+IF(E1155="","",SUBTOTAL(3,E$8:E1155))</f>
        <v/>
      </c>
      <c r="C1155" s="68">
        <f t="shared" si="303"/>
        <v>128</v>
      </c>
      <c r="D1155" s="69" t="str">
        <f>IF(E1155&lt;&gt;"",VLOOKUP(E1155,$AA$7:$AB$131,2,0)," NAME")</f>
        <v xml:space="preserve"> NAME</v>
      </c>
      <c r="E1155" s="70"/>
      <c r="F1155" s="71"/>
      <c r="G1155" s="70"/>
      <c r="H1155" s="69" t="str">
        <f>IF(G1155&gt;=1,LOOKUP(G1155,DATA!$C$4:$C$128,DATA!$D$4:$D$128),"ENTER CODE")</f>
        <v>ENTER CODE</v>
      </c>
      <c r="I1155" s="70"/>
      <c r="J1155" s="70" t="str">
        <f t="shared" si="302"/>
        <v>enter no</v>
      </c>
      <c r="K1155" s="72"/>
      <c r="L1155" s="73" t="str">
        <f t="shared" si="304"/>
        <v>NO TOTAL</v>
      </c>
      <c r="M1155" s="56"/>
      <c r="N1155" s="37"/>
      <c r="O1155" s="29" t="str">
        <f t="shared" si="300"/>
        <v>enter no</v>
      </c>
      <c r="P1155" s="16" t="e">
        <f>LOOKUP(D1155,DATA!$A$4:$A$128,DATA!$E$4:$E$128)</f>
        <v>#N/A</v>
      </c>
      <c r="Q1155" s="16" t="e">
        <f>LOOKUP(D1155,DATA!$A$4:$A$128,DATA!$F$4:$F$128)</f>
        <v>#N/A</v>
      </c>
      <c r="R1155" s="16" t="e">
        <f>LOOKUP(D1155,DATA!$A$4:$A$128,DATA!$G$4:$G$128)</f>
        <v>#N/A</v>
      </c>
      <c r="S1155" s="16" t="e">
        <f>LOOKUP(D1155,DATA!$A$4:$A$128,DATA!$H$4:$H$128)</f>
        <v>#N/A</v>
      </c>
      <c r="T1155" s="16" t="e">
        <f>LOOKUP(D1155,DATA!$A$4:$A$128,DATA!$I$4:$I$128)</f>
        <v>#N/A</v>
      </c>
      <c r="U1155" s="16" t="e">
        <f>LOOKUP(D1155,DATA!$A$4:$A$128,DATA!$J$4:$J$128)</f>
        <v>#N/A</v>
      </c>
      <c r="V1155" s="16" t="e">
        <f>LOOKUP(D1155,DATA!$A$4:$A$128,DATA!$K$4:$K$128)</f>
        <v>#N/A</v>
      </c>
      <c r="W1155" s="16" t="e">
        <f>LOOKUP(D1155,DATA!$A$4:$A$128,DATA!$L$4:$L$128)</f>
        <v>#N/A</v>
      </c>
      <c r="X1155" s="16" t="e">
        <f>LOOKUP(D1155,DATA!$A$4:$A$128,DATA!$M$4:$M$128)</f>
        <v>#N/A</v>
      </c>
    </row>
    <row r="1156" spans="1:24" ht="19.5" thickTop="1" thickBot="1" x14ac:dyDescent="0.3">
      <c r="A1156" s="60">
        <v>1149</v>
      </c>
      <c r="B1156" s="67" t="str">
        <f>+IF(E1156="","",SUBTOTAL(3,E$8:E1156))</f>
        <v/>
      </c>
      <c r="C1156" s="68">
        <f t="shared" si="303"/>
        <v>128</v>
      </c>
      <c r="D1156" s="69" t="str">
        <f>IF(E1156&lt;&gt;"",VLOOKUP(E1156,$AA$7:$AB$131,2,0)," NAME")</f>
        <v xml:space="preserve"> NAME</v>
      </c>
      <c r="E1156" s="70"/>
      <c r="F1156" s="71"/>
      <c r="G1156" s="70"/>
      <c r="H1156" s="69" t="str">
        <f>IF(G1156&gt;=1,LOOKUP(G1156,DATA!$C$4:$C$128,DATA!$D$4:$D$128),"ENTER CODE")</f>
        <v>ENTER CODE</v>
      </c>
      <c r="I1156" s="70"/>
      <c r="J1156" s="70" t="str">
        <f t="shared" si="302"/>
        <v>enter no</v>
      </c>
      <c r="K1156" s="72"/>
      <c r="L1156" s="73" t="str">
        <f t="shared" si="304"/>
        <v>NO TOTAL</v>
      </c>
      <c r="M1156" s="56"/>
      <c r="N1156" s="37"/>
      <c r="O1156" s="29" t="str">
        <f t="shared" si="300"/>
        <v>enter no</v>
      </c>
      <c r="P1156" s="16" t="e">
        <f>LOOKUP(D1156,DATA!$A$4:$A$128,DATA!$E$4:$E$128)</f>
        <v>#N/A</v>
      </c>
      <c r="Q1156" s="16" t="e">
        <f>LOOKUP(D1156,DATA!$A$4:$A$128,DATA!$F$4:$F$128)</f>
        <v>#N/A</v>
      </c>
      <c r="R1156" s="16" t="e">
        <f>LOOKUP(D1156,DATA!$A$4:$A$128,DATA!$G$4:$G$128)</f>
        <v>#N/A</v>
      </c>
      <c r="S1156" s="16" t="e">
        <f>LOOKUP(D1156,DATA!$A$4:$A$128,DATA!$H$4:$H$128)</f>
        <v>#N/A</v>
      </c>
      <c r="T1156" s="16" t="e">
        <f>LOOKUP(D1156,DATA!$A$4:$A$128,DATA!$I$4:$I$128)</f>
        <v>#N/A</v>
      </c>
      <c r="U1156" s="16" t="e">
        <f>LOOKUP(D1156,DATA!$A$4:$A$128,DATA!$J$4:$J$128)</f>
        <v>#N/A</v>
      </c>
      <c r="V1156" s="16" t="e">
        <f>LOOKUP(D1156,DATA!$A$4:$A$128,DATA!$K$4:$K$128)</f>
        <v>#N/A</v>
      </c>
      <c r="W1156" s="16" t="e">
        <f>LOOKUP(D1156,DATA!$A$4:$A$128,DATA!$L$4:$L$128)</f>
        <v>#N/A</v>
      </c>
      <c r="X1156" s="16" t="e">
        <f>LOOKUP(D1156,DATA!$A$4:$A$128,DATA!$M$4:$M$128)</f>
        <v>#N/A</v>
      </c>
    </row>
    <row r="1157" spans="1:24" ht="18.75" thickBot="1" x14ac:dyDescent="0.3">
      <c r="A1157" s="67">
        <v>1150</v>
      </c>
      <c r="B1157" s="67" t="str">
        <f>+IF(E1157="","",SUBTOTAL(3,E$8:E1157))</f>
        <v/>
      </c>
      <c r="C1157" s="68">
        <f t="shared" si="303"/>
        <v>128</v>
      </c>
      <c r="D1157" s="69" t="str">
        <f>IF(E1157&lt;&gt;"",VLOOKUP(E1157,$AA$7:$AB$131,2,0)," NAME")</f>
        <v xml:space="preserve"> NAME</v>
      </c>
      <c r="E1157" s="70"/>
      <c r="F1157" s="71"/>
      <c r="G1157" s="70"/>
      <c r="H1157" s="69" t="str">
        <f>IF(G1157&gt;=1,LOOKUP(G1157,DATA!$C$4:$C$128,DATA!$D$4:$D$128),"ENTER CODE")</f>
        <v>ENTER CODE</v>
      </c>
      <c r="I1157" s="70"/>
      <c r="J1157" s="70" t="str">
        <f t="shared" si="302"/>
        <v>enter no</v>
      </c>
      <c r="K1157" s="72"/>
      <c r="L1157" s="73" t="str">
        <f t="shared" si="304"/>
        <v>NO TOTAL</v>
      </c>
      <c r="M1157" s="56"/>
      <c r="N1157" s="37"/>
      <c r="O1157" s="29" t="str">
        <f t="shared" si="300"/>
        <v>enter no</v>
      </c>
      <c r="P1157" s="16" t="e">
        <f>LOOKUP(D1157,DATA!$A$4:$A$128,DATA!$E$4:$E$128)</f>
        <v>#N/A</v>
      </c>
      <c r="Q1157" s="16" t="e">
        <f>LOOKUP(D1157,DATA!$A$4:$A$128,DATA!$F$4:$F$128)</f>
        <v>#N/A</v>
      </c>
      <c r="R1157" s="16" t="e">
        <f>LOOKUP(D1157,DATA!$A$4:$A$128,DATA!$G$4:$G$128)</f>
        <v>#N/A</v>
      </c>
      <c r="S1157" s="16" t="e">
        <f>LOOKUP(D1157,DATA!$A$4:$A$128,DATA!$H$4:$H$128)</f>
        <v>#N/A</v>
      </c>
      <c r="T1157" s="16" t="e">
        <f>LOOKUP(D1157,DATA!$A$4:$A$128,DATA!$I$4:$I$128)</f>
        <v>#N/A</v>
      </c>
      <c r="U1157" s="16" t="e">
        <f>LOOKUP(D1157,DATA!$A$4:$A$128,DATA!$J$4:$J$128)</f>
        <v>#N/A</v>
      </c>
      <c r="V1157" s="16" t="e">
        <f>LOOKUP(D1157,DATA!$A$4:$A$128,DATA!$K$4:$K$128)</f>
        <v>#N/A</v>
      </c>
      <c r="W1157" s="16" t="e">
        <f>LOOKUP(D1157,DATA!$A$4:$A$128,DATA!$L$4:$L$128)</f>
        <v>#N/A</v>
      </c>
      <c r="X1157" s="16" t="e">
        <f>LOOKUP(D1157,DATA!$A$4:$A$128,DATA!$M$4:$M$128)</f>
        <v>#N/A</v>
      </c>
    </row>
    <row r="1158" spans="1:24" ht="19.5" thickTop="1" thickBot="1" x14ac:dyDescent="0.3">
      <c r="A1158" s="60">
        <v>1151</v>
      </c>
      <c r="B1158" s="67" t="str">
        <f>+IF(E1158="","",SUBTOTAL(3,E$8:E1158))</f>
        <v/>
      </c>
      <c r="C1158" s="68">
        <f t="shared" si="303"/>
        <v>128</v>
      </c>
      <c r="D1158" s="69" t="str">
        <f>IF(E1158&lt;&gt;"",VLOOKUP(E1158,$AA$7:$AB$131,2,0)," NAME")</f>
        <v xml:space="preserve"> NAME</v>
      </c>
      <c r="E1158" s="70"/>
      <c r="F1158" s="71"/>
      <c r="G1158" s="70"/>
      <c r="H1158" s="69" t="str">
        <f>IF(G1158&gt;=1,LOOKUP(G1158,DATA!$C$4:$C$128,DATA!$D$4:$D$128),"ENTER CODE")</f>
        <v>ENTER CODE</v>
      </c>
      <c r="I1158" s="70"/>
      <c r="J1158" s="70" t="str">
        <f t="shared" si="302"/>
        <v>enter no</v>
      </c>
      <c r="K1158" s="72"/>
      <c r="L1158" s="73" t="str">
        <f t="shared" si="304"/>
        <v>NO TOTAL</v>
      </c>
      <c r="M1158" s="56"/>
      <c r="N1158" s="37"/>
      <c r="O1158" s="29" t="str">
        <f t="shared" si="300"/>
        <v>enter no</v>
      </c>
      <c r="P1158" s="16" t="e">
        <f>LOOKUP(D1158,DATA!$A$4:$A$128,DATA!$E$4:$E$128)</f>
        <v>#N/A</v>
      </c>
      <c r="Q1158" s="16" t="e">
        <f>LOOKUP(D1158,DATA!$A$4:$A$128,DATA!$F$4:$F$128)</f>
        <v>#N/A</v>
      </c>
      <c r="R1158" s="16" t="e">
        <f>LOOKUP(D1158,DATA!$A$4:$A$128,DATA!$G$4:$G$128)</f>
        <v>#N/A</v>
      </c>
      <c r="S1158" s="16" t="e">
        <f>LOOKUP(D1158,DATA!$A$4:$A$128,DATA!$H$4:$H$128)</f>
        <v>#N/A</v>
      </c>
      <c r="T1158" s="16" t="e">
        <f>LOOKUP(D1158,DATA!$A$4:$A$128,DATA!$I$4:$I$128)</f>
        <v>#N/A</v>
      </c>
      <c r="U1158" s="16" t="e">
        <f>LOOKUP(D1158,DATA!$A$4:$A$128,DATA!$J$4:$J$128)</f>
        <v>#N/A</v>
      </c>
      <c r="V1158" s="16" t="e">
        <f>LOOKUP(D1158,DATA!$A$4:$A$128,DATA!$K$4:$K$128)</f>
        <v>#N/A</v>
      </c>
      <c r="W1158" s="16" t="e">
        <f>LOOKUP(D1158,DATA!$A$4:$A$128,DATA!$L$4:$L$128)</f>
        <v>#N/A</v>
      </c>
      <c r="X1158" s="16" t="e">
        <f>LOOKUP(D1158,DATA!$A$4:$A$128,DATA!$M$4:$M$128)</f>
        <v>#N/A</v>
      </c>
    </row>
    <row r="1159" spans="1:24" ht="18.75" thickBot="1" x14ac:dyDescent="0.3">
      <c r="A1159" s="67">
        <v>1152</v>
      </c>
      <c r="B1159" s="67" t="str">
        <f>+IF(E1159="","",SUBTOTAL(3,E$8:E1159))</f>
        <v/>
      </c>
      <c r="C1159" s="68">
        <f t="shared" si="303"/>
        <v>128</v>
      </c>
      <c r="D1159" s="69" t="str">
        <f>IF(E1159&lt;&gt;"",VLOOKUP(E1159,$AA$7:$AB$131,2,0)," NAME")</f>
        <v xml:space="preserve"> NAME</v>
      </c>
      <c r="E1159" s="70"/>
      <c r="F1159" s="71"/>
      <c r="G1159" s="70"/>
      <c r="H1159" s="69" t="str">
        <f>IF(G1159&gt;=1,LOOKUP(G1159,DATA!$C$4:$C$128,DATA!$D$4:$D$128),"ENTER CODE")</f>
        <v>ENTER CODE</v>
      </c>
      <c r="I1159" s="70"/>
      <c r="J1159" s="70" t="str">
        <f t="shared" si="302"/>
        <v>enter no</v>
      </c>
      <c r="K1159" s="72"/>
      <c r="L1159" s="73" t="str">
        <f t="shared" si="304"/>
        <v>NO TOTAL</v>
      </c>
      <c r="M1159" s="56"/>
      <c r="N1159" s="37"/>
      <c r="O1159" s="29" t="str">
        <f t="shared" si="300"/>
        <v>enter no</v>
      </c>
      <c r="P1159" s="16" t="e">
        <f>LOOKUP(D1159,DATA!$A$4:$A$128,DATA!$E$4:$E$128)</f>
        <v>#N/A</v>
      </c>
      <c r="Q1159" s="16" t="e">
        <f>LOOKUP(D1159,DATA!$A$4:$A$128,DATA!$F$4:$F$128)</f>
        <v>#N/A</v>
      </c>
      <c r="R1159" s="16" t="e">
        <f>LOOKUP(D1159,DATA!$A$4:$A$128,DATA!$G$4:$G$128)</f>
        <v>#N/A</v>
      </c>
      <c r="S1159" s="16" t="e">
        <f>LOOKUP(D1159,DATA!$A$4:$A$128,DATA!$H$4:$H$128)</f>
        <v>#N/A</v>
      </c>
      <c r="T1159" s="16" t="e">
        <f>LOOKUP(D1159,DATA!$A$4:$A$128,DATA!$I$4:$I$128)</f>
        <v>#N/A</v>
      </c>
      <c r="U1159" s="16" t="e">
        <f>LOOKUP(D1159,DATA!$A$4:$A$128,DATA!$J$4:$J$128)</f>
        <v>#N/A</v>
      </c>
      <c r="V1159" s="16" t="e">
        <f>LOOKUP(D1159,DATA!$A$4:$A$128,DATA!$K$4:$K$128)</f>
        <v>#N/A</v>
      </c>
      <c r="W1159" s="16" t="e">
        <f>LOOKUP(D1159,DATA!$A$4:$A$128,DATA!$L$4:$L$128)</f>
        <v>#N/A</v>
      </c>
      <c r="X1159" s="16" t="e">
        <f>LOOKUP(D1159,DATA!$A$4:$A$128,DATA!$M$4:$M$128)</f>
        <v>#N/A</v>
      </c>
    </row>
    <row r="1160" spans="1:24" ht="19.5" thickTop="1" thickBot="1" x14ac:dyDescent="0.3">
      <c r="A1160" s="60">
        <v>1153</v>
      </c>
      <c r="B1160" s="67" t="str">
        <f>+IF(E1160="","",SUBTOTAL(3,E$8:E1160))</f>
        <v/>
      </c>
      <c r="C1160" s="68">
        <f t="shared" ref="C1160" si="317">C1151+1</f>
        <v>129</v>
      </c>
      <c r="D1160" s="69" t="str">
        <f>IF(E1160&lt;&gt;"",VLOOKUP(E1160,$AA$7:$AB$131,2,0)," NAME")</f>
        <v xml:space="preserve"> NAME</v>
      </c>
      <c r="E1160" s="70"/>
      <c r="F1160" s="71"/>
      <c r="G1160" s="70"/>
      <c r="H1160" s="69" t="str">
        <f>IF(G1160&gt;=1,LOOKUP(G1160,DATA!$C$4:$C$128,DATA!$D$4:$D$128),"ENTER CODE")</f>
        <v>ENTER CODE</v>
      </c>
      <c r="I1160" s="70"/>
      <c r="J1160" s="70" t="str">
        <f t="shared" si="302"/>
        <v>enter no</v>
      </c>
      <c r="K1160" s="72"/>
      <c r="L1160" s="73" t="str">
        <f t="shared" si="304"/>
        <v>NO TOTAL</v>
      </c>
      <c r="M1160" s="56"/>
      <c r="N1160" s="37"/>
      <c r="O1160" s="29" t="str">
        <f t="shared" ref="O1160:O1223" si="318">IF(I1160&lt;&gt;"",LOOKUP(G1160,$P$7:$X$7,P1160:X1160)*I1160,"enter no")</f>
        <v>enter no</v>
      </c>
      <c r="P1160" s="16" t="e">
        <f>LOOKUP(D1160,DATA!$A$4:$A$128,DATA!$E$4:$E$128)</f>
        <v>#N/A</v>
      </c>
      <c r="Q1160" s="16" t="e">
        <f>LOOKUP(D1160,DATA!$A$4:$A$128,DATA!$F$4:$F$128)</f>
        <v>#N/A</v>
      </c>
      <c r="R1160" s="16" t="e">
        <f>LOOKUP(D1160,DATA!$A$4:$A$128,DATA!$G$4:$G$128)</f>
        <v>#N/A</v>
      </c>
      <c r="S1160" s="16" t="e">
        <f>LOOKUP(D1160,DATA!$A$4:$A$128,DATA!$H$4:$H$128)</f>
        <v>#N/A</v>
      </c>
      <c r="T1160" s="16" t="e">
        <f>LOOKUP(D1160,DATA!$A$4:$A$128,DATA!$I$4:$I$128)</f>
        <v>#N/A</v>
      </c>
      <c r="U1160" s="16" t="e">
        <f>LOOKUP(D1160,DATA!$A$4:$A$128,DATA!$J$4:$J$128)</f>
        <v>#N/A</v>
      </c>
      <c r="V1160" s="16" t="e">
        <f>LOOKUP(D1160,DATA!$A$4:$A$128,DATA!$K$4:$K$128)</f>
        <v>#N/A</v>
      </c>
      <c r="W1160" s="16" t="e">
        <f>LOOKUP(D1160,DATA!$A$4:$A$128,DATA!$L$4:$L$128)</f>
        <v>#N/A</v>
      </c>
      <c r="X1160" s="16" t="e">
        <f>LOOKUP(D1160,DATA!$A$4:$A$128,DATA!$M$4:$M$128)</f>
        <v>#N/A</v>
      </c>
    </row>
    <row r="1161" spans="1:24" ht="18.75" thickBot="1" x14ac:dyDescent="0.3">
      <c r="A1161" s="67">
        <v>1154</v>
      </c>
      <c r="B1161" s="67" t="str">
        <f>+IF(E1161="","",SUBTOTAL(3,E$8:E1161))</f>
        <v/>
      </c>
      <c r="C1161" s="68">
        <f t="shared" ref="C1161:C1222" si="319">C1160</f>
        <v>129</v>
      </c>
      <c r="D1161" s="69" t="str">
        <f>IF(E1161&lt;&gt;"",VLOOKUP(E1161,$AA$7:$AB$131,2,0)," NAME")</f>
        <v xml:space="preserve"> NAME</v>
      </c>
      <c r="E1161" s="70"/>
      <c r="F1161" s="71"/>
      <c r="G1161" s="70"/>
      <c r="H1161" s="69" t="str">
        <f>IF(G1161&gt;=1,LOOKUP(G1161,DATA!$C$4:$C$128,DATA!$D$4:$D$128),"ENTER CODE")</f>
        <v>ENTER CODE</v>
      </c>
      <c r="I1161" s="70"/>
      <c r="J1161" s="70" t="str">
        <f t="shared" ref="J1161:J1164" si="320">IF(O1161&lt;&gt;0,O1161,"")</f>
        <v>enter no</v>
      </c>
      <c r="K1161" s="72"/>
      <c r="L1161" s="73" t="str">
        <f t="shared" si="304"/>
        <v>NO TOTAL</v>
      </c>
      <c r="M1161" s="56"/>
      <c r="N1161" s="37"/>
      <c r="O1161" s="29" t="str">
        <f t="shared" si="318"/>
        <v>enter no</v>
      </c>
      <c r="P1161" s="16" t="e">
        <f>LOOKUP(D1161,DATA!$A$4:$A$128,DATA!$E$4:$E$128)</f>
        <v>#N/A</v>
      </c>
      <c r="Q1161" s="16" t="e">
        <f>LOOKUP(D1161,DATA!$A$4:$A$128,DATA!$F$4:$F$128)</f>
        <v>#N/A</v>
      </c>
      <c r="R1161" s="16" t="e">
        <f>LOOKUP(D1161,DATA!$A$4:$A$128,DATA!$G$4:$G$128)</f>
        <v>#N/A</v>
      </c>
      <c r="S1161" s="16" t="e">
        <f>LOOKUP(D1161,DATA!$A$4:$A$128,DATA!$H$4:$H$128)</f>
        <v>#N/A</v>
      </c>
      <c r="T1161" s="16" t="e">
        <f>LOOKUP(D1161,DATA!$A$4:$A$128,DATA!$I$4:$I$128)</f>
        <v>#N/A</v>
      </c>
      <c r="U1161" s="16" t="e">
        <f>LOOKUP(D1161,DATA!$A$4:$A$128,DATA!$J$4:$J$128)</f>
        <v>#N/A</v>
      </c>
      <c r="V1161" s="16" t="e">
        <f>LOOKUP(D1161,DATA!$A$4:$A$128,DATA!$K$4:$K$128)</f>
        <v>#N/A</v>
      </c>
      <c r="W1161" s="16" t="e">
        <f>LOOKUP(D1161,DATA!$A$4:$A$128,DATA!$L$4:$L$128)</f>
        <v>#N/A</v>
      </c>
      <c r="X1161" s="16" t="e">
        <f>LOOKUP(D1161,DATA!$A$4:$A$128,DATA!$M$4:$M$128)</f>
        <v>#N/A</v>
      </c>
    </row>
    <row r="1162" spans="1:24" ht="19.5" thickTop="1" thickBot="1" x14ac:dyDescent="0.3">
      <c r="A1162" s="60">
        <v>1155</v>
      </c>
      <c r="B1162" s="67" t="str">
        <f>+IF(E1162="","",SUBTOTAL(3,E$8:E1162))</f>
        <v/>
      </c>
      <c r="C1162" s="68">
        <f t="shared" si="319"/>
        <v>129</v>
      </c>
      <c r="D1162" s="69" t="str">
        <f>IF(E1162&lt;&gt;"",VLOOKUP(E1162,$AA$7:$AB$131,2,0)," NAME")</f>
        <v xml:space="preserve"> NAME</v>
      </c>
      <c r="E1162" s="70"/>
      <c r="F1162" s="71"/>
      <c r="G1162" s="70"/>
      <c r="H1162" s="69" t="str">
        <f>IF(G1162&gt;=1,LOOKUP(G1162,DATA!$C$4:$C$128,DATA!$D$4:$D$128),"ENTER CODE")</f>
        <v>ENTER CODE</v>
      </c>
      <c r="I1162" s="70"/>
      <c r="J1162" s="70" t="str">
        <f t="shared" si="320"/>
        <v>enter no</v>
      </c>
      <c r="K1162" s="72"/>
      <c r="L1162" s="73" t="str">
        <f t="shared" ref="L1162:L1225" si="321">IF(J1162="enter no","NO TOTAL",J1162-K1162)</f>
        <v>NO TOTAL</v>
      </c>
      <c r="M1162" s="56"/>
      <c r="N1162" s="37"/>
      <c r="O1162" s="29" t="str">
        <f t="shared" si="318"/>
        <v>enter no</v>
      </c>
      <c r="P1162" s="16" t="e">
        <f>LOOKUP(D1162,DATA!$A$4:$A$128,DATA!$E$4:$E$128)</f>
        <v>#N/A</v>
      </c>
      <c r="Q1162" s="16" t="e">
        <f>LOOKUP(D1162,DATA!$A$4:$A$128,DATA!$F$4:$F$128)</f>
        <v>#N/A</v>
      </c>
      <c r="R1162" s="16" t="e">
        <f>LOOKUP(D1162,DATA!$A$4:$A$128,DATA!$G$4:$G$128)</f>
        <v>#N/A</v>
      </c>
      <c r="S1162" s="16" t="e">
        <f>LOOKUP(D1162,DATA!$A$4:$A$128,DATA!$H$4:$H$128)</f>
        <v>#N/A</v>
      </c>
      <c r="T1162" s="16" t="e">
        <f>LOOKUP(D1162,DATA!$A$4:$A$128,DATA!$I$4:$I$128)</f>
        <v>#N/A</v>
      </c>
      <c r="U1162" s="16" t="e">
        <f>LOOKUP(D1162,DATA!$A$4:$A$128,DATA!$J$4:$J$128)</f>
        <v>#N/A</v>
      </c>
      <c r="V1162" s="16" t="e">
        <f>LOOKUP(D1162,DATA!$A$4:$A$128,DATA!$K$4:$K$128)</f>
        <v>#N/A</v>
      </c>
      <c r="W1162" s="16" t="e">
        <f>LOOKUP(D1162,DATA!$A$4:$A$128,DATA!$L$4:$L$128)</f>
        <v>#N/A</v>
      </c>
      <c r="X1162" s="16" t="e">
        <f>LOOKUP(D1162,DATA!$A$4:$A$128,DATA!$M$4:$M$128)</f>
        <v>#N/A</v>
      </c>
    </row>
    <row r="1163" spans="1:24" ht="18.75" thickBot="1" x14ac:dyDescent="0.3">
      <c r="A1163" s="67">
        <v>1156</v>
      </c>
      <c r="B1163" s="67" t="str">
        <f>+IF(E1163="","",SUBTOTAL(3,E$8:E1163))</f>
        <v/>
      </c>
      <c r="C1163" s="68">
        <f t="shared" si="319"/>
        <v>129</v>
      </c>
      <c r="D1163" s="69" t="str">
        <f>IF(E1163&lt;&gt;"",VLOOKUP(E1163,$AA$7:$AB$131,2,0)," NAME")</f>
        <v xml:space="preserve"> NAME</v>
      </c>
      <c r="E1163" s="70"/>
      <c r="F1163" s="71"/>
      <c r="G1163" s="70"/>
      <c r="H1163" s="69" t="str">
        <f>IF(G1163&gt;=1,LOOKUP(G1163,DATA!$C$4:$C$128,DATA!$D$4:$D$128),"ENTER CODE")</f>
        <v>ENTER CODE</v>
      </c>
      <c r="I1163" s="70"/>
      <c r="J1163" s="70" t="str">
        <f t="shared" si="320"/>
        <v>enter no</v>
      </c>
      <c r="K1163" s="72"/>
      <c r="L1163" s="73" t="str">
        <f t="shared" si="321"/>
        <v>NO TOTAL</v>
      </c>
      <c r="M1163" s="56"/>
      <c r="N1163" s="37"/>
      <c r="O1163" s="29" t="str">
        <f t="shared" si="318"/>
        <v>enter no</v>
      </c>
      <c r="P1163" s="16" t="e">
        <f>LOOKUP(D1163,DATA!$A$4:$A$128,DATA!$E$4:$E$128)</f>
        <v>#N/A</v>
      </c>
      <c r="Q1163" s="16" t="e">
        <f>LOOKUP(D1163,DATA!$A$4:$A$128,DATA!$F$4:$F$128)</f>
        <v>#N/A</v>
      </c>
      <c r="R1163" s="16" t="e">
        <f>LOOKUP(D1163,DATA!$A$4:$A$128,DATA!$G$4:$G$128)</f>
        <v>#N/A</v>
      </c>
      <c r="S1163" s="16" t="e">
        <f>LOOKUP(D1163,DATA!$A$4:$A$128,DATA!$H$4:$H$128)</f>
        <v>#N/A</v>
      </c>
      <c r="T1163" s="16" t="e">
        <f>LOOKUP(D1163,DATA!$A$4:$A$128,DATA!$I$4:$I$128)</f>
        <v>#N/A</v>
      </c>
      <c r="U1163" s="16" t="e">
        <f>LOOKUP(D1163,DATA!$A$4:$A$128,DATA!$J$4:$J$128)</f>
        <v>#N/A</v>
      </c>
      <c r="V1163" s="16" t="e">
        <f>LOOKUP(D1163,DATA!$A$4:$A$128,DATA!$K$4:$K$128)</f>
        <v>#N/A</v>
      </c>
      <c r="W1163" s="16" t="e">
        <f>LOOKUP(D1163,DATA!$A$4:$A$128,DATA!$L$4:$L$128)</f>
        <v>#N/A</v>
      </c>
      <c r="X1163" s="16" t="e">
        <f>LOOKUP(D1163,DATA!$A$4:$A$128,DATA!$M$4:$M$128)</f>
        <v>#N/A</v>
      </c>
    </row>
    <row r="1164" spans="1:24" ht="19.5" thickTop="1" thickBot="1" x14ac:dyDescent="0.3">
      <c r="A1164" s="60">
        <v>1157</v>
      </c>
      <c r="B1164" s="67" t="str">
        <f>+IF(E1164="","",SUBTOTAL(3,E$8:E1164))</f>
        <v/>
      </c>
      <c r="C1164" s="68">
        <f t="shared" si="319"/>
        <v>129</v>
      </c>
      <c r="D1164" s="69" t="str">
        <f>IF(E1164&lt;&gt;"",VLOOKUP(E1164,$AA$7:$AB$131,2,0)," NAME")</f>
        <v xml:space="preserve"> NAME</v>
      </c>
      <c r="E1164" s="70"/>
      <c r="F1164" s="71"/>
      <c r="G1164" s="70"/>
      <c r="H1164" s="69" t="str">
        <f>IF(G1164&gt;=1,LOOKUP(G1164,DATA!$C$4:$C$128,DATA!$D$4:$D$128),"ENTER CODE")</f>
        <v>ENTER CODE</v>
      </c>
      <c r="I1164" s="70"/>
      <c r="J1164" s="70" t="str">
        <f t="shared" si="320"/>
        <v>enter no</v>
      </c>
      <c r="K1164" s="72"/>
      <c r="L1164" s="73" t="str">
        <f t="shared" si="321"/>
        <v>NO TOTAL</v>
      </c>
      <c r="M1164" s="56"/>
      <c r="N1164" s="37"/>
      <c r="O1164" s="29" t="str">
        <f t="shared" si="318"/>
        <v>enter no</v>
      </c>
      <c r="P1164" s="16" t="e">
        <f>LOOKUP(D1164,DATA!$A$4:$A$128,DATA!$E$4:$E$128)</f>
        <v>#N/A</v>
      </c>
      <c r="Q1164" s="16" t="e">
        <f>LOOKUP(D1164,DATA!$A$4:$A$128,DATA!$F$4:$F$128)</f>
        <v>#N/A</v>
      </c>
      <c r="R1164" s="16" t="e">
        <f>LOOKUP(D1164,DATA!$A$4:$A$128,DATA!$G$4:$G$128)</f>
        <v>#N/A</v>
      </c>
      <c r="S1164" s="16" t="e">
        <f>LOOKUP(D1164,DATA!$A$4:$A$128,DATA!$H$4:$H$128)</f>
        <v>#N/A</v>
      </c>
      <c r="T1164" s="16" t="e">
        <f>LOOKUP(D1164,DATA!$A$4:$A$128,DATA!$I$4:$I$128)</f>
        <v>#N/A</v>
      </c>
      <c r="U1164" s="16" t="e">
        <f>LOOKUP(D1164,DATA!$A$4:$A$128,DATA!$J$4:$J$128)</f>
        <v>#N/A</v>
      </c>
      <c r="V1164" s="16" t="e">
        <f>LOOKUP(D1164,DATA!$A$4:$A$128,DATA!$K$4:$K$128)</f>
        <v>#N/A</v>
      </c>
      <c r="W1164" s="16" t="e">
        <f>LOOKUP(D1164,DATA!$A$4:$A$128,DATA!$L$4:$L$128)</f>
        <v>#N/A</v>
      </c>
      <c r="X1164" s="16" t="e">
        <f>LOOKUP(D1164,DATA!$A$4:$A$128,DATA!$M$4:$M$128)</f>
        <v>#N/A</v>
      </c>
    </row>
    <row r="1165" spans="1:24" ht="18.75" thickBot="1" x14ac:dyDescent="0.3">
      <c r="A1165" s="67">
        <v>1158</v>
      </c>
      <c r="B1165" s="67" t="str">
        <f>+IF(E1165="","",SUBTOTAL(3,E$8:E1165))</f>
        <v/>
      </c>
      <c r="C1165" s="68">
        <f t="shared" si="319"/>
        <v>129</v>
      </c>
      <c r="D1165" s="69" t="str">
        <f>IF(E1165&lt;&gt;"",VLOOKUP(E1165,$AA$7:$AB$131,2,0)," NAME")</f>
        <v xml:space="preserve"> NAME</v>
      </c>
      <c r="E1165" s="70"/>
      <c r="F1165" s="71"/>
      <c r="G1165" s="70"/>
      <c r="H1165" s="69" t="str">
        <f>IF(G1165&gt;=1,LOOKUP(G1165,DATA!$C$4:$C$128,DATA!$D$4:$D$128),"ENTER CODE")</f>
        <v>ENTER CODE</v>
      </c>
      <c r="I1165" s="70"/>
      <c r="J1165" s="70" t="str">
        <f t="shared" ref="J1165:J1224" si="322">IF(O1165&lt;&gt;0,O1165,"")</f>
        <v>enter no</v>
      </c>
      <c r="K1165" s="72"/>
      <c r="L1165" s="73" t="str">
        <f t="shared" si="321"/>
        <v>NO TOTAL</v>
      </c>
      <c r="M1165" s="56"/>
      <c r="N1165" s="37"/>
      <c r="O1165" s="29" t="str">
        <f t="shared" si="318"/>
        <v>enter no</v>
      </c>
      <c r="P1165" s="16" t="e">
        <f>LOOKUP(D1165,DATA!$A$4:$A$128,DATA!$E$4:$E$128)</f>
        <v>#N/A</v>
      </c>
      <c r="Q1165" s="16" t="e">
        <f>LOOKUP(D1165,DATA!$A$4:$A$128,DATA!$F$4:$F$128)</f>
        <v>#N/A</v>
      </c>
      <c r="R1165" s="16" t="e">
        <f>LOOKUP(D1165,DATA!$A$4:$A$128,DATA!$G$4:$G$128)</f>
        <v>#N/A</v>
      </c>
      <c r="S1165" s="16" t="e">
        <f>LOOKUP(D1165,DATA!$A$4:$A$128,DATA!$H$4:$H$128)</f>
        <v>#N/A</v>
      </c>
      <c r="T1165" s="16" t="e">
        <f>LOOKUP(D1165,DATA!$A$4:$A$128,DATA!$I$4:$I$128)</f>
        <v>#N/A</v>
      </c>
      <c r="U1165" s="16" t="e">
        <f>LOOKUP(D1165,DATA!$A$4:$A$128,DATA!$J$4:$J$128)</f>
        <v>#N/A</v>
      </c>
      <c r="V1165" s="16" t="e">
        <f>LOOKUP(D1165,DATA!$A$4:$A$128,DATA!$K$4:$K$128)</f>
        <v>#N/A</v>
      </c>
      <c r="W1165" s="16" t="e">
        <f>LOOKUP(D1165,DATA!$A$4:$A$128,DATA!$L$4:$L$128)</f>
        <v>#N/A</v>
      </c>
      <c r="X1165" s="16" t="e">
        <f>LOOKUP(D1165,DATA!$A$4:$A$128,DATA!$M$4:$M$128)</f>
        <v>#N/A</v>
      </c>
    </row>
    <row r="1166" spans="1:24" ht="19.5" thickTop="1" thickBot="1" x14ac:dyDescent="0.3">
      <c r="A1166" s="60">
        <v>1159</v>
      </c>
      <c r="B1166" s="67" t="str">
        <f>+IF(E1166="","",SUBTOTAL(3,E$8:E1166))</f>
        <v/>
      </c>
      <c r="C1166" s="68">
        <f t="shared" si="319"/>
        <v>129</v>
      </c>
      <c r="D1166" s="69" t="str">
        <f>IF(E1166&lt;&gt;"",VLOOKUP(E1166,$AA$7:$AB$131,2,0)," NAME")</f>
        <v xml:space="preserve"> NAME</v>
      </c>
      <c r="E1166" s="70"/>
      <c r="F1166" s="71"/>
      <c r="G1166" s="70"/>
      <c r="H1166" s="69" t="str">
        <f>IF(G1166&gt;=1,LOOKUP(G1166,DATA!$C$4:$C$128,DATA!$D$4:$D$128),"ENTER CODE")</f>
        <v>ENTER CODE</v>
      </c>
      <c r="I1166" s="70"/>
      <c r="J1166" s="70" t="str">
        <f t="shared" si="322"/>
        <v>enter no</v>
      </c>
      <c r="K1166" s="72"/>
      <c r="L1166" s="73" t="str">
        <f t="shared" si="321"/>
        <v>NO TOTAL</v>
      </c>
      <c r="M1166" s="56"/>
      <c r="N1166" s="37"/>
      <c r="O1166" s="29" t="str">
        <f t="shared" si="318"/>
        <v>enter no</v>
      </c>
      <c r="P1166" s="16" t="e">
        <f>LOOKUP(D1166,DATA!$A$4:$A$128,DATA!$E$4:$E$128)</f>
        <v>#N/A</v>
      </c>
      <c r="Q1166" s="16" t="e">
        <f>LOOKUP(D1166,DATA!$A$4:$A$128,DATA!$F$4:$F$128)</f>
        <v>#N/A</v>
      </c>
      <c r="R1166" s="16" t="e">
        <f>LOOKUP(D1166,DATA!$A$4:$A$128,DATA!$G$4:$G$128)</f>
        <v>#N/A</v>
      </c>
      <c r="S1166" s="16" t="e">
        <f>LOOKUP(D1166,DATA!$A$4:$A$128,DATA!$H$4:$H$128)</f>
        <v>#N/A</v>
      </c>
      <c r="T1166" s="16" t="e">
        <f>LOOKUP(D1166,DATA!$A$4:$A$128,DATA!$I$4:$I$128)</f>
        <v>#N/A</v>
      </c>
      <c r="U1166" s="16" t="e">
        <f>LOOKUP(D1166,DATA!$A$4:$A$128,DATA!$J$4:$J$128)</f>
        <v>#N/A</v>
      </c>
      <c r="V1166" s="16" t="e">
        <f>LOOKUP(D1166,DATA!$A$4:$A$128,DATA!$K$4:$K$128)</f>
        <v>#N/A</v>
      </c>
      <c r="W1166" s="16" t="e">
        <f>LOOKUP(D1166,DATA!$A$4:$A$128,DATA!$L$4:$L$128)</f>
        <v>#N/A</v>
      </c>
      <c r="X1166" s="16" t="e">
        <f>LOOKUP(D1166,DATA!$A$4:$A$128,DATA!$M$4:$M$128)</f>
        <v>#N/A</v>
      </c>
    </row>
    <row r="1167" spans="1:24" ht="18.75" thickBot="1" x14ac:dyDescent="0.3">
      <c r="A1167" s="67">
        <v>1160</v>
      </c>
      <c r="B1167" s="67" t="str">
        <f>+IF(E1167="","",SUBTOTAL(3,E$8:E1167))</f>
        <v/>
      </c>
      <c r="C1167" s="68">
        <f t="shared" si="319"/>
        <v>129</v>
      </c>
      <c r="D1167" s="69" t="str">
        <f>IF(E1167&lt;&gt;"",VLOOKUP(E1167,$AA$7:$AB$131,2,0)," NAME")</f>
        <v xml:space="preserve"> NAME</v>
      </c>
      <c r="E1167" s="70"/>
      <c r="F1167" s="71"/>
      <c r="G1167" s="70"/>
      <c r="H1167" s="69" t="str">
        <f>IF(G1167&gt;=1,LOOKUP(G1167,DATA!$C$4:$C$128,DATA!$D$4:$D$128),"ENTER CODE")</f>
        <v>ENTER CODE</v>
      </c>
      <c r="I1167" s="70"/>
      <c r="J1167" s="70" t="str">
        <f t="shared" si="322"/>
        <v>enter no</v>
      </c>
      <c r="K1167" s="72"/>
      <c r="L1167" s="73" t="str">
        <f t="shared" si="321"/>
        <v>NO TOTAL</v>
      </c>
      <c r="M1167" s="56"/>
      <c r="N1167" s="37"/>
      <c r="O1167" s="29" t="str">
        <f t="shared" si="318"/>
        <v>enter no</v>
      </c>
      <c r="P1167" s="16" t="e">
        <f>LOOKUP(D1167,DATA!$A$4:$A$128,DATA!$E$4:$E$128)</f>
        <v>#N/A</v>
      </c>
      <c r="Q1167" s="16" t="e">
        <f>LOOKUP(D1167,DATA!$A$4:$A$128,DATA!$F$4:$F$128)</f>
        <v>#N/A</v>
      </c>
      <c r="R1167" s="16" t="e">
        <f>LOOKUP(D1167,DATA!$A$4:$A$128,DATA!$G$4:$G$128)</f>
        <v>#N/A</v>
      </c>
      <c r="S1167" s="16" t="e">
        <f>LOOKUP(D1167,DATA!$A$4:$A$128,DATA!$H$4:$H$128)</f>
        <v>#N/A</v>
      </c>
      <c r="T1167" s="16" t="e">
        <f>LOOKUP(D1167,DATA!$A$4:$A$128,DATA!$I$4:$I$128)</f>
        <v>#N/A</v>
      </c>
      <c r="U1167" s="16" t="e">
        <f>LOOKUP(D1167,DATA!$A$4:$A$128,DATA!$J$4:$J$128)</f>
        <v>#N/A</v>
      </c>
      <c r="V1167" s="16" t="e">
        <f>LOOKUP(D1167,DATA!$A$4:$A$128,DATA!$K$4:$K$128)</f>
        <v>#N/A</v>
      </c>
      <c r="W1167" s="16" t="e">
        <f>LOOKUP(D1167,DATA!$A$4:$A$128,DATA!$L$4:$L$128)</f>
        <v>#N/A</v>
      </c>
      <c r="X1167" s="16" t="e">
        <f>LOOKUP(D1167,DATA!$A$4:$A$128,DATA!$M$4:$M$128)</f>
        <v>#N/A</v>
      </c>
    </row>
    <row r="1168" spans="1:24" ht="19.5" thickTop="1" thickBot="1" x14ac:dyDescent="0.3">
      <c r="A1168" s="60">
        <v>1161</v>
      </c>
      <c r="B1168" s="67" t="str">
        <f>+IF(E1168="","",SUBTOTAL(3,E$8:E1168))</f>
        <v/>
      </c>
      <c r="C1168" s="68">
        <f t="shared" si="319"/>
        <v>129</v>
      </c>
      <c r="D1168" s="69" t="str">
        <f>IF(E1168&lt;&gt;"",VLOOKUP(E1168,$AA$7:$AB$131,2,0)," NAME")</f>
        <v xml:space="preserve"> NAME</v>
      </c>
      <c r="E1168" s="70"/>
      <c r="F1168" s="71"/>
      <c r="G1168" s="70"/>
      <c r="H1168" s="69" t="str">
        <f>IF(G1168&gt;=1,LOOKUP(G1168,DATA!$C$4:$C$128,DATA!$D$4:$D$128),"ENTER CODE")</f>
        <v>ENTER CODE</v>
      </c>
      <c r="I1168" s="70"/>
      <c r="J1168" s="70" t="str">
        <f t="shared" si="322"/>
        <v>enter no</v>
      </c>
      <c r="K1168" s="72"/>
      <c r="L1168" s="73" t="str">
        <f t="shared" si="321"/>
        <v>NO TOTAL</v>
      </c>
      <c r="M1168" s="56"/>
      <c r="N1168" s="37"/>
      <c r="O1168" s="29" t="str">
        <f t="shared" si="318"/>
        <v>enter no</v>
      </c>
      <c r="P1168" s="16" t="e">
        <f>LOOKUP(D1168,DATA!$A$4:$A$128,DATA!$E$4:$E$128)</f>
        <v>#N/A</v>
      </c>
      <c r="Q1168" s="16" t="e">
        <f>LOOKUP(D1168,DATA!$A$4:$A$128,DATA!$F$4:$F$128)</f>
        <v>#N/A</v>
      </c>
      <c r="R1168" s="16" t="e">
        <f>LOOKUP(D1168,DATA!$A$4:$A$128,DATA!$G$4:$G$128)</f>
        <v>#N/A</v>
      </c>
      <c r="S1168" s="16" t="e">
        <f>LOOKUP(D1168,DATA!$A$4:$A$128,DATA!$H$4:$H$128)</f>
        <v>#N/A</v>
      </c>
      <c r="T1168" s="16" t="e">
        <f>LOOKUP(D1168,DATA!$A$4:$A$128,DATA!$I$4:$I$128)</f>
        <v>#N/A</v>
      </c>
      <c r="U1168" s="16" t="e">
        <f>LOOKUP(D1168,DATA!$A$4:$A$128,DATA!$J$4:$J$128)</f>
        <v>#N/A</v>
      </c>
      <c r="V1168" s="16" t="e">
        <f>LOOKUP(D1168,DATA!$A$4:$A$128,DATA!$K$4:$K$128)</f>
        <v>#N/A</v>
      </c>
      <c r="W1168" s="16" t="e">
        <f>LOOKUP(D1168,DATA!$A$4:$A$128,DATA!$L$4:$L$128)</f>
        <v>#N/A</v>
      </c>
      <c r="X1168" s="16" t="e">
        <f>LOOKUP(D1168,DATA!$A$4:$A$128,DATA!$M$4:$M$128)</f>
        <v>#N/A</v>
      </c>
    </row>
    <row r="1169" spans="1:24" ht="18.75" thickBot="1" x14ac:dyDescent="0.3">
      <c r="A1169" s="67">
        <v>1162</v>
      </c>
      <c r="B1169" s="67">
        <f>+IF(E1169="","",SUBTOTAL(3,E$8:E1169))</f>
        <v>262</v>
      </c>
      <c r="C1169" s="68">
        <f t="shared" ref="C1169" si="323">C1160+1</f>
        <v>130</v>
      </c>
      <c r="D1169" s="69">
        <f>IF(E1169&lt;&gt;"",VLOOKUP(E1169,$AA$7:$AB$131,2,0)," NAME")</f>
        <v>13</v>
      </c>
      <c r="E1169" s="70" t="s">
        <v>67</v>
      </c>
      <c r="F1169" s="71">
        <v>41298</v>
      </c>
      <c r="G1169" s="70">
        <v>1</v>
      </c>
      <c r="H1169" s="69" t="str">
        <f>IF(G1169&gt;=1,LOOKUP(G1169,DATA!$C$4:$C$128,DATA!$D$4:$D$128),"ENTER CODE")</f>
        <v>F.D(CA)</v>
      </c>
      <c r="I1169" s="70">
        <v>1</v>
      </c>
      <c r="J1169" s="70">
        <f t="shared" si="322"/>
        <v>80</v>
      </c>
      <c r="K1169" s="72"/>
      <c r="L1169" s="73">
        <f t="shared" si="321"/>
        <v>80</v>
      </c>
      <c r="M1169" s="56"/>
      <c r="N1169" s="37"/>
      <c r="O1169" s="29">
        <f t="shared" si="318"/>
        <v>80</v>
      </c>
      <c r="P1169" s="16">
        <f>LOOKUP(D1169,DATA!$A$4:$A$128,DATA!$E$4:$E$128)</f>
        <v>80</v>
      </c>
      <c r="Q1169" s="16">
        <f>LOOKUP(D1169,DATA!$A$4:$A$128,DATA!$F$4:$F$128)</f>
        <v>60</v>
      </c>
      <c r="R1169" s="16">
        <f>LOOKUP(D1169,DATA!$A$4:$A$128,DATA!$G$4:$G$128)</f>
        <v>100</v>
      </c>
      <c r="S1169" s="16">
        <f>LOOKUP(D1169,DATA!$A$4:$A$128,DATA!$H$4:$H$128)</f>
        <v>100</v>
      </c>
      <c r="T1169" s="16">
        <f>LOOKUP(D1169,DATA!$A$4:$A$128,DATA!$I$4:$I$128)</f>
        <v>120</v>
      </c>
      <c r="U1169" s="16">
        <f>LOOKUP(D1169,DATA!$A$4:$A$128,DATA!$J$4:$J$128)</f>
        <v>120</v>
      </c>
      <c r="V1169" s="16">
        <f>LOOKUP(D1169,DATA!$A$4:$A$128,DATA!$K$4:$K$128)</f>
        <v>60</v>
      </c>
      <c r="W1169" s="16">
        <f>LOOKUP(D1169,DATA!$A$4:$A$128,DATA!$L$4:$L$128)</f>
        <v>15</v>
      </c>
      <c r="X1169" s="16">
        <f>LOOKUP(D1169,DATA!$A$4:$A$128,DATA!$M$4:$M$128)</f>
        <v>0</v>
      </c>
    </row>
    <row r="1170" spans="1:24" ht="19.5" thickTop="1" thickBot="1" x14ac:dyDescent="0.3">
      <c r="A1170" s="60">
        <v>1163</v>
      </c>
      <c r="B1170" s="67" t="str">
        <f>+IF(E1170="","",SUBTOTAL(3,E$8:E1170))</f>
        <v/>
      </c>
      <c r="C1170" s="68">
        <f t="shared" ref="C1170" si="324">C1169</f>
        <v>130</v>
      </c>
      <c r="D1170" s="69" t="str">
        <f>IF(E1170&lt;&gt;"",VLOOKUP(E1170,$AA$7:$AB$131,2,0)," NAME")</f>
        <v xml:space="preserve"> NAME</v>
      </c>
      <c r="E1170" s="70"/>
      <c r="F1170" s="71"/>
      <c r="G1170" s="70"/>
      <c r="H1170" s="69" t="str">
        <f>IF(G1170&gt;=1,LOOKUP(G1170,DATA!$C$4:$C$128,DATA!$D$4:$D$128),"ENTER CODE")</f>
        <v>ENTER CODE</v>
      </c>
      <c r="I1170" s="70"/>
      <c r="J1170" s="70" t="str">
        <f t="shared" si="322"/>
        <v>enter no</v>
      </c>
      <c r="K1170" s="72"/>
      <c r="L1170" s="73" t="str">
        <f t="shared" si="321"/>
        <v>NO TOTAL</v>
      </c>
      <c r="M1170" s="56"/>
      <c r="N1170" s="37"/>
      <c r="O1170" s="29" t="str">
        <f t="shared" si="318"/>
        <v>enter no</v>
      </c>
      <c r="P1170" s="16" t="e">
        <f>LOOKUP(D1170,DATA!$A$4:$A$128,DATA!$E$4:$E$128)</f>
        <v>#N/A</v>
      </c>
      <c r="Q1170" s="16" t="e">
        <f>LOOKUP(D1170,DATA!$A$4:$A$128,DATA!$F$4:$F$128)</f>
        <v>#N/A</v>
      </c>
      <c r="R1170" s="16" t="e">
        <f>LOOKUP(D1170,DATA!$A$4:$A$128,DATA!$G$4:$G$128)</f>
        <v>#N/A</v>
      </c>
      <c r="S1170" s="16" t="e">
        <f>LOOKUP(D1170,DATA!$A$4:$A$128,DATA!$H$4:$H$128)</f>
        <v>#N/A</v>
      </c>
      <c r="T1170" s="16" t="e">
        <f>LOOKUP(D1170,DATA!$A$4:$A$128,DATA!$I$4:$I$128)</f>
        <v>#N/A</v>
      </c>
      <c r="U1170" s="16" t="e">
        <f>LOOKUP(D1170,DATA!$A$4:$A$128,DATA!$J$4:$J$128)</f>
        <v>#N/A</v>
      </c>
      <c r="V1170" s="16" t="e">
        <f>LOOKUP(D1170,DATA!$A$4:$A$128,DATA!$K$4:$K$128)</f>
        <v>#N/A</v>
      </c>
      <c r="W1170" s="16" t="e">
        <f>LOOKUP(D1170,DATA!$A$4:$A$128,DATA!$L$4:$L$128)</f>
        <v>#N/A</v>
      </c>
      <c r="X1170" s="16" t="e">
        <f>LOOKUP(D1170,DATA!$A$4:$A$128,DATA!$M$4:$M$128)</f>
        <v>#N/A</v>
      </c>
    </row>
    <row r="1171" spans="1:24" ht="18.75" thickBot="1" x14ac:dyDescent="0.3">
      <c r="A1171" s="67">
        <v>1164</v>
      </c>
      <c r="B1171" s="67" t="str">
        <f>+IF(E1171="","",SUBTOTAL(3,E$8:E1171))</f>
        <v/>
      </c>
      <c r="C1171" s="68">
        <f t="shared" si="319"/>
        <v>130</v>
      </c>
      <c r="D1171" s="69" t="str">
        <f>IF(E1171&lt;&gt;"",VLOOKUP(E1171,$AA$7:$AB$131,2,0)," NAME")</f>
        <v xml:space="preserve"> NAME</v>
      </c>
      <c r="E1171" s="70"/>
      <c r="F1171" s="71"/>
      <c r="G1171" s="70"/>
      <c r="H1171" s="69" t="str">
        <f>IF(G1171&gt;=1,LOOKUP(G1171,DATA!$C$4:$C$128,DATA!$D$4:$D$128),"ENTER CODE")</f>
        <v>ENTER CODE</v>
      </c>
      <c r="I1171" s="70"/>
      <c r="J1171" s="70" t="str">
        <f t="shared" si="322"/>
        <v>enter no</v>
      </c>
      <c r="K1171" s="72"/>
      <c r="L1171" s="73" t="str">
        <f t="shared" si="321"/>
        <v>NO TOTAL</v>
      </c>
      <c r="M1171" s="56"/>
      <c r="N1171" s="37"/>
      <c r="O1171" s="29" t="str">
        <f t="shared" si="318"/>
        <v>enter no</v>
      </c>
      <c r="P1171" s="16" t="e">
        <f>LOOKUP(D1171,DATA!$A$4:$A$128,DATA!$E$4:$E$128)</f>
        <v>#N/A</v>
      </c>
      <c r="Q1171" s="16" t="e">
        <f>LOOKUP(D1171,DATA!$A$4:$A$128,DATA!$F$4:$F$128)</f>
        <v>#N/A</v>
      </c>
      <c r="R1171" s="16" t="e">
        <f>LOOKUP(D1171,DATA!$A$4:$A$128,DATA!$G$4:$G$128)</f>
        <v>#N/A</v>
      </c>
      <c r="S1171" s="16" t="e">
        <f>LOOKUP(D1171,DATA!$A$4:$A$128,DATA!$H$4:$H$128)</f>
        <v>#N/A</v>
      </c>
      <c r="T1171" s="16" t="e">
        <f>LOOKUP(D1171,DATA!$A$4:$A$128,DATA!$I$4:$I$128)</f>
        <v>#N/A</v>
      </c>
      <c r="U1171" s="16" t="e">
        <f>LOOKUP(D1171,DATA!$A$4:$A$128,DATA!$J$4:$J$128)</f>
        <v>#N/A</v>
      </c>
      <c r="V1171" s="16" t="e">
        <f>LOOKUP(D1171,DATA!$A$4:$A$128,DATA!$K$4:$K$128)</f>
        <v>#N/A</v>
      </c>
      <c r="W1171" s="16" t="e">
        <f>LOOKUP(D1171,DATA!$A$4:$A$128,DATA!$L$4:$L$128)</f>
        <v>#N/A</v>
      </c>
      <c r="X1171" s="16" t="e">
        <f>LOOKUP(D1171,DATA!$A$4:$A$128,DATA!$M$4:$M$128)</f>
        <v>#N/A</v>
      </c>
    </row>
    <row r="1172" spans="1:24" ht="19.5" thickTop="1" thickBot="1" x14ac:dyDescent="0.3">
      <c r="A1172" s="60">
        <v>1165</v>
      </c>
      <c r="B1172" s="67" t="str">
        <f>+IF(E1172="","",SUBTOTAL(3,E$8:E1172))</f>
        <v/>
      </c>
      <c r="C1172" s="68">
        <f t="shared" si="319"/>
        <v>130</v>
      </c>
      <c r="D1172" s="69" t="str">
        <f>IF(E1172&lt;&gt;"",VLOOKUP(E1172,$AA$7:$AB$131,2,0)," NAME")</f>
        <v xml:space="preserve"> NAME</v>
      </c>
      <c r="E1172" s="70"/>
      <c r="F1172" s="71"/>
      <c r="G1172" s="70"/>
      <c r="H1172" s="69" t="str">
        <f>IF(G1172&gt;=1,LOOKUP(G1172,DATA!$C$4:$C$128,DATA!$D$4:$D$128),"ENTER CODE")</f>
        <v>ENTER CODE</v>
      </c>
      <c r="I1172" s="70"/>
      <c r="J1172" s="70" t="str">
        <f t="shared" si="322"/>
        <v>enter no</v>
      </c>
      <c r="K1172" s="72"/>
      <c r="L1172" s="73" t="str">
        <f t="shared" si="321"/>
        <v>NO TOTAL</v>
      </c>
      <c r="M1172" s="56"/>
      <c r="N1172" s="37"/>
      <c r="O1172" s="29" t="str">
        <f t="shared" si="318"/>
        <v>enter no</v>
      </c>
      <c r="P1172" s="16" t="e">
        <f>LOOKUP(D1172,DATA!$A$4:$A$128,DATA!$E$4:$E$128)</f>
        <v>#N/A</v>
      </c>
      <c r="Q1172" s="16" t="e">
        <f>LOOKUP(D1172,DATA!$A$4:$A$128,DATA!$F$4:$F$128)</f>
        <v>#N/A</v>
      </c>
      <c r="R1172" s="16" t="e">
        <f>LOOKUP(D1172,DATA!$A$4:$A$128,DATA!$G$4:$G$128)</f>
        <v>#N/A</v>
      </c>
      <c r="S1172" s="16" t="e">
        <f>LOOKUP(D1172,DATA!$A$4:$A$128,DATA!$H$4:$H$128)</f>
        <v>#N/A</v>
      </c>
      <c r="T1172" s="16" t="e">
        <f>LOOKUP(D1172,DATA!$A$4:$A$128,DATA!$I$4:$I$128)</f>
        <v>#N/A</v>
      </c>
      <c r="U1172" s="16" t="e">
        <f>LOOKUP(D1172,DATA!$A$4:$A$128,DATA!$J$4:$J$128)</f>
        <v>#N/A</v>
      </c>
      <c r="V1172" s="16" t="e">
        <f>LOOKUP(D1172,DATA!$A$4:$A$128,DATA!$K$4:$K$128)</f>
        <v>#N/A</v>
      </c>
      <c r="W1172" s="16" t="e">
        <f>LOOKUP(D1172,DATA!$A$4:$A$128,DATA!$L$4:$L$128)</f>
        <v>#N/A</v>
      </c>
      <c r="X1172" s="16" t="e">
        <f>LOOKUP(D1172,DATA!$A$4:$A$128,DATA!$M$4:$M$128)</f>
        <v>#N/A</v>
      </c>
    </row>
    <row r="1173" spans="1:24" ht="18.75" thickBot="1" x14ac:dyDescent="0.3">
      <c r="A1173" s="67">
        <v>1166</v>
      </c>
      <c r="B1173" s="67" t="str">
        <f>+IF(E1173="","",SUBTOTAL(3,E$8:E1173))</f>
        <v/>
      </c>
      <c r="C1173" s="68">
        <f t="shared" si="319"/>
        <v>130</v>
      </c>
      <c r="D1173" s="69" t="str">
        <f>IF(E1173&lt;&gt;"",VLOOKUP(E1173,$AA$7:$AB$131,2,0)," NAME")</f>
        <v xml:space="preserve"> NAME</v>
      </c>
      <c r="E1173" s="70"/>
      <c r="F1173" s="71"/>
      <c r="G1173" s="70"/>
      <c r="H1173" s="69" t="str">
        <f>IF(G1173&gt;=1,LOOKUP(G1173,DATA!$C$4:$C$128,DATA!$D$4:$D$128),"ENTER CODE")</f>
        <v>ENTER CODE</v>
      </c>
      <c r="I1173" s="70"/>
      <c r="J1173" s="70" t="str">
        <f t="shared" si="322"/>
        <v>enter no</v>
      </c>
      <c r="K1173" s="72"/>
      <c r="L1173" s="73" t="str">
        <f t="shared" si="321"/>
        <v>NO TOTAL</v>
      </c>
      <c r="M1173" s="56"/>
      <c r="N1173" s="37"/>
      <c r="O1173" s="29" t="str">
        <f t="shared" si="318"/>
        <v>enter no</v>
      </c>
      <c r="P1173" s="16" t="e">
        <f>LOOKUP(D1173,DATA!$A$4:$A$128,DATA!$E$4:$E$128)</f>
        <v>#N/A</v>
      </c>
      <c r="Q1173" s="16" t="e">
        <f>LOOKUP(D1173,DATA!$A$4:$A$128,DATA!$F$4:$F$128)</f>
        <v>#N/A</v>
      </c>
      <c r="R1173" s="16" t="e">
        <f>LOOKUP(D1173,DATA!$A$4:$A$128,DATA!$G$4:$G$128)</f>
        <v>#N/A</v>
      </c>
      <c r="S1173" s="16" t="e">
        <f>LOOKUP(D1173,DATA!$A$4:$A$128,DATA!$H$4:$H$128)</f>
        <v>#N/A</v>
      </c>
      <c r="T1173" s="16" t="e">
        <f>LOOKUP(D1173,DATA!$A$4:$A$128,DATA!$I$4:$I$128)</f>
        <v>#N/A</v>
      </c>
      <c r="U1173" s="16" t="e">
        <f>LOOKUP(D1173,DATA!$A$4:$A$128,DATA!$J$4:$J$128)</f>
        <v>#N/A</v>
      </c>
      <c r="V1173" s="16" t="e">
        <f>LOOKUP(D1173,DATA!$A$4:$A$128,DATA!$K$4:$K$128)</f>
        <v>#N/A</v>
      </c>
      <c r="W1173" s="16" t="e">
        <f>LOOKUP(D1173,DATA!$A$4:$A$128,DATA!$L$4:$L$128)</f>
        <v>#N/A</v>
      </c>
      <c r="X1173" s="16" t="e">
        <f>LOOKUP(D1173,DATA!$A$4:$A$128,DATA!$M$4:$M$128)</f>
        <v>#N/A</v>
      </c>
    </row>
    <row r="1174" spans="1:24" ht="19.5" thickTop="1" thickBot="1" x14ac:dyDescent="0.3">
      <c r="A1174" s="60">
        <v>1167</v>
      </c>
      <c r="B1174" s="67" t="str">
        <f>+IF(E1174="","",SUBTOTAL(3,E$8:E1174))</f>
        <v/>
      </c>
      <c r="C1174" s="68">
        <f t="shared" si="319"/>
        <v>130</v>
      </c>
      <c r="D1174" s="69" t="str">
        <f>IF(E1174&lt;&gt;"",VLOOKUP(E1174,$AA$7:$AB$131,2,0)," NAME")</f>
        <v xml:space="preserve"> NAME</v>
      </c>
      <c r="E1174" s="70"/>
      <c r="F1174" s="71"/>
      <c r="G1174" s="70"/>
      <c r="H1174" s="69" t="str">
        <f>IF(G1174&gt;=1,LOOKUP(G1174,DATA!$C$4:$C$128,DATA!$D$4:$D$128),"ENTER CODE")</f>
        <v>ENTER CODE</v>
      </c>
      <c r="I1174" s="70"/>
      <c r="J1174" s="70" t="str">
        <f t="shared" si="322"/>
        <v>enter no</v>
      </c>
      <c r="K1174" s="72"/>
      <c r="L1174" s="73" t="str">
        <f t="shared" si="321"/>
        <v>NO TOTAL</v>
      </c>
      <c r="M1174" s="56"/>
      <c r="N1174" s="37"/>
      <c r="O1174" s="29" t="str">
        <f t="shared" si="318"/>
        <v>enter no</v>
      </c>
      <c r="P1174" s="16" t="e">
        <f>LOOKUP(D1174,DATA!$A$4:$A$128,DATA!$E$4:$E$128)</f>
        <v>#N/A</v>
      </c>
      <c r="Q1174" s="16" t="e">
        <f>LOOKUP(D1174,DATA!$A$4:$A$128,DATA!$F$4:$F$128)</f>
        <v>#N/A</v>
      </c>
      <c r="R1174" s="16" t="e">
        <f>LOOKUP(D1174,DATA!$A$4:$A$128,DATA!$G$4:$G$128)</f>
        <v>#N/A</v>
      </c>
      <c r="S1174" s="16" t="e">
        <f>LOOKUP(D1174,DATA!$A$4:$A$128,DATA!$H$4:$H$128)</f>
        <v>#N/A</v>
      </c>
      <c r="T1174" s="16" t="e">
        <f>LOOKUP(D1174,DATA!$A$4:$A$128,DATA!$I$4:$I$128)</f>
        <v>#N/A</v>
      </c>
      <c r="U1174" s="16" t="e">
        <f>LOOKUP(D1174,DATA!$A$4:$A$128,DATA!$J$4:$J$128)</f>
        <v>#N/A</v>
      </c>
      <c r="V1174" s="16" t="e">
        <f>LOOKUP(D1174,DATA!$A$4:$A$128,DATA!$K$4:$K$128)</f>
        <v>#N/A</v>
      </c>
      <c r="W1174" s="16" t="e">
        <f>LOOKUP(D1174,DATA!$A$4:$A$128,DATA!$L$4:$L$128)</f>
        <v>#N/A</v>
      </c>
      <c r="X1174" s="16" t="e">
        <f>LOOKUP(D1174,DATA!$A$4:$A$128,DATA!$M$4:$M$128)</f>
        <v>#N/A</v>
      </c>
    </row>
    <row r="1175" spans="1:24" ht="18.75" thickBot="1" x14ac:dyDescent="0.3">
      <c r="A1175" s="67">
        <v>1168</v>
      </c>
      <c r="B1175" s="67" t="str">
        <f>+IF(E1175="","",SUBTOTAL(3,E$8:E1175))</f>
        <v/>
      </c>
      <c r="C1175" s="68">
        <f t="shared" si="319"/>
        <v>130</v>
      </c>
      <c r="D1175" s="69" t="str">
        <f>IF(E1175&lt;&gt;"",VLOOKUP(E1175,$AA$7:$AB$131,2,0)," NAME")</f>
        <v xml:space="preserve"> NAME</v>
      </c>
      <c r="E1175" s="70"/>
      <c r="F1175" s="71"/>
      <c r="G1175" s="70"/>
      <c r="H1175" s="69" t="str">
        <f>IF(G1175&gt;=1,LOOKUP(G1175,DATA!$C$4:$C$128,DATA!$D$4:$D$128),"ENTER CODE")</f>
        <v>ENTER CODE</v>
      </c>
      <c r="I1175" s="70"/>
      <c r="J1175" s="70" t="str">
        <f t="shared" si="322"/>
        <v>enter no</v>
      </c>
      <c r="K1175" s="72"/>
      <c r="L1175" s="73" t="str">
        <f t="shared" si="321"/>
        <v>NO TOTAL</v>
      </c>
      <c r="M1175" s="56"/>
      <c r="N1175" s="37"/>
      <c r="O1175" s="29" t="str">
        <f t="shared" si="318"/>
        <v>enter no</v>
      </c>
      <c r="P1175" s="16" t="e">
        <f>LOOKUP(D1175,DATA!$A$4:$A$128,DATA!$E$4:$E$128)</f>
        <v>#N/A</v>
      </c>
      <c r="Q1175" s="16" t="e">
        <f>LOOKUP(D1175,DATA!$A$4:$A$128,DATA!$F$4:$F$128)</f>
        <v>#N/A</v>
      </c>
      <c r="R1175" s="16" t="e">
        <f>LOOKUP(D1175,DATA!$A$4:$A$128,DATA!$G$4:$G$128)</f>
        <v>#N/A</v>
      </c>
      <c r="S1175" s="16" t="e">
        <f>LOOKUP(D1175,DATA!$A$4:$A$128,DATA!$H$4:$H$128)</f>
        <v>#N/A</v>
      </c>
      <c r="T1175" s="16" t="e">
        <f>LOOKUP(D1175,DATA!$A$4:$A$128,DATA!$I$4:$I$128)</f>
        <v>#N/A</v>
      </c>
      <c r="U1175" s="16" t="e">
        <f>LOOKUP(D1175,DATA!$A$4:$A$128,DATA!$J$4:$J$128)</f>
        <v>#N/A</v>
      </c>
      <c r="V1175" s="16" t="e">
        <f>LOOKUP(D1175,DATA!$A$4:$A$128,DATA!$K$4:$K$128)</f>
        <v>#N/A</v>
      </c>
      <c r="W1175" s="16" t="e">
        <f>LOOKUP(D1175,DATA!$A$4:$A$128,DATA!$L$4:$L$128)</f>
        <v>#N/A</v>
      </c>
      <c r="X1175" s="16" t="e">
        <f>LOOKUP(D1175,DATA!$A$4:$A$128,DATA!$M$4:$M$128)</f>
        <v>#N/A</v>
      </c>
    </row>
    <row r="1176" spans="1:24" ht="19.5" thickTop="1" thickBot="1" x14ac:dyDescent="0.3">
      <c r="A1176" s="60">
        <v>1169</v>
      </c>
      <c r="B1176" s="67" t="str">
        <f>+IF(E1176="","",SUBTOTAL(3,E$8:E1176))</f>
        <v/>
      </c>
      <c r="C1176" s="68">
        <f t="shared" si="319"/>
        <v>130</v>
      </c>
      <c r="D1176" s="69" t="str">
        <f>IF(E1176&lt;&gt;"",VLOOKUP(E1176,$AA$7:$AB$131,2,0)," NAME")</f>
        <v xml:space="preserve"> NAME</v>
      </c>
      <c r="E1176" s="70"/>
      <c r="F1176" s="71"/>
      <c r="G1176" s="70"/>
      <c r="H1176" s="69" t="str">
        <f>IF(G1176&gt;=1,LOOKUP(G1176,DATA!$C$4:$C$128,DATA!$D$4:$D$128),"ENTER CODE")</f>
        <v>ENTER CODE</v>
      </c>
      <c r="I1176" s="70"/>
      <c r="J1176" s="70" t="str">
        <f t="shared" si="322"/>
        <v>enter no</v>
      </c>
      <c r="K1176" s="72"/>
      <c r="L1176" s="73" t="str">
        <f t="shared" si="321"/>
        <v>NO TOTAL</v>
      </c>
      <c r="M1176" s="56"/>
      <c r="N1176" s="37"/>
      <c r="O1176" s="29" t="str">
        <f t="shared" si="318"/>
        <v>enter no</v>
      </c>
      <c r="P1176" s="16" t="e">
        <f>LOOKUP(D1176,DATA!$A$4:$A$128,DATA!$E$4:$E$128)</f>
        <v>#N/A</v>
      </c>
      <c r="Q1176" s="16" t="e">
        <f>LOOKUP(D1176,DATA!$A$4:$A$128,DATA!$F$4:$F$128)</f>
        <v>#N/A</v>
      </c>
      <c r="R1176" s="16" t="e">
        <f>LOOKUP(D1176,DATA!$A$4:$A$128,DATA!$G$4:$G$128)</f>
        <v>#N/A</v>
      </c>
      <c r="S1176" s="16" t="e">
        <f>LOOKUP(D1176,DATA!$A$4:$A$128,DATA!$H$4:$H$128)</f>
        <v>#N/A</v>
      </c>
      <c r="T1176" s="16" t="e">
        <f>LOOKUP(D1176,DATA!$A$4:$A$128,DATA!$I$4:$I$128)</f>
        <v>#N/A</v>
      </c>
      <c r="U1176" s="16" t="e">
        <f>LOOKUP(D1176,DATA!$A$4:$A$128,DATA!$J$4:$J$128)</f>
        <v>#N/A</v>
      </c>
      <c r="V1176" s="16" t="e">
        <f>LOOKUP(D1176,DATA!$A$4:$A$128,DATA!$K$4:$K$128)</f>
        <v>#N/A</v>
      </c>
      <c r="W1176" s="16" t="e">
        <f>LOOKUP(D1176,DATA!$A$4:$A$128,DATA!$L$4:$L$128)</f>
        <v>#N/A</v>
      </c>
      <c r="X1176" s="16" t="e">
        <f>LOOKUP(D1176,DATA!$A$4:$A$128,DATA!$M$4:$M$128)</f>
        <v>#N/A</v>
      </c>
    </row>
    <row r="1177" spans="1:24" ht="18.75" thickBot="1" x14ac:dyDescent="0.3">
      <c r="A1177" s="67">
        <v>1170</v>
      </c>
      <c r="B1177" s="67" t="str">
        <f>+IF(E1177="","",SUBTOTAL(3,E$8:E1177))</f>
        <v/>
      </c>
      <c r="C1177" s="68">
        <f t="shared" si="319"/>
        <v>130</v>
      </c>
      <c r="D1177" s="69" t="str">
        <f>IF(E1177&lt;&gt;"",VLOOKUP(E1177,$AA$7:$AB$131,2,0)," NAME")</f>
        <v xml:space="preserve"> NAME</v>
      </c>
      <c r="E1177" s="70"/>
      <c r="F1177" s="71"/>
      <c r="G1177" s="70"/>
      <c r="H1177" s="69" t="str">
        <f>IF(G1177&gt;=1,LOOKUP(G1177,DATA!$C$4:$C$128,DATA!$D$4:$D$128),"ENTER CODE")</f>
        <v>ENTER CODE</v>
      </c>
      <c r="I1177" s="70"/>
      <c r="J1177" s="70" t="str">
        <f t="shared" si="322"/>
        <v>enter no</v>
      </c>
      <c r="K1177" s="72"/>
      <c r="L1177" s="73" t="str">
        <f t="shared" si="321"/>
        <v>NO TOTAL</v>
      </c>
      <c r="M1177" s="56"/>
      <c r="N1177" s="37"/>
      <c r="O1177" s="29" t="str">
        <f t="shared" si="318"/>
        <v>enter no</v>
      </c>
      <c r="P1177" s="16" t="e">
        <f>LOOKUP(D1177,DATA!$A$4:$A$128,DATA!$E$4:$E$128)</f>
        <v>#N/A</v>
      </c>
      <c r="Q1177" s="16" t="e">
        <f>LOOKUP(D1177,DATA!$A$4:$A$128,DATA!$F$4:$F$128)</f>
        <v>#N/A</v>
      </c>
      <c r="R1177" s="16" t="e">
        <f>LOOKUP(D1177,DATA!$A$4:$A$128,DATA!$G$4:$G$128)</f>
        <v>#N/A</v>
      </c>
      <c r="S1177" s="16" t="e">
        <f>LOOKUP(D1177,DATA!$A$4:$A$128,DATA!$H$4:$H$128)</f>
        <v>#N/A</v>
      </c>
      <c r="T1177" s="16" t="e">
        <f>LOOKUP(D1177,DATA!$A$4:$A$128,DATA!$I$4:$I$128)</f>
        <v>#N/A</v>
      </c>
      <c r="U1177" s="16" t="e">
        <f>LOOKUP(D1177,DATA!$A$4:$A$128,DATA!$J$4:$J$128)</f>
        <v>#N/A</v>
      </c>
      <c r="V1177" s="16" t="e">
        <f>LOOKUP(D1177,DATA!$A$4:$A$128,DATA!$K$4:$K$128)</f>
        <v>#N/A</v>
      </c>
      <c r="W1177" s="16" t="e">
        <f>LOOKUP(D1177,DATA!$A$4:$A$128,DATA!$L$4:$L$128)</f>
        <v>#N/A</v>
      </c>
      <c r="X1177" s="16" t="e">
        <f>LOOKUP(D1177,DATA!$A$4:$A$128,DATA!$M$4:$M$128)</f>
        <v>#N/A</v>
      </c>
    </row>
    <row r="1178" spans="1:24" ht="19.5" thickTop="1" thickBot="1" x14ac:dyDescent="0.3">
      <c r="A1178" s="60">
        <v>1171</v>
      </c>
      <c r="B1178" s="67">
        <f>+IF(E1178="","",SUBTOTAL(3,E$8:E1178))</f>
        <v>263</v>
      </c>
      <c r="C1178" s="68">
        <f t="shared" ref="C1178" si="325">C1169+1</f>
        <v>131</v>
      </c>
      <c r="D1178" s="69">
        <f>IF(E1178&lt;&gt;"",VLOOKUP(E1178,$AA$7:$AB$131,2,0)," NAME")</f>
        <v>13</v>
      </c>
      <c r="E1178" s="70" t="s">
        <v>67</v>
      </c>
      <c r="F1178" s="71">
        <v>41301</v>
      </c>
      <c r="G1178" s="70">
        <v>2</v>
      </c>
      <c r="H1178" s="69" t="str">
        <f>IF(G1178&gt;=1,LOOKUP(G1178,DATA!$C$4:$C$128,DATA!$D$4:$D$128),"ENTER CODE")</f>
        <v>H.D(CA)</v>
      </c>
      <c r="I1178" s="70">
        <v>1</v>
      </c>
      <c r="J1178" s="70">
        <f t="shared" si="322"/>
        <v>60</v>
      </c>
      <c r="K1178" s="72"/>
      <c r="L1178" s="73">
        <f t="shared" si="321"/>
        <v>60</v>
      </c>
      <c r="M1178" s="56"/>
      <c r="N1178" s="37"/>
      <c r="O1178" s="29">
        <f t="shared" si="318"/>
        <v>60</v>
      </c>
      <c r="P1178" s="16">
        <f>LOOKUP(D1178,DATA!$A$4:$A$128,DATA!$E$4:$E$128)</f>
        <v>80</v>
      </c>
      <c r="Q1178" s="16">
        <f>LOOKUP(D1178,DATA!$A$4:$A$128,DATA!$F$4:$F$128)</f>
        <v>60</v>
      </c>
      <c r="R1178" s="16">
        <f>LOOKUP(D1178,DATA!$A$4:$A$128,DATA!$G$4:$G$128)</f>
        <v>100</v>
      </c>
      <c r="S1178" s="16">
        <f>LOOKUP(D1178,DATA!$A$4:$A$128,DATA!$H$4:$H$128)</f>
        <v>100</v>
      </c>
      <c r="T1178" s="16">
        <f>LOOKUP(D1178,DATA!$A$4:$A$128,DATA!$I$4:$I$128)</f>
        <v>120</v>
      </c>
      <c r="U1178" s="16">
        <f>LOOKUP(D1178,DATA!$A$4:$A$128,DATA!$J$4:$J$128)</f>
        <v>120</v>
      </c>
      <c r="V1178" s="16">
        <f>LOOKUP(D1178,DATA!$A$4:$A$128,DATA!$K$4:$K$128)</f>
        <v>60</v>
      </c>
      <c r="W1178" s="16">
        <f>LOOKUP(D1178,DATA!$A$4:$A$128,DATA!$L$4:$L$128)</f>
        <v>15</v>
      </c>
      <c r="X1178" s="16">
        <f>LOOKUP(D1178,DATA!$A$4:$A$128,DATA!$M$4:$M$128)</f>
        <v>0</v>
      </c>
    </row>
    <row r="1179" spans="1:24" ht="18.75" thickBot="1" x14ac:dyDescent="0.3">
      <c r="A1179" s="67">
        <v>1172</v>
      </c>
      <c r="B1179" s="67" t="str">
        <f>+IF(E1179="","",SUBTOTAL(3,E$8:E1179))</f>
        <v/>
      </c>
      <c r="C1179" s="68">
        <f t="shared" ref="C1179" si="326">C1178</f>
        <v>131</v>
      </c>
      <c r="D1179" s="69" t="str">
        <f>IF(E1179&lt;&gt;"",VLOOKUP(E1179,$AA$7:$AB$131,2,0)," NAME")</f>
        <v xml:space="preserve"> NAME</v>
      </c>
      <c r="E1179" s="70"/>
      <c r="F1179" s="71"/>
      <c r="G1179" s="70"/>
      <c r="H1179" s="69" t="str">
        <f>IF(G1179&gt;=1,LOOKUP(G1179,DATA!$C$4:$C$128,DATA!$D$4:$D$128),"ENTER CODE")</f>
        <v>ENTER CODE</v>
      </c>
      <c r="I1179" s="70"/>
      <c r="J1179" s="70" t="str">
        <f t="shared" si="322"/>
        <v>enter no</v>
      </c>
      <c r="K1179" s="72"/>
      <c r="L1179" s="73" t="str">
        <f t="shared" si="321"/>
        <v>NO TOTAL</v>
      </c>
      <c r="M1179" s="56"/>
      <c r="N1179" s="37"/>
      <c r="O1179" s="29" t="str">
        <f t="shared" si="318"/>
        <v>enter no</v>
      </c>
      <c r="P1179" s="16" t="e">
        <f>LOOKUP(D1179,DATA!$A$4:$A$128,DATA!$E$4:$E$128)</f>
        <v>#N/A</v>
      </c>
      <c r="Q1179" s="16" t="e">
        <f>LOOKUP(D1179,DATA!$A$4:$A$128,DATA!$F$4:$F$128)</f>
        <v>#N/A</v>
      </c>
      <c r="R1179" s="16" t="e">
        <f>LOOKUP(D1179,DATA!$A$4:$A$128,DATA!$G$4:$G$128)</f>
        <v>#N/A</v>
      </c>
      <c r="S1179" s="16" t="e">
        <f>LOOKUP(D1179,DATA!$A$4:$A$128,DATA!$H$4:$H$128)</f>
        <v>#N/A</v>
      </c>
      <c r="T1179" s="16" t="e">
        <f>LOOKUP(D1179,DATA!$A$4:$A$128,DATA!$I$4:$I$128)</f>
        <v>#N/A</v>
      </c>
      <c r="U1179" s="16" t="e">
        <f>LOOKUP(D1179,DATA!$A$4:$A$128,DATA!$J$4:$J$128)</f>
        <v>#N/A</v>
      </c>
      <c r="V1179" s="16" t="e">
        <f>LOOKUP(D1179,DATA!$A$4:$A$128,DATA!$K$4:$K$128)</f>
        <v>#N/A</v>
      </c>
      <c r="W1179" s="16" t="e">
        <f>LOOKUP(D1179,DATA!$A$4:$A$128,DATA!$L$4:$L$128)</f>
        <v>#N/A</v>
      </c>
      <c r="X1179" s="16" t="e">
        <f>LOOKUP(D1179,DATA!$A$4:$A$128,DATA!$M$4:$M$128)</f>
        <v>#N/A</v>
      </c>
    </row>
    <row r="1180" spans="1:24" ht="19.5" thickTop="1" thickBot="1" x14ac:dyDescent="0.3">
      <c r="A1180" s="60">
        <v>1173</v>
      </c>
      <c r="B1180" s="67" t="str">
        <f>+IF(E1180="","",SUBTOTAL(3,E$8:E1180))</f>
        <v/>
      </c>
      <c r="C1180" s="68">
        <f t="shared" si="319"/>
        <v>131</v>
      </c>
      <c r="D1180" s="69" t="str">
        <f>IF(E1180&lt;&gt;"",VLOOKUP(E1180,$AA$7:$AB$131,2,0)," NAME")</f>
        <v xml:space="preserve"> NAME</v>
      </c>
      <c r="E1180" s="70"/>
      <c r="F1180" s="71"/>
      <c r="G1180" s="70"/>
      <c r="H1180" s="69" t="str">
        <f>IF(G1180&gt;=1,LOOKUP(G1180,DATA!$C$4:$C$128,DATA!$D$4:$D$128),"ENTER CODE")</f>
        <v>ENTER CODE</v>
      </c>
      <c r="I1180" s="70"/>
      <c r="J1180" s="70" t="str">
        <f t="shared" si="322"/>
        <v>enter no</v>
      </c>
      <c r="K1180" s="72"/>
      <c r="L1180" s="73" t="str">
        <f t="shared" si="321"/>
        <v>NO TOTAL</v>
      </c>
      <c r="M1180" s="56"/>
      <c r="N1180" s="37"/>
      <c r="O1180" s="29" t="str">
        <f t="shared" si="318"/>
        <v>enter no</v>
      </c>
      <c r="P1180" s="16" t="e">
        <f>LOOKUP(D1180,DATA!$A$4:$A$128,DATA!$E$4:$E$128)</f>
        <v>#N/A</v>
      </c>
      <c r="Q1180" s="16" t="e">
        <f>LOOKUP(D1180,DATA!$A$4:$A$128,DATA!$F$4:$F$128)</f>
        <v>#N/A</v>
      </c>
      <c r="R1180" s="16" t="e">
        <f>LOOKUP(D1180,DATA!$A$4:$A$128,DATA!$G$4:$G$128)</f>
        <v>#N/A</v>
      </c>
      <c r="S1180" s="16" t="e">
        <f>LOOKUP(D1180,DATA!$A$4:$A$128,DATA!$H$4:$H$128)</f>
        <v>#N/A</v>
      </c>
      <c r="T1180" s="16" t="e">
        <f>LOOKUP(D1180,DATA!$A$4:$A$128,DATA!$I$4:$I$128)</f>
        <v>#N/A</v>
      </c>
      <c r="U1180" s="16" t="e">
        <f>LOOKUP(D1180,DATA!$A$4:$A$128,DATA!$J$4:$J$128)</f>
        <v>#N/A</v>
      </c>
      <c r="V1180" s="16" t="e">
        <f>LOOKUP(D1180,DATA!$A$4:$A$128,DATA!$K$4:$K$128)</f>
        <v>#N/A</v>
      </c>
      <c r="W1180" s="16" t="e">
        <f>LOOKUP(D1180,DATA!$A$4:$A$128,DATA!$L$4:$L$128)</f>
        <v>#N/A</v>
      </c>
      <c r="X1180" s="16" t="e">
        <f>LOOKUP(D1180,DATA!$A$4:$A$128,DATA!$M$4:$M$128)</f>
        <v>#N/A</v>
      </c>
    </row>
    <row r="1181" spans="1:24" ht="18.75" thickBot="1" x14ac:dyDescent="0.3">
      <c r="A1181" s="67">
        <v>1174</v>
      </c>
      <c r="B1181" s="67" t="str">
        <f>+IF(E1181="","",SUBTOTAL(3,E$8:E1181))</f>
        <v/>
      </c>
      <c r="C1181" s="68">
        <f t="shared" si="319"/>
        <v>131</v>
      </c>
      <c r="D1181" s="69" t="str">
        <f>IF(E1181&lt;&gt;"",VLOOKUP(E1181,$AA$7:$AB$131,2,0)," NAME")</f>
        <v xml:space="preserve"> NAME</v>
      </c>
      <c r="E1181" s="70"/>
      <c r="F1181" s="71"/>
      <c r="G1181" s="70"/>
      <c r="H1181" s="69" t="str">
        <f>IF(G1181&gt;=1,LOOKUP(G1181,DATA!$C$4:$C$128,DATA!$D$4:$D$128),"ENTER CODE")</f>
        <v>ENTER CODE</v>
      </c>
      <c r="I1181" s="70"/>
      <c r="J1181" s="70" t="str">
        <f t="shared" si="322"/>
        <v>enter no</v>
      </c>
      <c r="K1181" s="72"/>
      <c r="L1181" s="73" t="str">
        <f t="shared" si="321"/>
        <v>NO TOTAL</v>
      </c>
      <c r="M1181" s="56"/>
      <c r="N1181" s="37"/>
      <c r="O1181" s="29" t="str">
        <f t="shared" si="318"/>
        <v>enter no</v>
      </c>
      <c r="P1181" s="16" t="e">
        <f>LOOKUP(D1181,DATA!$A$4:$A$128,DATA!$E$4:$E$128)</f>
        <v>#N/A</v>
      </c>
      <c r="Q1181" s="16" t="e">
        <f>LOOKUP(D1181,DATA!$A$4:$A$128,DATA!$F$4:$F$128)</f>
        <v>#N/A</v>
      </c>
      <c r="R1181" s="16" t="e">
        <f>LOOKUP(D1181,DATA!$A$4:$A$128,DATA!$G$4:$G$128)</f>
        <v>#N/A</v>
      </c>
      <c r="S1181" s="16" t="e">
        <f>LOOKUP(D1181,DATA!$A$4:$A$128,DATA!$H$4:$H$128)</f>
        <v>#N/A</v>
      </c>
      <c r="T1181" s="16" t="e">
        <f>LOOKUP(D1181,DATA!$A$4:$A$128,DATA!$I$4:$I$128)</f>
        <v>#N/A</v>
      </c>
      <c r="U1181" s="16" t="e">
        <f>LOOKUP(D1181,DATA!$A$4:$A$128,DATA!$J$4:$J$128)</f>
        <v>#N/A</v>
      </c>
      <c r="V1181" s="16" t="e">
        <f>LOOKUP(D1181,DATA!$A$4:$A$128,DATA!$K$4:$K$128)</f>
        <v>#N/A</v>
      </c>
      <c r="W1181" s="16" t="e">
        <f>LOOKUP(D1181,DATA!$A$4:$A$128,DATA!$L$4:$L$128)</f>
        <v>#N/A</v>
      </c>
      <c r="X1181" s="16" t="e">
        <f>LOOKUP(D1181,DATA!$A$4:$A$128,DATA!$M$4:$M$128)</f>
        <v>#N/A</v>
      </c>
    </row>
    <row r="1182" spans="1:24" ht="19.5" thickTop="1" thickBot="1" x14ac:dyDescent="0.3">
      <c r="A1182" s="60">
        <v>1175</v>
      </c>
      <c r="B1182" s="67" t="str">
        <f>+IF(E1182="","",SUBTOTAL(3,E$8:E1182))</f>
        <v/>
      </c>
      <c r="C1182" s="68">
        <f t="shared" si="319"/>
        <v>131</v>
      </c>
      <c r="D1182" s="69" t="str">
        <f>IF(E1182&lt;&gt;"",VLOOKUP(E1182,$AA$7:$AB$131,2,0)," NAME")</f>
        <v xml:space="preserve"> NAME</v>
      </c>
      <c r="E1182" s="70"/>
      <c r="F1182" s="71"/>
      <c r="G1182" s="70"/>
      <c r="H1182" s="69" t="str">
        <f>IF(G1182&gt;=1,LOOKUP(G1182,DATA!$C$4:$C$128,DATA!$D$4:$D$128),"ENTER CODE")</f>
        <v>ENTER CODE</v>
      </c>
      <c r="I1182" s="70"/>
      <c r="J1182" s="70" t="str">
        <f t="shared" si="322"/>
        <v>enter no</v>
      </c>
      <c r="K1182" s="72"/>
      <c r="L1182" s="73" t="str">
        <f t="shared" si="321"/>
        <v>NO TOTAL</v>
      </c>
      <c r="M1182" s="56"/>
      <c r="N1182" s="37"/>
      <c r="O1182" s="29" t="str">
        <f t="shared" si="318"/>
        <v>enter no</v>
      </c>
      <c r="P1182" s="16" t="e">
        <f>LOOKUP(D1182,DATA!$A$4:$A$128,DATA!$E$4:$E$128)</f>
        <v>#N/A</v>
      </c>
      <c r="Q1182" s="16" t="e">
        <f>LOOKUP(D1182,DATA!$A$4:$A$128,DATA!$F$4:$F$128)</f>
        <v>#N/A</v>
      </c>
      <c r="R1182" s="16" t="e">
        <f>LOOKUP(D1182,DATA!$A$4:$A$128,DATA!$G$4:$G$128)</f>
        <v>#N/A</v>
      </c>
      <c r="S1182" s="16" t="e">
        <f>LOOKUP(D1182,DATA!$A$4:$A$128,DATA!$H$4:$H$128)</f>
        <v>#N/A</v>
      </c>
      <c r="T1182" s="16" t="e">
        <f>LOOKUP(D1182,DATA!$A$4:$A$128,DATA!$I$4:$I$128)</f>
        <v>#N/A</v>
      </c>
      <c r="U1182" s="16" t="e">
        <f>LOOKUP(D1182,DATA!$A$4:$A$128,DATA!$J$4:$J$128)</f>
        <v>#N/A</v>
      </c>
      <c r="V1182" s="16" t="e">
        <f>LOOKUP(D1182,DATA!$A$4:$A$128,DATA!$K$4:$K$128)</f>
        <v>#N/A</v>
      </c>
      <c r="W1182" s="16" t="e">
        <f>LOOKUP(D1182,DATA!$A$4:$A$128,DATA!$L$4:$L$128)</f>
        <v>#N/A</v>
      </c>
      <c r="X1182" s="16" t="e">
        <f>LOOKUP(D1182,DATA!$A$4:$A$128,DATA!$M$4:$M$128)</f>
        <v>#N/A</v>
      </c>
    </row>
    <row r="1183" spans="1:24" ht="18.75" thickBot="1" x14ac:dyDescent="0.3">
      <c r="A1183" s="67">
        <v>1176</v>
      </c>
      <c r="B1183" s="67" t="str">
        <f>+IF(E1183="","",SUBTOTAL(3,E$8:E1183))</f>
        <v/>
      </c>
      <c r="C1183" s="68">
        <f t="shared" si="319"/>
        <v>131</v>
      </c>
      <c r="D1183" s="69" t="str">
        <f>IF(E1183&lt;&gt;"",VLOOKUP(E1183,$AA$7:$AB$131,2,0)," NAME")</f>
        <v xml:space="preserve"> NAME</v>
      </c>
      <c r="E1183" s="70"/>
      <c r="F1183" s="71"/>
      <c r="G1183" s="70"/>
      <c r="H1183" s="69" t="str">
        <f>IF(G1183&gt;=1,LOOKUP(G1183,DATA!$C$4:$C$128,DATA!$D$4:$D$128),"ENTER CODE")</f>
        <v>ENTER CODE</v>
      </c>
      <c r="I1183" s="70"/>
      <c r="J1183" s="70" t="str">
        <f t="shared" si="322"/>
        <v>enter no</v>
      </c>
      <c r="K1183" s="72"/>
      <c r="L1183" s="73" t="str">
        <f t="shared" si="321"/>
        <v>NO TOTAL</v>
      </c>
      <c r="M1183" s="56"/>
      <c r="N1183" s="37"/>
      <c r="O1183" s="29" t="str">
        <f t="shared" si="318"/>
        <v>enter no</v>
      </c>
      <c r="P1183" s="16" t="e">
        <f>LOOKUP(D1183,DATA!$A$4:$A$128,DATA!$E$4:$E$128)</f>
        <v>#N/A</v>
      </c>
      <c r="Q1183" s="16" t="e">
        <f>LOOKUP(D1183,DATA!$A$4:$A$128,DATA!$F$4:$F$128)</f>
        <v>#N/A</v>
      </c>
      <c r="R1183" s="16" t="e">
        <f>LOOKUP(D1183,DATA!$A$4:$A$128,DATA!$G$4:$G$128)</f>
        <v>#N/A</v>
      </c>
      <c r="S1183" s="16" t="e">
        <f>LOOKUP(D1183,DATA!$A$4:$A$128,DATA!$H$4:$H$128)</f>
        <v>#N/A</v>
      </c>
      <c r="T1183" s="16" t="e">
        <f>LOOKUP(D1183,DATA!$A$4:$A$128,DATA!$I$4:$I$128)</f>
        <v>#N/A</v>
      </c>
      <c r="U1183" s="16" t="e">
        <f>LOOKUP(D1183,DATA!$A$4:$A$128,DATA!$J$4:$J$128)</f>
        <v>#N/A</v>
      </c>
      <c r="V1183" s="16" t="e">
        <f>LOOKUP(D1183,DATA!$A$4:$A$128,DATA!$K$4:$K$128)</f>
        <v>#N/A</v>
      </c>
      <c r="W1183" s="16" t="e">
        <f>LOOKUP(D1183,DATA!$A$4:$A$128,DATA!$L$4:$L$128)</f>
        <v>#N/A</v>
      </c>
      <c r="X1183" s="16" t="e">
        <f>LOOKUP(D1183,DATA!$A$4:$A$128,DATA!$M$4:$M$128)</f>
        <v>#N/A</v>
      </c>
    </row>
    <row r="1184" spans="1:24" ht="19.5" thickTop="1" thickBot="1" x14ac:dyDescent="0.3">
      <c r="A1184" s="60">
        <v>1177</v>
      </c>
      <c r="B1184" s="67" t="str">
        <f>+IF(E1184="","",SUBTOTAL(3,E$8:E1184))</f>
        <v/>
      </c>
      <c r="C1184" s="68">
        <f t="shared" si="319"/>
        <v>131</v>
      </c>
      <c r="D1184" s="69" t="str">
        <f>IF(E1184&lt;&gt;"",VLOOKUP(E1184,$AA$7:$AB$131,2,0)," NAME")</f>
        <v xml:space="preserve"> NAME</v>
      </c>
      <c r="E1184" s="70"/>
      <c r="F1184" s="71"/>
      <c r="G1184" s="70"/>
      <c r="H1184" s="69" t="str">
        <f>IF(G1184&gt;=1,LOOKUP(G1184,DATA!$C$4:$C$128,DATA!$D$4:$D$128),"ENTER CODE")</f>
        <v>ENTER CODE</v>
      </c>
      <c r="I1184" s="70"/>
      <c r="J1184" s="70" t="str">
        <f t="shared" si="322"/>
        <v>enter no</v>
      </c>
      <c r="K1184" s="72"/>
      <c r="L1184" s="73" t="str">
        <f t="shared" si="321"/>
        <v>NO TOTAL</v>
      </c>
      <c r="M1184" s="56"/>
      <c r="N1184" s="37"/>
      <c r="O1184" s="29" t="str">
        <f t="shared" si="318"/>
        <v>enter no</v>
      </c>
      <c r="P1184" s="16" t="e">
        <f>LOOKUP(D1184,DATA!$A$4:$A$128,DATA!$E$4:$E$128)</f>
        <v>#N/A</v>
      </c>
      <c r="Q1184" s="16" t="e">
        <f>LOOKUP(D1184,DATA!$A$4:$A$128,DATA!$F$4:$F$128)</f>
        <v>#N/A</v>
      </c>
      <c r="R1184" s="16" t="e">
        <f>LOOKUP(D1184,DATA!$A$4:$A$128,DATA!$G$4:$G$128)</f>
        <v>#N/A</v>
      </c>
      <c r="S1184" s="16" t="e">
        <f>LOOKUP(D1184,DATA!$A$4:$A$128,DATA!$H$4:$H$128)</f>
        <v>#N/A</v>
      </c>
      <c r="T1184" s="16" t="e">
        <f>LOOKUP(D1184,DATA!$A$4:$A$128,DATA!$I$4:$I$128)</f>
        <v>#N/A</v>
      </c>
      <c r="U1184" s="16" t="e">
        <f>LOOKUP(D1184,DATA!$A$4:$A$128,DATA!$J$4:$J$128)</f>
        <v>#N/A</v>
      </c>
      <c r="V1184" s="16" t="e">
        <f>LOOKUP(D1184,DATA!$A$4:$A$128,DATA!$K$4:$K$128)</f>
        <v>#N/A</v>
      </c>
      <c r="W1184" s="16" t="e">
        <f>LOOKUP(D1184,DATA!$A$4:$A$128,DATA!$L$4:$L$128)</f>
        <v>#N/A</v>
      </c>
      <c r="X1184" s="16" t="e">
        <f>LOOKUP(D1184,DATA!$A$4:$A$128,DATA!$M$4:$M$128)</f>
        <v>#N/A</v>
      </c>
    </row>
    <row r="1185" spans="1:24" ht="18.75" thickBot="1" x14ac:dyDescent="0.3">
      <c r="A1185" s="67">
        <v>1178</v>
      </c>
      <c r="B1185" s="67" t="str">
        <f>+IF(E1185="","",SUBTOTAL(3,E$8:E1185))</f>
        <v/>
      </c>
      <c r="C1185" s="68">
        <f t="shared" si="319"/>
        <v>131</v>
      </c>
      <c r="D1185" s="69" t="str">
        <f>IF(E1185&lt;&gt;"",VLOOKUP(E1185,$AA$7:$AB$131,2,0)," NAME")</f>
        <v xml:space="preserve"> NAME</v>
      </c>
      <c r="E1185" s="70"/>
      <c r="F1185" s="71"/>
      <c r="G1185" s="70"/>
      <c r="H1185" s="69" t="str">
        <f>IF(G1185&gt;=1,LOOKUP(G1185,DATA!$C$4:$C$128,DATA!$D$4:$D$128),"ENTER CODE")</f>
        <v>ENTER CODE</v>
      </c>
      <c r="I1185" s="70"/>
      <c r="J1185" s="70" t="str">
        <f t="shared" si="322"/>
        <v>enter no</v>
      </c>
      <c r="K1185" s="72"/>
      <c r="L1185" s="73" t="str">
        <f t="shared" si="321"/>
        <v>NO TOTAL</v>
      </c>
      <c r="M1185" s="56"/>
      <c r="N1185" s="37"/>
      <c r="O1185" s="29" t="str">
        <f t="shared" si="318"/>
        <v>enter no</v>
      </c>
      <c r="P1185" s="16" t="e">
        <f>LOOKUP(D1185,DATA!$A$4:$A$128,DATA!$E$4:$E$128)</f>
        <v>#N/A</v>
      </c>
      <c r="Q1185" s="16" t="e">
        <f>LOOKUP(D1185,DATA!$A$4:$A$128,DATA!$F$4:$F$128)</f>
        <v>#N/A</v>
      </c>
      <c r="R1185" s="16" t="e">
        <f>LOOKUP(D1185,DATA!$A$4:$A$128,DATA!$G$4:$G$128)</f>
        <v>#N/A</v>
      </c>
      <c r="S1185" s="16" t="e">
        <f>LOOKUP(D1185,DATA!$A$4:$A$128,DATA!$H$4:$H$128)</f>
        <v>#N/A</v>
      </c>
      <c r="T1185" s="16" t="e">
        <f>LOOKUP(D1185,DATA!$A$4:$A$128,DATA!$I$4:$I$128)</f>
        <v>#N/A</v>
      </c>
      <c r="U1185" s="16" t="e">
        <f>LOOKUP(D1185,DATA!$A$4:$A$128,DATA!$J$4:$J$128)</f>
        <v>#N/A</v>
      </c>
      <c r="V1185" s="16" t="e">
        <f>LOOKUP(D1185,DATA!$A$4:$A$128,DATA!$K$4:$K$128)</f>
        <v>#N/A</v>
      </c>
      <c r="W1185" s="16" t="e">
        <f>LOOKUP(D1185,DATA!$A$4:$A$128,DATA!$L$4:$L$128)</f>
        <v>#N/A</v>
      </c>
      <c r="X1185" s="16" t="e">
        <f>LOOKUP(D1185,DATA!$A$4:$A$128,DATA!$M$4:$M$128)</f>
        <v>#N/A</v>
      </c>
    </row>
    <row r="1186" spans="1:24" ht="19.5" thickTop="1" thickBot="1" x14ac:dyDescent="0.3">
      <c r="A1186" s="60">
        <v>1179</v>
      </c>
      <c r="B1186" s="67" t="str">
        <f>+IF(E1186="","",SUBTOTAL(3,E$8:E1186))</f>
        <v/>
      </c>
      <c r="C1186" s="68">
        <f t="shared" si="319"/>
        <v>131</v>
      </c>
      <c r="D1186" s="69" t="str">
        <f>IF(E1186&lt;&gt;"",VLOOKUP(E1186,$AA$7:$AB$131,2,0)," NAME")</f>
        <v xml:space="preserve"> NAME</v>
      </c>
      <c r="E1186" s="70"/>
      <c r="F1186" s="71"/>
      <c r="G1186" s="70"/>
      <c r="H1186" s="69" t="str">
        <f>IF(G1186&gt;=1,LOOKUP(G1186,DATA!$C$4:$C$128,DATA!$D$4:$D$128),"ENTER CODE")</f>
        <v>ENTER CODE</v>
      </c>
      <c r="I1186" s="70"/>
      <c r="J1186" s="70" t="str">
        <f t="shared" si="322"/>
        <v>enter no</v>
      </c>
      <c r="K1186" s="72"/>
      <c r="L1186" s="73" t="str">
        <f t="shared" si="321"/>
        <v>NO TOTAL</v>
      </c>
      <c r="M1186" s="56"/>
      <c r="N1186" s="37"/>
      <c r="O1186" s="29" t="str">
        <f t="shared" si="318"/>
        <v>enter no</v>
      </c>
      <c r="P1186" s="16" t="e">
        <f>LOOKUP(D1186,DATA!$A$4:$A$128,DATA!$E$4:$E$128)</f>
        <v>#N/A</v>
      </c>
      <c r="Q1186" s="16" t="e">
        <f>LOOKUP(D1186,DATA!$A$4:$A$128,DATA!$F$4:$F$128)</f>
        <v>#N/A</v>
      </c>
      <c r="R1186" s="16" t="e">
        <f>LOOKUP(D1186,DATA!$A$4:$A$128,DATA!$G$4:$G$128)</f>
        <v>#N/A</v>
      </c>
      <c r="S1186" s="16" t="e">
        <f>LOOKUP(D1186,DATA!$A$4:$A$128,DATA!$H$4:$H$128)</f>
        <v>#N/A</v>
      </c>
      <c r="T1186" s="16" t="e">
        <f>LOOKUP(D1186,DATA!$A$4:$A$128,DATA!$I$4:$I$128)</f>
        <v>#N/A</v>
      </c>
      <c r="U1186" s="16" t="e">
        <f>LOOKUP(D1186,DATA!$A$4:$A$128,DATA!$J$4:$J$128)</f>
        <v>#N/A</v>
      </c>
      <c r="V1186" s="16" t="e">
        <f>LOOKUP(D1186,DATA!$A$4:$A$128,DATA!$K$4:$K$128)</f>
        <v>#N/A</v>
      </c>
      <c r="W1186" s="16" t="e">
        <f>LOOKUP(D1186,DATA!$A$4:$A$128,DATA!$L$4:$L$128)</f>
        <v>#N/A</v>
      </c>
      <c r="X1186" s="16" t="e">
        <f>LOOKUP(D1186,DATA!$A$4:$A$128,DATA!$M$4:$M$128)</f>
        <v>#N/A</v>
      </c>
    </row>
    <row r="1187" spans="1:24" ht="18.75" thickBot="1" x14ac:dyDescent="0.3">
      <c r="A1187" s="67">
        <v>1180</v>
      </c>
      <c r="B1187" s="67" t="str">
        <f>+IF(E1187="","",SUBTOTAL(3,E$8:E1187))</f>
        <v/>
      </c>
      <c r="C1187" s="68">
        <f t="shared" ref="C1187" si="327">C1178+1</f>
        <v>132</v>
      </c>
      <c r="D1187" s="69" t="str">
        <f>IF(E1187&lt;&gt;"",VLOOKUP(E1187,$AA$7:$AB$131,2,0)," NAME")</f>
        <v xml:space="preserve"> NAME</v>
      </c>
      <c r="E1187" s="70"/>
      <c r="F1187" s="71"/>
      <c r="G1187" s="70"/>
      <c r="H1187" s="69" t="str">
        <f>IF(G1187&gt;=1,LOOKUP(G1187,DATA!$C$4:$C$128,DATA!$D$4:$D$128),"ENTER CODE")</f>
        <v>ENTER CODE</v>
      </c>
      <c r="I1187" s="70"/>
      <c r="J1187" s="70" t="str">
        <f t="shared" si="322"/>
        <v>enter no</v>
      </c>
      <c r="K1187" s="72"/>
      <c r="L1187" s="73" t="str">
        <f t="shared" si="321"/>
        <v>NO TOTAL</v>
      </c>
      <c r="M1187" s="56"/>
      <c r="N1187" s="37"/>
      <c r="O1187" s="29" t="str">
        <f t="shared" si="318"/>
        <v>enter no</v>
      </c>
      <c r="P1187" s="16" t="e">
        <f>LOOKUP(D1187,DATA!$A$4:$A$128,DATA!$E$4:$E$128)</f>
        <v>#N/A</v>
      </c>
      <c r="Q1187" s="16" t="e">
        <f>LOOKUP(D1187,DATA!$A$4:$A$128,DATA!$F$4:$F$128)</f>
        <v>#N/A</v>
      </c>
      <c r="R1187" s="16" t="e">
        <f>LOOKUP(D1187,DATA!$A$4:$A$128,DATA!$G$4:$G$128)</f>
        <v>#N/A</v>
      </c>
      <c r="S1187" s="16" t="e">
        <f>LOOKUP(D1187,DATA!$A$4:$A$128,DATA!$H$4:$H$128)</f>
        <v>#N/A</v>
      </c>
      <c r="T1187" s="16" t="e">
        <f>LOOKUP(D1187,DATA!$A$4:$A$128,DATA!$I$4:$I$128)</f>
        <v>#N/A</v>
      </c>
      <c r="U1187" s="16" t="e">
        <f>LOOKUP(D1187,DATA!$A$4:$A$128,DATA!$J$4:$J$128)</f>
        <v>#N/A</v>
      </c>
      <c r="V1187" s="16" t="e">
        <f>LOOKUP(D1187,DATA!$A$4:$A$128,DATA!$K$4:$K$128)</f>
        <v>#N/A</v>
      </c>
      <c r="W1187" s="16" t="e">
        <f>LOOKUP(D1187,DATA!$A$4:$A$128,DATA!$L$4:$L$128)</f>
        <v>#N/A</v>
      </c>
      <c r="X1187" s="16" t="e">
        <f>LOOKUP(D1187,DATA!$A$4:$A$128,DATA!$M$4:$M$128)</f>
        <v>#N/A</v>
      </c>
    </row>
    <row r="1188" spans="1:24" ht="19.5" thickTop="1" thickBot="1" x14ac:dyDescent="0.3">
      <c r="A1188" s="60">
        <v>1181</v>
      </c>
      <c r="B1188" s="67" t="str">
        <f>+IF(E1188="","",SUBTOTAL(3,E$8:E1188))</f>
        <v/>
      </c>
      <c r="C1188" s="68">
        <f t="shared" ref="C1188" si="328">C1187</f>
        <v>132</v>
      </c>
      <c r="D1188" s="69" t="str">
        <f>IF(E1188&lt;&gt;"",VLOOKUP(E1188,$AA$7:$AB$131,2,0)," NAME")</f>
        <v xml:space="preserve"> NAME</v>
      </c>
      <c r="E1188" s="70"/>
      <c r="F1188" s="71"/>
      <c r="G1188" s="70"/>
      <c r="H1188" s="69" t="str">
        <f>IF(G1188&gt;=1,LOOKUP(G1188,DATA!$C$4:$C$128,DATA!$D$4:$D$128),"ENTER CODE")</f>
        <v>ENTER CODE</v>
      </c>
      <c r="I1188" s="70"/>
      <c r="J1188" s="70" t="str">
        <f t="shared" si="322"/>
        <v>enter no</v>
      </c>
      <c r="K1188" s="72"/>
      <c r="L1188" s="73" t="str">
        <f t="shared" si="321"/>
        <v>NO TOTAL</v>
      </c>
      <c r="M1188" s="56"/>
      <c r="N1188" s="37"/>
      <c r="O1188" s="29" t="str">
        <f t="shared" si="318"/>
        <v>enter no</v>
      </c>
      <c r="P1188" s="16" t="e">
        <f>LOOKUP(D1188,DATA!$A$4:$A$128,DATA!$E$4:$E$128)</f>
        <v>#N/A</v>
      </c>
      <c r="Q1188" s="16" t="e">
        <f>LOOKUP(D1188,DATA!$A$4:$A$128,DATA!$F$4:$F$128)</f>
        <v>#N/A</v>
      </c>
      <c r="R1188" s="16" t="e">
        <f>LOOKUP(D1188,DATA!$A$4:$A$128,DATA!$G$4:$G$128)</f>
        <v>#N/A</v>
      </c>
      <c r="S1188" s="16" t="e">
        <f>LOOKUP(D1188,DATA!$A$4:$A$128,DATA!$H$4:$H$128)</f>
        <v>#N/A</v>
      </c>
      <c r="T1188" s="16" t="e">
        <f>LOOKUP(D1188,DATA!$A$4:$A$128,DATA!$I$4:$I$128)</f>
        <v>#N/A</v>
      </c>
      <c r="U1188" s="16" t="e">
        <f>LOOKUP(D1188,DATA!$A$4:$A$128,DATA!$J$4:$J$128)</f>
        <v>#N/A</v>
      </c>
      <c r="V1188" s="16" t="e">
        <f>LOOKUP(D1188,DATA!$A$4:$A$128,DATA!$K$4:$K$128)</f>
        <v>#N/A</v>
      </c>
      <c r="W1188" s="16" t="e">
        <f>LOOKUP(D1188,DATA!$A$4:$A$128,DATA!$L$4:$L$128)</f>
        <v>#N/A</v>
      </c>
      <c r="X1188" s="16" t="e">
        <f>LOOKUP(D1188,DATA!$A$4:$A$128,DATA!$M$4:$M$128)</f>
        <v>#N/A</v>
      </c>
    </row>
    <row r="1189" spans="1:24" ht="18.75" thickBot="1" x14ac:dyDescent="0.3">
      <c r="A1189" s="67">
        <v>1182</v>
      </c>
      <c r="B1189" s="67" t="str">
        <f>+IF(E1189="","",SUBTOTAL(3,E$8:E1189))</f>
        <v/>
      </c>
      <c r="C1189" s="68">
        <f t="shared" si="319"/>
        <v>132</v>
      </c>
      <c r="D1189" s="69" t="str">
        <f>IF(E1189&lt;&gt;"",VLOOKUP(E1189,$AA$7:$AB$131,2,0)," NAME")</f>
        <v xml:space="preserve"> NAME</v>
      </c>
      <c r="E1189" s="70"/>
      <c r="F1189" s="71"/>
      <c r="G1189" s="70"/>
      <c r="H1189" s="69" t="str">
        <f>IF(G1189&gt;=1,LOOKUP(G1189,DATA!$C$4:$C$128,DATA!$D$4:$D$128),"ENTER CODE")</f>
        <v>ENTER CODE</v>
      </c>
      <c r="I1189" s="70"/>
      <c r="J1189" s="70" t="str">
        <f t="shared" si="322"/>
        <v>enter no</v>
      </c>
      <c r="K1189" s="72"/>
      <c r="L1189" s="73" t="str">
        <f t="shared" si="321"/>
        <v>NO TOTAL</v>
      </c>
      <c r="M1189" s="56"/>
      <c r="N1189" s="37"/>
      <c r="O1189" s="29" t="str">
        <f t="shared" si="318"/>
        <v>enter no</v>
      </c>
      <c r="P1189" s="16" t="e">
        <f>LOOKUP(D1189,DATA!$A$4:$A$128,DATA!$E$4:$E$128)</f>
        <v>#N/A</v>
      </c>
      <c r="Q1189" s="16" t="e">
        <f>LOOKUP(D1189,DATA!$A$4:$A$128,DATA!$F$4:$F$128)</f>
        <v>#N/A</v>
      </c>
      <c r="R1189" s="16" t="e">
        <f>LOOKUP(D1189,DATA!$A$4:$A$128,DATA!$G$4:$G$128)</f>
        <v>#N/A</v>
      </c>
      <c r="S1189" s="16" t="e">
        <f>LOOKUP(D1189,DATA!$A$4:$A$128,DATA!$H$4:$H$128)</f>
        <v>#N/A</v>
      </c>
      <c r="T1189" s="16" t="e">
        <f>LOOKUP(D1189,DATA!$A$4:$A$128,DATA!$I$4:$I$128)</f>
        <v>#N/A</v>
      </c>
      <c r="U1189" s="16" t="e">
        <f>LOOKUP(D1189,DATA!$A$4:$A$128,DATA!$J$4:$J$128)</f>
        <v>#N/A</v>
      </c>
      <c r="V1189" s="16" t="e">
        <f>LOOKUP(D1189,DATA!$A$4:$A$128,DATA!$K$4:$K$128)</f>
        <v>#N/A</v>
      </c>
      <c r="W1189" s="16" t="e">
        <f>LOOKUP(D1189,DATA!$A$4:$A$128,DATA!$L$4:$L$128)</f>
        <v>#N/A</v>
      </c>
      <c r="X1189" s="16" t="e">
        <f>LOOKUP(D1189,DATA!$A$4:$A$128,DATA!$M$4:$M$128)</f>
        <v>#N/A</v>
      </c>
    </row>
    <row r="1190" spans="1:24" ht="19.5" thickTop="1" thickBot="1" x14ac:dyDescent="0.3">
      <c r="A1190" s="60">
        <v>1183</v>
      </c>
      <c r="B1190" s="67" t="str">
        <f>+IF(E1190="","",SUBTOTAL(3,E$8:E1190))</f>
        <v/>
      </c>
      <c r="C1190" s="68">
        <f t="shared" si="319"/>
        <v>132</v>
      </c>
      <c r="D1190" s="69" t="str">
        <f>IF(E1190&lt;&gt;"",VLOOKUP(E1190,$AA$7:$AB$131,2,0)," NAME")</f>
        <v xml:space="preserve"> NAME</v>
      </c>
      <c r="E1190" s="70"/>
      <c r="F1190" s="71"/>
      <c r="G1190" s="70"/>
      <c r="H1190" s="69" t="str">
        <f>IF(G1190&gt;=1,LOOKUP(G1190,DATA!$C$4:$C$128,DATA!$D$4:$D$128),"ENTER CODE")</f>
        <v>ENTER CODE</v>
      </c>
      <c r="I1190" s="70"/>
      <c r="J1190" s="70" t="str">
        <f t="shared" si="322"/>
        <v>enter no</v>
      </c>
      <c r="K1190" s="72"/>
      <c r="L1190" s="73" t="str">
        <f t="shared" si="321"/>
        <v>NO TOTAL</v>
      </c>
      <c r="M1190" s="56"/>
      <c r="N1190" s="37"/>
      <c r="O1190" s="29" t="str">
        <f t="shared" si="318"/>
        <v>enter no</v>
      </c>
      <c r="P1190" s="16" t="e">
        <f>LOOKUP(D1190,DATA!$A$4:$A$128,DATA!$E$4:$E$128)</f>
        <v>#N/A</v>
      </c>
      <c r="Q1190" s="16" t="e">
        <f>LOOKUP(D1190,DATA!$A$4:$A$128,DATA!$F$4:$F$128)</f>
        <v>#N/A</v>
      </c>
      <c r="R1190" s="16" t="e">
        <f>LOOKUP(D1190,DATA!$A$4:$A$128,DATA!$G$4:$G$128)</f>
        <v>#N/A</v>
      </c>
      <c r="S1190" s="16" t="e">
        <f>LOOKUP(D1190,DATA!$A$4:$A$128,DATA!$H$4:$H$128)</f>
        <v>#N/A</v>
      </c>
      <c r="T1190" s="16" t="e">
        <f>LOOKUP(D1190,DATA!$A$4:$A$128,DATA!$I$4:$I$128)</f>
        <v>#N/A</v>
      </c>
      <c r="U1190" s="16" t="e">
        <f>LOOKUP(D1190,DATA!$A$4:$A$128,DATA!$J$4:$J$128)</f>
        <v>#N/A</v>
      </c>
      <c r="V1190" s="16" t="e">
        <f>LOOKUP(D1190,DATA!$A$4:$A$128,DATA!$K$4:$K$128)</f>
        <v>#N/A</v>
      </c>
      <c r="W1190" s="16" t="e">
        <f>LOOKUP(D1190,DATA!$A$4:$A$128,DATA!$L$4:$L$128)</f>
        <v>#N/A</v>
      </c>
      <c r="X1190" s="16" t="e">
        <f>LOOKUP(D1190,DATA!$A$4:$A$128,DATA!$M$4:$M$128)</f>
        <v>#N/A</v>
      </c>
    </row>
    <row r="1191" spans="1:24" ht="18.75" thickBot="1" x14ac:dyDescent="0.3">
      <c r="A1191" s="67">
        <v>1184</v>
      </c>
      <c r="B1191" s="67" t="str">
        <f>+IF(E1191="","",SUBTOTAL(3,E$8:E1191))</f>
        <v/>
      </c>
      <c r="C1191" s="68">
        <f t="shared" si="319"/>
        <v>132</v>
      </c>
      <c r="D1191" s="69" t="str">
        <f>IF(E1191&lt;&gt;"",VLOOKUP(E1191,$AA$7:$AB$131,2,0)," NAME")</f>
        <v xml:space="preserve"> NAME</v>
      </c>
      <c r="E1191" s="70"/>
      <c r="F1191" s="71"/>
      <c r="G1191" s="70"/>
      <c r="H1191" s="69" t="str">
        <f>IF(G1191&gt;=1,LOOKUP(G1191,DATA!$C$4:$C$128,DATA!$D$4:$D$128),"ENTER CODE")</f>
        <v>ENTER CODE</v>
      </c>
      <c r="I1191" s="70"/>
      <c r="J1191" s="70" t="str">
        <f t="shared" si="322"/>
        <v>enter no</v>
      </c>
      <c r="K1191" s="72"/>
      <c r="L1191" s="73" t="str">
        <f t="shared" si="321"/>
        <v>NO TOTAL</v>
      </c>
      <c r="M1191" s="56"/>
      <c r="N1191" s="37"/>
      <c r="O1191" s="29" t="str">
        <f t="shared" si="318"/>
        <v>enter no</v>
      </c>
      <c r="P1191" s="16" t="e">
        <f>LOOKUP(D1191,DATA!$A$4:$A$128,DATA!$E$4:$E$128)</f>
        <v>#N/A</v>
      </c>
      <c r="Q1191" s="16" t="e">
        <f>LOOKUP(D1191,DATA!$A$4:$A$128,DATA!$F$4:$F$128)</f>
        <v>#N/A</v>
      </c>
      <c r="R1191" s="16" t="e">
        <f>LOOKUP(D1191,DATA!$A$4:$A$128,DATA!$G$4:$G$128)</f>
        <v>#N/A</v>
      </c>
      <c r="S1191" s="16" t="e">
        <f>LOOKUP(D1191,DATA!$A$4:$A$128,DATA!$H$4:$H$128)</f>
        <v>#N/A</v>
      </c>
      <c r="T1191" s="16" t="e">
        <f>LOOKUP(D1191,DATA!$A$4:$A$128,DATA!$I$4:$I$128)</f>
        <v>#N/A</v>
      </c>
      <c r="U1191" s="16" t="e">
        <f>LOOKUP(D1191,DATA!$A$4:$A$128,DATA!$J$4:$J$128)</f>
        <v>#N/A</v>
      </c>
      <c r="V1191" s="16" t="e">
        <f>LOOKUP(D1191,DATA!$A$4:$A$128,DATA!$K$4:$K$128)</f>
        <v>#N/A</v>
      </c>
      <c r="W1191" s="16" t="e">
        <f>LOOKUP(D1191,DATA!$A$4:$A$128,DATA!$L$4:$L$128)</f>
        <v>#N/A</v>
      </c>
      <c r="X1191" s="16" t="e">
        <f>LOOKUP(D1191,DATA!$A$4:$A$128,DATA!$M$4:$M$128)</f>
        <v>#N/A</v>
      </c>
    </row>
    <row r="1192" spans="1:24" ht="19.5" thickTop="1" thickBot="1" x14ac:dyDescent="0.3">
      <c r="A1192" s="60">
        <v>1185</v>
      </c>
      <c r="B1192" s="67" t="str">
        <f>+IF(E1192="","",SUBTOTAL(3,E$8:E1192))</f>
        <v/>
      </c>
      <c r="C1192" s="68">
        <f t="shared" si="319"/>
        <v>132</v>
      </c>
      <c r="D1192" s="69" t="str">
        <f>IF(E1192&lt;&gt;"",VLOOKUP(E1192,$AA$7:$AB$131,2,0)," NAME")</f>
        <v xml:space="preserve"> NAME</v>
      </c>
      <c r="E1192" s="70"/>
      <c r="F1192" s="71"/>
      <c r="G1192" s="70"/>
      <c r="H1192" s="69" t="str">
        <f>IF(G1192&gt;=1,LOOKUP(G1192,DATA!$C$4:$C$128,DATA!$D$4:$D$128),"ENTER CODE")</f>
        <v>ENTER CODE</v>
      </c>
      <c r="I1192" s="70"/>
      <c r="J1192" s="70" t="str">
        <f t="shared" si="322"/>
        <v>enter no</v>
      </c>
      <c r="K1192" s="72"/>
      <c r="L1192" s="73" t="str">
        <f t="shared" si="321"/>
        <v>NO TOTAL</v>
      </c>
      <c r="M1192" s="56"/>
      <c r="N1192" s="37"/>
      <c r="O1192" s="29" t="str">
        <f t="shared" si="318"/>
        <v>enter no</v>
      </c>
      <c r="P1192" s="16" t="e">
        <f>LOOKUP(D1192,DATA!$A$4:$A$128,DATA!$E$4:$E$128)</f>
        <v>#N/A</v>
      </c>
      <c r="Q1192" s="16" t="e">
        <f>LOOKUP(D1192,DATA!$A$4:$A$128,DATA!$F$4:$F$128)</f>
        <v>#N/A</v>
      </c>
      <c r="R1192" s="16" t="e">
        <f>LOOKUP(D1192,DATA!$A$4:$A$128,DATA!$G$4:$G$128)</f>
        <v>#N/A</v>
      </c>
      <c r="S1192" s="16" t="e">
        <f>LOOKUP(D1192,DATA!$A$4:$A$128,DATA!$H$4:$H$128)</f>
        <v>#N/A</v>
      </c>
      <c r="T1192" s="16" t="e">
        <f>LOOKUP(D1192,DATA!$A$4:$A$128,DATA!$I$4:$I$128)</f>
        <v>#N/A</v>
      </c>
      <c r="U1192" s="16" t="e">
        <f>LOOKUP(D1192,DATA!$A$4:$A$128,DATA!$J$4:$J$128)</f>
        <v>#N/A</v>
      </c>
      <c r="V1192" s="16" t="e">
        <f>LOOKUP(D1192,DATA!$A$4:$A$128,DATA!$K$4:$K$128)</f>
        <v>#N/A</v>
      </c>
      <c r="W1192" s="16" t="e">
        <f>LOOKUP(D1192,DATA!$A$4:$A$128,DATA!$L$4:$L$128)</f>
        <v>#N/A</v>
      </c>
      <c r="X1192" s="16" t="e">
        <f>LOOKUP(D1192,DATA!$A$4:$A$128,DATA!$M$4:$M$128)</f>
        <v>#N/A</v>
      </c>
    </row>
    <row r="1193" spans="1:24" ht="18.75" thickBot="1" x14ac:dyDescent="0.3">
      <c r="A1193" s="67">
        <v>1186</v>
      </c>
      <c r="B1193" s="67" t="str">
        <f>+IF(E1193="","",SUBTOTAL(3,E$8:E1193))</f>
        <v/>
      </c>
      <c r="C1193" s="68">
        <f t="shared" si="319"/>
        <v>132</v>
      </c>
      <c r="D1193" s="69" t="str">
        <f>IF(E1193&lt;&gt;"",VLOOKUP(E1193,$AA$7:$AB$131,2,0)," NAME")</f>
        <v xml:space="preserve"> NAME</v>
      </c>
      <c r="E1193" s="70"/>
      <c r="F1193" s="71"/>
      <c r="G1193" s="70"/>
      <c r="H1193" s="69" t="str">
        <f>IF(G1193&gt;=1,LOOKUP(G1193,DATA!$C$4:$C$128,DATA!$D$4:$D$128),"ENTER CODE")</f>
        <v>ENTER CODE</v>
      </c>
      <c r="I1193" s="70"/>
      <c r="J1193" s="70" t="str">
        <f t="shared" si="322"/>
        <v>enter no</v>
      </c>
      <c r="K1193" s="72"/>
      <c r="L1193" s="73" t="str">
        <f t="shared" si="321"/>
        <v>NO TOTAL</v>
      </c>
      <c r="M1193" s="56"/>
      <c r="N1193" s="37"/>
      <c r="O1193" s="29" t="str">
        <f t="shared" si="318"/>
        <v>enter no</v>
      </c>
      <c r="P1193" s="16" t="e">
        <f>LOOKUP(D1193,DATA!$A$4:$A$128,DATA!$E$4:$E$128)</f>
        <v>#N/A</v>
      </c>
      <c r="Q1193" s="16" t="e">
        <f>LOOKUP(D1193,DATA!$A$4:$A$128,DATA!$F$4:$F$128)</f>
        <v>#N/A</v>
      </c>
      <c r="R1193" s="16" t="e">
        <f>LOOKUP(D1193,DATA!$A$4:$A$128,DATA!$G$4:$G$128)</f>
        <v>#N/A</v>
      </c>
      <c r="S1193" s="16" t="e">
        <f>LOOKUP(D1193,DATA!$A$4:$A$128,DATA!$H$4:$H$128)</f>
        <v>#N/A</v>
      </c>
      <c r="T1193" s="16" t="e">
        <f>LOOKUP(D1193,DATA!$A$4:$A$128,DATA!$I$4:$I$128)</f>
        <v>#N/A</v>
      </c>
      <c r="U1193" s="16" t="e">
        <f>LOOKUP(D1193,DATA!$A$4:$A$128,DATA!$J$4:$J$128)</f>
        <v>#N/A</v>
      </c>
      <c r="V1193" s="16" t="e">
        <f>LOOKUP(D1193,DATA!$A$4:$A$128,DATA!$K$4:$K$128)</f>
        <v>#N/A</v>
      </c>
      <c r="W1193" s="16" t="e">
        <f>LOOKUP(D1193,DATA!$A$4:$A$128,DATA!$L$4:$L$128)</f>
        <v>#N/A</v>
      </c>
      <c r="X1193" s="16" t="e">
        <f>LOOKUP(D1193,DATA!$A$4:$A$128,DATA!$M$4:$M$128)</f>
        <v>#N/A</v>
      </c>
    </row>
    <row r="1194" spans="1:24" ht="19.5" thickTop="1" thickBot="1" x14ac:dyDescent="0.3">
      <c r="A1194" s="60">
        <v>1187</v>
      </c>
      <c r="B1194" s="67" t="str">
        <f>+IF(E1194="","",SUBTOTAL(3,E$8:E1194))</f>
        <v/>
      </c>
      <c r="C1194" s="68">
        <f t="shared" si="319"/>
        <v>132</v>
      </c>
      <c r="D1194" s="69" t="str">
        <f>IF(E1194&lt;&gt;"",VLOOKUP(E1194,$AA$7:$AB$131,2,0)," NAME")</f>
        <v xml:space="preserve"> NAME</v>
      </c>
      <c r="E1194" s="70"/>
      <c r="F1194" s="71"/>
      <c r="G1194" s="70"/>
      <c r="H1194" s="69" t="str">
        <f>IF(G1194&gt;=1,LOOKUP(G1194,DATA!$C$4:$C$128,DATA!$D$4:$D$128),"ENTER CODE")</f>
        <v>ENTER CODE</v>
      </c>
      <c r="I1194" s="70"/>
      <c r="J1194" s="70" t="str">
        <f t="shared" si="322"/>
        <v>enter no</v>
      </c>
      <c r="K1194" s="72"/>
      <c r="L1194" s="73" t="str">
        <f t="shared" si="321"/>
        <v>NO TOTAL</v>
      </c>
      <c r="M1194" s="56"/>
      <c r="N1194" s="37"/>
      <c r="O1194" s="29" t="str">
        <f t="shared" si="318"/>
        <v>enter no</v>
      </c>
      <c r="P1194" s="16" t="e">
        <f>LOOKUP(D1194,DATA!$A$4:$A$128,DATA!$E$4:$E$128)</f>
        <v>#N/A</v>
      </c>
      <c r="Q1194" s="16" t="e">
        <f>LOOKUP(D1194,DATA!$A$4:$A$128,DATA!$F$4:$F$128)</f>
        <v>#N/A</v>
      </c>
      <c r="R1194" s="16" t="e">
        <f>LOOKUP(D1194,DATA!$A$4:$A$128,DATA!$G$4:$G$128)</f>
        <v>#N/A</v>
      </c>
      <c r="S1194" s="16" t="e">
        <f>LOOKUP(D1194,DATA!$A$4:$A$128,DATA!$H$4:$H$128)</f>
        <v>#N/A</v>
      </c>
      <c r="T1194" s="16" t="e">
        <f>LOOKUP(D1194,DATA!$A$4:$A$128,DATA!$I$4:$I$128)</f>
        <v>#N/A</v>
      </c>
      <c r="U1194" s="16" t="e">
        <f>LOOKUP(D1194,DATA!$A$4:$A$128,DATA!$J$4:$J$128)</f>
        <v>#N/A</v>
      </c>
      <c r="V1194" s="16" t="e">
        <f>LOOKUP(D1194,DATA!$A$4:$A$128,DATA!$K$4:$K$128)</f>
        <v>#N/A</v>
      </c>
      <c r="W1194" s="16" t="e">
        <f>LOOKUP(D1194,DATA!$A$4:$A$128,DATA!$L$4:$L$128)</f>
        <v>#N/A</v>
      </c>
      <c r="X1194" s="16" t="e">
        <f>LOOKUP(D1194,DATA!$A$4:$A$128,DATA!$M$4:$M$128)</f>
        <v>#N/A</v>
      </c>
    </row>
    <row r="1195" spans="1:24" ht="18.75" thickBot="1" x14ac:dyDescent="0.3">
      <c r="A1195" s="67">
        <v>1188</v>
      </c>
      <c r="B1195" s="67" t="str">
        <f>+IF(E1195="","",SUBTOTAL(3,E$8:E1195))</f>
        <v/>
      </c>
      <c r="C1195" s="68">
        <f t="shared" si="319"/>
        <v>132</v>
      </c>
      <c r="D1195" s="69" t="str">
        <f>IF(E1195&lt;&gt;"",VLOOKUP(E1195,$AA$7:$AB$131,2,0)," NAME")</f>
        <v xml:space="preserve"> NAME</v>
      </c>
      <c r="E1195" s="70"/>
      <c r="F1195" s="71"/>
      <c r="G1195" s="70"/>
      <c r="H1195" s="69" t="str">
        <f>IF(G1195&gt;=1,LOOKUP(G1195,DATA!$C$4:$C$128,DATA!$D$4:$D$128),"ENTER CODE")</f>
        <v>ENTER CODE</v>
      </c>
      <c r="I1195" s="70"/>
      <c r="J1195" s="70" t="str">
        <f t="shared" si="322"/>
        <v>enter no</v>
      </c>
      <c r="K1195" s="72"/>
      <c r="L1195" s="73" t="str">
        <f t="shared" si="321"/>
        <v>NO TOTAL</v>
      </c>
      <c r="M1195" s="56"/>
      <c r="N1195" s="37"/>
      <c r="O1195" s="29" t="str">
        <f t="shared" si="318"/>
        <v>enter no</v>
      </c>
      <c r="P1195" s="16" t="e">
        <f>LOOKUP(D1195,DATA!$A$4:$A$128,DATA!$E$4:$E$128)</f>
        <v>#N/A</v>
      </c>
      <c r="Q1195" s="16" t="e">
        <f>LOOKUP(D1195,DATA!$A$4:$A$128,DATA!$F$4:$F$128)</f>
        <v>#N/A</v>
      </c>
      <c r="R1195" s="16" t="e">
        <f>LOOKUP(D1195,DATA!$A$4:$A$128,DATA!$G$4:$G$128)</f>
        <v>#N/A</v>
      </c>
      <c r="S1195" s="16" t="e">
        <f>LOOKUP(D1195,DATA!$A$4:$A$128,DATA!$H$4:$H$128)</f>
        <v>#N/A</v>
      </c>
      <c r="T1195" s="16" t="e">
        <f>LOOKUP(D1195,DATA!$A$4:$A$128,DATA!$I$4:$I$128)</f>
        <v>#N/A</v>
      </c>
      <c r="U1195" s="16" t="e">
        <f>LOOKUP(D1195,DATA!$A$4:$A$128,DATA!$J$4:$J$128)</f>
        <v>#N/A</v>
      </c>
      <c r="V1195" s="16" t="e">
        <f>LOOKUP(D1195,DATA!$A$4:$A$128,DATA!$K$4:$K$128)</f>
        <v>#N/A</v>
      </c>
      <c r="W1195" s="16" t="e">
        <f>LOOKUP(D1195,DATA!$A$4:$A$128,DATA!$L$4:$L$128)</f>
        <v>#N/A</v>
      </c>
      <c r="X1195" s="16" t="e">
        <f>LOOKUP(D1195,DATA!$A$4:$A$128,DATA!$M$4:$M$128)</f>
        <v>#N/A</v>
      </c>
    </row>
    <row r="1196" spans="1:24" ht="19.5" thickTop="1" thickBot="1" x14ac:dyDescent="0.3">
      <c r="A1196" s="60">
        <v>1189</v>
      </c>
      <c r="B1196" s="67">
        <f>+IF(E1196="","",SUBTOTAL(3,E$8:E1196))</f>
        <v>264</v>
      </c>
      <c r="C1196" s="68">
        <f t="shared" ref="C1196" si="329">C1187+1</f>
        <v>133</v>
      </c>
      <c r="D1196" s="69">
        <f>IF(E1196&lt;&gt;"",VLOOKUP(E1196,$AA$7:$AB$131,2,0)," NAME")</f>
        <v>16</v>
      </c>
      <c r="E1196" s="70" t="s">
        <v>123</v>
      </c>
      <c r="F1196" s="71">
        <v>41301</v>
      </c>
      <c r="G1196" s="70">
        <v>2</v>
      </c>
      <c r="H1196" s="69" t="str">
        <f>IF(G1196&gt;=1,LOOKUP(G1196,DATA!$C$4:$C$128,DATA!$D$4:$D$128),"ENTER CODE")</f>
        <v>H.D(CA)</v>
      </c>
      <c r="I1196" s="70">
        <v>1</v>
      </c>
      <c r="J1196" s="70">
        <f t="shared" si="322"/>
        <v>60</v>
      </c>
      <c r="K1196" s="72"/>
      <c r="L1196" s="73">
        <f t="shared" si="321"/>
        <v>60</v>
      </c>
      <c r="M1196" s="56"/>
      <c r="N1196" s="37"/>
      <c r="O1196" s="29">
        <f t="shared" si="318"/>
        <v>60</v>
      </c>
      <c r="P1196" s="16">
        <f>LOOKUP(D1196,DATA!$A$4:$A$128,DATA!$E$4:$E$128)</f>
        <v>80</v>
      </c>
      <c r="Q1196" s="16">
        <f>LOOKUP(D1196,DATA!$A$4:$A$128,DATA!$F$4:$F$128)</f>
        <v>60</v>
      </c>
      <c r="R1196" s="16">
        <f>LOOKUP(D1196,DATA!$A$4:$A$128,DATA!$G$4:$G$128)</f>
        <v>100</v>
      </c>
      <c r="S1196" s="16">
        <f>LOOKUP(D1196,DATA!$A$4:$A$128,DATA!$H$4:$H$128)</f>
        <v>100</v>
      </c>
      <c r="T1196" s="16">
        <f>LOOKUP(D1196,DATA!$A$4:$A$128,DATA!$I$4:$I$128)</f>
        <v>120</v>
      </c>
      <c r="U1196" s="16">
        <f>LOOKUP(D1196,DATA!$A$4:$A$128,DATA!$J$4:$J$128)</f>
        <v>120</v>
      </c>
      <c r="V1196" s="16">
        <f>LOOKUP(D1196,DATA!$A$4:$A$128,DATA!$K$4:$K$128)</f>
        <v>60</v>
      </c>
      <c r="W1196" s="16">
        <f>LOOKUP(D1196,DATA!$A$4:$A$128,DATA!$L$4:$L$128)</f>
        <v>15</v>
      </c>
      <c r="X1196" s="16">
        <f>LOOKUP(D1196,DATA!$A$4:$A$128,DATA!$M$4:$M$128)</f>
        <v>0</v>
      </c>
    </row>
    <row r="1197" spans="1:24" ht="18.75" thickBot="1" x14ac:dyDescent="0.3">
      <c r="A1197" s="67">
        <v>1190</v>
      </c>
      <c r="B1197" s="67" t="str">
        <f>+IF(E1197="","",SUBTOTAL(3,E$8:E1197))</f>
        <v/>
      </c>
      <c r="C1197" s="68">
        <f t="shared" ref="C1197" si="330">C1196</f>
        <v>133</v>
      </c>
      <c r="D1197" s="69" t="str">
        <f>IF(E1197&lt;&gt;"",VLOOKUP(E1197,$AA$7:$AB$131,2,0)," NAME")</f>
        <v xml:space="preserve"> NAME</v>
      </c>
      <c r="E1197" s="70"/>
      <c r="F1197" s="71"/>
      <c r="G1197" s="70"/>
      <c r="H1197" s="69" t="str">
        <f>IF(G1197&gt;=1,LOOKUP(G1197,DATA!$C$4:$C$128,DATA!$D$4:$D$128),"ENTER CODE")</f>
        <v>ENTER CODE</v>
      </c>
      <c r="I1197" s="70"/>
      <c r="J1197" s="70" t="str">
        <f t="shared" si="322"/>
        <v>enter no</v>
      </c>
      <c r="K1197" s="72"/>
      <c r="L1197" s="73" t="str">
        <f t="shared" si="321"/>
        <v>NO TOTAL</v>
      </c>
      <c r="M1197" s="56"/>
      <c r="N1197" s="37"/>
      <c r="O1197" s="29" t="str">
        <f t="shared" si="318"/>
        <v>enter no</v>
      </c>
      <c r="P1197" s="16" t="e">
        <f>LOOKUP(D1197,DATA!$A$4:$A$128,DATA!$E$4:$E$128)</f>
        <v>#N/A</v>
      </c>
      <c r="Q1197" s="16" t="e">
        <f>LOOKUP(D1197,DATA!$A$4:$A$128,DATA!$F$4:$F$128)</f>
        <v>#N/A</v>
      </c>
      <c r="R1197" s="16" t="e">
        <f>LOOKUP(D1197,DATA!$A$4:$A$128,DATA!$G$4:$G$128)</f>
        <v>#N/A</v>
      </c>
      <c r="S1197" s="16" t="e">
        <f>LOOKUP(D1197,DATA!$A$4:$A$128,DATA!$H$4:$H$128)</f>
        <v>#N/A</v>
      </c>
      <c r="T1197" s="16" t="e">
        <f>LOOKUP(D1197,DATA!$A$4:$A$128,DATA!$I$4:$I$128)</f>
        <v>#N/A</v>
      </c>
      <c r="U1197" s="16" t="e">
        <f>LOOKUP(D1197,DATA!$A$4:$A$128,DATA!$J$4:$J$128)</f>
        <v>#N/A</v>
      </c>
      <c r="V1197" s="16" t="e">
        <f>LOOKUP(D1197,DATA!$A$4:$A$128,DATA!$K$4:$K$128)</f>
        <v>#N/A</v>
      </c>
      <c r="W1197" s="16" t="e">
        <f>LOOKUP(D1197,DATA!$A$4:$A$128,DATA!$L$4:$L$128)</f>
        <v>#N/A</v>
      </c>
      <c r="X1197" s="16" t="e">
        <f>LOOKUP(D1197,DATA!$A$4:$A$128,DATA!$M$4:$M$128)</f>
        <v>#N/A</v>
      </c>
    </row>
    <row r="1198" spans="1:24" ht="19.5" thickTop="1" thickBot="1" x14ac:dyDescent="0.3">
      <c r="A1198" s="60">
        <v>1191</v>
      </c>
      <c r="B1198" s="67" t="str">
        <f>+IF(E1198="","",SUBTOTAL(3,E$8:E1198))</f>
        <v/>
      </c>
      <c r="C1198" s="68">
        <f t="shared" si="319"/>
        <v>133</v>
      </c>
      <c r="D1198" s="69" t="str">
        <f>IF(E1198&lt;&gt;"",VLOOKUP(E1198,$AA$7:$AB$131,2,0)," NAME")</f>
        <v xml:space="preserve"> NAME</v>
      </c>
      <c r="E1198" s="70"/>
      <c r="F1198" s="71"/>
      <c r="G1198" s="70"/>
      <c r="H1198" s="69" t="str">
        <f>IF(G1198&gt;=1,LOOKUP(G1198,DATA!$C$4:$C$128,DATA!$D$4:$D$128),"ENTER CODE")</f>
        <v>ENTER CODE</v>
      </c>
      <c r="I1198" s="70"/>
      <c r="J1198" s="70" t="str">
        <f t="shared" si="322"/>
        <v>enter no</v>
      </c>
      <c r="K1198" s="72"/>
      <c r="L1198" s="73" t="str">
        <f t="shared" si="321"/>
        <v>NO TOTAL</v>
      </c>
      <c r="M1198" s="56"/>
      <c r="N1198" s="37"/>
      <c r="O1198" s="29" t="str">
        <f t="shared" si="318"/>
        <v>enter no</v>
      </c>
      <c r="P1198" s="16" t="e">
        <f>LOOKUP(D1198,DATA!$A$4:$A$128,DATA!$E$4:$E$128)</f>
        <v>#N/A</v>
      </c>
      <c r="Q1198" s="16" t="e">
        <f>LOOKUP(D1198,DATA!$A$4:$A$128,DATA!$F$4:$F$128)</f>
        <v>#N/A</v>
      </c>
      <c r="R1198" s="16" t="e">
        <f>LOOKUP(D1198,DATA!$A$4:$A$128,DATA!$G$4:$G$128)</f>
        <v>#N/A</v>
      </c>
      <c r="S1198" s="16" t="e">
        <f>LOOKUP(D1198,DATA!$A$4:$A$128,DATA!$H$4:$H$128)</f>
        <v>#N/A</v>
      </c>
      <c r="T1198" s="16" t="e">
        <f>LOOKUP(D1198,DATA!$A$4:$A$128,DATA!$I$4:$I$128)</f>
        <v>#N/A</v>
      </c>
      <c r="U1198" s="16" t="e">
        <f>LOOKUP(D1198,DATA!$A$4:$A$128,DATA!$J$4:$J$128)</f>
        <v>#N/A</v>
      </c>
      <c r="V1198" s="16" t="e">
        <f>LOOKUP(D1198,DATA!$A$4:$A$128,DATA!$K$4:$K$128)</f>
        <v>#N/A</v>
      </c>
      <c r="W1198" s="16" t="e">
        <f>LOOKUP(D1198,DATA!$A$4:$A$128,DATA!$L$4:$L$128)</f>
        <v>#N/A</v>
      </c>
      <c r="X1198" s="16" t="e">
        <f>LOOKUP(D1198,DATA!$A$4:$A$128,DATA!$M$4:$M$128)</f>
        <v>#N/A</v>
      </c>
    </row>
    <row r="1199" spans="1:24" ht="18.75" thickBot="1" x14ac:dyDescent="0.3">
      <c r="A1199" s="67">
        <v>1192</v>
      </c>
      <c r="B1199" s="67" t="str">
        <f>+IF(E1199="","",SUBTOTAL(3,E$8:E1199))</f>
        <v/>
      </c>
      <c r="C1199" s="68">
        <f t="shared" si="319"/>
        <v>133</v>
      </c>
      <c r="D1199" s="69" t="str">
        <f>IF(E1199&lt;&gt;"",VLOOKUP(E1199,$AA$7:$AB$131,2,0)," NAME")</f>
        <v xml:space="preserve"> NAME</v>
      </c>
      <c r="E1199" s="70"/>
      <c r="F1199" s="71"/>
      <c r="G1199" s="70"/>
      <c r="H1199" s="69" t="str">
        <f>IF(G1199&gt;=1,LOOKUP(G1199,DATA!$C$4:$C$128,DATA!$D$4:$D$128),"ENTER CODE")</f>
        <v>ENTER CODE</v>
      </c>
      <c r="I1199" s="70"/>
      <c r="J1199" s="70" t="str">
        <f t="shared" si="322"/>
        <v>enter no</v>
      </c>
      <c r="K1199" s="72"/>
      <c r="L1199" s="73" t="str">
        <f t="shared" si="321"/>
        <v>NO TOTAL</v>
      </c>
      <c r="M1199" s="56"/>
      <c r="N1199" s="37"/>
      <c r="O1199" s="29" t="str">
        <f t="shared" si="318"/>
        <v>enter no</v>
      </c>
      <c r="P1199" s="16" t="e">
        <f>LOOKUP(D1199,DATA!$A$4:$A$128,DATA!$E$4:$E$128)</f>
        <v>#N/A</v>
      </c>
      <c r="Q1199" s="16" t="e">
        <f>LOOKUP(D1199,DATA!$A$4:$A$128,DATA!$F$4:$F$128)</f>
        <v>#N/A</v>
      </c>
      <c r="R1199" s="16" t="e">
        <f>LOOKUP(D1199,DATA!$A$4:$A$128,DATA!$G$4:$G$128)</f>
        <v>#N/A</v>
      </c>
      <c r="S1199" s="16" t="e">
        <f>LOOKUP(D1199,DATA!$A$4:$A$128,DATA!$H$4:$H$128)</f>
        <v>#N/A</v>
      </c>
      <c r="T1199" s="16" t="e">
        <f>LOOKUP(D1199,DATA!$A$4:$A$128,DATA!$I$4:$I$128)</f>
        <v>#N/A</v>
      </c>
      <c r="U1199" s="16" t="e">
        <f>LOOKUP(D1199,DATA!$A$4:$A$128,DATA!$J$4:$J$128)</f>
        <v>#N/A</v>
      </c>
      <c r="V1199" s="16" t="e">
        <f>LOOKUP(D1199,DATA!$A$4:$A$128,DATA!$K$4:$K$128)</f>
        <v>#N/A</v>
      </c>
      <c r="W1199" s="16" t="e">
        <f>LOOKUP(D1199,DATA!$A$4:$A$128,DATA!$L$4:$L$128)</f>
        <v>#N/A</v>
      </c>
      <c r="X1199" s="16" t="e">
        <f>LOOKUP(D1199,DATA!$A$4:$A$128,DATA!$M$4:$M$128)</f>
        <v>#N/A</v>
      </c>
    </row>
    <row r="1200" spans="1:24" ht="19.5" thickTop="1" thickBot="1" x14ac:dyDescent="0.3">
      <c r="A1200" s="60">
        <v>1193</v>
      </c>
      <c r="B1200" s="67" t="str">
        <f>+IF(E1200="","",SUBTOTAL(3,E$8:E1200))</f>
        <v/>
      </c>
      <c r="C1200" s="68">
        <f t="shared" si="319"/>
        <v>133</v>
      </c>
      <c r="D1200" s="69" t="str">
        <f>IF(E1200&lt;&gt;"",VLOOKUP(E1200,$AA$7:$AB$131,2,0)," NAME")</f>
        <v xml:space="preserve"> NAME</v>
      </c>
      <c r="E1200" s="70"/>
      <c r="F1200" s="71"/>
      <c r="G1200" s="70"/>
      <c r="H1200" s="69" t="str">
        <f>IF(G1200&gt;=1,LOOKUP(G1200,DATA!$C$4:$C$128,DATA!$D$4:$D$128),"ENTER CODE")</f>
        <v>ENTER CODE</v>
      </c>
      <c r="I1200" s="70"/>
      <c r="J1200" s="70" t="str">
        <f t="shared" si="322"/>
        <v>enter no</v>
      </c>
      <c r="K1200" s="72"/>
      <c r="L1200" s="73" t="str">
        <f t="shared" si="321"/>
        <v>NO TOTAL</v>
      </c>
      <c r="M1200" s="56"/>
      <c r="N1200" s="37"/>
      <c r="O1200" s="29" t="str">
        <f t="shared" si="318"/>
        <v>enter no</v>
      </c>
      <c r="P1200" s="16" t="e">
        <f>LOOKUP(D1200,DATA!$A$4:$A$128,DATA!$E$4:$E$128)</f>
        <v>#N/A</v>
      </c>
      <c r="Q1200" s="16" t="e">
        <f>LOOKUP(D1200,DATA!$A$4:$A$128,DATA!$F$4:$F$128)</f>
        <v>#N/A</v>
      </c>
      <c r="R1200" s="16" t="e">
        <f>LOOKUP(D1200,DATA!$A$4:$A$128,DATA!$G$4:$G$128)</f>
        <v>#N/A</v>
      </c>
      <c r="S1200" s="16" t="e">
        <f>LOOKUP(D1200,DATA!$A$4:$A$128,DATA!$H$4:$H$128)</f>
        <v>#N/A</v>
      </c>
      <c r="T1200" s="16" t="e">
        <f>LOOKUP(D1200,DATA!$A$4:$A$128,DATA!$I$4:$I$128)</f>
        <v>#N/A</v>
      </c>
      <c r="U1200" s="16" t="e">
        <f>LOOKUP(D1200,DATA!$A$4:$A$128,DATA!$J$4:$J$128)</f>
        <v>#N/A</v>
      </c>
      <c r="V1200" s="16" t="e">
        <f>LOOKUP(D1200,DATA!$A$4:$A$128,DATA!$K$4:$K$128)</f>
        <v>#N/A</v>
      </c>
      <c r="W1200" s="16" t="e">
        <f>LOOKUP(D1200,DATA!$A$4:$A$128,DATA!$L$4:$L$128)</f>
        <v>#N/A</v>
      </c>
      <c r="X1200" s="16" t="e">
        <f>LOOKUP(D1200,DATA!$A$4:$A$128,DATA!$M$4:$M$128)</f>
        <v>#N/A</v>
      </c>
    </row>
    <row r="1201" spans="1:24" ht="18.75" thickBot="1" x14ac:dyDescent="0.3">
      <c r="A1201" s="67">
        <v>1194</v>
      </c>
      <c r="B1201" s="67" t="str">
        <f>+IF(E1201="","",SUBTOTAL(3,E$8:E1201))</f>
        <v/>
      </c>
      <c r="C1201" s="68">
        <f t="shared" si="319"/>
        <v>133</v>
      </c>
      <c r="D1201" s="69" t="str">
        <f>IF(E1201&lt;&gt;"",VLOOKUP(E1201,$AA$7:$AB$131,2,0)," NAME")</f>
        <v xml:space="preserve"> NAME</v>
      </c>
      <c r="E1201" s="70"/>
      <c r="F1201" s="71"/>
      <c r="G1201" s="70"/>
      <c r="H1201" s="69" t="str">
        <f>IF(G1201&gt;=1,LOOKUP(G1201,DATA!$C$4:$C$128,DATA!$D$4:$D$128),"ENTER CODE")</f>
        <v>ENTER CODE</v>
      </c>
      <c r="I1201" s="70"/>
      <c r="J1201" s="70" t="str">
        <f t="shared" si="322"/>
        <v>enter no</v>
      </c>
      <c r="K1201" s="72"/>
      <c r="L1201" s="73" t="str">
        <f t="shared" si="321"/>
        <v>NO TOTAL</v>
      </c>
      <c r="M1201" s="56"/>
      <c r="N1201" s="37"/>
      <c r="O1201" s="29" t="str">
        <f t="shared" si="318"/>
        <v>enter no</v>
      </c>
      <c r="P1201" s="16" t="e">
        <f>LOOKUP(D1201,DATA!$A$4:$A$128,DATA!$E$4:$E$128)</f>
        <v>#N/A</v>
      </c>
      <c r="Q1201" s="16" t="e">
        <f>LOOKUP(D1201,DATA!$A$4:$A$128,DATA!$F$4:$F$128)</f>
        <v>#N/A</v>
      </c>
      <c r="R1201" s="16" t="e">
        <f>LOOKUP(D1201,DATA!$A$4:$A$128,DATA!$G$4:$G$128)</f>
        <v>#N/A</v>
      </c>
      <c r="S1201" s="16" t="e">
        <f>LOOKUP(D1201,DATA!$A$4:$A$128,DATA!$H$4:$H$128)</f>
        <v>#N/A</v>
      </c>
      <c r="T1201" s="16" t="e">
        <f>LOOKUP(D1201,DATA!$A$4:$A$128,DATA!$I$4:$I$128)</f>
        <v>#N/A</v>
      </c>
      <c r="U1201" s="16" t="e">
        <f>LOOKUP(D1201,DATA!$A$4:$A$128,DATA!$J$4:$J$128)</f>
        <v>#N/A</v>
      </c>
      <c r="V1201" s="16" t="e">
        <f>LOOKUP(D1201,DATA!$A$4:$A$128,DATA!$K$4:$K$128)</f>
        <v>#N/A</v>
      </c>
      <c r="W1201" s="16" t="e">
        <f>LOOKUP(D1201,DATA!$A$4:$A$128,DATA!$L$4:$L$128)</f>
        <v>#N/A</v>
      </c>
      <c r="X1201" s="16" t="e">
        <f>LOOKUP(D1201,DATA!$A$4:$A$128,DATA!$M$4:$M$128)</f>
        <v>#N/A</v>
      </c>
    </row>
    <row r="1202" spans="1:24" ht="19.5" thickTop="1" thickBot="1" x14ac:dyDescent="0.3">
      <c r="A1202" s="60">
        <v>1195</v>
      </c>
      <c r="B1202" s="67" t="str">
        <f>+IF(E1202="","",SUBTOTAL(3,E$8:E1202))</f>
        <v/>
      </c>
      <c r="C1202" s="68">
        <f t="shared" si="319"/>
        <v>133</v>
      </c>
      <c r="D1202" s="69" t="str">
        <f>IF(E1202&lt;&gt;"",VLOOKUP(E1202,$AA$7:$AB$131,2,0)," NAME")</f>
        <v xml:space="preserve"> NAME</v>
      </c>
      <c r="E1202" s="70"/>
      <c r="F1202" s="71"/>
      <c r="G1202" s="70"/>
      <c r="H1202" s="69" t="str">
        <f>IF(G1202&gt;=1,LOOKUP(G1202,DATA!$C$4:$C$128,DATA!$D$4:$D$128),"ENTER CODE")</f>
        <v>ENTER CODE</v>
      </c>
      <c r="I1202" s="70"/>
      <c r="J1202" s="70" t="str">
        <f t="shared" si="322"/>
        <v>enter no</v>
      </c>
      <c r="K1202" s="72"/>
      <c r="L1202" s="73" t="str">
        <f t="shared" si="321"/>
        <v>NO TOTAL</v>
      </c>
      <c r="M1202" s="56"/>
      <c r="N1202" s="37"/>
      <c r="O1202" s="29" t="str">
        <f t="shared" si="318"/>
        <v>enter no</v>
      </c>
      <c r="P1202" s="16" t="e">
        <f>LOOKUP(D1202,DATA!$A$4:$A$128,DATA!$E$4:$E$128)</f>
        <v>#N/A</v>
      </c>
      <c r="Q1202" s="16" t="e">
        <f>LOOKUP(D1202,DATA!$A$4:$A$128,DATA!$F$4:$F$128)</f>
        <v>#N/A</v>
      </c>
      <c r="R1202" s="16" t="e">
        <f>LOOKUP(D1202,DATA!$A$4:$A$128,DATA!$G$4:$G$128)</f>
        <v>#N/A</v>
      </c>
      <c r="S1202" s="16" t="e">
        <f>LOOKUP(D1202,DATA!$A$4:$A$128,DATA!$H$4:$H$128)</f>
        <v>#N/A</v>
      </c>
      <c r="T1202" s="16" t="e">
        <f>LOOKUP(D1202,DATA!$A$4:$A$128,DATA!$I$4:$I$128)</f>
        <v>#N/A</v>
      </c>
      <c r="U1202" s="16" t="e">
        <f>LOOKUP(D1202,DATA!$A$4:$A$128,DATA!$J$4:$J$128)</f>
        <v>#N/A</v>
      </c>
      <c r="V1202" s="16" t="e">
        <f>LOOKUP(D1202,DATA!$A$4:$A$128,DATA!$K$4:$K$128)</f>
        <v>#N/A</v>
      </c>
      <c r="W1202" s="16" t="e">
        <f>LOOKUP(D1202,DATA!$A$4:$A$128,DATA!$L$4:$L$128)</f>
        <v>#N/A</v>
      </c>
      <c r="X1202" s="16" t="e">
        <f>LOOKUP(D1202,DATA!$A$4:$A$128,DATA!$M$4:$M$128)</f>
        <v>#N/A</v>
      </c>
    </row>
    <row r="1203" spans="1:24" ht="18.75" thickBot="1" x14ac:dyDescent="0.3">
      <c r="A1203" s="67">
        <v>1196</v>
      </c>
      <c r="B1203" s="67" t="str">
        <f>+IF(E1203="","",SUBTOTAL(3,E$8:E1203))</f>
        <v/>
      </c>
      <c r="C1203" s="68">
        <f t="shared" si="319"/>
        <v>133</v>
      </c>
      <c r="D1203" s="69" t="str">
        <f>IF(E1203&lt;&gt;"",VLOOKUP(E1203,$AA$7:$AB$131,2,0)," NAME")</f>
        <v xml:space="preserve"> NAME</v>
      </c>
      <c r="E1203" s="70"/>
      <c r="F1203" s="71"/>
      <c r="G1203" s="70"/>
      <c r="H1203" s="69" t="str">
        <f>IF(G1203&gt;=1,LOOKUP(G1203,DATA!$C$4:$C$128,DATA!$D$4:$D$128),"ENTER CODE")</f>
        <v>ENTER CODE</v>
      </c>
      <c r="I1203" s="70"/>
      <c r="J1203" s="70" t="str">
        <f t="shared" si="322"/>
        <v>enter no</v>
      </c>
      <c r="K1203" s="72"/>
      <c r="L1203" s="73" t="str">
        <f t="shared" si="321"/>
        <v>NO TOTAL</v>
      </c>
      <c r="M1203" s="56"/>
      <c r="N1203" s="37"/>
      <c r="O1203" s="29" t="str">
        <f t="shared" si="318"/>
        <v>enter no</v>
      </c>
      <c r="P1203" s="16" t="e">
        <f>LOOKUP(D1203,DATA!$A$4:$A$128,DATA!$E$4:$E$128)</f>
        <v>#N/A</v>
      </c>
      <c r="Q1203" s="16" t="e">
        <f>LOOKUP(D1203,DATA!$A$4:$A$128,DATA!$F$4:$F$128)</f>
        <v>#N/A</v>
      </c>
      <c r="R1203" s="16" t="e">
        <f>LOOKUP(D1203,DATA!$A$4:$A$128,DATA!$G$4:$G$128)</f>
        <v>#N/A</v>
      </c>
      <c r="S1203" s="16" t="e">
        <f>LOOKUP(D1203,DATA!$A$4:$A$128,DATA!$H$4:$H$128)</f>
        <v>#N/A</v>
      </c>
      <c r="T1203" s="16" t="e">
        <f>LOOKUP(D1203,DATA!$A$4:$A$128,DATA!$I$4:$I$128)</f>
        <v>#N/A</v>
      </c>
      <c r="U1203" s="16" t="e">
        <f>LOOKUP(D1203,DATA!$A$4:$A$128,DATA!$J$4:$J$128)</f>
        <v>#N/A</v>
      </c>
      <c r="V1203" s="16" t="e">
        <f>LOOKUP(D1203,DATA!$A$4:$A$128,DATA!$K$4:$K$128)</f>
        <v>#N/A</v>
      </c>
      <c r="W1203" s="16" t="e">
        <f>LOOKUP(D1203,DATA!$A$4:$A$128,DATA!$L$4:$L$128)</f>
        <v>#N/A</v>
      </c>
      <c r="X1203" s="16" t="e">
        <f>LOOKUP(D1203,DATA!$A$4:$A$128,DATA!$M$4:$M$128)</f>
        <v>#N/A</v>
      </c>
    </row>
    <row r="1204" spans="1:24" ht="19.5" thickTop="1" thickBot="1" x14ac:dyDescent="0.3">
      <c r="A1204" s="60">
        <v>1197</v>
      </c>
      <c r="B1204" s="67" t="str">
        <f>+IF(E1204="","",SUBTOTAL(3,E$8:E1204))</f>
        <v/>
      </c>
      <c r="C1204" s="68">
        <f t="shared" si="319"/>
        <v>133</v>
      </c>
      <c r="D1204" s="69" t="str">
        <f>IF(E1204&lt;&gt;"",VLOOKUP(E1204,$AA$7:$AB$131,2,0)," NAME")</f>
        <v xml:space="preserve"> NAME</v>
      </c>
      <c r="E1204" s="70"/>
      <c r="F1204" s="71"/>
      <c r="G1204" s="70"/>
      <c r="H1204" s="69" t="str">
        <f>IF(G1204&gt;=1,LOOKUP(G1204,DATA!$C$4:$C$128,DATA!$D$4:$D$128),"ENTER CODE")</f>
        <v>ENTER CODE</v>
      </c>
      <c r="I1204" s="70"/>
      <c r="J1204" s="70" t="str">
        <f t="shared" si="322"/>
        <v>enter no</v>
      </c>
      <c r="K1204" s="72"/>
      <c r="L1204" s="73" t="str">
        <f t="shared" si="321"/>
        <v>NO TOTAL</v>
      </c>
      <c r="M1204" s="56"/>
      <c r="N1204" s="37"/>
      <c r="O1204" s="29" t="str">
        <f t="shared" si="318"/>
        <v>enter no</v>
      </c>
      <c r="P1204" s="16" t="e">
        <f>LOOKUP(D1204,DATA!$A$4:$A$128,DATA!$E$4:$E$128)</f>
        <v>#N/A</v>
      </c>
      <c r="Q1204" s="16" t="e">
        <f>LOOKUP(D1204,DATA!$A$4:$A$128,DATA!$F$4:$F$128)</f>
        <v>#N/A</v>
      </c>
      <c r="R1204" s="16" t="e">
        <f>LOOKUP(D1204,DATA!$A$4:$A$128,DATA!$G$4:$G$128)</f>
        <v>#N/A</v>
      </c>
      <c r="S1204" s="16" t="e">
        <f>LOOKUP(D1204,DATA!$A$4:$A$128,DATA!$H$4:$H$128)</f>
        <v>#N/A</v>
      </c>
      <c r="T1204" s="16" t="e">
        <f>LOOKUP(D1204,DATA!$A$4:$A$128,DATA!$I$4:$I$128)</f>
        <v>#N/A</v>
      </c>
      <c r="U1204" s="16" t="e">
        <f>LOOKUP(D1204,DATA!$A$4:$A$128,DATA!$J$4:$J$128)</f>
        <v>#N/A</v>
      </c>
      <c r="V1204" s="16" t="e">
        <f>LOOKUP(D1204,DATA!$A$4:$A$128,DATA!$K$4:$K$128)</f>
        <v>#N/A</v>
      </c>
      <c r="W1204" s="16" t="e">
        <f>LOOKUP(D1204,DATA!$A$4:$A$128,DATA!$L$4:$L$128)</f>
        <v>#N/A</v>
      </c>
      <c r="X1204" s="16" t="e">
        <f>LOOKUP(D1204,DATA!$A$4:$A$128,DATA!$M$4:$M$128)</f>
        <v>#N/A</v>
      </c>
    </row>
    <row r="1205" spans="1:24" ht="18.75" thickBot="1" x14ac:dyDescent="0.3">
      <c r="A1205" s="67">
        <v>1198</v>
      </c>
      <c r="B1205" s="67" t="str">
        <f>+IF(E1205="","",SUBTOTAL(3,E$8:E1205))</f>
        <v/>
      </c>
      <c r="C1205" s="68">
        <f t="shared" ref="C1205" si="331">C1196+1</f>
        <v>134</v>
      </c>
      <c r="D1205" s="69" t="str">
        <f>IF(E1205&lt;&gt;"",VLOOKUP(E1205,$AA$7:$AB$131,2,0)," NAME")</f>
        <v xml:space="preserve"> NAME</v>
      </c>
      <c r="E1205" s="70"/>
      <c r="F1205" s="71"/>
      <c r="G1205" s="70"/>
      <c r="H1205" s="69" t="str">
        <f>IF(G1205&gt;=1,LOOKUP(G1205,DATA!$C$4:$C$128,DATA!$D$4:$D$128),"ENTER CODE")</f>
        <v>ENTER CODE</v>
      </c>
      <c r="I1205" s="70"/>
      <c r="J1205" s="70" t="str">
        <f t="shared" si="322"/>
        <v>enter no</v>
      </c>
      <c r="K1205" s="72"/>
      <c r="L1205" s="73" t="str">
        <f t="shared" si="321"/>
        <v>NO TOTAL</v>
      </c>
      <c r="M1205" s="56"/>
      <c r="N1205" s="37"/>
      <c r="O1205" s="29" t="str">
        <f t="shared" si="318"/>
        <v>enter no</v>
      </c>
      <c r="P1205" s="16" t="e">
        <f>LOOKUP(D1205,DATA!$A$4:$A$128,DATA!$E$4:$E$128)</f>
        <v>#N/A</v>
      </c>
      <c r="Q1205" s="16" t="e">
        <f>LOOKUP(D1205,DATA!$A$4:$A$128,DATA!$F$4:$F$128)</f>
        <v>#N/A</v>
      </c>
      <c r="R1205" s="16" t="e">
        <f>LOOKUP(D1205,DATA!$A$4:$A$128,DATA!$G$4:$G$128)</f>
        <v>#N/A</v>
      </c>
      <c r="S1205" s="16" t="e">
        <f>LOOKUP(D1205,DATA!$A$4:$A$128,DATA!$H$4:$H$128)</f>
        <v>#N/A</v>
      </c>
      <c r="T1205" s="16" t="e">
        <f>LOOKUP(D1205,DATA!$A$4:$A$128,DATA!$I$4:$I$128)</f>
        <v>#N/A</v>
      </c>
      <c r="U1205" s="16" t="e">
        <f>LOOKUP(D1205,DATA!$A$4:$A$128,DATA!$J$4:$J$128)</f>
        <v>#N/A</v>
      </c>
      <c r="V1205" s="16" t="e">
        <f>LOOKUP(D1205,DATA!$A$4:$A$128,DATA!$K$4:$K$128)</f>
        <v>#N/A</v>
      </c>
      <c r="W1205" s="16" t="e">
        <f>LOOKUP(D1205,DATA!$A$4:$A$128,DATA!$L$4:$L$128)</f>
        <v>#N/A</v>
      </c>
      <c r="X1205" s="16" t="e">
        <f>LOOKUP(D1205,DATA!$A$4:$A$128,DATA!$M$4:$M$128)</f>
        <v>#N/A</v>
      </c>
    </row>
    <row r="1206" spans="1:24" ht="19.5" thickTop="1" thickBot="1" x14ac:dyDescent="0.3">
      <c r="A1206" s="60">
        <v>1199</v>
      </c>
      <c r="B1206" s="67" t="str">
        <f>+IF(E1206="","",SUBTOTAL(3,E$8:E1206))</f>
        <v/>
      </c>
      <c r="C1206" s="68">
        <f t="shared" ref="C1206" si="332">C1205</f>
        <v>134</v>
      </c>
      <c r="D1206" s="69" t="str">
        <f>IF(E1206&lt;&gt;"",VLOOKUP(E1206,$AA$7:$AB$131,2,0)," NAME")</f>
        <v xml:space="preserve"> NAME</v>
      </c>
      <c r="E1206" s="70"/>
      <c r="F1206" s="71"/>
      <c r="G1206" s="70"/>
      <c r="H1206" s="69" t="str">
        <f>IF(G1206&gt;=1,LOOKUP(G1206,DATA!$C$4:$C$128,DATA!$D$4:$D$128),"ENTER CODE")</f>
        <v>ENTER CODE</v>
      </c>
      <c r="I1206" s="70"/>
      <c r="J1206" s="70" t="str">
        <f t="shared" si="322"/>
        <v>enter no</v>
      </c>
      <c r="K1206" s="72"/>
      <c r="L1206" s="73" t="str">
        <f t="shared" si="321"/>
        <v>NO TOTAL</v>
      </c>
      <c r="M1206" s="56"/>
      <c r="N1206" s="37"/>
      <c r="O1206" s="29" t="str">
        <f t="shared" si="318"/>
        <v>enter no</v>
      </c>
      <c r="P1206" s="16" t="e">
        <f>LOOKUP(D1206,DATA!$A$4:$A$128,DATA!$E$4:$E$128)</f>
        <v>#N/A</v>
      </c>
      <c r="Q1206" s="16" t="e">
        <f>LOOKUP(D1206,DATA!$A$4:$A$128,DATA!$F$4:$F$128)</f>
        <v>#N/A</v>
      </c>
      <c r="R1206" s="16" t="e">
        <f>LOOKUP(D1206,DATA!$A$4:$A$128,DATA!$G$4:$G$128)</f>
        <v>#N/A</v>
      </c>
      <c r="S1206" s="16" t="e">
        <f>LOOKUP(D1206,DATA!$A$4:$A$128,DATA!$H$4:$H$128)</f>
        <v>#N/A</v>
      </c>
      <c r="T1206" s="16" t="e">
        <f>LOOKUP(D1206,DATA!$A$4:$A$128,DATA!$I$4:$I$128)</f>
        <v>#N/A</v>
      </c>
      <c r="U1206" s="16" t="e">
        <f>LOOKUP(D1206,DATA!$A$4:$A$128,DATA!$J$4:$J$128)</f>
        <v>#N/A</v>
      </c>
      <c r="V1206" s="16" t="e">
        <f>LOOKUP(D1206,DATA!$A$4:$A$128,DATA!$K$4:$K$128)</f>
        <v>#N/A</v>
      </c>
      <c r="W1206" s="16" t="e">
        <f>LOOKUP(D1206,DATA!$A$4:$A$128,DATA!$L$4:$L$128)</f>
        <v>#N/A</v>
      </c>
      <c r="X1206" s="16" t="e">
        <f>LOOKUP(D1206,DATA!$A$4:$A$128,DATA!$M$4:$M$128)</f>
        <v>#N/A</v>
      </c>
    </row>
    <row r="1207" spans="1:24" ht="18.75" thickBot="1" x14ac:dyDescent="0.3">
      <c r="A1207" s="67">
        <v>1200</v>
      </c>
      <c r="B1207" s="67" t="str">
        <f>+IF(E1207="","",SUBTOTAL(3,E$8:E1207))</f>
        <v/>
      </c>
      <c r="C1207" s="68">
        <f t="shared" si="319"/>
        <v>134</v>
      </c>
      <c r="D1207" s="69" t="str">
        <f>IF(E1207&lt;&gt;"",VLOOKUP(E1207,$AA$7:$AB$131,2,0)," NAME")</f>
        <v xml:space="preserve"> NAME</v>
      </c>
      <c r="E1207" s="70"/>
      <c r="F1207" s="71"/>
      <c r="G1207" s="70"/>
      <c r="H1207" s="69" t="str">
        <f>IF(G1207&gt;=1,LOOKUP(G1207,DATA!$C$4:$C$128,DATA!$D$4:$D$128),"ENTER CODE")</f>
        <v>ENTER CODE</v>
      </c>
      <c r="I1207" s="70"/>
      <c r="J1207" s="70" t="str">
        <f t="shared" si="322"/>
        <v>enter no</v>
      </c>
      <c r="K1207" s="72"/>
      <c r="L1207" s="73" t="str">
        <f t="shared" si="321"/>
        <v>NO TOTAL</v>
      </c>
      <c r="M1207" s="56"/>
      <c r="N1207" s="37"/>
      <c r="O1207" s="29" t="str">
        <f t="shared" si="318"/>
        <v>enter no</v>
      </c>
      <c r="P1207" s="16" t="e">
        <f>LOOKUP(D1207,DATA!$A$4:$A$128,DATA!$E$4:$E$128)</f>
        <v>#N/A</v>
      </c>
      <c r="Q1207" s="16" t="e">
        <f>LOOKUP(D1207,DATA!$A$4:$A$128,DATA!$F$4:$F$128)</f>
        <v>#N/A</v>
      </c>
      <c r="R1207" s="16" t="e">
        <f>LOOKUP(D1207,DATA!$A$4:$A$128,DATA!$G$4:$G$128)</f>
        <v>#N/A</v>
      </c>
      <c r="S1207" s="16" t="e">
        <f>LOOKUP(D1207,DATA!$A$4:$A$128,DATA!$H$4:$H$128)</f>
        <v>#N/A</v>
      </c>
      <c r="T1207" s="16" t="e">
        <f>LOOKUP(D1207,DATA!$A$4:$A$128,DATA!$I$4:$I$128)</f>
        <v>#N/A</v>
      </c>
      <c r="U1207" s="16" t="e">
        <f>LOOKUP(D1207,DATA!$A$4:$A$128,DATA!$J$4:$J$128)</f>
        <v>#N/A</v>
      </c>
      <c r="V1207" s="16" t="e">
        <f>LOOKUP(D1207,DATA!$A$4:$A$128,DATA!$K$4:$K$128)</f>
        <v>#N/A</v>
      </c>
      <c r="W1207" s="16" t="e">
        <f>LOOKUP(D1207,DATA!$A$4:$A$128,DATA!$L$4:$L$128)</f>
        <v>#N/A</v>
      </c>
      <c r="X1207" s="16" t="e">
        <f>LOOKUP(D1207,DATA!$A$4:$A$128,DATA!$M$4:$M$128)</f>
        <v>#N/A</v>
      </c>
    </row>
    <row r="1208" spans="1:24" ht="19.5" thickTop="1" thickBot="1" x14ac:dyDescent="0.3">
      <c r="A1208" s="60">
        <v>1201</v>
      </c>
      <c r="B1208" s="67" t="str">
        <f>+IF(E1208="","",SUBTOTAL(3,E$8:E1208))</f>
        <v/>
      </c>
      <c r="C1208" s="68">
        <f t="shared" si="319"/>
        <v>134</v>
      </c>
      <c r="D1208" s="69" t="str">
        <f>IF(E1208&lt;&gt;"",VLOOKUP(E1208,$AA$7:$AB$131,2,0)," NAME")</f>
        <v xml:space="preserve"> NAME</v>
      </c>
      <c r="E1208" s="70"/>
      <c r="F1208" s="71"/>
      <c r="G1208" s="70"/>
      <c r="H1208" s="69" t="str">
        <f>IF(G1208&gt;=1,LOOKUP(G1208,DATA!$C$4:$C$128,DATA!$D$4:$D$128),"ENTER CODE")</f>
        <v>ENTER CODE</v>
      </c>
      <c r="I1208" s="70"/>
      <c r="J1208" s="70" t="str">
        <f t="shared" si="322"/>
        <v>enter no</v>
      </c>
      <c r="K1208" s="72"/>
      <c r="L1208" s="73" t="str">
        <f t="shared" si="321"/>
        <v>NO TOTAL</v>
      </c>
      <c r="M1208" s="56"/>
      <c r="N1208" s="37"/>
      <c r="O1208" s="29" t="str">
        <f t="shared" si="318"/>
        <v>enter no</v>
      </c>
      <c r="P1208" s="16" t="e">
        <f>LOOKUP(D1208,DATA!$A$4:$A$128,DATA!$E$4:$E$128)</f>
        <v>#N/A</v>
      </c>
      <c r="Q1208" s="16" t="e">
        <f>LOOKUP(D1208,DATA!$A$4:$A$128,DATA!$F$4:$F$128)</f>
        <v>#N/A</v>
      </c>
      <c r="R1208" s="16" t="e">
        <f>LOOKUP(D1208,DATA!$A$4:$A$128,DATA!$G$4:$G$128)</f>
        <v>#N/A</v>
      </c>
      <c r="S1208" s="16" t="e">
        <f>LOOKUP(D1208,DATA!$A$4:$A$128,DATA!$H$4:$H$128)</f>
        <v>#N/A</v>
      </c>
      <c r="T1208" s="16" t="e">
        <f>LOOKUP(D1208,DATA!$A$4:$A$128,DATA!$I$4:$I$128)</f>
        <v>#N/A</v>
      </c>
      <c r="U1208" s="16" t="e">
        <f>LOOKUP(D1208,DATA!$A$4:$A$128,DATA!$J$4:$J$128)</f>
        <v>#N/A</v>
      </c>
      <c r="V1208" s="16" t="e">
        <f>LOOKUP(D1208,DATA!$A$4:$A$128,DATA!$K$4:$K$128)</f>
        <v>#N/A</v>
      </c>
      <c r="W1208" s="16" t="e">
        <f>LOOKUP(D1208,DATA!$A$4:$A$128,DATA!$L$4:$L$128)</f>
        <v>#N/A</v>
      </c>
      <c r="X1208" s="16" t="e">
        <f>LOOKUP(D1208,DATA!$A$4:$A$128,DATA!$M$4:$M$128)</f>
        <v>#N/A</v>
      </c>
    </row>
    <row r="1209" spans="1:24" ht="18.75" thickBot="1" x14ac:dyDescent="0.3">
      <c r="A1209" s="67">
        <v>1202</v>
      </c>
      <c r="B1209" s="67" t="str">
        <f>+IF(E1209="","",SUBTOTAL(3,E$8:E1209))</f>
        <v/>
      </c>
      <c r="C1209" s="68">
        <f t="shared" si="319"/>
        <v>134</v>
      </c>
      <c r="D1209" s="69" t="str">
        <f>IF(E1209&lt;&gt;"",VLOOKUP(E1209,$AA$7:$AB$131,2,0)," NAME")</f>
        <v xml:space="preserve"> NAME</v>
      </c>
      <c r="E1209" s="70"/>
      <c r="F1209" s="71"/>
      <c r="G1209" s="70"/>
      <c r="H1209" s="69" t="str">
        <f>IF(G1209&gt;=1,LOOKUP(G1209,DATA!$C$4:$C$128,DATA!$D$4:$D$128),"ENTER CODE")</f>
        <v>ENTER CODE</v>
      </c>
      <c r="I1209" s="70"/>
      <c r="J1209" s="70" t="str">
        <f t="shared" si="322"/>
        <v>enter no</v>
      </c>
      <c r="K1209" s="72"/>
      <c r="L1209" s="73" t="str">
        <f t="shared" si="321"/>
        <v>NO TOTAL</v>
      </c>
      <c r="M1209" s="56"/>
      <c r="N1209" s="37"/>
      <c r="O1209" s="29" t="str">
        <f t="shared" si="318"/>
        <v>enter no</v>
      </c>
      <c r="P1209" s="16" t="e">
        <f>LOOKUP(D1209,DATA!$A$4:$A$128,DATA!$E$4:$E$128)</f>
        <v>#N/A</v>
      </c>
      <c r="Q1209" s="16" t="e">
        <f>LOOKUP(D1209,DATA!$A$4:$A$128,DATA!$F$4:$F$128)</f>
        <v>#N/A</v>
      </c>
      <c r="R1209" s="16" t="e">
        <f>LOOKUP(D1209,DATA!$A$4:$A$128,DATA!$G$4:$G$128)</f>
        <v>#N/A</v>
      </c>
      <c r="S1209" s="16" t="e">
        <f>LOOKUP(D1209,DATA!$A$4:$A$128,DATA!$H$4:$H$128)</f>
        <v>#N/A</v>
      </c>
      <c r="T1209" s="16" t="e">
        <f>LOOKUP(D1209,DATA!$A$4:$A$128,DATA!$I$4:$I$128)</f>
        <v>#N/A</v>
      </c>
      <c r="U1209" s="16" t="e">
        <f>LOOKUP(D1209,DATA!$A$4:$A$128,DATA!$J$4:$J$128)</f>
        <v>#N/A</v>
      </c>
      <c r="V1209" s="16" t="e">
        <f>LOOKUP(D1209,DATA!$A$4:$A$128,DATA!$K$4:$K$128)</f>
        <v>#N/A</v>
      </c>
      <c r="W1209" s="16" t="e">
        <f>LOOKUP(D1209,DATA!$A$4:$A$128,DATA!$L$4:$L$128)</f>
        <v>#N/A</v>
      </c>
      <c r="X1209" s="16" t="e">
        <f>LOOKUP(D1209,DATA!$A$4:$A$128,DATA!$M$4:$M$128)</f>
        <v>#N/A</v>
      </c>
    </row>
    <row r="1210" spans="1:24" ht="19.5" thickTop="1" thickBot="1" x14ac:dyDescent="0.3">
      <c r="A1210" s="60">
        <v>1203</v>
      </c>
      <c r="B1210" s="67" t="str">
        <f>+IF(E1210="","",SUBTOTAL(3,E$8:E1210))</f>
        <v/>
      </c>
      <c r="C1210" s="68">
        <f t="shared" si="319"/>
        <v>134</v>
      </c>
      <c r="D1210" s="69" t="str">
        <f>IF(E1210&lt;&gt;"",VLOOKUP(E1210,$AA$7:$AB$131,2,0)," NAME")</f>
        <v xml:space="preserve"> NAME</v>
      </c>
      <c r="E1210" s="70"/>
      <c r="F1210" s="71"/>
      <c r="G1210" s="70"/>
      <c r="H1210" s="69" t="str">
        <f>IF(G1210&gt;=1,LOOKUP(G1210,DATA!$C$4:$C$128,DATA!$D$4:$D$128),"ENTER CODE")</f>
        <v>ENTER CODE</v>
      </c>
      <c r="I1210" s="70"/>
      <c r="J1210" s="70" t="str">
        <f t="shared" si="322"/>
        <v>enter no</v>
      </c>
      <c r="K1210" s="72"/>
      <c r="L1210" s="73" t="str">
        <f t="shared" si="321"/>
        <v>NO TOTAL</v>
      </c>
      <c r="M1210" s="56"/>
      <c r="N1210" s="37"/>
      <c r="O1210" s="29" t="str">
        <f t="shared" si="318"/>
        <v>enter no</v>
      </c>
      <c r="P1210" s="16" t="e">
        <f>LOOKUP(D1210,DATA!$A$4:$A$128,DATA!$E$4:$E$128)</f>
        <v>#N/A</v>
      </c>
      <c r="Q1210" s="16" t="e">
        <f>LOOKUP(D1210,DATA!$A$4:$A$128,DATA!$F$4:$F$128)</f>
        <v>#N/A</v>
      </c>
      <c r="R1210" s="16" t="e">
        <f>LOOKUP(D1210,DATA!$A$4:$A$128,DATA!$G$4:$G$128)</f>
        <v>#N/A</v>
      </c>
      <c r="S1210" s="16" t="e">
        <f>LOOKUP(D1210,DATA!$A$4:$A$128,DATA!$H$4:$H$128)</f>
        <v>#N/A</v>
      </c>
      <c r="T1210" s="16" t="e">
        <f>LOOKUP(D1210,DATA!$A$4:$A$128,DATA!$I$4:$I$128)</f>
        <v>#N/A</v>
      </c>
      <c r="U1210" s="16" t="e">
        <f>LOOKUP(D1210,DATA!$A$4:$A$128,DATA!$J$4:$J$128)</f>
        <v>#N/A</v>
      </c>
      <c r="V1210" s="16" t="e">
        <f>LOOKUP(D1210,DATA!$A$4:$A$128,DATA!$K$4:$K$128)</f>
        <v>#N/A</v>
      </c>
      <c r="W1210" s="16" t="e">
        <f>LOOKUP(D1210,DATA!$A$4:$A$128,DATA!$L$4:$L$128)</f>
        <v>#N/A</v>
      </c>
      <c r="X1210" s="16" t="e">
        <f>LOOKUP(D1210,DATA!$A$4:$A$128,DATA!$M$4:$M$128)</f>
        <v>#N/A</v>
      </c>
    </row>
    <row r="1211" spans="1:24" ht="18.75" thickBot="1" x14ac:dyDescent="0.3">
      <c r="A1211" s="67">
        <v>1204</v>
      </c>
      <c r="B1211" s="67" t="str">
        <f>+IF(E1211="","",SUBTOTAL(3,E$8:E1211))</f>
        <v/>
      </c>
      <c r="C1211" s="68">
        <f t="shared" si="319"/>
        <v>134</v>
      </c>
      <c r="D1211" s="69" t="str">
        <f>IF(E1211&lt;&gt;"",VLOOKUP(E1211,$AA$7:$AB$131,2,0)," NAME")</f>
        <v xml:space="preserve"> NAME</v>
      </c>
      <c r="E1211" s="70"/>
      <c r="F1211" s="71"/>
      <c r="G1211" s="70"/>
      <c r="H1211" s="69" t="str">
        <f>IF(G1211&gt;=1,LOOKUP(G1211,DATA!$C$4:$C$128,DATA!$D$4:$D$128),"ENTER CODE")</f>
        <v>ENTER CODE</v>
      </c>
      <c r="I1211" s="70"/>
      <c r="J1211" s="70" t="str">
        <f t="shared" si="322"/>
        <v>enter no</v>
      </c>
      <c r="K1211" s="72"/>
      <c r="L1211" s="73" t="str">
        <f t="shared" si="321"/>
        <v>NO TOTAL</v>
      </c>
      <c r="M1211" s="56"/>
      <c r="N1211" s="37"/>
      <c r="O1211" s="29" t="str">
        <f t="shared" si="318"/>
        <v>enter no</v>
      </c>
      <c r="P1211" s="16" t="e">
        <f>LOOKUP(D1211,DATA!$A$4:$A$128,DATA!$E$4:$E$128)</f>
        <v>#N/A</v>
      </c>
      <c r="Q1211" s="16" t="e">
        <f>LOOKUP(D1211,DATA!$A$4:$A$128,DATA!$F$4:$F$128)</f>
        <v>#N/A</v>
      </c>
      <c r="R1211" s="16" t="e">
        <f>LOOKUP(D1211,DATA!$A$4:$A$128,DATA!$G$4:$G$128)</f>
        <v>#N/A</v>
      </c>
      <c r="S1211" s="16" t="e">
        <f>LOOKUP(D1211,DATA!$A$4:$A$128,DATA!$H$4:$H$128)</f>
        <v>#N/A</v>
      </c>
      <c r="T1211" s="16" t="e">
        <f>LOOKUP(D1211,DATA!$A$4:$A$128,DATA!$I$4:$I$128)</f>
        <v>#N/A</v>
      </c>
      <c r="U1211" s="16" t="e">
        <f>LOOKUP(D1211,DATA!$A$4:$A$128,DATA!$J$4:$J$128)</f>
        <v>#N/A</v>
      </c>
      <c r="V1211" s="16" t="e">
        <f>LOOKUP(D1211,DATA!$A$4:$A$128,DATA!$K$4:$K$128)</f>
        <v>#N/A</v>
      </c>
      <c r="W1211" s="16" t="e">
        <f>LOOKUP(D1211,DATA!$A$4:$A$128,DATA!$L$4:$L$128)</f>
        <v>#N/A</v>
      </c>
      <c r="X1211" s="16" t="e">
        <f>LOOKUP(D1211,DATA!$A$4:$A$128,DATA!$M$4:$M$128)</f>
        <v>#N/A</v>
      </c>
    </row>
    <row r="1212" spans="1:24" ht="19.5" thickTop="1" thickBot="1" x14ac:dyDescent="0.3">
      <c r="A1212" s="60">
        <v>1205</v>
      </c>
      <c r="B1212" s="67" t="str">
        <f>+IF(E1212="","",SUBTOTAL(3,E$8:E1212))</f>
        <v/>
      </c>
      <c r="C1212" s="68">
        <f t="shared" si="319"/>
        <v>134</v>
      </c>
      <c r="D1212" s="69" t="str">
        <f>IF(E1212&lt;&gt;"",VLOOKUP(E1212,$AA$7:$AB$131,2,0)," NAME")</f>
        <v xml:space="preserve"> NAME</v>
      </c>
      <c r="E1212" s="70"/>
      <c r="F1212" s="71"/>
      <c r="G1212" s="70"/>
      <c r="H1212" s="69" t="str">
        <f>IF(G1212&gt;=1,LOOKUP(G1212,DATA!$C$4:$C$128,DATA!$D$4:$D$128),"ENTER CODE")</f>
        <v>ENTER CODE</v>
      </c>
      <c r="I1212" s="70"/>
      <c r="J1212" s="70" t="str">
        <f t="shared" si="322"/>
        <v>enter no</v>
      </c>
      <c r="K1212" s="72"/>
      <c r="L1212" s="73" t="str">
        <f t="shared" si="321"/>
        <v>NO TOTAL</v>
      </c>
      <c r="M1212" s="56"/>
      <c r="N1212" s="37"/>
      <c r="O1212" s="29" t="str">
        <f t="shared" si="318"/>
        <v>enter no</v>
      </c>
      <c r="P1212" s="16" t="e">
        <f>LOOKUP(D1212,DATA!$A$4:$A$128,DATA!$E$4:$E$128)</f>
        <v>#N/A</v>
      </c>
      <c r="Q1212" s="16" t="e">
        <f>LOOKUP(D1212,DATA!$A$4:$A$128,DATA!$F$4:$F$128)</f>
        <v>#N/A</v>
      </c>
      <c r="R1212" s="16" t="e">
        <f>LOOKUP(D1212,DATA!$A$4:$A$128,DATA!$G$4:$G$128)</f>
        <v>#N/A</v>
      </c>
      <c r="S1212" s="16" t="e">
        <f>LOOKUP(D1212,DATA!$A$4:$A$128,DATA!$H$4:$H$128)</f>
        <v>#N/A</v>
      </c>
      <c r="T1212" s="16" t="e">
        <f>LOOKUP(D1212,DATA!$A$4:$A$128,DATA!$I$4:$I$128)</f>
        <v>#N/A</v>
      </c>
      <c r="U1212" s="16" t="e">
        <f>LOOKUP(D1212,DATA!$A$4:$A$128,DATA!$J$4:$J$128)</f>
        <v>#N/A</v>
      </c>
      <c r="V1212" s="16" t="e">
        <f>LOOKUP(D1212,DATA!$A$4:$A$128,DATA!$K$4:$K$128)</f>
        <v>#N/A</v>
      </c>
      <c r="W1212" s="16" t="e">
        <f>LOOKUP(D1212,DATA!$A$4:$A$128,DATA!$L$4:$L$128)</f>
        <v>#N/A</v>
      </c>
      <c r="X1212" s="16" t="e">
        <f>LOOKUP(D1212,DATA!$A$4:$A$128,DATA!$M$4:$M$128)</f>
        <v>#N/A</v>
      </c>
    </row>
    <row r="1213" spans="1:24" ht="18.75" thickBot="1" x14ac:dyDescent="0.3">
      <c r="A1213" s="67">
        <v>1206</v>
      </c>
      <c r="B1213" s="67" t="str">
        <f>+IF(E1213="","",SUBTOTAL(3,E$8:E1213))</f>
        <v/>
      </c>
      <c r="C1213" s="68">
        <f t="shared" si="319"/>
        <v>134</v>
      </c>
      <c r="D1213" s="69" t="str">
        <f>IF(E1213&lt;&gt;"",VLOOKUP(E1213,$AA$7:$AB$131,2,0)," NAME")</f>
        <v xml:space="preserve"> NAME</v>
      </c>
      <c r="E1213" s="70"/>
      <c r="F1213" s="71"/>
      <c r="G1213" s="70"/>
      <c r="H1213" s="69" t="str">
        <f>IF(G1213&gt;=1,LOOKUP(G1213,DATA!$C$4:$C$128,DATA!$D$4:$D$128),"ENTER CODE")</f>
        <v>ENTER CODE</v>
      </c>
      <c r="I1213" s="70"/>
      <c r="J1213" s="70" t="str">
        <f t="shared" si="322"/>
        <v>enter no</v>
      </c>
      <c r="K1213" s="72"/>
      <c r="L1213" s="73" t="str">
        <f t="shared" si="321"/>
        <v>NO TOTAL</v>
      </c>
      <c r="M1213" s="56"/>
      <c r="N1213" s="37"/>
      <c r="O1213" s="29" t="str">
        <f t="shared" si="318"/>
        <v>enter no</v>
      </c>
      <c r="P1213" s="16" t="e">
        <f>LOOKUP(D1213,DATA!$A$4:$A$128,DATA!$E$4:$E$128)</f>
        <v>#N/A</v>
      </c>
      <c r="Q1213" s="16" t="e">
        <f>LOOKUP(D1213,DATA!$A$4:$A$128,DATA!$F$4:$F$128)</f>
        <v>#N/A</v>
      </c>
      <c r="R1213" s="16" t="e">
        <f>LOOKUP(D1213,DATA!$A$4:$A$128,DATA!$G$4:$G$128)</f>
        <v>#N/A</v>
      </c>
      <c r="S1213" s="16" t="e">
        <f>LOOKUP(D1213,DATA!$A$4:$A$128,DATA!$H$4:$H$128)</f>
        <v>#N/A</v>
      </c>
      <c r="T1213" s="16" t="e">
        <f>LOOKUP(D1213,DATA!$A$4:$A$128,DATA!$I$4:$I$128)</f>
        <v>#N/A</v>
      </c>
      <c r="U1213" s="16" t="e">
        <f>LOOKUP(D1213,DATA!$A$4:$A$128,DATA!$J$4:$J$128)</f>
        <v>#N/A</v>
      </c>
      <c r="V1213" s="16" t="e">
        <f>LOOKUP(D1213,DATA!$A$4:$A$128,DATA!$K$4:$K$128)</f>
        <v>#N/A</v>
      </c>
      <c r="W1213" s="16" t="e">
        <f>LOOKUP(D1213,DATA!$A$4:$A$128,DATA!$L$4:$L$128)</f>
        <v>#N/A</v>
      </c>
      <c r="X1213" s="16" t="e">
        <f>LOOKUP(D1213,DATA!$A$4:$A$128,DATA!$M$4:$M$128)</f>
        <v>#N/A</v>
      </c>
    </row>
    <row r="1214" spans="1:24" ht="19.5" thickTop="1" thickBot="1" x14ac:dyDescent="0.3">
      <c r="A1214" s="60">
        <v>1207</v>
      </c>
      <c r="B1214" s="67" t="str">
        <f>+IF(E1214="","",SUBTOTAL(3,E$8:E1214))</f>
        <v/>
      </c>
      <c r="C1214" s="68">
        <f t="shared" ref="C1214" si="333">C1205+1</f>
        <v>135</v>
      </c>
      <c r="D1214" s="69" t="str">
        <f>IF(E1214&lt;&gt;"",VLOOKUP(E1214,$AA$7:$AB$131,2,0)," NAME")</f>
        <v xml:space="preserve"> NAME</v>
      </c>
      <c r="E1214" s="70"/>
      <c r="F1214" s="71"/>
      <c r="G1214" s="70"/>
      <c r="H1214" s="69" t="str">
        <f>IF(G1214&gt;=1,LOOKUP(G1214,DATA!$C$4:$C$128,DATA!$D$4:$D$128),"ENTER CODE")</f>
        <v>ENTER CODE</v>
      </c>
      <c r="I1214" s="70"/>
      <c r="J1214" s="70" t="str">
        <f t="shared" si="322"/>
        <v>enter no</v>
      </c>
      <c r="K1214" s="72"/>
      <c r="L1214" s="73" t="str">
        <f t="shared" si="321"/>
        <v>NO TOTAL</v>
      </c>
      <c r="M1214" s="56"/>
      <c r="N1214" s="37"/>
      <c r="O1214" s="29" t="str">
        <f t="shared" si="318"/>
        <v>enter no</v>
      </c>
      <c r="P1214" s="16" t="e">
        <f>LOOKUP(D1214,DATA!$A$4:$A$128,DATA!$E$4:$E$128)</f>
        <v>#N/A</v>
      </c>
      <c r="Q1214" s="16" t="e">
        <f>LOOKUP(D1214,DATA!$A$4:$A$128,DATA!$F$4:$F$128)</f>
        <v>#N/A</v>
      </c>
      <c r="R1214" s="16" t="e">
        <f>LOOKUP(D1214,DATA!$A$4:$A$128,DATA!$G$4:$G$128)</f>
        <v>#N/A</v>
      </c>
      <c r="S1214" s="16" t="e">
        <f>LOOKUP(D1214,DATA!$A$4:$A$128,DATA!$H$4:$H$128)</f>
        <v>#N/A</v>
      </c>
      <c r="T1214" s="16" t="e">
        <f>LOOKUP(D1214,DATA!$A$4:$A$128,DATA!$I$4:$I$128)</f>
        <v>#N/A</v>
      </c>
      <c r="U1214" s="16" t="e">
        <f>LOOKUP(D1214,DATA!$A$4:$A$128,DATA!$J$4:$J$128)</f>
        <v>#N/A</v>
      </c>
      <c r="V1214" s="16" t="e">
        <f>LOOKUP(D1214,DATA!$A$4:$A$128,DATA!$K$4:$K$128)</f>
        <v>#N/A</v>
      </c>
      <c r="W1214" s="16" t="e">
        <f>LOOKUP(D1214,DATA!$A$4:$A$128,DATA!$L$4:$L$128)</f>
        <v>#N/A</v>
      </c>
      <c r="X1214" s="16" t="e">
        <f>LOOKUP(D1214,DATA!$A$4:$A$128,DATA!$M$4:$M$128)</f>
        <v>#N/A</v>
      </c>
    </row>
    <row r="1215" spans="1:24" ht="18.75" thickBot="1" x14ac:dyDescent="0.3">
      <c r="A1215" s="67">
        <v>1208</v>
      </c>
      <c r="B1215" s="67" t="str">
        <f>+IF(E1215="","",SUBTOTAL(3,E$8:E1215))</f>
        <v/>
      </c>
      <c r="C1215" s="68">
        <f t="shared" ref="C1215" si="334">C1214</f>
        <v>135</v>
      </c>
      <c r="D1215" s="69" t="str">
        <f>IF(E1215&lt;&gt;"",VLOOKUP(E1215,$AA$7:$AB$131,2,0)," NAME")</f>
        <v xml:space="preserve"> NAME</v>
      </c>
      <c r="E1215" s="70"/>
      <c r="F1215" s="71"/>
      <c r="G1215" s="70"/>
      <c r="H1215" s="69" t="str">
        <f>IF(G1215&gt;=1,LOOKUP(G1215,DATA!$C$4:$C$128,DATA!$D$4:$D$128),"ENTER CODE")</f>
        <v>ENTER CODE</v>
      </c>
      <c r="I1215" s="70"/>
      <c r="J1215" s="70" t="str">
        <f t="shared" si="322"/>
        <v>enter no</v>
      </c>
      <c r="K1215" s="72"/>
      <c r="L1215" s="73" t="str">
        <f t="shared" si="321"/>
        <v>NO TOTAL</v>
      </c>
      <c r="M1215" s="56"/>
      <c r="N1215" s="37"/>
      <c r="O1215" s="29" t="str">
        <f t="shared" si="318"/>
        <v>enter no</v>
      </c>
      <c r="P1215" s="16" t="e">
        <f>LOOKUP(D1215,DATA!$A$4:$A$128,DATA!$E$4:$E$128)</f>
        <v>#N/A</v>
      </c>
      <c r="Q1215" s="16" t="e">
        <f>LOOKUP(D1215,DATA!$A$4:$A$128,DATA!$F$4:$F$128)</f>
        <v>#N/A</v>
      </c>
      <c r="R1215" s="16" t="e">
        <f>LOOKUP(D1215,DATA!$A$4:$A$128,DATA!$G$4:$G$128)</f>
        <v>#N/A</v>
      </c>
      <c r="S1215" s="16" t="e">
        <f>LOOKUP(D1215,DATA!$A$4:$A$128,DATA!$H$4:$H$128)</f>
        <v>#N/A</v>
      </c>
      <c r="T1215" s="16" t="e">
        <f>LOOKUP(D1215,DATA!$A$4:$A$128,DATA!$I$4:$I$128)</f>
        <v>#N/A</v>
      </c>
      <c r="U1215" s="16" t="e">
        <f>LOOKUP(D1215,DATA!$A$4:$A$128,DATA!$J$4:$J$128)</f>
        <v>#N/A</v>
      </c>
      <c r="V1215" s="16" t="e">
        <f>LOOKUP(D1215,DATA!$A$4:$A$128,DATA!$K$4:$K$128)</f>
        <v>#N/A</v>
      </c>
      <c r="W1215" s="16" t="e">
        <f>LOOKUP(D1215,DATA!$A$4:$A$128,DATA!$L$4:$L$128)</f>
        <v>#N/A</v>
      </c>
      <c r="X1215" s="16" t="e">
        <f>LOOKUP(D1215,DATA!$A$4:$A$128,DATA!$M$4:$M$128)</f>
        <v>#N/A</v>
      </c>
    </row>
    <row r="1216" spans="1:24" ht="19.5" thickTop="1" thickBot="1" x14ac:dyDescent="0.3">
      <c r="A1216" s="60">
        <v>1209</v>
      </c>
      <c r="B1216" s="67" t="str">
        <f>+IF(E1216="","",SUBTOTAL(3,E$8:E1216))</f>
        <v/>
      </c>
      <c r="C1216" s="68">
        <f t="shared" si="319"/>
        <v>135</v>
      </c>
      <c r="D1216" s="69" t="str">
        <f>IF(E1216&lt;&gt;"",VLOOKUP(E1216,$AA$7:$AB$131,2,0)," NAME")</f>
        <v xml:space="preserve"> NAME</v>
      </c>
      <c r="E1216" s="70"/>
      <c r="F1216" s="71"/>
      <c r="G1216" s="70"/>
      <c r="H1216" s="69" t="str">
        <f>IF(G1216&gt;=1,LOOKUP(G1216,DATA!$C$4:$C$128,DATA!$D$4:$D$128),"ENTER CODE")</f>
        <v>ENTER CODE</v>
      </c>
      <c r="I1216" s="70"/>
      <c r="J1216" s="70" t="str">
        <f t="shared" si="322"/>
        <v>enter no</v>
      </c>
      <c r="K1216" s="72"/>
      <c r="L1216" s="73" t="str">
        <f t="shared" si="321"/>
        <v>NO TOTAL</v>
      </c>
      <c r="M1216" s="56"/>
      <c r="N1216" s="37"/>
      <c r="O1216" s="29" t="str">
        <f t="shared" si="318"/>
        <v>enter no</v>
      </c>
      <c r="P1216" s="16" t="e">
        <f>LOOKUP(D1216,DATA!$A$4:$A$128,DATA!$E$4:$E$128)</f>
        <v>#N/A</v>
      </c>
      <c r="Q1216" s="16" t="e">
        <f>LOOKUP(D1216,DATA!$A$4:$A$128,DATA!$F$4:$F$128)</f>
        <v>#N/A</v>
      </c>
      <c r="R1216" s="16" t="e">
        <f>LOOKUP(D1216,DATA!$A$4:$A$128,DATA!$G$4:$G$128)</f>
        <v>#N/A</v>
      </c>
      <c r="S1216" s="16" t="e">
        <f>LOOKUP(D1216,DATA!$A$4:$A$128,DATA!$H$4:$H$128)</f>
        <v>#N/A</v>
      </c>
      <c r="T1216" s="16" t="e">
        <f>LOOKUP(D1216,DATA!$A$4:$A$128,DATA!$I$4:$I$128)</f>
        <v>#N/A</v>
      </c>
      <c r="U1216" s="16" t="e">
        <f>LOOKUP(D1216,DATA!$A$4:$A$128,DATA!$J$4:$J$128)</f>
        <v>#N/A</v>
      </c>
      <c r="V1216" s="16" t="e">
        <f>LOOKUP(D1216,DATA!$A$4:$A$128,DATA!$K$4:$K$128)</f>
        <v>#N/A</v>
      </c>
      <c r="W1216" s="16" t="e">
        <f>LOOKUP(D1216,DATA!$A$4:$A$128,DATA!$L$4:$L$128)</f>
        <v>#N/A</v>
      </c>
      <c r="X1216" s="16" t="e">
        <f>LOOKUP(D1216,DATA!$A$4:$A$128,DATA!$M$4:$M$128)</f>
        <v>#N/A</v>
      </c>
    </row>
    <row r="1217" spans="1:24" ht="18.75" thickBot="1" x14ac:dyDescent="0.3">
      <c r="A1217" s="67">
        <v>1210</v>
      </c>
      <c r="B1217" s="67" t="str">
        <f>+IF(E1217="","",SUBTOTAL(3,E$8:E1217))</f>
        <v/>
      </c>
      <c r="C1217" s="68">
        <f t="shared" si="319"/>
        <v>135</v>
      </c>
      <c r="D1217" s="69" t="str">
        <f>IF(E1217&lt;&gt;"",VLOOKUP(E1217,$AA$7:$AB$131,2,0)," NAME")</f>
        <v xml:space="preserve"> NAME</v>
      </c>
      <c r="E1217" s="70"/>
      <c r="F1217" s="71"/>
      <c r="G1217" s="70"/>
      <c r="H1217" s="69" t="str">
        <f>IF(G1217&gt;=1,LOOKUP(G1217,DATA!$C$4:$C$128,DATA!$D$4:$D$128),"ENTER CODE")</f>
        <v>ENTER CODE</v>
      </c>
      <c r="I1217" s="70"/>
      <c r="J1217" s="70" t="str">
        <f t="shared" si="322"/>
        <v>enter no</v>
      </c>
      <c r="K1217" s="72"/>
      <c r="L1217" s="73" t="str">
        <f t="shared" si="321"/>
        <v>NO TOTAL</v>
      </c>
      <c r="M1217" s="56"/>
      <c r="N1217" s="37"/>
      <c r="O1217" s="29" t="str">
        <f t="shared" si="318"/>
        <v>enter no</v>
      </c>
      <c r="P1217" s="16" t="e">
        <f>LOOKUP(D1217,DATA!$A$4:$A$128,DATA!$E$4:$E$128)</f>
        <v>#N/A</v>
      </c>
      <c r="Q1217" s="16" t="e">
        <f>LOOKUP(D1217,DATA!$A$4:$A$128,DATA!$F$4:$F$128)</f>
        <v>#N/A</v>
      </c>
      <c r="R1217" s="16" t="e">
        <f>LOOKUP(D1217,DATA!$A$4:$A$128,DATA!$G$4:$G$128)</f>
        <v>#N/A</v>
      </c>
      <c r="S1217" s="16" t="e">
        <f>LOOKUP(D1217,DATA!$A$4:$A$128,DATA!$H$4:$H$128)</f>
        <v>#N/A</v>
      </c>
      <c r="T1217" s="16" t="e">
        <f>LOOKUP(D1217,DATA!$A$4:$A$128,DATA!$I$4:$I$128)</f>
        <v>#N/A</v>
      </c>
      <c r="U1217" s="16" t="e">
        <f>LOOKUP(D1217,DATA!$A$4:$A$128,DATA!$J$4:$J$128)</f>
        <v>#N/A</v>
      </c>
      <c r="V1217" s="16" t="e">
        <f>LOOKUP(D1217,DATA!$A$4:$A$128,DATA!$K$4:$K$128)</f>
        <v>#N/A</v>
      </c>
      <c r="W1217" s="16" t="e">
        <f>LOOKUP(D1217,DATA!$A$4:$A$128,DATA!$L$4:$L$128)</f>
        <v>#N/A</v>
      </c>
      <c r="X1217" s="16" t="e">
        <f>LOOKUP(D1217,DATA!$A$4:$A$128,DATA!$M$4:$M$128)</f>
        <v>#N/A</v>
      </c>
    </row>
    <row r="1218" spans="1:24" ht="19.5" thickTop="1" thickBot="1" x14ac:dyDescent="0.3">
      <c r="A1218" s="60">
        <v>1211</v>
      </c>
      <c r="B1218" s="67" t="str">
        <f>+IF(E1218="","",SUBTOTAL(3,E$8:E1218))</f>
        <v/>
      </c>
      <c r="C1218" s="68">
        <f t="shared" si="319"/>
        <v>135</v>
      </c>
      <c r="D1218" s="69" t="str">
        <f>IF(E1218&lt;&gt;"",VLOOKUP(E1218,$AA$7:$AB$131,2,0)," NAME")</f>
        <v xml:space="preserve"> NAME</v>
      </c>
      <c r="E1218" s="70"/>
      <c r="F1218" s="71"/>
      <c r="G1218" s="70"/>
      <c r="H1218" s="69" t="str">
        <f>IF(G1218&gt;=1,LOOKUP(G1218,DATA!$C$4:$C$128,DATA!$D$4:$D$128),"ENTER CODE")</f>
        <v>ENTER CODE</v>
      </c>
      <c r="I1218" s="70"/>
      <c r="J1218" s="70" t="str">
        <f t="shared" si="322"/>
        <v>enter no</v>
      </c>
      <c r="K1218" s="72"/>
      <c r="L1218" s="73" t="str">
        <f t="shared" si="321"/>
        <v>NO TOTAL</v>
      </c>
      <c r="M1218" s="56"/>
      <c r="N1218" s="37"/>
      <c r="O1218" s="29" t="str">
        <f t="shared" si="318"/>
        <v>enter no</v>
      </c>
      <c r="P1218" s="16" t="e">
        <f>LOOKUP(D1218,DATA!$A$4:$A$128,DATA!$E$4:$E$128)</f>
        <v>#N/A</v>
      </c>
      <c r="Q1218" s="16" t="e">
        <f>LOOKUP(D1218,DATA!$A$4:$A$128,DATA!$F$4:$F$128)</f>
        <v>#N/A</v>
      </c>
      <c r="R1218" s="16" t="e">
        <f>LOOKUP(D1218,DATA!$A$4:$A$128,DATA!$G$4:$G$128)</f>
        <v>#N/A</v>
      </c>
      <c r="S1218" s="16" t="e">
        <f>LOOKUP(D1218,DATA!$A$4:$A$128,DATA!$H$4:$H$128)</f>
        <v>#N/A</v>
      </c>
      <c r="T1218" s="16" t="e">
        <f>LOOKUP(D1218,DATA!$A$4:$A$128,DATA!$I$4:$I$128)</f>
        <v>#N/A</v>
      </c>
      <c r="U1218" s="16" t="e">
        <f>LOOKUP(D1218,DATA!$A$4:$A$128,DATA!$J$4:$J$128)</f>
        <v>#N/A</v>
      </c>
      <c r="V1218" s="16" t="e">
        <f>LOOKUP(D1218,DATA!$A$4:$A$128,DATA!$K$4:$K$128)</f>
        <v>#N/A</v>
      </c>
      <c r="W1218" s="16" t="e">
        <f>LOOKUP(D1218,DATA!$A$4:$A$128,DATA!$L$4:$L$128)</f>
        <v>#N/A</v>
      </c>
      <c r="X1218" s="16" t="e">
        <f>LOOKUP(D1218,DATA!$A$4:$A$128,DATA!$M$4:$M$128)</f>
        <v>#N/A</v>
      </c>
    </row>
    <row r="1219" spans="1:24" ht="18.75" thickBot="1" x14ac:dyDescent="0.3">
      <c r="A1219" s="67">
        <v>1212</v>
      </c>
      <c r="B1219" s="67" t="str">
        <f>+IF(E1219="","",SUBTOTAL(3,E$8:E1219))</f>
        <v/>
      </c>
      <c r="C1219" s="68">
        <f t="shared" si="319"/>
        <v>135</v>
      </c>
      <c r="D1219" s="69" t="str">
        <f>IF(E1219&lt;&gt;"",VLOOKUP(E1219,$AA$7:$AB$131,2,0)," NAME")</f>
        <v xml:space="preserve"> NAME</v>
      </c>
      <c r="E1219" s="70"/>
      <c r="F1219" s="71"/>
      <c r="G1219" s="70"/>
      <c r="H1219" s="69" t="str">
        <f>IF(G1219&gt;=1,LOOKUP(G1219,DATA!$C$4:$C$128,DATA!$D$4:$D$128),"ENTER CODE")</f>
        <v>ENTER CODE</v>
      </c>
      <c r="I1219" s="70"/>
      <c r="J1219" s="70" t="str">
        <f t="shared" si="322"/>
        <v>enter no</v>
      </c>
      <c r="K1219" s="72"/>
      <c r="L1219" s="73" t="str">
        <f t="shared" si="321"/>
        <v>NO TOTAL</v>
      </c>
      <c r="M1219" s="56"/>
      <c r="N1219" s="37"/>
      <c r="O1219" s="29" t="str">
        <f t="shared" si="318"/>
        <v>enter no</v>
      </c>
      <c r="P1219" s="16" t="e">
        <f>LOOKUP(D1219,DATA!$A$4:$A$128,DATA!$E$4:$E$128)</f>
        <v>#N/A</v>
      </c>
      <c r="Q1219" s="16" t="e">
        <f>LOOKUP(D1219,DATA!$A$4:$A$128,DATA!$F$4:$F$128)</f>
        <v>#N/A</v>
      </c>
      <c r="R1219" s="16" t="e">
        <f>LOOKUP(D1219,DATA!$A$4:$A$128,DATA!$G$4:$G$128)</f>
        <v>#N/A</v>
      </c>
      <c r="S1219" s="16" t="e">
        <f>LOOKUP(D1219,DATA!$A$4:$A$128,DATA!$H$4:$H$128)</f>
        <v>#N/A</v>
      </c>
      <c r="T1219" s="16" t="e">
        <f>LOOKUP(D1219,DATA!$A$4:$A$128,DATA!$I$4:$I$128)</f>
        <v>#N/A</v>
      </c>
      <c r="U1219" s="16" t="e">
        <f>LOOKUP(D1219,DATA!$A$4:$A$128,DATA!$J$4:$J$128)</f>
        <v>#N/A</v>
      </c>
      <c r="V1219" s="16" t="e">
        <f>LOOKUP(D1219,DATA!$A$4:$A$128,DATA!$K$4:$K$128)</f>
        <v>#N/A</v>
      </c>
      <c r="W1219" s="16" t="e">
        <f>LOOKUP(D1219,DATA!$A$4:$A$128,DATA!$L$4:$L$128)</f>
        <v>#N/A</v>
      </c>
      <c r="X1219" s="16" t="e">
        <f>LOOKUP(D1219,DATA!$A$4:$A$128,DATA!$M$4:$M$128)</f>
        <v>#N/A</v>
      </c>
    </row>
    <row r="1220" spans="1:24" ht="19.5" thickTop="1" thickBot="1" x14ac:dyDescent="0.3">
      <c r="A1220" s="60">
        <v>1213</v>
      </c>
      <c r="B1220" s="67" t="str">
        <f>+IF(E1220="","",SUBTOTAL(3,E$8:E1220))</f>
        <v/>
      </c>
      <c r="C1220" s="68">
        <f t="shared" si="319"/>
        <v>135</v>
      </c>
      <c r="D1220" s="69" t="str">
        <f>IF(E1220&lt;&gt;"",VLOOKUP(E1220,$AA$7:$AB$131,2,0)," NAME")</f>
        <v xml:space="preserve"> NAME</v>
      </c>
      <c r="E1220" s="70"/>
      <c r="F1220" s="71"/>
      <c r="G1220" s="70"/>
      <c r="H1220" s="69" t="str">
        <f>IF(G1220&gt;=1,LOOKUP(G1220,DATA!$C$4:$C$128,DATA!$D$4:$D$128),"ENTER CODE")</f>
        <v>ENTER CODE</v>
      </c>
      <c r="I1220" s="70"/>
      <c r="J1220" s="70" t="str">
        <f t="shared" si="322"/>
        <v>enter no</v>
      </c>
      <c r="K1220" s="72"/>
      <c r="L1220" s="73" t="str">
        <f t="shared" si="321"/>
        <v>NO TOTAL</v>
      </c>
      <c r="M1220" s="56"/>
      <c r="N1220" s="37"/>
      <c r="O1220" s="29" t="str">
        <f t="shared" si="318"/>
        <v>enter no</v>
      </c>
      <c r="P1220" s="16" t="e">
        <f>LOOKUP(D1220,DATA!$A$4:$A$128,DATA!$E$4:$E$128)</f>
        <v>#N/A</v>
      </c>
      <c r="Q1220" s="16" t="e">
        <f>LOOKUP(D1220,DATA!$A$4:$A$128,DATA!$F$4:$F$128)</f>
        <v>#N/A</v>
      </c>
      <c r="R1220" s="16" t="e">
        <f>LOOKUP(D1220,DATA!$A$4:$A$128,DATA!$G$4:$G$128)</f>
        <v>#N/A</v>
      </c>
      <c r="S1220" s="16" t="e">
        <f>LOOKUP(D1220,DATA!$A$4:$A$128,DATA!$H$4:$H$128)</f>
        <v>#N/A</v>
      </c>
      <c r="T1220" s="16" t="e">
        <f>LOOKUP(D1220,DATA!$A$4:$A$128,DATA!$I$4:$I$128)</f>
        <v>#N/A</v>
      </c>
      <c r="U1220" s="16" t="e">
        <f>LOOKUP(D1220,DATA!$A$4:$A$128,DATA!$J$4:$J$128)</f>
        <v>#N/A</v>
      </c>
      <c r="V1220" s="16" t="e">
        <f>LOOKUP(D1220,DATA!$A$4:$A$128,DATA!$K$4:$K$128)</f>
        <v>#N/A</v>
      </c>
      <c r="W1220" s="16" t="e">
        <f>LOOKUP(D1220,DATA!$A$4:$A$128,DATA!$L$4:$L$128)</f>
        <v>#N/A</v>
      </c>
      <c r="X1220" s="16" t="e">
        <f>LOOKUP(D1220,DATA!$A$4:$A$128,DATA!$M$4:$M$128)</f>
        <v>#N/A</v>
      </c>
    </row>
    <row r="1221" spans="1:24" ht="18.75" thickBot="1" x14ac:dyDescent="0.3">
      <c r="A1221" s="67">
        <v>1214</v>
      </c>
      <c r="B1221" s="67" t="str">
        <f>+IF(E1221="","",SUBTOTAL(3,E$8:E1221))</f>
        <v/>
      </c>
      <c r="C1221" s="68">
        <f t="shared" si="319"/>
        <v>135</v>
      </c>
      <c r="D1221" s="69" t="str">
        <f>IF(E1221&lt;&gt;"",VLOOKUP(E1221,$AA$7:$AB$131,2,0)," NAME")</f>
        <v xml:space="preserve"> NAME</v>
      </c>
      <c r="E1221" s="70"/>
      <c r="F1221" s="71"/>
      <c r="G1221" s="70"/>
      <c r="H1221" s="69" t="str">
        <f>IF(G1221&gt;=1,LOOKUP(G1221,DATA!$C$4:$C$128,DATA!$D$4:$D$128),"ENTER CODE")</f>
        <v>ENTER CODE</v>
      </c>
      <c r="I1221" s="70"/>
      <c r="J1221" s="70" t="str">
        <f t="shared" si="322"/>
        <v>enter no</v>
      </c>
      <c r="K1221" s="72"/>
      <c r="L1221" s="73" t="str">
        <f t="shared" si="321"/>
        <v>NO TOTAL</v>
      </c>
      <c r="M1221" s="56"/>
      <c r="N1221" s="37"/>
      <c r="O1221" s="29" t="str">
        <f t="shared" si="318"/>
        <v>enter no</v>
      </c>
      <c r="P1221" s="16" t="e">
        <f>LOOKUP(D1221,DATA!$A$4:$A$128,DATA!$E$4:$E$128)</f>
        <v>#N/A</v>
      </c>
      <c r="Q1221" s="16" t="e">
        <f>LOOKUP(D1221,DATA!$A$4:$A$128,DATA!$F$4:$F$128)</f>
        <v>#N/A</v>
      </c>
      <c r="R1221" s="16" t="e">
        <f>LOOKUP(D1221,DATA!$A$4:$A$128,DATA!$G$4:$G$128)</f>
        <v>#N/A</v>
      </c>
      <c r="S1221" s="16" t="e">
        <f>LOOKUP(D1221,DATA!$A$4:$A$128,DATA!$H$4:$H$128)</f>
        <v>#N/A</v>
      </c>
      <c r="T1221" s="16" t="e">
        <f>LOOKUP(D1221,DATA!$A$4:$A$128,DATA!$I$4:$I$128)</f>
        <v>#N/A</v>
      </c>
      <c r="U1221" s="16" t="e">
        <f>LOOKUP(D1221,DATA!$A$4:$A$128,DATA!$J$4:$J$128)</f>
        <v>#N/A</v>
      </c>
      <c r="V1221" s="16" t="e">
        <f>LOOKUP(D1221,DATA!$A$4:$A$128,DATA!$K$4:$K$128)</f>
        <v>#N/A</v>
      </c>
      <c r="W1221" s="16" t="e">
        <f>LOOKUP(D1221,DATA!$A$4:$A$128,DATA!$L$4:$L$128)</f>
        <v>#N/A</v>
      </c>
      <c r="X1221" s="16" t="e">
        <f>LOOKUP(D1221,DATA!$A$4:$A$128,DATA!$M$4:$M$128)</f>
        <v>#N/A</v>
      </c>
    </row>
    <row r="1222" spans="1:24" ht="19.5" thickTop="1" thickBot="1" x14ac:dyDescent="0.3">
      <c r="A1222" s="60">
        <v>1215</v>
      </c>
      <c r="B1222" s="67" t="str">
        <f>+IF(E1222="","",SUBTOTAL(3,E$8:E1222))</f>
        <v/>
      </c>
      <c r="C1222" s="68">
        <f t="shared" si="319"/>
        <v>135</v>
      </c>
      <c r="D1222" s="69" t="str">
        <f>IF(E1222&lt;&gt;"",VLOOKUP(E1222,$AA$7:$AB$131,2,0)," NAME")</f>
        <v xml:space="preserve"> NAME</v>
      </c>
      <c r="E1222" s="70"/>
      <c r="F1222" s="71"/>
      <c r="G1222" s="70"/>
      <c r="H1222" s="69" t="str">
        <f>IF(G1222&gt;=1,LOOKUP(G1222,DATA!$C$4:$C$128,DATA!$D$4:$D$128),"ENTER CODE")</f>
        <v>ENTER CODE</v>
      </c>
      <c r="I1222" s="70"/>
      <c r="J1222" s="70" t="str">
        <f t="shared" si="322"/>
        <v>enter no</v>
      </c>
      <c r="K1222" s="72"/>
      <c r="L1222" s="73" t="str">
        <f t="shared" si="321"/>
        <v>NO TOTAL</v>
      </c>
      <c r="M1222" s="56"/>
      <c r="N1222" s="37"/>
      <c r="O1222" s="29" t="str">
        <f t="shared" si="318"/>
        <v>enter no</v>
      </c>
      <c r="P1222" s="16" t="e">
        <f>LOOKUP(D1222,DATA!$A$4:$A$128,DATA!$E$4:$E$128)</f>
        <v>#N/A</v>
      </c>
      <c r="Q1222" s="16" t="e">
        <f>LOOKUP(D1222,DATA!$A$4:$A$128,DATA!$F$4:$F$128)</f>
        <v>#N/A</v>
      </c>
      <c r="R1222" s="16" t="e">
        <f>LOOKUP(D1222,DATA!$A$4:$A$128,DATA!$G$4:$G$128)</f>
        <v>#N/A</v>
      </c>
      <c r="S1222" s="16" t="e">
        <f>LOOKUP(D1222,DATA!$A$4:$A$128,DATA!$H$4:$H$128)</f>
        <v>#N/A</v>
      </c>
      <c r="T1222" s="16" t="e">
        <f>LOOKUP(D1222,DATA!$A$4:$A$128,DATA!$I$4:$I$128)</f>
        <v>#N/A</v>
      </c>
      <c r="U1222" s="16" t="e">
        <f>LOOKUP(D1222,DATA!$A$4:$A$128,DATA!$J$4:$J$128)</f>
        <v>#N/A</v>
      </c>
      <c r="V1222" s="16" t="e">
        <f>LOOKUP(D1222,DATA!$A$4:$A$128,DATA!$K$4:$K$128)</f>
        <v>#N/A</v>
      </c>
      <c r="W1222" s="16" t="e">
        <f>LOOKUP(D1222,DATA!$A$4:$A$128,DATA!$L$4:$L$128)</f>
        <v>#N/A</v>
      </c>
      <c r="X1222" s="16" t="e">
        <f>LOOKUP(D1222,DATA!$A$4:$A$128,DATA!$M$4:$M$128)</f>
        <v>#N/A</v>
      </c>
    </row>
    <row r="1223" spans="1:24" ht="18.75" thickBot="1" x14ac:dyDescent="0.3">
      <c r="A1223" s="67">
        <v>1216</v>
      </c>
      <c r="B1223" s="67" t="str">
        <f>+IF(E1223="","",SUBTOTAL(3,E$8:E1223))</f>
        <v/>
      </c>
      <c r="C1223" s="68">
        <f t="shared" ref="C1223" si="335">C1214+1</f>
        <v>136</v>
      </c>
      <c r="D1223" s="69" t="str">
        <f>IF(E1223&lt;&gt;"",VLOOKUP(E1223,$AA$7:$AB$131,2,0)," NAME")</f>
        <v xml:space="preserve"> NAME</v>
      </c>
      <c r="E1223" s="70"/>
      <c r="F1223" s="71"/>
      <c r="G1223" s="70"/>
      <c r="H1223" s="69" t="str">
        <f>IF(G1223&gt;=1,LOOKUP(G1223,DATA!$C$4:$C$128,DATA!$D$4:$D$128),"ENTER CODE")</f>
        <v>ENTER CODE</v>
      </c>
      <c r="I1223" s="70"/>
      <c r="J1223" s="70" t="str">
        <f t="shared" si="322"/>
        <v>enter no</v>
      </c>
      <c r="K1223" s="72"/>
      <c r="L1223" s="73" t="str">
        <f t="shared" si="321"/>
        <v>NO TOTAL</v>
      </c>
      <c r="M1223" s="56"/>
      <c r="N1223" s="37"/>
      <c r="O1223" s="29" t="str">
        <f t="shared" si="318"/>
        <v>enter no</v>
      </c>
      <c r="P1223" s="16" t="e">
        <f>LOOKUP(D1223,DATA!$A$4:$A$128,DATA!$E$4:$E$128)</f>
        <v>#N/A</v>
      </c>
      <c r="Q1223" s="16" t="e">
        <f>LOOKUP(D1223,DATA!$A$4:$A$128,DATA!$F$4:$F$128)</f>
        <v>#N/A</v>
      </c>
      <c r="R1223" s="16" t="e">
        <f>LOOKUP(D1223,DATA!$A$4:$A$128,DATA!$G$4:$G$128)</f>
        <v>#N/A</v>
      </c>
      <c r="S1223" s="16" t="e">
        <f>LOOKUP(D1223,DATA!$A$4:$A$128,DATA!$H$4:$H$128)</f>
        <v>#N/A</v>
      </c>
      <c r="T1223" s="16" t="e">
        <f>LOOKUP(D1223,DATA!$A$4:$A$128,DATA!$I$4:$I$128)</f>
        <v>#N/A</v>
      </c>
      <c r="U1223" s="16" t="e">
        <f>LOOKUP(D1223,DATA!$A$4:$A$128,DATA!$J$4:$J$128)</f>
        <v>#N/A</v>
      </c>
      <c r="V1223" s="16" t="e">
        <f>LOOKUP(D1223,DATA!$A$4:$A$128,DATA!$K$4:$K$128)</f>
        <v>#N/A</v>
      </c>
      <c r="W1223" s="16" t="e">
        <f>LOOKUP(D1223,DATA!$A$4:$A$128,DATA!$L$4:$L$128)</f>
        <v>#N/A</v>
      </c>
      <c r="X1223" s="16" t="e">
        <f>LOOKUP(D1223,DATA!$A$4:$A$128,DATA!$M$4:$M$128)</f>
        <v>#N/A</v>
      </c>
    </row>
    <row r="1224" spans="1:24" ht="19.5" thickTop="1" thickBot="1" x14ac:dyDescent="0.3">
      <c r="A1224" s="60">
        <v>1217</v>
      </c>
      <c r="B1224" s="67" t="str">
        <f>+IF(E1224="","",SUBTOTAL(3,E$8:E1224))</f>
        <v/>
      </c>
      <c r="C1224" s="68">
        <f t="shared" ref="C1224:C1285" si="336">C1223</f>
        <v>136</v>
      </c>
      <c r="D1224" s="69" t="str">
        <f>IF(E1224&lt;&gt;"",VLOOKUP(E1224,$AA$7:$AB$131,2,0)," NAME")</f>
        <v xml:space="preserve"> NAME</v>
      </c>
      <c r="E1224" s="70"/>
      <c r="F1224" s="71"/>
      <c r="G1224" s="70"/>
      <c r="H1224" s="69" t="str">
        <f>IF(G1224&gt;=1,LOOKUP(G1224,DATA!$C$4:$C$128,DATA!$D$4:$D$128),"ENTER CODE")</f>
        <v>ENTER CODE</v>
      </c>
      <c r="I1224" s="70"/>
      <c r="J1224" s="70" t="str">
        <f t="shared" si="322"/>
        <v>enter no</v>
      </c>
      <c r="K1224" s="72"/>
      <c r="L1224" s="73" t="str">
        <f t="shared" si="321"/>
        <v>NO TOTAL</v>
      </c>
      <c r="M1224" s="56"/>
      <c r="N1224" s="37"/>
      <c r="O1224" s="29" t="str">
        <f t="shared" ref="O1224:O1287" si="337">IF(I1224&lt;&gt;"",LOOKUP(G1224,$P$7:$X$7,P1224:X1224)*I1224,"enter no")</f>
        <v>enter no</v>
      </c>
      <c r="P1224" s="16" t="e">
        <f>LOOKUP(D1224,DATA!$A$4:$A$128,DATA!$E$4:$E$128)</f>
        <v>#N/A</v>
      </c>
      <c r="Q1224" s="16" t="e">
        <f>LOOKUP(D1224,DATA!$A$4:$A$128,DATA!$F$4:$F$128)</f>
        <v>#N/A</v>
      </c>
      <c r="R1224" s="16" t="e">
        <f>LOOKUP(D1224,DATA!$A$4:$A$128,DATA!$G$4:$G$128)</f>
        <v>#N/A</v>
      </c>
      <c r="S1224" s="16" t="e">
        <f>LOOKUP(D1224,DATA!$A$4:$A$128,DATA!$H$4:$H$128)</f>
        <v>#N/A</v>
      </c>
      <c r="T1224" s="16" t="e">
        <f>LOOKUP(D1224,DATA!$A$4:$A$128,DATA!$I$4:$I$128)</f>
        <v>#N/A</v>
      </c>
      <c r="U1224" s="16" t="e">
        <f>LOOKUP(D1224,DATA!$A$4:$A$128,DATA!$J$4:$J$128)</f>
        <v>#N/A</v>
      </c>
      <c r="V1224" s="16" t="e">
        <f>LOOKUP(D1224,DATA!$A$4:$A$128,DATA!$K$4:$K$128)</f>
        <v>#N/A</v>
      </c>
      <c r="W1224" s="16" t="e">
        <f>LOOKUP(D1224,DATA!$A$4:$A$128,DATA!$L$4:$L$128)</f>
        <v>#N/A</v>
      </c>
      <c r="X1224" s="16" t="e">
        <f>LOOKUP(D1224,DATA!$A$4:$A$128,DATA!$M$4:$M$128)</f>
        <v>#N/A</v>
      </c>
    </row>
    <row r="1225" spans="1:24" ht="18.75" thickBot="1" x14ac:dyDescent="0.3">
      <c r="A1225" s="67">
        <v>1218</v>
      </c>
      <c r="B1225" s="67" t="str">
        <f>+IF(E1225="","",SUBTOTAL(3,E$8:E1225))</f>
        <v/>
      </c>
      <c r="C1225" s="68">
        <f t="shared" si="336"/>
        <v>136</v>
      </c>
      <c r="D1225" s="69" t="str">
        <f>IF(E1225&lt;&gt;"",VLOOKUP(E1225,$AA$7:$AB$131,2,0)," NAME")</f>
        <v xml:space="preserve"> NAME</v>
      </c>
      <c r="E1225" s="70"/>
      <c r="F1225" s="71"/>
      <c r="G1225" s="70"/>
      <c r="H1225" s="69" t="str">
        <f>IF(G1225&gt;=1,LOOKUP(G1225,DATA!$C$4:$C$128,DATA!$D$4:$D$128),"ENTER CODE")</f>
        <v>ENTER CODE</v>
      </c>
      <c r="I1225" s="70"/>
      <c r="J1225" s="70" t="str">
        <f t="shared" ref="J1225:J1288" si="338">IF(O1225&lt;&gt;0,O1225,"")</f>
        <v>enter no</v>
      </c>
      <c r="K1225" s="72"/>
      <c r="L1225" s="73" t="str">
        <f t="shared" si="321"/>
        <v>NO TOTAL</v>
      </c>
      <c r="M1225" s="56"/>
      <c r="N1225" s="37"/>
      <c r="O1225" s="29" t="str">
        <f t="shared" si="337"/>
        <v>enter no</v>
      </c>
      <c r="P1225" s="16" t="e">
        <f>LOOKUP(D1225,DATA!$A$4:$A$128,DATA!$E$4:$E$128)</f>
        <v>#N/A</v>
      </c>
      <c r="Q1225" s="16" t="e">
        <f>LOOKUP(D1225,DATA!$A$4:$A$128,DATA!$F$4:$F$128)</f>
        <v>#N/A</v>
      </c>
      <c r="R1225" s="16" t="e">
        <f>LOOKUP(D1225,DATA!$A$4:$A$128,DATA!$G$4:$G$128)</f>
        <v>#N/A</v>
      </c>
      <c r="S1225" s="16" t="e">
        <f>LOOKUP(D1225,DATA!$A$4:$A$128,DATA!$H$4:$H$128)</f>
        <v>#N/A</v>
      </c>
      <c r="T1225" s="16" t="e">
        <f>LOOKUP(D1225,DATA!$A$4:$A$128,DATA!$I$4:$I$128)</f>
        <v>#N/A</v>
      </c>
      <c r="U1225" s="16" t="e">
        <f>LOOKUP(D1225,DATA!$A$4:$A$128,DATA!$J$4:$J$128)</f>
        <v>#N/A</v>
      </c>
      <c r="V1225" s="16" t="e">
        <f>LOOKUP(D1225,DATA!$A$4:$A$128,DATA!$K$4:$K$128)</f>
        <v>#N/A</v>
      </c>
      <c r="W1225" s="16" t="e">
        <f>LOOKUP(D1225,DATA!$A$4:$A$128,DATA!$L$4:$L$128)</f>
        <v>#N/A</v>
      </c>
      <c r="X1225" s="16" t="e">
        <f>LOOKUP(D1225,DATA!$A$4:$A$128,DATA!$M$4:$M$128)</f>
        <v>#N/A</v>
      </c>
    </row>
    <row r="1226" spans="1:24" ht="19.5" thickTop="1" thickBot="1" x14ac:dyDescent="0.3">
      <c r="A1226" s="60">
        <v>1219</v>
      </c>
      <c r="B1226" s="67" t="str">
        <f>+IF(E1226="","",SUBTOTAL(3,E$8:E1226))</f>
        <v/>
      </c>
      <c r="C1226" s="68">
        <f t="shared" si="336"/>
        <v>136</v>
      </c>
      <c r="D1226" s="69" t="str">
        <f>IF(E1226&lt;&gt;"",VLOOKUP(E1226,$AA$7:$AB$131,2,0)," NAME")</f>
        <v xml:space="preserve"> NAME</v>
      </c>
      <c r="E1226" s="70"/>
      <c r="F1226" s="71"/>
      <c r="G1226" s="70"/>
      <c r="H1226" s="69" t="str">
        <f>IF(G1226&gt;=1,LOOKUP(G1226,DATA!$C$4:$C$128,DATA!$D$4:$D$128),"ENTER CODE")</f>
        <v>ENTER CODE</v>
      </c>
      <c r="I1226" s="70"/>
      <c r="J1226" s="70" t="str">
        <f t="shared" si="338"/>
        <v>enter no</v>
      </c>
      <c r="K1226" s="72"/>
      <c r="L1226" s="73" t="str">
        <f t="shared" ref="L1226:L1289" si="339">IF(J1226="enter no","NO TOTAL",J1226-K1226)</f>
        <v>NO TOTAL</v>
      </c>
      <c r="M1226" s="56"/>
      <c r="N1226" s="37"/>
      <c r="O1226" s="29" t="str">
        <f t="shared" si="337"/>
        <v>enter no</v>
      </c>
      <c r="P1226" s="16" t="e">
        <f>LOOKUP(D1226,DATA!$A$4:$A$128,DATA!$E$4:$E$128)</f>
        <v>#N/A</v>
      </c>
      <c r="Q1226" s="16" t="e">
        <f>LOOKUP(D1226,DATA!$A$4:$A$128,DATA!$F$4:$F$128)</f>
        <v>#N/A</v>
      </c>
      <c r="R1226" s="16" t="e">
        <f>LOOKUP(D1226,DATA!$A$4:$A$128,DATA!$G$4:$G$128)</f>
        <v>#N/A</v>
      </c>
      <c r="S1226" s="16" t="e">
        <f>LOOKUP(D1226,DATA!$A$4:$A$128,DATA!$H$4:$H$128)</f>
        <v>#N/A</v>
      </c>
      <c r="T1226" s="16" t="e">
        <f>LOOKUP(D1226,DATA!$A$4:$A$128,DATA!$I$4:$I$128)</f>
        <v>#N/A</v>
      </c>
      <c r="U1226" s="16" t="e">
        <f>LOOKUP(D1226,DATA!$A$4:$A$128,DATA!$J$4:$J$128)</f>
        <v>#N/A</v>
      </c>
      <c r="V1226" s="16" t="e">
        <f>LOOKUP(D1226,DATA!$A$4:$A$128,DATA!$K$4:$K$128)</f>
        <v>#N/A</v>
      </c>
      <c r="W1226" s="16" t="e">
        <f>LOOKUP(D1226,DATA!$A$4:$A$128,DATA!$L$4:$L$128)</f>
        <v>#N/A</v>
      </c>
      <c r="X1226" s="16" t="e">
        <f>LOOKUP(D1226,DATA!$A$4:$A$128,DATA!$M$4:$M$128)</f>
        <v>#N/A</v>
      </c>
    </row>
    <row r="1227" spans="1:24" ht="18.75" thickBot="1" x14ac:dyDescent="0.3">
      <c r="A1227" s="67">
        <v>1220</v>
      </c>
      <c r="B1227" s="67" t="str">
        <f>+IF(E1227="","",SUBTOTAL(3,E$8:E1227))</f>
        <v/>
      </c>
      <c r="C1227" s="68">
        <f t="shared" si="336"/>
        <v>136</v>
      </c>
      <c r="D1227" s="69" t="str">
        <f>IF(E1227&lt;&gt;"",VLOOKUP(E1227,$AA$7:$AB$131,2,0)," NAME")</f>
        <v xml:space="preserve"> NAME</v>
      </c>
      <c r="E1227" s="70"/>
      <c r="F1227" s="71"/>
      <c r="G1227" s="70"/>
      <c r="H1227" s="69" t="str">
        <f>IF(G1227&gt;=1,LOOKUP(G1227,DATA!$C$4:$C$128,DATA!$D$4:$D$128),"ENTER CODE")</f>
        <v>ENTER CODE</v>
      </c>
      <c r="I1227" s="70"/>
      <c r="J1227" s="70" t="str">
        <f t="shared" si="338"/>
        <v>enter no</v>
      </c>
      <c r="K1227" s="72"/>
      <c r="L1227" s="73" t="str">
        <f t="shared" si="339"/>
        <v>NO TOTAL</v>
      </c>
      <c r="M1227" s="56"/>
      <c r="N1227" s="37"/>
      <c r="O1227" s="29" t="str">
        <f t="shared" si="337"/>
        <v>enter no</v>
      </c>
      <c r="P1227" s="16" t="e">
        <f>LOOKUP(D1227,DATA!$A$4:$A$128,DATA!$E$4:$E$128)</f>
        <v>#N/A</v>
      </c>
      <c r="Q1227" s="16" t="e">
        <f>LOOKUP(D1227,DATA!$A$4:$A$128,DATA!$F$4:$F$128)</f>
        <v>#N/A</v>
      </c>
      <c r="R1227" s="16" t="e">
        <f>LOOKUP(D1227,DATA!$A$4:$A$128,DATA!$G$4:$G$128)</f>
        <v>#N/A</v>
      </c>
      <c r="S1227" s="16" t="e">
        <f>LOOKUP(D1227,DATA!$A$4:$A$128,DATA!$H$4:$H$128)</f>
        <v>#N/A</v>
      </c>
      <c r="T1227" s="16" t="e">
        <f>LOOKUP(D1227,DATA!$A$4:$A$128,DATA!$I$4:$I$128)</f>
        <v>#N/A</v>
      </c>
      <c r="U1227" s="16" t="e">
        <f>LOOKUP(D1227,DATA!$A$4:$A$128,DATA!$J$4:$J$128)</f>
        <v>#N/A</v>
      </c>
      <c r="V1227" s="16" t="e">
        <f>LOOKUP(D1227,DATA!$A$4:$A$128,DATA!$K$4:$K$128)</f>
        <v>#N/A</v>
      </c>
      <c r="W1227" s="16" t="e">
        <f>LOOKUP(D1227,DATA!$A$4:$A$128,DATA!$L$4:$L$128)</f>
        <v>#N/A</v>
      </c>
      <c r="X1227" s="16" t="e">
        <f>LOOKUP(D1227,DATA!$A$4:$A$128,DATA!$M$4:$M$128)</f>
        <v>#N/A</v>
      </c>
    </row>
    <row r="1228" spans="1:24" ht="19.5" thickTop="1" thickBot="1" x14ac:dyDescent="0.3">
      <c r="A1228" s="60">
        <v>1221</v>
      </c>
      <c r="B1228" s="67" t="str">
        <f>+IF(E1228="","",SUBTOTAL(3,E$8:E1228))</f>
        <v/>
      </c>
      <c r="C1228" s="68">
        <f t="shared" si="336"/>
        <v>136</v>
      </c>
      <c r="D1228" s="69" t="str">
        <f>IF(E1228&lt;&gt;"",VLOOKUP(E1228,$AA$7:$AB$131,2,0)," NAME")</f>
        <v xml:space="preserve"> NAME</v>
      </c>
      <c r="E1228" s="70"/>
      <c r="F1228" s="71"/>
      <c r="G1228" s="70"/>
      <c r="H1228" s="69" t="str">
        <f>IF(G1228&gt;=1,LOOKUP(G1228,DATA!$C$4:$C$128,DATA!$D$4:$D$128),"ENTER CODE")</f>
        <v>ENTER CODE</v>
      </c>
      <c r="I1228" s="70"/>
      <c r="J1228" s="70" t="str">
        <f t="shared" si="338"/>
        <v>enter no</v>
      </c>
      <c r="K1228" s="72"/>
      <c r="L1228" s="73" t="str">
        <f t="shared" si="339"/>
        <v>NO TOTAL</v>
      </c>
      <c r="M1228" s="56"/>
      <c r="N1228" s="37"/>
      <c r="O1228" s="29" t="str">
        <f t="shared" si="337"/>
        <v>enter no</v>
      </c>
      <c r="P1228" s="16" t="e">
        <f>LOOKUP(D1228,DATA!$A$4:$A$128,DATA!$E$4:$E$128)</f>
        <v>#N/A</v>
      </c>
      <c r="Q1228" s="16" t="e">
        <f>LOOKUP(D1228,DATA!$A$4:$A$128,DATA!$F$4:$F$128)</f>
        <v>#N/A</v>
      </c>
      <c r="R1228" s="16" t="e">
        <f>LOOKUP(D1228,DATA!$A$4:$A$128,DATA!$G$4:$G$128)</f>
        <v>#N/A</v>
      </c>
      <c r="S1228" s="16" t="e">
        <f>LOOKUP(D1228,DATA!$A$4:$A$128,DATA!$H$4:$H$128)</f>
        <v>#N/A</v>
      </c>
      <c r="T1228" s="16" t="e">
        <f>LOOKUP(D1228,DATA!$A$4:$A$128,DATA!$I$4:$I$128)</f>
        <v>#N/A</v>
      </c>
      <c r="U1228" s="16" t="e">
        <f>LOOKUP(D1228,DATA!$A$4:$A$128,DATA!$J$4:$J$128)</f>
        <v>#N/A</v>
      </c>
      <c r="V1228" s="16" t="e">
        <f>LOOKUP(D1228,DATA!$A$4:$A$128,DATA!$K$4:$K$128)</f>
        <v>#N/A</v>
      </c>
      <c r="W1228" s="16" t="e">
        <f>LOOKUP(D1228,DATA!$A$4:$A$128,DATA!$L$4:$L$128)</f>
        <v>#N/A</v>
      </c>
      <c r="X1228" s="16" t="e">
        <f>LOOKUP(D1228,DATA!$A$4:$A$128,DATA!$M$4:$M$128)</f>
        <v>#N/A</v>
      </c>
    </row>
    <row r="1229" spans="1:24" ht="18.75" thickBot="1" x14ac:dyDescent="0.3">
      <c r="A1229" s="67">
        <v>1222</v>
      </c>
      <c r="B1229" s="67" t="str">
        <f>+IF(E1229="","",SUBTOTAL(3,E$8:E1229))</f>
        <v/>
      </c>
      <c r="C1229" s="68">
        <f t="shared" si="336"/>
        <v>136</v>
      </c>
      <c r="D1229" s="69" t="str">
        <f>IF(E1229&lt;&gt;"",VLOOKUP(E1229,$AA$7:$AB$131,2,0)," NAME")</f>
        <v xml:space="preserve"> NAME</v>
      </c>
      <c r="E1229" s="70"/>
      <c r="F1229" s="71"/>
      <c r="G1229" s="70"/>
      <c r="H1229" s="69" t="str">
        <f>IF(G1229&gt;=1,LOOKUP(G1229,DATA!$C$4:$C$128,DATA!$D$4:$D$128),"ENTER CODE")</f>
        <v>ENTER CODE</v>
      </c>
      <c r="I1229" s="70"/>
      <c r="J1229" s="70" t="str">
        <f t="shared" si="338"/>
        <v>enter no</v>
      </c>
      <c r="K1229" s="72"/>
      <c r="L1229" s="73" t="str">
        <f t="shared" si="339"/>
        <v>NO TOTAL</v>
      </c>
      <c r="M1229" s="56"/>
      <c r="N1229" s="37"/>
      <c r="O1229" s="29" t="str">
        <f t="shared" si="337"/>
        <v>enter no</v>
      </c>
      <c r="P1229" s="16" t="e">
        <f>LOOKUP(D1229,DATA!$A$4:$A$128,DATA!$E$4:$E$128)</f>
        <v>#N/A</v>
      </c>
      <c r="Q1229" s="16" t="e">
        <f>LOOKUP(D1229,DATA!$A$4:$A$128,DATA!$F$4:$F$128)</f>
        <v>#N/A</v>
      </c>
      <c r="R1229" s="16" t="e">
        <f>LOOKUP(D1229,DATA!$A$4:$A$128,DATA!$G$4:$G$128)</f>
        <v>#N/A</v>
      </c>
      <c r="S1229" s="16" t="e">
        <f>LOOKUP(D1229,DATA!$A$4:$A$128,DATA!$H$4:$H$128)</f>
        <v>#N/A</v>
      </c>
      <c r="T1229" s="16" t="e">
        <f>LOOKUP(D1229,DATA!$A$4:$A$128,DATA!$I$4:$I$128)</f>
        <v>#N/A</v>
      </c>
      <c r="U1229" s="16" t="e">
        <f>LOOKUP(D1229,DATA!$A$4:$A$128,DATA!$J$4:$J$128)</f>
        <v>#N/A</v>
      </c>
      <c r="V1229" s="16" t="e">
        <f>LOOKUP(D1229,DATA!$A$4:$A$128,DATA!$K$4:$K$128)</f>
        <v>#N/A</v>
      </c>
      <c r="W1229" s="16" t="e">
        <f>LOOKUP(D1229,DATA!$A$4:$A$128,DATA!$L$4:$L$128)</f>
        <v>#N/A</v>
      </c>
      <c r="X1229" s="16" t="e">
        <f>LOOKUP(D1229,DATA!$A$4:$A$128,DATA!$M$4:$M$128)</f>
        <v>#N/A</v>
      </c>
    </row>
    <row r="1230" spans="1:24" ht="19.5" thickTop="1" thickBot="1" x14ac:dyDescent="0.3">
      <c r="A1230" s="60">
        <v>1223</v>
      </c>
      <c r="B1230" s="67" t="str">
        <f>+IF(E1230="","",SUBTOTAL(3,E$8:E1230))</f>
        <v/>
      </c>
      <c r="C1230" s="68">
        <f t="shared" si="336"/>
        <v>136</v>
      </c>
      <c r="D1230" s="69" t="str">
        <f>IF(E1230&lt;&gt;"",VLOOKUP(E1230,$AA$7:$AB$131,2,0)," NAME")</f>
        <v xml:space="preserve"> NAME</v>
      </c>
      <c r="E1230" s="70"/>
      <c r="F1230" s="71"/>
      <c r="G1230" s="70"/>
      <c r="H1230" s="69" t="str">
        <f>IF(G1230&gt;=1,LOOKUP(G1230,DATA!$C$4:$C$128,DATA!$D$4:$D$128),"ENTER CODE")</f>
        <v>ENTER CODE</v>
      </c>
      <c r="I1230" s="70"/>
      <c r="J1230" s="70" t="str">
        <f t="shared" si="338"/>
        <v>enter no</v>
      </c>
      <c r="K1230" s="72"/>
      <c r="L1230" s="73" t="str">
        <f t="shared" si="339"/>
        <v>NO TOTAL</v>
      </c>
      <c r="M1230" s="56"/>
      <c r="N1230" s="37"/>
      <c r="O1230" s="29" t="str">
        <f t="shared" si="337"/>
        <v>enter no</v>
      </c>
      <c r="P1230" s="16" t="e">
        <f>LOOKUP(D1230,DATA!$A$4:$A$128,DATA!$E$4:$E$128)</f>
        <v>#N/A</v>
      </c>
      <c r="Q1230" s="16" t="e">
        <f>LOOKUP(D1230,DATA!$A$4:$A$128,DATA!$F$4:$F$128)</f>
        <v>#N/A</v>
      </c>
      <c r="R1230" s="16" t="e">
        <f>LOOKUP(D1230,DATA!$A$4:$A$128,DATA!$G$4:$G$128)</f>
        <v>#N/A</v>
      </c>
      <c r="S1230" s="16" t="e">
        <f>LOOKUP(D1230,DATA!$A$4:$A$128,DATA!$H$4:$H$128)</f>
        <v>#N/A</v>
      </c>
      <c r="T1230" s="16" t="e">
        <f>LOOKUP(D1230,DATA!$A$4:$A$128,DATA!$I$4:$I$128)</f>
        <v>#N/A</v>
      </c>
      <c r="U1230" s="16" t="e">
        <f>LOOKUP(D1230,DATA!$A$4:$A$128,DATA!$J$4:$J$128)</f>
        <v>#N/A</v>
      </c>
      <c r="V1230" s="16" t="e">
        <f>LOOKUP(D1230,DATA!$A$4:$A$128,DATA!$K$4:$K$128)</f>
        <v>#N/A</v>
      </c>
      <c r="W1230" s="16" t="e">
        <f>LOOKUP(D1230,DATA!$A$4:$A$128,DATA!$L$4:$L$128)</f>
        <v>#N/A</v>
      </c>
      <c r="X1230" s="16" t="e">
        <f>LOOKUP(D1230,DATA!$A$4:$A$128,DATA!$M$4:$M$128)</f>
        <v>#N/A</v>
      </c>
    </row>
    <row r="1231" spans="1:24" ht="18.75" thickBot="1" x14ac:dyDescent="0.3">
      <c r="A1231" s="67">
        <v>1224</v>
      </c>
      <c r="B1231" s="67" t="str">
        <f>+IF(E1231="","",SUBTOTAL(3,E$8:E1231))</f>
        <v/>
      </c>
      <c r="C1231" s="68">
        <f t="shared" si="336"/>
        <v>136</v>
      </c>
      <c r="D1231" s="69" t="str">
        <f>IF(E1231&lt;&gt;"",VLOOKUP(E1231,$AA$7:$AB$131,2,0)," NAME")</f>
        <v xml:space="preserve"> NAME</v>
      </c>
      <c r="E1231" s="70"/>
      <c r="F1231" s="71"/>
      <c r="G1231" s="70"/>
      <c r="H1231" s="69" t="str">
        <f>IF(G1231&gt;=1,LOOKUP(G1231,DATA!$C$4:$C$128,DATA!$D$4:$D$128),"ENTER CODE")</f>
        <v>ENTER CODE</v>
      </c>
      <c r="I1231" s="70"/>
      <c r="J1231" s="70" t="str">
        <f t="shared" si="338"/>
        <v>enter no</v>
      </c>
      <c r="K1231" s="72"/>
      <c r="L1231" s="73" t="str">
        <f t="shared" si="339"/>
        <v>NO TOTAL</v>
      </c>
      <c r="M1231" s="56"/>
      <c r="N1231" s="37"/>
      <c r="O1231" s="29" t="str">
        <f t="shared" si="337"/>
        <v>enter no</v>
      </c>
      <c r="P1231" s="16" t="e">
        <f>LOOKUP(D1231,DATA!$A$4:$A$128,DATA!$E$4:$E$128)</f>
        <v>#N/A</v>
      </c>
      <c r="Q1231" s="16" t="e">
        <f>LOOKUP(D1231,DATA!$A$4:$A$128,DATA!$F$4:$F$128)</f>
        <v>#N/A</v>
      </c>
      <c r="R1231" s="16" t="e">
        <f>LOOKUP(D1231,DATA!$A$4:$A$128,DATA!$G$4:$G$128)</f>
        <v>#N/A</v>
      </c>
      <c r="S1231" s="16" t="e">
        <f>LOOKUP(D1231,DATA!$A$4:$A$128,DATA!$H$4:$H$128)</f>
        <v>#N/A</v>
      </c>
      <c r="T1231" s="16" t="e">
        <f>LOOKUP(D1231,DATA!$A$4:$A$128,DATA!$I$4:$I$128)</f>
        <v>#N/A</v>
      </c>
      <c r="U1231" s="16" t="e">
        <f>LOOKUP(D1231,DATA!$A$4:$A$128,DATA!$J$4:$J$128)</f>
        <v>#N/A</v>
      </c>
      <c r="V1231" s="16" t="e">
        <f>LOOKUP(D1231,DATA!$A$4:$A$128,DATA!$K$4:$K$128)</f>
        <v>#N/A</v>
      </c>
      <c r="W1231" s="16" t="e">
        <f>LOOKUP(D1231,DATA!$A$4:$A$128,DATA!$L$4:$L$128)</f>
        <v>#N/A</v>
      </c>
      <c r="X1231" s="16" t="e">
        <f>LOOKUP(D1231,DATA!$A$4:$A$128,DATA!$M$4:$M$128)</f>
        <v>#N/A</v>
      </c>
    </row>
    <row r="1232" spans="1:24" ht="19.5" thickTop="1" thickBot="1" x14ac:dyDescent="0.3">
      <c r="A1232" s="60">
        <v>1225</v>
      </c>
      <c r="B1232" s="67" t="str">
        <f>+IF(E1232="","",SUBTOTAL(3,E$8:E1232))</f>
        <v/>
      </c>
      <c r="C1232" s="68">
        <f t="shared" ref="C1232" si="340">C1223+1</f>
        <v>137</v>
      </c>
      <c r="D1232" s="69" t="str">
        <f>IF(E1232&lt;&gt;"",VLOOKUP(E1232,$AA$7:$AB$131,2,0)," NAME")</f>
        <v xml:space="preserve"> NAME</v>
      </c>
      <c r="E1232" s="70"/>
      <c r="F1232" s="71"/>
      <c r="G1232" s="70"/>
      <c r="H1232" s="69" t="str">
        <f>IF(G1232&gt;=1,LOOKUP(G1232,DATA!$C$4:$C$128,DATA!$D$4:$D$128),"ENTER CODE")</f>
        <v>ENTER CODE</v>
      </c>
      <c r="I1232" s="70"/>
      <c r="J1232" s="70" t="str">
        <f t="shared" si="338"/>
        <v>enter no</v>
      </c>
      <c r="K1232" s="72"/>
      <c r="L1232" s="73" t="str">
        <f t="shared" si="339"/>
        <v>NO TOTAL</v>
      </c>
      <c r="M1232" s="56"/>
      <c r="N1232" s="37"/>
      <c r="O1232" s="29" t="str">
        <f t="shared" si="337"/>
        <v>enter no</v>
      </c>
      <c r="P1232" s="16" t="e">
        <f>LOOKUP(D1232,DATA!$A$4:$A$128,DATA!$E$4:$E$128)</f>
        <v>#N/A</v>
      </c>
      <c r="Q1232" s="16" t="e">
        <f>LOOKUP(D1232,DATA!$A$4:$A$128,DATA!$F$4:$F$128)</f>
        <v>#N/A</v>
      </c>
      <c r="R1232" s="16" t="e">
        <f>LOOKUP(D1232,DATA!$A$4:$A$128,DATA!$G$4:$G$128)</f>
        <v>#N/A</v>
      </c>
      <c r="S1232" s="16" t="e">
        <f>LOOKUP(D1232,DATA!$A$4:$A$128,DATA!$H$4:$H$128)</f>
        <v>#N/A</v>
      </c>
      <c r="T1232" s="16" t="e">
        <f>LOOKUP(D1232,DATA!$A$4:$A$128,DATA!$I$4:$I$128)</f>
        <v>#N/A</v>
      </c>
      <c r="U1232" s="16" t="e">
        <f>LOOKUP(D1232,DATA!$A$4:$A$128,DATA!$J$4:$J$128)</f>
        <v>#N/A</v>
      </c>
      <c r="V1232" s="16" t="e">
        <f>LOOKUP(D1232,DATA!$A$4:$A$128,DATA!$K$4:$K$128)</f>
        <v>#N/A</v>
      </c>
      <c r="W1232" s="16" t="e">
        <f>LOOKUP(D1232,DATA!$A$4:$A$128,DATA!$L$4:$L$128)</f>
        <v>#N/A</v>
      </c>
      <c r="X1232" s="16" t="e">
        <f>LOOKUP(D1232,DATA!$A$4:$A$128,DATA!$M$4:$M$128)</f>
        <v>#N/A</v>
      </c>
    </row>
    <row r="1233" spans="1:24" ht="18.75" thickBot="1" x14ac:dyDescent="0.3">
      <c r="A1233" s="67">
        <v>1226</v>
      </c>
      <c r="B1233" s="67" t="str">
        <f>+IF(E1233="","",SUBTOTAL(3,E$8:E1233))</f>
        <v/>
      </c>
      <c r="C1233" s="68">
        <f t="shared" ref="C1233" si="341">C1232</f>
        <v>137</v>
      </c>
      <c r="D1233" s="69" t="str">
        <f>IF(E1233&lt;&gt;"",VLOOKUP(E1233,$AA$7:$AB$131,2,0)," NAME")</f>
        <v xml:space="preserve"> NAME</v>
      </c>
      <c r="E1233" s="70"/>
      <c r="F1233" s="71"/>
      <c r="G1233" s="70"/>
      <c r="H1233" s="69" t="str">
        <f>IF(G1233&gt;=1,LOOKUP(G1233,DATA!$C$4:$C$128,DATA!$D$4:$D$128),"ENTER CODE")</f>
        <v>ENTER CODE</v>
      </c>
      <c r="I1233" s="70"/>
      <c r="J1233" s="70" t="str">
        <f t="shared" si="338"/>
        <v>enter no</v>
      </c>
      <c r="K1233" s="72"/>
      <c r="L1233" s="73" t="str">
        <f t="shared" si="339"/>
        <v>NO TOTAL</v>
      </c>
      <c r="M1233" s="56"/>
      <c r="N1233" s="37"/>
      <c r="O1233" s="29" t="str">
        <f t="shared" si="337"/>
        <v>enter no</v>
      </c>
      <c r="P1233" s="16" t="e">
        <f>LOOKUP(D1233,DATA!$A$4:$A$128,DATA!$E$4:$E$128)</f>
        <v>#N/A</v>
      </c>
      <c r="Q1233" s="16" t="e">
        <f>LOOKUP(D1233,DATA!$A$4:$A$128,DATA!$F$4:$F$128)</f>
        <v>#N/A</v>
      </c>
      <c r="R1233" s="16" t="e">
        <f>LOOKUP(D1233,DATA!$A$4:$A$128,DATA!$G$4:$G$128)</f>
        <v>#N/A</v>
      </c>
      <c r="S1233" s="16" t="e">
        <f>LOOKUP(D1233,DATA!$A$4:$A$128,DATA!$H$4:$H$128)</f>
        <v>#N/A</v>
      </c>
      <c r="T1233" s="16" t="e">
        <f>LOOKUP(D1233,DATA!$A$4:$A$128,DATA!$I$4:$I$128)</f>
        <v>#N/A</v>
      </c>
      <c r="U1233" s="16" t="e">
        <f>LOOKUP(D1233,DATA!$A$4:$A$128,DATA!$J$4:$J$128)</f>
        <v>#N/A</v>
      </c>
      <c r="V1233" s="16" t="e">
        <f>LOOKUP(D1233,DATA!$A$4:$A$128,DATA!$K$4:$K$128)</f>
        <v>#N/A</v>
      </c>
      <c r="W1233" s="16" t="e">
        <f>LOOKUP(D1233,DATA!$A$4:$A$128,DATA!$L$4:$L$128)</f>
        <v>#N/A</v>
      </c>
      <c r="X1233" s="16" t="e">
        <f>LOOKUP(D1233,DATA!$A$4:$A$128,DATA!$M$4:$M$128)</f>
        <v>#N/A</v>
      </c>
    </row>
    <row r="1234" spans="1:24" ht="19.5" thickTop="1" thickBot="1" x14ac:dyDescent="0.3">
      <c r="A1234" s="60">
        <v>1227</v>
      </c>
      <c r="B1234" s="67" t="str">
        <f>+IF(E1234="","",SUBTOTAL(3,E$8:E1234))</f>
        <v/>
      </c>
      <c r="C1234" s="68">
        <f t="shared" si="336"/>
        <v>137</v>
      </c>
      <c r="D1234" s="69" t="str">
        <f>IF(E1234&lt;&gt;"",VLOOKUP(E1234,$AA$7:$AB$131,2,0)," NAME")</f>
        <v xml:space="preserve"> NAME</v>
      </c>
      <c r="E1234" s="70"/>
      <c r="F1234" s="71"/>
      <c r="G1234" s="70"/>
      <c r="H1234" s="69" t="str">
        <f>IF(G1234&gt;=1,LOOKUP(G1234,DATA!$C$4:$C$128,DATA!$D$4:$D$128),"ENTER CODE")</f>
        <v>ENTER CODE</v>
      </c>
      <c r="I1234" s="70"/>
      <c r="J1234" s="70" t="str">
        <f t="shared" si="338"/>
        <v>enter no</v>
      </c>
      <c r="K1234" s="72"/>
      <c r="L1234" s="73" t="str">
        <f t="shared" si="339"/>
        <v>NO TOTAL</v>
      </c>
      <c r="M1234" s="56"/>
      <c r="N1234" s="37"/>
      <c r="O1234" s="29" t="str">
        <f t="shared" si="337"/>
        <v>enter no</v>
      </c>
      <c r="P1234" s="16" t="e">
        <f>LOOKUP(D1234,DATA!$A$4:$A$128,DATA!$E$4:$E$128)</f>
        <v>#N/A</v>
      </c>
      <c r="Q1234" s="16" t="e">
        <f>LOOKUP(D1234,DATA!$A$4:$A$128,DATA!$F$4:$F$128)</f>
        <v>#N/A</v>
      </c>
      <c r="R1234" s="16" t="e">
        <f>LOOKUP(D1234,DATA!$A$4:$A$128,DATA!$G$4:$G$128)</f>
        <v>#N/A</v>
      </c>
      <c r="S1234" s="16" t="e">
        <f>LOOKUP(D1234,DATA!$A$4:$A$128,DATA!$H$4:$H$128)</f>
        <v>#N/A</v>
      </c>
      <c r="T1234" s="16" t="e">
        <f>LOOKUP(D1234,DATA!$A$4:$A$128,DATA!$I$4:$I$128)</f>
        <v>#N/A</v>
      </c>
      <c r="U1234" s="16" t="e">
        <f>LOOKUP(D1234,DATA!$A$4:$A$128,DATA!$J$4:$J$128)</f>
        <v>#N/A</v>
      </c>
      <c r="V1234" s="16" t="e">
        <f>LOOKUP(D1234,DATA!$A$4:$A$128,DATA!$K$4:$K$128)</f>
        <v>#N/A</v>
      </c>
      <c r="W1234" s="16" t="e">
        <f>LOOKUP(D1234,DATA!$A$4:$A$128,DATA!$L$4:$L$128)</f>
        <v>#N/A</v>
      </c>
      <c r="X1234" s="16" t="e">
        <f>LOOKUP(D1234,DATA!$A$4:$A$128,DATA!$M$4:$M$128)</f>
        <v>#N/A</v>
      </c>
    </row>
    <row r="1235" spans="1:24" ht="18.75" thickBot="1" x14ac:dyDescent="0.3">
      <c r="A1235" s="67">
        <v>1228</v>
      </c>
      <c r="B1235" s="67" t="str">
        <f>+IF(E1235="","",SUBTOTAL(3,E$8:E1235))</f>
        <v/>
      </c>
      <c r="C1235" s="68">
        <f t="shared" si="336"/>
        <v>137</v>
      </c>
      <c r="D1235" s="69" t="str">
        <f>IF(E1235&lt;&gt;"",VLOOKUP(E1235,$AA$7:$AB$131,2,0)," NAME")</f>
        <v xml:space="preserve"> NAME</v>
      </c>
      <c r="E1235" s="70"/>
      <c r="F1235" s="71"/>
      <c r="G1235" s="70"/>
      <c r="H1235" s="69" t="str">
        <f>IF(G1235&gt;=1,LOOKUP(G1235,DATA!$C$4:$C$128,DATA!$D$4:$D$128),"ENTER CODE")</f>
        <v>ENTER CODE</v>
      </c>
      <c r="I1235" s="70"/>
      <c r="J1235" s="70" t="str">
        <f t="shared" si="338"/>
        <v>enter no</v>
      </c>
      <c r="K1235" s="72"/>
      <c r="L1235" s="73" t="str">
        <f t="shared" si="339"/>
        <v>NO TOTAL</v>
      </c>
      <c r="M1235" s="56"/>
      <c r="N1235" s="37"/>
      <c r="O1235" s="29" t="str">
        <f t="shared" si="337"/>
        <v>enter no</v>
      </c>
      <c r="P1235" s="16" t="e">
        <f>LOOKUP(D1235,DATA!$A$4:$A$128,DATA!$E$4:$E$128)</f>
        <v>#N/A</v>
      </c>
      <c r="Q1235" s="16" t="e">
        <f>LOOKUP(D1235,DATA!$A$4:$A$128,DATA!$F$4:$F$128)</f>
        <v>#N/A</v>
      </c>
      <c r="R1235" s="16" t="e">
        <f>LOOKUP(D1235,DATA!$A$4:$A$128,DATA!$G$4:$G$128)</f>
        <v>#N/A</v>
      </c>
      <c r="S1235" s="16" t="e">
        <f>LOOKUP(D1235,DATA!$A$4:$A$128,DATA!$H$4:$H$128)</f>
        <v>#N/A</v>
      </c>
      <c r="T1235" s="16" t="e">
        <f>LOOKUP(D1235,DATA!$A$4:$A$128,DATA!$I$4:$I$128)</f>
        <v>#N/A</v>
      </c>
      <c r="U1235" s="16" t="e">
        <f>LOOKUP(D1235,DATA!$A$4:$A$128,DATA!$J$4:$J$128)</f>
        <v>#N/A</v>
      </c>
      <c r="V1235" s="16" t="e">
        <f>LOOKUP(D1235,DATA!$A$4:$A$128,DATA!$K$4:$K$128)</f>
        <v>#N/A</v>
      </c>
      <c r="W1235" s="16" t="e">
        <f>LOOKUP(D1235,DATA!$A$4:$A$128,DATA!$L$4:$L$128)</f>
        <v>#N/A</v>
      </c>
      <c r="X1235" s="16" t="e">
        <f>LOOKUP(D1235,DATA!$A$4:$A$128,DATA!$M$4:$M$128)</f>
        <v>#N/A</v>
      </c>
    </row>
    <row r="1236" spans="1:24" ht="19.5" thickTop="1" thickBot="1" x14ac:dyDescent="0.3">
      <c r="A1236" s="60">
        <v>1229</v>
      </c>
      <c r="B1236" s="67" t="str">
        <f>+IF(E1236="","",SUBTOTAL(3,E$8:E1236))</f>
        <v/>
      </c>
      <c r="C1236" s="68">
        <f t="shared" si="336"/>
        <v>137</v>
      </c>
      <c r="D1236" s="69" t="str">
        <f>IF(E1236&lt;&gt;"",VLOOKUP(E1236,$AA$7:$AB$131,2,0)," NAME")</f>
        <v xml:space="preserve"> NAME</v>
      </c>
      <c r="E1236" s="70"/>
      <c r="F1236" s="71"/>
      <c r="G1236" s="70"/>
      <c r="H1236" s="69" t="str">
        <f>IF(G1236&gt;=1,LOOKUP(G1236,DATA!$C$4:$C$128,DATA!$D$4:$D$128),"ENTER CODE")</f>
        <v>ENTER CODE</v>
      </c>
      <c r="I1236" s="70"/>
      <c r="J1236" s="70" t="str">
        <f t="shared" si="338"/>
        <v>enter no</v>
      </c>
      <c r="K1236" s="72"/>
      <c r="L1236" s="73" t="str">
        <f t="shared" si="339"/>
        <v>NO TOTAL</v>
      </c>
      <c r="M1236" s="56"/>
      <c r="N1236" s="37"/>
      <c r="O1236" s="29" t="str">
        <f t="shared" si="337"/>
        <v>enter no</v>
      </c>
      <c r="P1236" s="16" t="e">
        <f>LOOKUP(D1236,DATA!$A$4:$A$128,DATA!$E$4:$E$128)</f>
        <v>#N/A</v>
      </c>
      <c r="Q1236" s="16" t="e">
        <f>LOOKUP(D1236,DATA!$A$4:$A$128,DATA!$F$4:$F$128)</f>
        <v>#N/A</v>
      </c>
      <c r="R1236" s="16" t="e">
        <f>LOOKUP(D1236,DATA!$A$4:$A$128,DATA!$G$4:$G$128)</f>
        <v>#N/A</v>
      </c>
      <c r="S1236" s="16" t="e">
        <f>LOOKUP(D1236,DATA!$A$4:$A$128,DATA!$H$4:$H$128)</f>
        <v>#N/A</v>
      </c>
      <c r="T1236" s="16" t="e">
        <f>LOOKUP(D1236,DATA!$A$4:$A$128,DATA!$I$4:$I$128)</f>
        <v>#N/A</v>
      </c>
      <c r="U1236" s="16" t="e">
        <f>LOOKUP(D1236,DATA!$A$4:$A$128,DATA!$J$4:$J$128)</f>
        <v>#N/A</v>
      </c>
      <c r="V1236" s="16" t="e">
        <f>LOOKUP(D1236,DATA!$A$4:$A$128,DATA!$K$4:$K$128)</f>
        <v>#N/A</v>
      </c>
      <c r="W1236" s="16" t="e">
        <f>LOOKUP(D1236,DATA!$A$4:$A$128,DATA!$L$4:$L$128)</f>
        <v>#N/A</v>
      </c>
      <c r="X1236" s="16" t="e">
        <f>LOOKUP(D1236,DATA!$A$4:$A$128,DATA!$M$4:$M$128)</f>
        <v>#N/A</v>
      </c>
    </row>
    <row r="1237" spans="1:24" ht="18.75" thickBot="1" x14ac:dyDescent="0.3">
      <c r="A1237" s="67">
        <v>1230</v>
      </c>
      <c r="B1237" s="67" t="str">
        <f>+IF(E1237="","",SUBTOTAL(3,E$8:E1237))</f>
        <v/>
      </c>
      <c r="C1237" s="68">
        <f t="shared" si="336"/>
        <v>137</v>
      </c>
      <c r="D1237" s="69" t="str">
        <f>IF(E1237&lt;&gt;"",VLOOKUP(E1237,$AA$7:$AB$131,2,0)," NAME")</f>
        <v xml:space="preserve"> NAME</v>
      </c>
      <c r="E1237" s="70"/>
      <c r="F1237" s="71"/>
      <c r="G1237" s="70"/>
      <c r="H1237" s="69" t="str">
        <f>IF(G1237&gt;=1,LOOKUP(G1237,DATA!$C$4:$C$128,DATA!$D$4:$D$128),"ENTER CODE")</f>
        <v>ENTER CODE</v>
      </c>
      <c r="I1237" s="70"/>
      <c r="J1237" s="70" t="str">
        <f t="shared" si="338"/>
        <v>enter no</v>
      </c>
      <c r="K1237" s="72"/>
      <c r="L1237" s="73" t="str">
        <f t="shared" si="339"/>
        <v>NO TOTAL</v>
      </c>
      <c r="M1237" s="56"/>
      <c r="N1237" s="37"/>
      <c r="O1237" s="29" t="str">
        <f t="shared" si="337"/>
        <v>enter no</v>
      </c>
      <c r="P1237" s="16" t="e">
        <f>LOOKUP(D1237,DATA!$A$4:$A$128,DATA!$E$4:$E$128)</f>
        <v>#N/A</v>
      </c>
      <c r="Q1237" s="16" t="e">
        <f>LOOKUP(D1237,DATA!$A$4:$A$128,DATA!$F$4:$F$128)</f>
        <v>#N/A</v>
      </c>
      <c r="R1237" s="16" t="e">
        <f>LOOKUP(D1237,DATA!$A$4:$A$128,DATA!$G$4:$G$128)</f>
        <v>#N/A</v>
      </c>
      <c r="S1237" s="16" t="e">
        <f>LOOKUP(D1237,DATA!$A$4:$A$128,DATA!$H$4:$H$128)</f>
        <v>#N/A</v>
      </c>
      <c r="T1237" s="16" t="e">
        <f>LOOKUP(D1237,DATA!$A$4:$A$128,DATA!$I$4:$I$128)</f>
        <v>#N/A</v>
      </c>
      <c r="U1237" s="16" t="e">
        <f>LOOKUP(D1237,DATA!$A$4:$A$128,DATA!$J$4:$J$128)</f>
        <v>#N/A</v>
      </c>
      <c r="V1237" s="16" t="e">
        <f>LOOKUP(D1237,DATA!$A$4:$A$128,DATA!$K$4:$K$128)</f>
        <v>#N/A</v>
      </c>
      <c r="W1237" s="16" t="e">
        <f>LOOKUP(D1237,DATA!$A$4:$A$128,DATA!$L$4:$L$128)</f>
        <v>#N/A</v>
      </c>
      <c r="X1237" s="16" t="e">
        <f>LOOKUP(D1237,DATA!$A$4:$A$128,DATA!$M$4:$M$128)</f>
        <v>#N/A</v>
      </c>
    </row>
    <row r="1238" spans="1:24" ht="19.5" thickTop="1" thickBot="1" x14ac:dyDescent="0.3">
      <c r="A1238" s="60">
        <v>1231</v>
      </c>
      <c r="B1238" s="67" t="str">
        <f>+IF(E1238="","",SUBTOTAL(3,E$8:E1238))</f>
        <v/>
      </c>
      <c r="C1238" s="68">
        <f t="shared" si="336"/>
        <v>137</v>
      </c>
      <c r="D1238" s="69" t="str">
        <f>IF(E1238&lt;&gt;"",VLOOKUP(E1238,$AA$7:$AB$131,2,0)," NAME")</f>
        <v xml:space="preserve"> NAME</v>
      </c>
      <c r="E1238" s="70"/>
      <c r="F1238" s="71"/>
      <c r="G1238" s="70"/>
      <c r="H1238" s="69" t="str">
        <f>IF(G1238&gt;=1,LOOKUP(G1238,DATA!$C$4:$C$128,DATA!$D$4:$D$128),"ENTER CODE")</f>
        <v>ENTER CODE</v>
      </c>
      <c r="I1238" s="70"/>
      <c r="J1238" s="70" t="str">
        <f t="shared" si="338"/>
        <v>enter no</v>
      </c>
      <c r="K1238" s="72"/>
      <c r="L1238" s="73" t="str">
        <f t="shared" si="339"/>
        <v>NO TOTAL</v>
      </c>
      <c r="M1238" s="56"/>
      <c r="N1238" s="37"/>
      <c r="O1238" s="29" t="str">
        <f t="shared" si="337"/>
        <v>enter no</v>
      </c>
      <c r="P1238" s="16" t="e">
        <f>LOOKUP(D1238,DATA!$A$4:$A$128,DATA!$E$4:$E$128)</f>
        <v>#N/A</v>
      </c>
      <c r="Q1238" s="16" t="e">
        <f>LOOKUP(D1238,DATA!$A$4:$A$128,DATA!$F$4:$F$128)</f>
        <v>#N/A</v>
      </c>
      <c r="R1238" s="16" t="e">
        <f>LOOKUP(D1238,DATA!$A$4:$A$128,DATA!$G$4:$G$128)</f>
        <v>#N/A</v>
      </c>
      <c r="S1238" s="16" t="e">
        <f>LOOKUP(D1238,DATA!$A$4:$A$128,DATA!$H$4:$H$128)</f>
        <v>#N/A</v>
      </c>
      <c r="T1238" s="16" t="e">
        <f>LOOKUP(D1238,DATA!$A$4:$A$128,DATA!$I$4:$I$128)</f>
        <v>#N/A</v>
      </c>
      <c r="U1238" s="16" t="e">
        <f>LOOKUP(D1238,DATA!$A$4:$A$128,DATA!$J$4:$J$128)</f>
        <v>#N/A</v>
      </c>
      <c r="V1238" s="16" t="e">
        <f>LOOKUP(D1238,DATA!$A$4:$A$128,DATA!$K$4:$K$128)</f>
        <v>#N/A</v>
      </c>
      <c r="W1238" s="16" t="e">
        <f>LOOKUP(D1238,DATA!$A$4:$A$128,DATA!$L$4:$L$128)</f>
        <v>#N/A</v>
      </c>
      <c r="X1238" s="16" t="e">
        <f>LOOKUP(D1238,DATA!$A$4:$A$128,DATA!$M$4:$M$128)</f>
        <v>#N/A</v>
      </c>
    </row>
    <row r="1239" spans="1:24" ht="18.75" thickBot="1" x14ac:dyDescent="0.3">
      <c r="A1239" s="67">
        <v>1232</v>
      </c>
      <c r="B1239" s="67" t="str">
        <f>+IF(E1239="","",SUBTOTAL(3,E$8:E1239))</f>
        <v/>
      </c>
      <c r="C1239" s="68">
        <f t="shared" si="336"/>
        <v>137</v>
      </c>
      <c r="D1239" s="69" t="str">
        <f>IF(E1239&lt;&gt;"",VLOOKUP(E1239,$AA$7:$AB$131,2,0)," NAME")</f>
        <v xml:space="preserve"> NAME</v>
      </c>
      <c r="E1239" s="70"/>
      <c r="F1239" s="71"/>
      <c r="G1239" s="70"/>
      <c r="H1239" s="69" t="str">
        <f>IF(G1239&gt;=1,LOOKUP(G1239,DATA!$C$4:$C$128,DATA!$D$4:$D$128),"ENTER CODE")</f>
        <v>ENTER CODE</v>
      </c>
      <c r="I1239" s="70"/>
      <c r="J1239" s="70" t="str">
        <f t="shared" si="338"/>
        <v>enter no</v>
      </c>
      <c r="K1239" s="72"/>
      <c r="L1239" s="73" t="str">
        <f t="shared" si="339"/>
        <v>NO TOTAL</v>
      </c>
      <c r="M1239" s="56"/>
      <c r="N1239" s="37"/>
      <c r="O1239" s="29" t="str">
        <f t="shared" si="337"/>
        <v>enter no</v>
      </c>
      <c r="P1239" s="16" t="e">
        <f>LOOKUP(D1239,DATA!$A$4:$A$128,DATA!$E$4:$E$128)</f>
        <v>#N/A</v>
      </c>
      <c r="Q1239" s="16" t="e">
        <f>LOOKUP(D1239,DATA!$A$4:$A$128,DATA!$F$4:$F$128)</f>
        <v>#N/A</v>
      </c>
      <c r="R1239" s="16" t="e">
        <f>LOOKUP(D1239,DATA!$A$4:$A$128,DATA!$G$4:$G$128)</f>
        <v>#N/A</v>
      </c>
      <c r="S1239" s="16" t="e">
        <f>LOOKUP(D1239,DATA!$A$4:$A$128,DATA!$H$4:$H$128)</f>
        <v>#N/A</v>
      </c>
      <c r="T1239" s="16" t="e">
        <f>LOOKUP(D1239,DATA!$A$4:$A$128,DATA!$I$4:$I$128)</f>
        <v>#N/A</v>
      </c>
      <c r="U1239" s="16" t="e">
        <f>LOOKUP(D1239,DATA!$A$4:$A$128,DATA!$J$4:$J$128)</f>
        <v>#N/A</v>
      </c>
      <c r="V1239" s="16" t="e">
        <f>LOOKUP(D1239,DATA!$A$4:$A$128,DATA!$K$4:$K$128)</f>
        <v>#N/A</v>
      </c>
      <c r="W1239" s="16" t="e">
        <f>LOOKUP(D1239,DATA!$A$4:$A$128,DATA!$L$4:$L$128)</f>
        <v>#N/A</v>
      </c>
      <c r="X1239" s="16" t="e">
        <f>LOOKUP(D1239,DATA!$A$4:$A$128,DATA!$M$4:$M$128)</f>
        <v>#N/A</v>
      </c>
    </row>
    <row r="1240" spans="1:24" ht="19.5" thickTop="1" thickBot="1" x14ac:dyDescent="0.3">
      <c r="A1240" s="60">
        <v>1233</v>
      </c>
      <c r="B1240" s="67" t="str">
        <f>+IF(E1240="","",SUBTOTAL(3,E$8:E1240))</f>
        <v/>
      </c>
      <c r="C1240" s="68">
        <f t="shared" si="336"/>
        <v>137</v>
      </c>
      <c r="D1240" s="69" t="str">
        <f>IF(E1240&lt;&gt;"",VLOOKUP(E1240,$AA$7:$AB$131,2,0)," NAME")</f>
        <v xml:space="preserve"> NAME</v>
      </c>
      <c r="E1240" s="70"/>
      <c r="F1240" s="71"/>
      <c r="G1240" s="70"/>
      <c r="H1240" s="69" t="str">
        <f>IF(G1240&gt;=1,LOOKUP(G1240,DATA!$C$4:$C$128,DATA!$D$4:$D$128),"ENTER CODE")</f>
        <v>ENTER CODE</v>
      </c>
      <c r="I1240" s="70"/>
      <c r="J1240" s="70" t="str">
        <f t="shared" si="338"/>
        <v>enter no</v>
      </c>
      <c r="K1240" s="72"/>
      <c r="L1240" s="73" t="str">
        <f t="shared" si="339"/>
        <v>NO TOTAL</v>
      </c>
      <c r="M1240" s="56"/>
      <c r="N1240" s="37"/>
      <c r="O1240" s="29" t="str">
        <f t="shared" si="337"/>
        <v>enter no</v>
      </c>
      <c r="P1240" s="16" t="e">
        <f>LOOKUP(D1240,DATA!$A$4:$A$128,DATA!$E$4:$E$128)</f>
        <v>#N/A</v>
      </c>
      <c r="Q1240" s="16" t="e">
        <f>LOOKUP(D1240,DATA!$A$4:$A$128,DATA!$F$4:$F$128)</f>
        <v>#N/A</v>
      </c>
      <c r="R1240" s="16" t="e">
        <f>LOOKUP(D1240,DATA!$A$4:$A$128,DATA!$G$4:$G$128)</f>
        <v>#N/A</v>
      </c>
      <c r="S1240" s="16" t="e">
        <f>LOOKUP(D1240,DATA!$A$4:$A$128,DATA!$H$4:$H$128)</f>
        <v>#N/A</v>
      </c>
      <c r="T1240" s="16" t="e">
        <f>LOOKUP(D1240,DATA!$A$4:$A$128,DATA!$I$4:$I$128)</f>
        <v>#N/A</v>
      </c>
      <c r="U1240" s="16" t="e">
        <f>LOOKUP(D1240,DATA!$A$4:$A$128,DATA!$J$4:$J$128)</f>
        <v>#N/A</v>
      </c>
      <c r="V1240" s="16" t="e">
        <f>LOOKUP(D1240,DATA!$A$4:$A$128,DATA!$K$4:$K$128)</f>
        <v>#N/A</v>
      </c>
      <c r="W1240" s="16" t="e">
        <f>LOOKUP(D1240,DATA!$A$4:$A$128,DATA!$L$4:$L$128)</f>
        <v>#N/A</v>
      </c>
      <c r="X1240" s="16" t="e">
        <f>LOOKUP(D1240,DATA!$A$4:$A$128,DATA!$M$4:$M$128)</f>
        <v>#N/A</v>
      </c>
    </row>
    <row r="1241" spans="1:24" ht="18.75" thickBot="1" x14ac:dyDescent="0.3">
      <c r="A1241" s="67">
        <v>1234</v>
      </c>
      <c r="B1241" s="67" t="str">
        <f>+IF(E1241="","",SUBTOTAL(3,E$8:E1241))</f>
        <v/>
      </c>
      <c r="C1241" s="68">
        <f t="shared" ref="C1241" si="342">C1232+1</f>
        <v>138</v>
      </c>
      <c r="D1241" s="69" t="str">
        <f>IF(E1241&lt;&gt;"",VLOOKUP(E1241,$AA$7:$AB$131,2,0)," NAME")</f>
        <v xml:space="preserve"> NAME</v>
      </c>
      <c r="E1241" s="70"/>
      <c r="F1241" s="71"/>
      <c r="G1241" s="70"/>
      <c r="H1241" s="69" t="str">
        <f>IF(G1241&gt;=1,LOOKUP(G1241,DATA!$C$4:$C$128,DATA!$D$4:$D$128),"ENTER CODE")</f>
        <v>ENTER CODE</v>
      </c>
      <c r="I1241" s="70"/>
      <c r="J1241" s="70" t="str">
        <f t="shared" si="338"/>
        <v>enter no</v>
      </c>
      <c r="K1241" s="72"/>
      <c r="L1241" s="73" t="str">
        <f t="shared" si="339"/>
        <v>NO TOTAL</v>
      </c>
      <c r="M1241" s="56"/>
      <c r="N1241" s="37"/>
      <c r="O1241" s="29" t="str">
        <f t="shared" si="337"/>
        <v>enter no</v>
      </c>
      <c r="P1241" s="16" t="e">
        <f>LOOKUP(D1241,DATA!$A$4:$A$128,DATA!$E$4:$E$128)</f>
        <v>#N/A</v>
      </c>
      <c r="Q1241" s="16" t="e">
        <f>LOOKUP(D1241,DATA!$A$4:$A$128,DATA!$F$4:$F$128)</f>
        <v>#N/A</v>
      </c>
      <c r="R1241" s="16" t="e">
        <f>LOOKUP(D1241,DATA!$A$4:$A$128,DATA!$G$4:$G$128)</f>
        <v>#N/A</v>
      </c>
      <c r="S1241" s="16" t="e">
        <f>LOOKUP(D1241,DATA!$A$4:$A$128,DATA!$H$4:$H$128)</f>
        <v>#N/A</v>
      </c>
      <c r="T1241" s="16" t="e">
        <f>LOOKUP(D1241,DATA!$A$4:$A$128,DATA!$I$4:$I$128)</f>
        <v>#N/A</v>
      </c>
      <c r="U1241" s="16" t="e">
        <f>LOOKUP(D1241,DATA!$A$4:$A$128,DATA!$J$4:$J$128)</f>
        <v>#N/A</v>
      </c>
      <c r="V1241" s="16" t="e">
        <f>LOOKUP(D1241,DATA!$A$4:$A$128,DATA!$K$4:$K$128)</f>
        <v>#N/A</v>
      </c>
      <c r="W1241" s="16" t="e">
        <f>LOOKUP(D1241,DATA!$A$4:$A$128,DATA!$L$4:$L$128)</f>
        <v>#N/A</v>
      </c>
      <c r="X1241" s="16" t="e">
        <f>LOOKUP(D1241,DATA!$A$4:$A$128,DATA!$M$4:$M$128)</f>
        <v>#N/A</v>
      </c>
    </row>
    <row r="1242" spans="1:24" ht="19.5" thickTop="1" thickBot="1" x14ac:dyDescent="0.3">
      <c r="A1242" s="60">
        <v>1235</v>
      </c>
      <c r="B1242" s="67" t="str">
        <f>+IF(E1242="","",SUBTOTAL(3,E$8:E1242))</f>
        <v/>
      </c>
      <c r="C1242" s="68">
        <f t="shared" ref="C1242" si="343">C1241</f>
        <v>138</v>
      </c>
      <c r="D1242" s="69" t="str">
        <f>IF(E1242&lt;&gt;"",VLOOKUP(E1242,$AA$7:$AB$131,2,0)," NAME")</f>
        <v xml:space="preserve"> NAME</v>
      </c>
      <c r="E1242" s="70"/>
      <c r="F1242" s="71"/>
      <c r="G1242" s="70"/>
      <c r="H1242" s="69" t="str">
        <f>IF(G1242&gt;=1,LOOKUP(G1242,DATA!$C$4:$C$128,DATA!$D$4:$D$128),"ENTER CODE")</f>
        <v>ENTER CODE</v>
      </c>
      <c r="I1242" s="70"/>
      <c r="J1242" s="70" t="str">
        <f t="shared" si="338"/>
        <v>enter no</v>
      </c>
      <c r="K1242" s="72"/>
      <c r="L1242" s="73" t="str">
        <f t="shared" si="339"/>
        <v>NO TOTAL</v>
      </c>
      <c r="M1242" s="56"/>
      <c r="N1242" s="37"/>
      <c r="O1242" s="29" t="str">
        <f t="shared" si="337"/>
        <v>enter no</v>
      </c>
      <c r="P1242" s="16" t="e">
        <f>LOOKUP(D1242,DATA!$A$4:$A$128,DATA!$E$4:$E$128)</f>
        <v>#N/A</v>
      </c>
      <c r="Q1242" s="16" t="e">
        <f>LOOKUP(D1242,DATA!$A$4:$A$128,DATA!$F$4:$F$128)</f>
        <v>#N/A</v>
      </c>
      <c r="R1242" s="16" t="e">
        <f>LOOKUP(D1242,DATA!$A$4:$A$128,DATA!$G$4:$G$128)</f>
        <v>#N/A</v>
      </c>
      <c r="S1242" s="16" t="e">
        <f>LOOKUP(D1242,DATA!$A$4:$A$128,DATA!$H$4:$H$128)</f>
        <v>#N/A</v>
      </c>
      <c r="T1242" s="16" t="e">
        <f>LOOKUP(D1242,DATA!$A$4:$A$128,DATA!$I$4:$I$128)</f>
        <v>#N/A</v>
      </c>
      <c r="U1242" s="16" t="e">
        <f>LOOKUP(D1242,DATA!$A$4:$A$128,DATA!$J$4:$J$128)</f>
        <v>#N/A</v>
      </c>
      <c r="V1242" s="16" t="e">
        <f>LOOKUP(D1242,DATA!$A$4:$A$128,DATA!$K$4:$K$128)</f>
        <v>#N/A</v>
      </c>
      <c r="W1242" s="16" t="e">
        <f>LOOKUP(D1242,DATA!$A$4:$A$128,DATA!$L$4:$L$128)</f>
        <v>#N/A</v>
      </c>
      <c r="X1242" s="16" t="e">
        <f>LOOKUP(D1242,DATA!$A$4:$A$128,DATA!$M$4:$M$128)</f>
        <v>#N/A</v>
      </c>
    </row>
    <row r="1243" spans="1:24" ht="18.75" thickBot="1" x14ac:dyDescent="0.3">
      <c r="A1243" s="67">
        <v>1236</v>
      </c>
      <c r="B1243" s="67" t="str">
        <f>+IF(E1243="","",SUBTOTAL(3,E$8:E1243))</f>
        <v/>
      </c>
      <c r="C1243" s="68">
        <f t="shared" si="336"/>
        <v>138</v>
      </c>
      <c r="D1243" s="69" t="str">
        <f>IF(E1243&lt;&gt;"",VLOOKUP(E1243,$AA$7:$AB$131,2,0)," NAME")</f>
        <v xml:space="preserve"> NAME</v>
      </c>
      <c r="E1243" s="70"/>
      <c r="F1243" s="71"/>
      <c r="G1243" s="70"/>
      <c r="H1243" s="69" t="str">
        <f>IF(G1243&gt;=1,LOOKUP(G1243,DATA!$C$4:$C$128,DATA!$D$4:$D$128),"ENTER CODE")</f>
        <v>ENTER CODE</v>
      </c>
      <c r="I1243" s="70"/>
      <c r="J1243" s="70" t="str">
        <f t="shared" si="338"/>
        <v>enter no</v>
      </c>
      <c r="K1243" s="72"/>
      <c r="L1243" s="73" t="str">
        <f t="shared" si="339"/>
        <v>NO TOTAL</v>
      </c>
      <c r="M1243" s="56"/>
      <c r="N1243" s="37"/>
      <c r="O1243" s="29" t="str">
        <f t="shared" si="337"/>
        <v>enter no</v>
      </c>
      <c r="P1243" s="16" t="e">
        <f>LOOKUP(D1243,DATA!$A$4:$A$128,DATA!$E$4:$E$128)</f>
        <v>#N/A</v>
      </c>
      <c r="Q1243" s="16" t="e">
        <f>LOOKUP(D1243,DATA!$A$4:$A$128,DATA!$F$4:$F$128)</f>
        <v>#N/A</v>
      </c>
      <c r="R1243" s="16" t="e">
        <f>LOOKUP(D1243,DATA!$A$4:$A$128,DATA!$G$4:$G$128)</f>
        <v>#N/A</v>
      </c>
      <c r="S1243" s="16" t="e">
        <f>LOOKUP(D1243,DATA!$A$4:$A$128,DATA!$H$4:$H$128)</f>
        <v>#N/A</v>
      </c>
      <c r="T1243" s="16" t="e">
        <f>LOOKUP(D1243,DATA!$A$4:$A$128,DATA!$I$4:$I$128)</f>
        <v>#N/A</v>
      </c>
      <c r="U1243" s="16" t="e">
        <f>LOOKUP(D1243,DATA!$A$4:$A$128,DATA!$J$4:$J$128)</f>
        <v>#N/A</v>
      </c>
      <c r="V1243" s="16" t="e">
        <f>LOOKUP(D1243,DATA!$A$4:$A$128,DATA!$K$4:$K$128)</f>
        <v>#N/A</v>
      </c>
      <c r="W1243" s="16" t="e">
        <f>LOOKUP(D1243,DATA!$A$4:$A$128,DATA!$L$4:$L$128)</f>
        <v>#N/A</v>
      </c>
      <c r="X1243" s="16" t="e">
        <f>LOOKUP(D1243,DATA!$A$4:$A$128,DATA!$M$4:$M$128)</f>
        <v>#N/A</v>
      </c>
    </row>
    <row r="1244" spans="1:24" ht="19.5" thickTop="1" thickBot="1" x14ac:dyDescent="0.3">
      <c r="A1244" s="60">
        <v>1237</v>
      </c>
      <c r="B1244" s="67" t="str">
        <f>+IF(E1244="","",SUBTOTAL(3,E$8:E1244))</f>
        <v/>
      </c>
      <c r="C1244" s="68">
        <f t="shared" si="336"/>
        <v>138</v>
      </c>
      <c r="D1244" s="69" t="str">
        <f>IF(E1244&lt;&gt;"",VLOOKUP(E1244,$AA$7:$AB$131,2,0)," NAME")</f>
        <v xml:space="preserve"> NAME</v>
      </c>
      <c r="E1244" s="70"/>
      <c r="F1244" s="71"/>
      <c r="G1244" s="70"/>
      <c r="H1244" s="69" t="str">
        <f>IF(G1244&gt;=1,LOOKUP(G1244,DATA!$C$4:$C$128,DATA!$D$4:$D$128),"ENTER CODE")</f>
        <v>ENTER CODE</v>
      </c>
      <c r="I1244" s="70"/>
      <c r="J1244" s="70" t="str">
        <f t="shared" si="338"/>
        <v>enter no</v>
      </c>
      <c r="K1244" s="72"/>
      <c r="L1244" s="73" t="str">
        <f t="shared" si="339"/>
        <v>NO TOTAL</v>
      </c>
      <c r="M1244" s="56"/>
      <c r="N1244" s="37"/>
      <c r="O1244" s="29" t="str">
        <f t="shared" si="337"/>
        <v>enter no</v>
      </c>
      <c r="P1244" s="16" t="e">
        <f>LOOKUP(D1244,DATA!$A$4:$A$128,DATA!$E$4:$E$128)</f>
        <v>#N/A</v>
      </c>
      <c r="Q1244" s="16" t="e">
        <f>LOOKUP(D1244,DATA!$A$4:$A$128,DATA!$F$4:$F$128)</f>
        <v>#N/A</v>
      </c>
      <c r="R1244" s="16" t="e">
        <f>LOOKUP(D1244,DATA!$A$4:$A$128,DATA!$G$4:$G$128)</f>
        <v>#N/A</v>
      </c>
      <c r="S1244" s="16" t="e">
        <f>LOOKUP(D1244,DATA!$A$4:$A$128,DATA!$H$4:$H$128)</f>
        <v>#N/A</v>
      </c>
      <c r="T1244" s="16" t="e">
        <f>LOOKUP(D1244,DATA!$A$4:$A$128,DATA!$I$4:$I$128)</f>
        <v>#N/A</v>
      </c>
      <c r="U1244" s="16" t="e">
        <f>LOOKUP(D1244,DATA!$A$4:$A$128,DATA!$J$4:$J$128)</f>
        <v>#N/A</v>
      </c>
      <c r="V1244" s="16" t="e">
        <f>LOOKUP(D1244,DATA!$A$4:$A$128,DATA!$K$4:$K$128)</f>
        <v>#N/A</v>
      </c>
      <c r="W1244" s="16" t="e">
        <f>LOOKUP(D1244,DATA!$A$4:$A$128,DATA!$L$4:$L$128)</f>
        <v>#N/A</v>
      </c>
      <c r="X1244" s="16" t="e">
        <f>LOOKUP(D1244,DATA!$A$4:$A$128,DATA!$M$4:$M$128)</f>
        <v>#N/A</v>
      </c>
    </row>
    <row r="1245" spans="1:24" ht="18.75" thickBot="1" x14ac:dyDescent="0.3">
      <c r="A1245" s="67">
        <v>1238</v>
      </c>
      <c r="B1245" s="67" t="str">
        <f>+IF(E1245="","",SUBTOTAL(3,E$8:E1245))</f>
        <v/>
      </c>
      <c r="C1245" s="68">
        <f t="shared" si="336"/>
        <v>138</v>
      </c>
      <c r="D1245" s="69" t="str">
        <f>IF(E1245&lt;&gt;"",VLOOKUP(E1245,$AA$7:$AB$131,2,0)," NAME")</f>
        <v xml:space="preserve"> NAME</v>
      </c>
      <c r="E1245" s="70"/>
      <c r="F1245" s="71"/>
      <c r="G1245" s="70"/>
      <c r="H1245" s="69" t="str">
        <f>IF(G1245&gt;=1,LOOKUP(G1245,DATA!$C$4:$C$128,DATA!$D$4:$D$128),"ENTER CODE")</f>
        <v>ENTER CODE</v>
      </c>
      <c r="I1245" s="70"/>
      <c r="J1245" s="70" t="str">
        <f t="shared" si="338"/>
        <v>enter no</v>
      </c>
      <c r="K1245" s="72"/>
      <c r="L1245" s="73" t="str">
        <f t="shared" si="339"/>
        <v>NO TOTAL</v>
      </c>
      <c r="M1245" s="56"/>
      <c r="N1245" s="37"/>
      <c r="O1245" s="29" t="str">
        <f t="shared" si="337"/>
        <v>enter no</v>
      </c>
      <c r="P1245" s="16" t="e">
        <f>LOOKUP(D1245,DATA!$A$4:$A$128,DATA!$E$4:$E$128)</f>
        <v>#N/A</v>
      </c>
      <c r="Q1245" s="16" t="e">
        <f>LOOKUP(D1245,DATA!$A$4:$A$128,DATA!$F$4:$F$128)</f>
        <v>#N/A</v>
      </c>
      <c r="R1245" s="16" t="e">
        <f>LOOKUP(D1245,DATA!$A$4:$A$128,DATA!$G$4:$G$128)</f>
        <v>#N/A</v>
      </c>
      <c r="S1245" s="16" t="e">
        <f>LOOKUP(D1245,DATA!$A$4:$A$128,DATA!$H$4:$H$128)</f>
        <v>#N/A</v>
      </c>
      <c r="T1245" s="16" t="e">
        <f>LOOKUP(D1245,DATA!$A$4:$A$128,DATA!$I$4:$I$128)</f>
        <v>#N/A</v>
      </c>
      <c r="U1245" s="16" t="e">
        <f>LOOKUP(D1245,DATA!$A$4:$A$128,DATA!$J$4:$J$128)</f>
        <v>#N/A</v>
      </c>
      <c r="V1245" s="16" t="e">
        <f>LOOKUP(D1245,DATA!$A$4:$A$128,DATA!$K$4:$K$128)</f>
        <v>#N/A</v>
      </c>
      <c r="W1245" s="16" t="e">
        <f>LOOKUP(D1245,DATA!$A$4:$A$128,DATA!$L$4:$L$128)</f>
        <v>#N/A</v>
      </c>
      <c r="X1245" s="16" t="e">
        <f>LOOKUP(D1245,DATA!$A$4:$A$128,DATA!$M$4:$M$128)</f>
        <v>#N/A</v>
      </c>
    </row>
    <row r="1246" spans="1:24" ht="19.5" thickTop="1" thickBot="1" x14ac:dyDescent="0.3">
      <c r="A1246" s="60">
        <v>1239</v>
      </c>
      <c r="B1246" s="67" t="str">
        <f>+IF(E1246="","",SUBTOTAL(3,E$8:E1246))</f>
        <v/>
      </c>
      <c r="C1246" s="68">
        <f t="shared" si="336"/>
        <v>138</v>
      </c>
      <c r="D1246" s="69" t="str">
        <f>IF(E1246&lt;&gt;"",VLOOKUP(E1246,$AA$7:$AB$131,2,0)," NAME")</f>
        <v xml:space="preserve"> NAME</v>
      </c>
      <c r="E1246" s="70"/>
      <c r="F1246" s="71"/>
      <c r="G1246" s="70"/>
      <c r="H1246" s="69" t="str">
        <f>IF(G1246&gt;=1,LOOKUP(G1246,DATA!$C$4:$C$128,DATA!$D$4:$D$128),"ENTER CODE")</f>
        <v>ENTER CODE</v>
      </c>
      <c r="I1246" s="70"/>
      <c r="J1246" s="70" t="str">
        <f t="shared" si="338"/>
        <v>enter no</v>
      </c>
      <c r="K1246" s="72"/>
      <c r="L1246" s="73" t="str">
        <f t="shared" si="339"/>
        <v>NO TOTAL</v>
      </c>
      <c r="M1246" s="56"/>
      <c r="N1246" s="37"/>
      <c r="O1246" s="29" t="str">
        <f t="shared" si="337"/>
        <v>enter no</v>
      </c>
      <c r="P1246" s="16" t="e">
        <f>LOOKUP(D1246,DATA!$A$4:$A$128,DATA!$E$4:$E$128)</f>
        <v>#N/A</v>
      </c>
      <c r="Q1246" s="16" t="e">
        <f>LOOKUP(D1246,DATA!$A$4:$A$128,DATA!$F$4:$F$128)</f>
        <v>#N/A</v>
      </c>
      <c r="R1246" s="16" t="e">
        <f>LOOKUP(D1246,DATA!$A$4:$A$128,DATA!$G$4:$G$128)</f>
        <v>#N/A</v>
      </c>
      <c r="S1246" s="16" t="e">
        <f>LOOKUP(D1246,DATA!$A$4:$A$128,DATA!$H$4:$H$128)</f>
        <v>#N/A</v>
      </c>
      <c r="T1246" s="16" t="e">
        <f>LOOKUP(D1246,DATA!$A$4:$A$128,DATA!$I$4:$I$128)</f>
        <v>#N/A</v>
      </c>
      <c r="U1246" s="16" t="e">
        <f>LOOKUP(D1246,DATA!$A$4:$A$128,DATA!$J$4:$J$128)</f>
        <v>#N/A</v>
      </c>
      <c r="V1246" s="16" t="e">
        <f>LOOKUP(D1246,DATA!$A$4:$A$128,DATA!$K$4:$K$128)</f>
        <v>#N/A</v>
      </c>
      <c r="W1246" s="16" t="e">
        <f>LOOKUP(D1246,DATA!$A$4:$A$128,DATA!$L$4:$L$128)</f>
        <v>#N/A</v>
      </c>
      <c r="X1246" s="16" t="e">
        <f>LOOKUP(D1246,DATA!$A$4:$A$128,DATA!$M$4:$M$128)</f>
        <v>#N/A</v>
      </c>
    </row>
    <row r="1247" spans="1:24" ht="18.75" thickBot="1" x14ac:dyDescent="0.3">
      <c r="A1247" s="67">
        <v>1240</v>
      </c>
      <c r="B1247" s="67" t="str">
        <f>+IF(E1247="","",SUBTOTAL(3,E$8:E1247))</f>
        <v/>
      </c>
      <c r="C1247" s="68">
        <f t="shared" si="336"/>
        <v>138</v>
      </c>
      <c r="D1247" s="69" t="str">
        <f>IF(E1247&lt;&gt;"",VLOOKUP(E1247,$AA$7:$AB$131,2,0)," NAME")</f>
        <v xml:space="preserve"> NAME</v>
      </c>
      <c r="E1247" s="70"/>
      <c r="F1247" s="71"/>
      <c r="G1247" s="70"/>
      <c r="H1247" s="69" t="str">
        <f>IF(G1247&gt;=1,LOOKUP(G1247,DATA!$C$4:$C$128,DATA!$D$4:$D$128),"ENTER CODE")</f>
        <v>ENTER CODE</v>
      </c>
      <c r="I1247" s="70"/>
      <c r="J1247" s="70" t="str">
        <f t="shared" si="338"/>
        <v>enter no</v>
      </c>
      <c r="K1247" s="72"/>
      <c r="L1247" s="73" t="str">
        <f t="shared" si="339"/>
        <v>NO TOTAL</v>
      </c>
      <c r="M1247" s="56"/>
      <c r="N1247" s="37"/>
      <c r="O1247" s="29" t="str">
        <f t="shared" si="337"/>
        <v>enter no</v>
      </c>
      <c r="P1247" s="16" t="e">
        <f>LOOKUP(D1247,DATA!$A$4:$A$128,DATA!$E$4:$E$128)</f>
        <v>#N/A</v>
      </c>
      <c r="Q1247" s="16" t="e">
        <f>LOOKUP(D1247,DATA!$A$4:$A$128,DATA!$F$4:$F$128)</f>
        <v>#N/A</v>
      </c>
      <c r="R1247" s="16" t="e">
        <f>LOOKUP(D1247,DATA!$A$4:$A$128,DATA!$G$4:$G$128)</f>
        <v>#N/A</v>
      </c>
      <c r="S1247" s="16" t="e">
        <f>LOOKUP(D1247,DATA!$A$4:$A$128,DATA!$H$4:$H$128)</f>
        <v>#N/A</v>
      </c>
      <c r="T1247" s="16" t="e">
        <f>LOOKUP(D1247,DATA!$A$4:$A$128,DATA!$I$4:$I$128)</f>
        <v>#N/A</v>
      </c>
      <c r="U1247" s="16" t="e">
        <f>LOOKUP(D1247,DATA!$A$4:$A$128,DATA!$J$4:$J$128)</f>
        <v>#N/A</v>
      </c>
      <c r="V1247" s="16" t="e">
        <f>LOOKUP(D1247,DATA!$A$4:$A$128,DATA!$K$4:$K$128)</f>
        <v>#N/A</v>
      </c>
      <c r="W1247" s="16" t="e">
        <f>LOOKUP(D1247,DATA!$A$4:$A$128,DATA!$L$4:$L$128)</f>
        <v>#N/A</v>
      </c>
      <c r="X1247" s="16" t="e">
        <f>LOOKUP(D1247,DATA!$A$4:$A$128,DATA!$M$4:$M$128)</f>
        <v>#N/A</v>
      </c>
    </row>
    <row r="1248" spans="1:24" ht="19.5" thickTop="1" thickBot="1" x14ac:dyDescent="0.3">
      <c r="A1248" s="60">
        <v>1241</v>
      </c>
      <c r="B1248" s="67" t="str">
        <f>+IF(E1248="","",SUBTOTAL(3,E$8:E1248))</f>
        <v/>
      </c>
      <c r="C1248" s="68">
        <f t="shared" si="336"/>
        <v>138</v>
      </c>
      <c r="D1248" s="69" t="str">
        <f>IF(E1248&lt;&gt;"",VLOOKUP(E1248,$AA$7:$AB$131,2,0)," NAME")</f>
        <v xml:space="preserve"> NAME</v>
      </c>
      <c r="E1248" s="70"/>
      <c r="F1248" s="71"/>
      <c r="G1248" s="70"/>
      <c r="H1248" s="69" t="str">
        <f>IF(G1248&gt;=1,LOOKUP(G1248,DATA!$C$4:$C$128,DATA!$D$4:$D$128),"ENTER CODE")</f>
        <v>ENTER CODE</v>
      </c>
      <c r="I1248" s="70"/>
      <c r="J1248" s="70" t="str">
        <f t="shared" si="338"/>
        <v>enter no</v>
      </c>
      <c r="K1248" s="72"/>
      <c r="L1248" s="73" t="str">
        <f t="shared" si="339"/>
        <v>NO TOTAL</v>
      </c>
      <c r="M1248" s="56"/>
      <c r="N1248" s="37"/>
      <c r="O1248" s="29" t="str">
        <f t="shared" si="337"/>
        <v>enter no</v>
      </c>
      <c r="P1248" s="16" t="e">
        <f>LOOKUP(D1248,DATA!$A$4:$A$128,DATA!$E$4:$E$128)</f>
        <v>#N/A</v>
      </c>
      <c r="Q1248" s="16" t="e">
        <f>LOOKUP(D1248,DATA!$A$4:$A$128,DATA!$F$4:$F$128)</f>
        <v>#N/A</v>
      </c>
      <c r="R1248" s="16" t="e">
        <f>LOOKUP(D1248,DATA!$A$4:$A$128,DATA!$G$4:$G$128)</f>
        <v>#N/A</v>
      </c>
      <c r="S1248" s="16" t="e">
        <f>LOOKUP(D1248,DATA!$A$4:$A$128,DATA!$H$4:$H$128)</f>
        <v>#N/A</v>
      </c>
      <c r="T1248" s="16" t="e">
        <f>LOOKUP(D1248,DATA!$A$4:$A$128,DATA!$I$4:$I$128)</f>
        <v>#N/A</v>
      </c>
      <c r="U1248" s="16" t="e">
        <f>LOOKUP(D1248,DATA!$A$4:$A$128,DATA!$J$4:$J$128)</f>
        <v>#N/A</v>
      </c>
      <c r="V1248" s="16" t="e">
        <f>LOOKUP(D1248,DATA!$A$4:$A$128,DATA!$K$4:$K$128)</f>
        <v>#N/A</v>
      </c>
      <c r="W1248" s="16" t="e">
        <f>LOOKUP(D1248,DATA!$A$4:$A$128,DATA!$L$4:$L$128)</f>
        <v>#N/A</v>
      </c>
      <c r="X1248" s="16" t="e">
        <f>LOOKUP(D1248,DATA!$A$4:$A$128,DATA!$M$4:$M$128)</f>
        <v>#N/A</v>
      </c>
    </row>
    <row r="1249" spans="1:24" ht="18.75" thickBot="1" x14ac:dyDescent="0.3">
      <c r="A1249" s="67">
        <v>1242</v>
      </c>
      <c r="B1249" s="67" t="str">
        <f>+IF(E1249="","",SUBTOTAL(3,E$8:E1249))</f>
        <v/>
      </c>
      <c r="C1249" s="68">
        <f t="shared" si="336"/>
        <v>138</v>
      </c>
      <c r="D1249" s="69" t="str">
        <f>IF(E1249&lt;&gt;"",VLOOKUP(E1249,$AA$7:$AB$131,2,0)," NAME")</f>
        <v xml:space="preserve"> NAME</v>
      </c>
      <c r="E1249" s="70"/>
      <c r="F1249" s="71"/>
      <c r="G1249" s="70"/>
      <c r="H1249" s="69" t="str">
        <f>IF(G1249&gt;=1,LOOKUP(G1249,DATA!$C$4:$C$128,DATA!$D$4:$D$128),"ENTER CODE")</f>
        <v>ENTER CODE</v>
      </c>
      <c r="I1249" s="70"/>
      <c r="J1249" s="70" t="str">
        <f t="shared" si="338"/>
        <v>enter no</v>
      </c>
      <c r="K1249" s="72"/>
      <c r="L1249" s="73" t="str">
        <f t="shared" si="339"/>
        <v>NO TOTAL</v>
      </c>
      <c r="M1249" s="56"/>
      <c r="N1249" s="37"/>
      <c r="O1249" s="29" t="str">
        <f t="shared" si="337"/>
        <v>enter no</v>
      </c>
      <c r="P1249" s="16" t="e">
        <f>LOOKUP(D1249,DATA!$A$4:$A$128,DATA!$E$4:$E$128)</f>
        <v>#N/A</v>
      </c>
      <c r="Q1249" s="16" t="e">
        <f>LOOKUP(D1249,DATA!$A$4:$A$128,DATA!$F$4:$F$128)</f>
        <v>#N/A</v>
      </c>
      <c r="R1249" s="16" t="e">
        <f>LOOKUP(D1249,DATA!$A$4:$A$128,DATA!$G$4:$G$128)</f>
        <v>#N/A</v>
      </c>
      <c r="S1249" s="16" t="e">
        <f>LOOKUP(D1249,DATA!$A$4:$A$128,DATA!$H$4:$H$128)</f>
        <v>#N/A</v>
      </c>
      <c r="T1249" s="16" t="e">
        <f>LOOKUP(D1249,DATA!$A$4:$A$128,DATA!$I$4:$I$128)</f>
        <v>#N/A</v>
      </c>
      <c r="U1249" s="16" t="e">
        <f>LOOKUP(D1249,DATA!$A$4:$A$128,DATA!$J$4:$J$128)</f>
        <v>#N/A</v>
      </c>
      <c r="V1249" s="16" t="e">
        <f>LOOKUP(D1249,DATA!$A$4:$A$128,DATA!$K$4:$K$128)</f>
        <v>#N/A</v>
      </c>
      <c r="W1249" s="16" t="e">
        <f>LOOKUP(D1249,DATA!$A$4:$A$128,DATA!$L$4:$L$128)</f>
        <v>#N/A</v>
      </c>
      <c r="X1249" s="16" t="e">
        <f>LOOKUP(D1249,DATA!$A$4:$A$128,DATA!$M$4:$M$128)</f>
        <v>#N/A</v>
      </c>
    </row>
    <row r="1250" spans="1:24" ht="19.5" thickTop="1" thickBot="1" x14ac:dyDescent="0.3">
      <c r="A1250" s="60">
        <v>1243</v>
      </c>
      <c r="B1250" s="67" t="str">
        <f>+IF(E1250="","",SUBTOTAL(3,E$8:E1250))</f>
        <v/>
      </c>
      <c r="C1250" s="68">
        <f t="shared" ref="C1250" si="344">C1241+1</f>
        <v>139</v>
      </c>
      <c r="D1250" s="69" t="str">
        <f>IF(E1250&lt;&gt;"",VLOOKUP(E1250,$AA$7:$AB$131,2,0)," NAME")</f>
        <v xml:space="preserve"> NAME</v>
      </c>
      <c r="E1250" s="70"/>
      <c r="F1250" s="71"/>
      <c r="G1250" s="70"/>
      <c r="H1250" s="69" t="str">
        <f>IF(G1250&gt;=1,LOOKUP(G1250,DATA!$C$4:$C$128,DATA!$D$4:$D$128),"ENTER CODE")</f>
        <v>ENTER CODE</v>
      </c>
      <c r="I1250" s="70"/>
      <c r="J1250" s="70" t="str">
        <f t="shared" si="338"/>
        <v>enter no</v>
      </c>
      <c r="K1250" s="72"/>
      <c r="L1250" s="73" t="str">
        <f t="shared" si="339"/>
        <v>NO TOTAL</v>
      </c>
      <c r="M1250" s="56"/>
      <c r="N1250" s="37"/>
      <c r="O1250" s="29" t="str">
        <f t="shared" si="337"/>
        <v>enter no</v>
      </c>
      <c r="P1250" s="16" t="e">
        <f>LOOKUP(D1250,DATA!$A$4:$A$128,DATA!$E$4:$E$128)</f>
        <v>#N/A</v>
      </c>
      <c r="Q1250" s="16" t="e">
        <f>LOOKUP(D1250,DATA!$A$4:$A$128,DATA!$F$4:$F$128)</f>
        <v>#N/A</v>
      </c>
      <c r="R1250" s="16" t="e">
        <f>LOOKUP(D1250,DATA!$A$4:$A$128,DATA!$G$4:$G$128)</f>
        <v>#N/A</v>
      </c>
      <c r="S1250" s="16" t="e">
        <f>LOOKUP(D1250,DATA!$A$4:$A$128,DATA!$H$4:$H$128)</f>
        <v>#N/A</v>
      </c>
      <c r="T1250" s="16" t="e">
        <f>LOOKUP(D1250,DATA!$A$4:$A$128,DATA!$I$4:$I$128)</f>
        <v>#N/A</v>
      </c>
      <c r="U1250" s="16" t="e">
        <f>LOOKUP(D1250,DATA!$A$4:$A$128,DATA!$J$4:$J$128)</f>
        <v>#N/A</v>
      </c>
      <c r="V1250" s="16" t="e">
        <f>LOOKUP(D1250,DATA!$A$4:$A$128,DATA!$K$4:$K$128)</f>
        <v>#N/A</v>
      </c>
      <c r="W1250" s="16" t="e">
        <f>LOOKUP(D1250,DATA!$A$4:$A$128,DATA!$L$4:$L$128)</f>
        <v>#N/A</v>
      </c>
      <c r="X1250" s="16" t="e">
        <f>LOOKUP(D1250,DATA!$A$4:$A$128,DATA!$M$4:$M$128)</f>
        <v>#N/A</v>
      </c>
    </row>
    <row r="1251" spans="1:24" ht="18.75" thickBot="1" x14ac:dyDescent="0.3">
      <c r="A1251" s="67">
        <v>1244</v>
      </c>
      <c r="B1251" s="67" t="str">
        <f>+IF(E1251="","",SUBTOTAL(3,E$8:E1251))</f>
        <v/>
      </c>
      <c r="C1251" s="68">
        <f t="shared" ref="C1251" si="345">C1250</f>
        <v>139</v>
      </c>
      <c r="D1251" s="69" t="str">
        <f>IF(E1251&lt;&gt;"",VLOOKUP(E1251,$AA$7:$AB$131,2,0)," NAME")</f>
        <v xml:space="preserve"> NAME</v>
      </c>
      <c r="E1251" s="70"/>
      <c r="F1251" s="71"/>
      <c r="G1251" s="70"/>
      <c r="H1251" s="69" t="str">
        <f>IF(G1251&gt;=1,LOOKUP(G1251,DATA!$C$4:$C$128,DATA!$D$4:$D$128),"ENTER CODE")</f>
        <v>ENTER CODE</v>
      </c>
      <c r="I1251" s="70"/>
      <c r="J1251" s="70" t="str">
        <f t="shared" si="338"/>
        <v>enter no</v>
      </c>
      <c r="K1251" s="72"/>
      <c r="L1251" s="73" t="str">
        <f t="shared" si="339"/>
        <v>NO TOTAL</v>
      </c>
      <c r="M1251" s="56"/>
      <c r="N1251" s="37"/>
      <c r="O1251" s="29" t="str">
        <f t="shared" si="337"/>
        <v>enter no</v>
      </c>
      <c r="P1251" s="16" t="e">
        <f>LOOKUP(D1251,DATA!$A$4:$A$128,DATA!$E$4:$E$128)</f>
        <v>#N/A</v>
      </c>
      <c r="Q1251" s="16" t="e">
        <f>LOOKUP(D1251,DATA!$A$4:$A$128,DATA!$F$4:$F$128)</f>
        <v>#N/A</v>
      </c>
      <c r="R1251" s="16" t="e">
        <f>LOOKUP(D1251,DATA!$A$4:$A$128,DATA!$G$4:$G$128)</f>
        <v>#N/A</v>
      </c>
      <c r="S1251" s="16" t="e">
        <f>LOOKUP(D1251,DATA!$A$4:$A$128,DATA!$H$4:$H$128)</f>
        <v>#N/A</v>
      </c>
      <c r="T1251" s="16" t="e">
        <f>LOOKUP(D1251,DATA!$A$4:$A$128,DATA!$I$4:$I$128)</f>
        <v>#N/A</v>
      </c>
      <c r="U1251" s="16" t="e">
        <f>LOOKUP(D1251,DATA!$A$4:$A$128,DATA!$J$4:$J$128)</f>
        <v>#N/A</v>
      </c>
      <c r="V1251" s="16" t="e">
        <f>LOOKUP(D1251,DATA!$A$4:$A$128,DATA!$K$4:$K$128)</f>
        <v>#N/A</v>
      </c>
      <c r="W1251" s="16" t="e">
        <f>LOOKUP(D1251,DATA!$A$4:$A$128,DATA!$L$4:$L$128)</f>
        <v>#N/A</v>
      </c>
      <c r="X1251" s="16" t="e">
        <f>LOOKUP(D1251,DATA!$A$4:$A$128,DATA!$M$4:$M$128)</f>
        <v>#N/A</v>
      </c>
    </row>
    <row r="1252" spans="1:24" ht="19.5" thickTop="1" thickBot="1" x14ac:dyDescent="0.3">
      <c r="A1252" s="60">
        <v>1245</v>
      </c>
      <c r="B1252" s="67" t="str">
        <f>+IF(E1252="","",SUBTOTAL(3,E$8:E1252))</f>
        <v/>
      </c>
      <c r="C1252" s="68">
        <f t="shared" si="336"/>
        <v>139</v>
      </c>
      <c r="D1252" s="69" t="str">
        <f>IF(E1252&lt;&gt;"",VLOOKUP(E1252,$AA$7:$AB$131,2,0)," NAME")</f>
        <v xml:space="preserve"> NAME</v>
      </c>
      <c r="E1252" s="70"/>
      <c r="F1252" s="71"/>
      <c r="G1252" s="70"/>
      <c r="H1252" s="69" t="str">
        <f>IF(G1252&gt;=1,LOOKUP(G1252,DATA!$C$4:$C$128,DATA!$D$4:$D$128),"ENTER CODE")</f>
        <v>ENTER CODE</v>
      </c>
      <c r="I1252" s="70"/>
      <c r="J1252" s="70" t="str">
        <f t="shared" si="338"/>
        <v>enter no</v>
      </c>
      <c r="K1252" s="72"/>
      <c r="L1252" s="73" t="str">
        <f t="shared" si="339"/>
        <v>NO TOTAL</v>
      </c>
      <c r="M1252" s="56"/>
      <c r="N1252" s="37"/>
      <c r="O1252" s="29" t="str">
        <f t="shared" si="337"/>
        <v>enter no</v>
      </c>
      <c r="P1252" s="16" t="e">
        <f>LOOKUP(D1252,DATA!$A$4:$A$128,DATA!$E$4:$E$128)</f>
        <v>#N/A</v>
      </c>
      <c r="Q1252" s="16" t="e">
        <f>LOOKUP(D1252,DATA!$A$4:$A$128,DATA!$F$4:$F$128)</f>
        <v>#N/A</v>
      </c>
      <c r="R1252" s="16" t="e">
        <f>LOOKUP(D1252,DATA!$A$4:$A$128,DATA!$G$4:$G$128)</f>
        <v>#N/A</v>
      </c>
      <c r="S1252" s="16" t="e">
        <f>LOOKUP(D1252,DATA!$A$4:$A$128,DATA!$H$4:$H$128)</f>
        <v>#N/A</v>
      </c>
      <c r="T1252" s="16" t="e">
        <f>LOOKUP(D1252,DATA!$A$4:$A$128,DATA!$I$4:$I$128)</f>
        <v>#N/A</v>
      </c>
      <c r="U1252" s="16" t="e">
        <f>LOOKUP(D1252,DATA!$A$4:$A$128,DATA!$J$4:$J$128)</f>
        <v>#N/A</v>
      </c>
      <c r="V1252" s="16" t="e">
        <f>LOOKUP(D1252,DATA!$A$4:$A$128,DATA!$K$4:$K$128)</f>
        <v>#N/A</v>
      </c>
      <c r="W1252" s="16" t="e">
        <f>LOOKUP(D1252,DATA!$A$4:$A$128,DATA!$L$4:$L$128)</f>
        <v>#N/A</v>
      </c>
      <c r="X1252" s="16" t="e">
        <f>LOOKUP(D1252,DATA!$A$4:$A$128,DATA!$M$4:$M$128)</f>
        <v>#N/A</v>
      </c>
    </row>
    <row r="1253" spans="1:24" ht="18.75" thickBot="1" x14ac:dyDescent="0.3">
      <c r="A1253" s="67">
        <v>1246</v>
      </c>
      <c r="B1253" s="67" t="str">
        <f>+IF(E1253="","",SUBTOTAL(3,E$8:E1253))</f>
        <v/>
      </c>
      <c r="C1253" s="68">
        <f t="shared" si="336"/>
        <v>139</v>
      </c>
      <c r="D1253" s="69" t="str">
        <f>IF(E1253&lt;&gt;"",VLOOKUP(E1253,$AA$7:$AB$131,2,0)," NAME")</f>
        <v xml:space="preserve"> NAME</v>
      </c>
      <c r="E1253" s="70"/>
      <c r="F1253" s="71"/>
      <c r="G1253" s="70"/>
      <c r="H1253" s="69" t="str">
        <f>IF(G1253&gt;=1,LOOKUP(G1253,DATA!$C$4:$C$128,DATA!$D$4:$D$128),"ENTER CODE")</f>
        <v>ENTER CODE</v>
      </c>
      <c r="I1253" s="70"/>
      <c r="J1253" s="70" t="str">
        <f t="shared" si="338"/>
        <v>enter no</v>
      </c>
      <c r="K1253" s="72"/>
      <c r="L1253" s="73" t="str">
        <f t="shared" si="339"/>
        <v>NO TOTAL</v>
      </c>
      <c r="M1253" s="56"/>
      <c r="N1253" s="37"/>
      <c r="O1253" s="29" t="str">
        <f t="shared" si="337"/>
        <v>enter no</v>
      </c>
      <c r="P1253" s="16" t="e">
        <f>LOOKUP(D1253,DATA!$A$4:$A$128,DATA!$E$4:$E$128)</f>
        <v>#N/A</v>
      </c>
      <c r="Q1253" s="16" t="e">
        <f>LOOKUP(D1253,DATA!$A$4:$A$128,DATA!$F$4:$F$128)</f>
        <v>#N/A</v>
      </c>
      <c r="R1253" s="16" t="e">
        <f>LOOKUP(D1253,DATA!$A$4:$A$128,DATA!$G$4:$G$128)</f>
        <v>#N/A</v>
      </c>
      <c r="S1253" s="16" t="e">
        <f>LOOKUP(D1253,DATA!$A$4:$A$128,DATA!$H$4:$H$128)</f>
        <v>#N/A</v>
      </c>
      <c r="T1253" s="16" t="e">
        <f>LOOKUP(D1253,DATA!$A$4:$A$128,DATA!$I$4:$I$128)</f>
        <v>#N/A</v>
      </c>
      <c r="U1253" s="16" t="e">
        <f>LOOKUP(D1253,DATA!$A$4:$A$128,DATA!$J$4:$J$128)</f>
        <v>#N/A</v>
      </c>
      <c r="V1253" s="16" t="e">
        <f>LOOKUP(D1253,DATA!$A$4:$A$128,DATA!$K$4:$K$128)</f>
        <v>#N/A</v>
      </c>
      <c r="W1253" s="16" t="e">
        <f>LOOKUP(D1253,DATA!$A$4:$A$128,DATA!$L$4:$L$128)</f>
        <v>#N/A</v>
      </c>
      <c r="X1253" s="16" t="e">
        <f>LOOKUP(D1253,DATA!$A$4:$A$128,DATA!$M$4:$M$128)</f>
        <v>#N/A</v>
      </c>
    </row>
    <row r="1254" spans="1:24" ht="19.5" thickTop="1" thickBot="1" x14ac:dyDescent="0.3">
      <c r="A1254" s="60">
        <v>1247</v>
      </c>
      <c r="B1254" s="67" t="str">
        <f>+IF(E1254="","",SUBTOTAL(3,E$8:E1254))</f>
        <v/>
      </c>
      <c r="C1254" s="68">
        <f t="shared" si="336"/>
        <v>139</v>
      </c>
      <c r="D1254" s="69" t="str">
        <f>IF(E1254&lt;&gt;"",VLOOKUP(E1254,$AA$7:$AB$131,2,0)," NAME")</f>
        <v xml:space="preserve"> NAME</v>
      </c>
      <c r="E1254" s="70"/>
      <c r="F1254" s="71"/>
      <c r="G1254" s="70"/>
      <c r="H1254" s="69" t="str">
        <f>IF(G1254&gt;=1,LOOKUP(G1254,DATA!$C$4:$C$128,DATA!$D$4:$D$128),"ENTER CODE")</f>
        <v>ENTER CODE</v>
      </c>
      <c r="I1254" s="70"/>
      <c r="J1254" s="70" t="str">
        <f t="shared" si="338"/>
        <v>enter no</v>
      </c>
      <c r="K1254" s="72"/>
      <c r="L1254" s="73" t="str">
        <f t="shared" si="339"/>
        <v>NO TOTAL</v>
      </c>
      <c r="M1254" s="56"/>
      <c r="N1254" s="37"/>
      <c r="O1254" s="29" t="str">
        <f t="shared" si="337"/>
        <v>enter no</v>
      </c>
      <c r="P1254" s="16" t="e">
        <f>LOOKUP(D1254,DATA!$A$4:$A$128,DATA!$E$4:$E$128)</f>
        <v>#N/A</v>
      </c>
      <c r="Q1254" s="16" t="e">
        <f>LOOKUP(D1254,DATA!$A$4:$A$128,DATA!$F$4:$F$128)</f>
        <v>#N/A</v>
      </c>
      <c r="R1254" s="16" t="e">
        <f>LOOKUP(D1254,DATA!$A$4:$A$128,DATA!$G$4:$G$128)</f>
        <v>#N/A</v>
      </c>
      <c r="S1254" s="16" t="e">
        <f>LOOKUP(D1254,DATA!$A$4:$A$128,DATA!$H$4:$H$128)</f>
        <v>#N/A</v>
      </c>
      <c r="T1254" s="16" t="e">
        <f>LOOKUP(D1254,DATA!$A$4:$A$128,DATA!$I$4:$I$128)</f>
        <v>#N/A</v>
      </c>
      <c r="U1254" s="16" t="e">
        <f>LOOKUP(D1254,DATA!$A$4:$A$128,DATA!$J$4:$J$128)</f>
        <v>#N/A</v>
      </c>
      <c r="V1254" s="16" t="e">
        <f>LOOKUP(D1254,DATA!$A$4:$A$128,DATA!$K$4:$K$128)</f>
        <v>#N/A</v>
      </c>
      <c r="W1254" s="16" t="e">
        <f>LOOKUP(D1254,DATA!$A$4:$A$128,DATA!$L$4:$L$128)</f>
        <v>#N/A</v>
      </c>
      <c r="X1254" s="16" t="e">
        <f>LOOKUP(D1254,DATA!$A$4:$A$128,DATA!$M$4:$M$128)</f>
        <v>#N/A</v>
      </c>
    </row>
    <row r="1255" spans="1:24" ht="18.75" thickBot="1" x14ac:dyDescent="0.3">
      <c r="A1255" s="67">
        <v>1248</v>
      </c>
      <c r="B1255" s="67" t="str">
        <f>+IF(E1255="","",SUBTOTAL(3,E$8:E1255))</f>
        <v/>
      </c>
      <c r="C1255" s="68">
        <f t="shared" si="336"/>
        <v>139</v>
      </c>
      <c r="D1255" s="69" t="str">
        <f>IF(E1255&lt;&gt;"",VLOOKUP(E1255,$AA$7:$AB$131,2,0)," NAME")</f>
        <v xml:space="preserve"> NAME</v>
      </c>
      <c r="E1255" s="70"/>
      <c r="F1255" s="71"/>
      <c r="G1255" s="70"/>
      <c r="H1255" s="69" t="str">
        <f>IF(G1255&gt;=1,LOOKUP(G1255,DATA!$C$4:$C$128,DATA!$D$4:$D$128),"ENTER CODE")</f>
        <v>ENTER CODE</v>
      </c>
      <c r="I1255" s="70"/>
      <c r="J1255" s="70" t="str">
        <f t="shared" si="338"/>
        <v>enter no</v>
      </c>
      <c r="K1255" s="72"/>
      <c r="L1255" s="73" t="str">
        <f t="shared" si="339"/>
        <v>NO TOTAL</v>
      </c>
      <c r="M1255" s="56"/>
      <c r="N1255" s="37"/>
      <c r="O1255" s="29" t="str">
        <f t="shared" si="337"/>
        <v>enter no</v>
      </c>
      <c r="P1255" s="16" t="e">
        <f>LOOKUP(D1255,DATA!$A$4:$A$128,DATA!$E$4:$E$128)</f>
        <v>#N/A</v>
      </c>
      <c r="Q1255" s="16" t="e">
        <f>LOOKUP(D1255,DATA!$A$4:$A$128,DATA!$F$4:$F$128)</f>
        <v>#N/A</v>
      </c>
      <c r="R1255" s="16" t="e">
        <f>LOOKUP(D1255,DATA!$A$4:$A$128,DATA!$G$4:$G$128)</f>
        <v>#N/A</v>
      </c>
      <c r="S1255" s="16" t="e">
        <f>LOOKUP(D1255,DATA!$A$4:$A$128,DATA!$H$4:$H$128)</f>
        <v>#N/A</v>
      </c>
      <c r="T1255" s="16" t="e">
        <f>LOOKUP(D1255,DATA!$A$4:$A$128,DATA!$I$4:$I$128)</f>
        <v>#N/A</v>
      </c>
      <c r="U1255" s="16" t="e">
        <f>LOOKUP(D1255,DATA!$A$4:$A$128,DATA!$J$4:$J$128)</f>
        <v>#N/A</v>
      </c>
      <c r="V1255" s="16" t="e">
        <f>LOOKUP(D1255,DATA!$A$4:$A$128,DATA!$K$4:$K$128)</f>
        <v>#N/A</v>
      </c>
      <c r="W1255" s="16" t="e">
        <f>LOOKUP(D1255,DATA!$A$4:$A$128,DATA!$L$4:$L$128)</f>
        <v>#N/A</v>
      </c>
      <c r="X1255" s="16" t="e">
        <f>LOOKUP(D1255,DATA!$A$4:$A$128,DATA!$M$4:$M$128)</f>
        <v>#N/A</v>
      </c>
    </row>
    <row r="1256" spans="1:24" ht="19.5" thickTop="1" thickBot="1" x14ac:dyDescent="0.3">
      <c r="A1256" s="60">
        <v>1249</v>
      </c>
      <c r="B1256" s="67" t="str">
        <f>+IF(E1256="","",SUBTOTAL(3,E$8:E1256))</f>
        <v/>
      </c>
      <c r="C1256" s="68">
        <f t="shared" si="336"/>
        <v>139</v>
      </c>
      <c r="D1256" s="69" t="str">
        <f>IF(E1256&lt;&gt;"",VLOOKUP(E1256,$AA$7:$AB$131,2,0)," NAME")</f>
        <v xml:space="preserve"> NAME</v>
      </c>
      <c r="E1256" s="70"/>
      <c r="F1256" s="71"/>
      <c r="G1256" s="70"/>
      <c r="H1256" s="69" t="str">
        <f>IF(G1256&gt;=1,LOOKUP(G1256,DATA!$C$4:$C$128,DATA!$D$4:$D$128),"ENTER CODE")</f>
        <v>ENTER CODE</v>
      </c>
      <c r="I1256" s="70"/>
      <c r="J1256" s="70" t="str">
        <f t="shared" si="338"/>
        <v>enter no</v>
      </c>
      <c r="K1256" s="72"/>
      <c r="L1256" s="73" t="str">
        <f t="shared" si="339"/>
        <v>NO TOTAL</v>
      </c>
      <c r="M1256" s="56"/>
      <c r="N1256" s="37"/>
      <c r="O1256" s="29" t="str">
        <f t="shared" si="337"/>
        <v>enter no</v>
      </c>
      <c r="P1256" s="16" t="e">
        <f>LOOKUP(D1256,DATA!$A$4:$A$128,DATA!$E$4:$E$128)</f>
        <v>#N/A</v>
      </c>
      <c r="Q1256" s="16" t="e">
        <f>LOOKUP(D1256,DATA!$A$4:$A$128,DATA!$F$4:$F$128)</f>
        <v>#N/A</v>
      </c>
      <c r="R1256" s="16" t="e">
        <f>LOOKUP(D1256,DATA!$A$4:$A$128,DATA!$G$4:$G$128)</f>
        <v>#N/A</v>
      </c>
      <c r="S1256" s="16" t="e">
        <f>LOOKUP(D1256,DATA!$A$4:$A$128,DATA!$H$4:$H$128)</f>
        <v>#N/A</v>
      </c>
      <c r="T1256" s="16" t="e">
        <f>LOOKUP(D1256,DATA!$A$4:$A$128,DATA!$I$4:$I$128)</f>
        <v>#N/A</v>
      </c>
      <c r="U1256" s="16" t="e">
        <f>LOOKUP(D1256,DATA!$A$4:$A$128,DATA!$J$4:$J$128)</f>
        <v>#N/A</v>
      </c>
      <c r="V1256" s="16" t="e">
        <f>LOOKUP(D1256,DATA!$A$4:$A$128,DATA!$K$4:$K$128)</f>
        <v>#N/A</v>
      </c>
      <c r="W1256" s="16" t="e">
        <f>LOOKUP(D1256,DATA!$A$4:$A$128,DATA!$L$4:$L$128)</f>
        <v>#N/A</v>
      </c>
      <c r="X1256" s="16" t="e">
        <f>LOOKUP(D1256,DATA!$A$4:$A$128,DATA!$M$4:$M$128)</f>
        <v>#N/A</v>
      </c>
    </row>
    <row r="1257" spans="1:24" ht="18.75" thickBot="1" x14ac:dyDescent="0.3">
      <c r="A1257" s="67">
        <v>1250</v>
      </c>
      <c r="B1257" s="67" t="str">
        <f>+IF(E1257="","",SUBTOTAL(3,E$8:E1257))</f>
        <v/>
      </c>
      <c r="C1257" s="68">
        <f t="shared" si="336"/>
        <v>139</v>
      </c>
      <c r="D1257" s="69" t="str">
        <f>IF(E1257&lt;&gt;"",VLOOKUP(E1257,$AA$7:$AB$131,2,0)," NAME")</f>
        <v xml:space="preserve"> NAME</v>
      </c>
      <c r="E1257" s="70"/>
      <c r="F1257" s="71"/>
      <c r="G1257" s="70"/>
      <c r="H1257" s="69" t="str">
        <f>IF(G1257&gt;=1,LOOKUP(G1257,DATA!$C$4:$C$128,DATA!$D$4:$D$128),"ENTER CODE")</f>
        <v>ENTER CODE</v>
      </c>
      <c r="I1257" s="70"/>
      <c r="J1257" s="70" t="str">
        <f t="shared" si="338"/>
        <v>enter no</v>
      </c>
      <c r="K1257" s="72"/>
      <c r="L1257" s="73" t="str">
        <f t="shared" si="339"/>
        <v>NO TOTAL</v>
      </c>
      <c r="M1257" s="56"/>
      <c r="N1257" s="37"/>
      <c r="O1257" s="29" t="str">
        <f t="shared" si="337"/>
        <v>enter no</v>
      </c>
      <c r="P1257" s="16" t="e">
        <f>LOOKUP(D1257,DATA!$A$4:$A$128,DATA!$E$4:$E$128)</f>
        <v>#N/A</v>
      </c>
      <c r="Q1257" s="16" t="e">
        <f>LOOKUP(D1257,DATA!$A$4:$A$128,DATA!$F$4:$F$128)</f>
        <v>#N/A</v>
      </c>
      <c r="R1257" s="16" t="e">
        <f>LOOKUP(D1257,DATA!$A$4:$A$128,DATA!$G$4:$G$128)</f>
        <v>#N/A</v>
      </c>
      <c r="S1257" s="16" t="e">
        <f>LOOKUP(D1257,DATA!$A$4:$A$128,DATA!$H$4:$H$128)</f>
        <v>#N/A</v>
      </c>
      <c r="T1257" s="16" t="e">
        <f>LOOKUP(D1257,DATA!$A$4:$A$128,DATA!$I$4:$I$128)</f>
        <v>#N/A</v>
      </c>
      <c r="U1257" s="16" t="e">
        <f>LOOKUP(D1257,DATA!$A$4:$A$128,DATA!$J$4:$J$128)</f>
        <v>#N/A</v>
      </c>
      <c r="V1257" s="16" t="e">
        <f>LOOKUP(D1257,DATA!$A$4:$A$128,DATA!$K$4:$K$128)</f>
        <v>#N/A</v>
      </c>
      <c r="W1257" s="16" t="e">
        <f>LOOKUP(D1257,DATA!$A$4:$A$128,DATA!$L$4:$L$128)</f>
        <v>#N/A</v>
      </c>
      <c r="X1257" s="16" t="e">
        <f>LOOKUP(D1257,DATA!$A$4:$A$128,DATA!$M$4:$M$128)</f>
        <v>#N/A</v>
      </c>
    </row>
    <row r="1258" spans="1:24" ht="19.5" thickTop="1" thickBot="1" x14ac:dyDescent="0.3">
      <c r="A1258" s="60">
        <v>1251</v>
      </c>
      <c r="B1258" s="67" t="str">
        <f>+IF(E1258="","",SUBTOTAL(3,E$8:E1258))</f>
        <v/>
      </c>
      <c r="C1258" s="68">
        <f t="shared" si="336"/>
        <v>139</v>
      </c>
      <c r="D1258" s="69" t="str">
        <f>IF(E1258&lt;&gt;"",VLOOKUP(E1258,$AA$7:$AB$131,2,0)," NAME")</f>
        <v xml:space="preserve"> NAME</v>
      </c>
      <c r="E1258" s="70"/>
      <c r="F1258" s="71"/>
      <c r="G1258" s="70"/>
      <c r="H1258" s="69" t="str">
        <f>IF(G1258&gt;=1,LOOKUP(G1258,DATA!$C$4:$C$128,DATA!$D$4:$D$128),"ENTER CODE")</f>
        <v>ENTER CODE</v>
      </c>
      <c r="I1258" s="70"/>
      <c r="J1258" s="70" t="str">
        <f t="shared" si="338"/>
        <v>enter no</v>
      </c>
      <c r="K1258" s="72"/>
      <c r="L1258" s="73" t="str">
        <f t="shared" si="339"/>
        <v>NO TOTAL</v>
      </c>
      <c r="M1258" s="56"/>
      <c r="N1258" s="37"/>
      <c r="O1258" s="29" t="str">
        <f t="shared" si="337"/>
        <v>enter no</v>
      </c>
      <c r="P1258" s="16" t="e">
        <f>LOOKUP(D1258,DATA!$A$4:$A$128,DATA!$E$4:$E$128)</f>
        <v>#N/A</v>
      </c>
      <c r="Q1258" s="16" t="e">
        <f>LOOKUP(D1258,DATA!$A$4:$A$128,DATA!$F$4:$F$128)</f>
        <v>#N/A</v>
      </c>
      <c r="R1258" s="16" t="e">
        <f>LOOKUP(D1258,DATA!$A$4:$A$128,DATA!$G$4:$G$128)</f>
        <v>#N/A</v>
      </c>
      <c r="S1258" s="16" t="e">
        <f>LOOKUP(D1258,DATA!$A$4:$A$128,DATA!$H$4:$H$128)</f>
        <v>#N/A</v>
      </c>
      <c r="T1258" s="16" t="e">
        <f>LOOKUP(D1258,DATA!$A$4:$A$128,DATA!$I$4:$I$128)</f>
        <v>#N/A</v>
      </c>
      <c r="U1258" s="16" t="e">
        <f>LOOKUP(D1258,DATA!$A$4:$A$128,DATA!$J$4:$J$128)</f>
        <v>#N/A</v>
      </c>
      <c r="V1258" s="16" t="e">
        <f>LOOKUP(D1258,DATA!$A$4:$A$128,DATA!$K$4:$K$128)</f>
        <v>#N/A</v>
      </c>
      <c r="W1258" s="16" t="e">
        <f>LOOKUP(D1258,DATA!$A$4:$A$128,DATA!$L$4:$L$128)</f>
        <v>#N/A</v>
      </c>
      <c r="X1258" s="16" t="e">
        <f>LOOKUP(D1258,DATA!$A$4:$A$128,DATA!$M$4:$M$128)</f>
        <v>#N/A</v>
      </c>
    </row>
    <row r="1259" spans="1:24" ht="18.75" thickBot="1" x14ac:dyDescent="0.3">
      <c r="A1259" s="67">
        <v>1252</v>
      </c>
      <c r="B1259" s="67" t="str">
        <f>+IF(E1259="","",SUBTOTAL(3,E$8:E1259))</f>
        <v/>
      </c>
      <c r="C1259" s="68">
        <f t="shared" ref="C1259" si="346">C1250+1</f>
        <v>140</v>
      </c>
      <c r="D1259" s="69" t="str">
        <f>IF(E1259&lt;&gt;"",VLOOKUP(E1259,$AA$7:$AB$131,2,0)," NAME")</f>
        <v xml:space="preserve"> NAME</v>
      </c>
      <c r="E1259" s="70"/>
      <c r="F1259" s="71"/>
      <c r="G1259" s="70"/>
      <c r="H1259" s="69" t="str">
        <f>IF(G1259&gt;=1,LOOKUP(G1259,DATA!$C$4:$C$128,DATA!$D$4:$D$128),"ENTER CODE")</f>
        <v>ENTER CODE</v>
      </c>
      <c r="I1259" s="70"/>
      <c r="J1259" s="70" t="str">
        <f t="shared" si="338"/>
        <v>enter no</v>
      </c>
      <c r="K1259" s="72"/>
      <c r="L1259" s="73" t="str">
        <f t="shared" si="339"/>
        <v>NO TOTAL</v>
      </c>
      <c r="M1259" s="56"/>
      <c r="N1259" s="37"/>
      <c r="O1259" s="29" t="str">
        <f t="shared" si="337"/>
        <v>enter no</v>
      </c>
      <c r="P1259" s="16" t="e">
        <f>LOOKUP(D1259,DATA!$A$4:$A$128,DATA!$E$4:$E$128)</f>
        <v>#N/A</v>
      </c>
      <c r="Q1259" s="16" t="e">
        <f>LOOKUP(D1259,DATA!$A$4:$A$128,DATA!$F$4:$F$128)</f>
        <v>#N/A</v>
      </c>
      <c r="R1259" s="16" t="e">
        <f>LOOKUP(D1259,DATA!$A$4:$A$128,DATA!$G$4:$G$128)</f>
        <v>#N/A</v>
      </c>
      <c r="S1259" s="16" t="e">
        <f>LOOKUP(D1259,DATA!$A$4:$A$128,DATA!$H$4:$H$128)</f>
        <v>#N/A</v>
      </c>
      <c r="T1259" s="16" t="e">
        <f>LOOKUP(D1259,DATA!$A$4:$A$128,DATA!$I$4:$I$128)</f>
        <v>#N/A</v>
      </c>
      <c r="U1259" s="16" t="e">
        <f>LOOKUP(D1259,DATA!$A$4:$A$128,DATA!$J$4:$J$128)</f>
        <v>#N/A</v>
      </c>
      <c r="V1259" s="16" t="e">
        <f>LOOKUP(D1259,DATA!$A$4:$A$128,DATA!$K$4:$K$128)</f>
        <v>#N/A</v>
      </c>
      <c r="W1259" s="16" t="e">
        <f>LOOKUP(D1259,DATA!$A$4:$A$128,DATA!$L$4:$L$128)</f>
        <v>#N/A</v>
      </c>
      <c r="X1259" s="16" t="e">
        <f>LOOKUP(D1259,DATA!$A$4:$A$128,DATA!$M$4:$M$128)</f>
        <v>#N/A</v>
      </c>
    </row>
    <row r="1260" spans="1:24" ht="19.5" thickTop="1" thickBot="1" x14ac:dyDescent="0.3">
      <c r="A1260" s="60">
        <v>1253</v>
      </c>
      <c r="B1260" s="67" t="str">
        <f>+IF(E1260="","",SUBTOTAL(3,E$8:E1260))</f>
        <v/>
      </c>
      <c r="C1260" s="68">
        <f t="shared" ref="C1260" si="347">C1259</f>
        <v>140</v>
      </c>
      <c r="D1260" s="69" t="str">
        <f>IF(E1260&lt;&gt;"",VLOOKUP(E1260,$AA$7:$AB$131,2,0)," NAME")</f>
        <v xml:space="preserve"> NAME</v>
      </c>
      <c r="E1260" s="70"/>
      <c r="F1260" s="71"/>
      <c r="G1260" s="70"/>
      <c r="H1260" s="69" t="str">
        <f>IF(G1260&gt;=1,LOOKUP(G1260,DATA!$C$4:$C$128,DATA!$D$4:$D$128),"ENTER CODE")</f>
        <v>ENTER CODE</v>
      </c>
      <c r="I1260" s="70"/>
      <c r="J1260" s="70" t="str">
        <f t="shared" si="338"/>
        <v>enter no</v>
      </c>
      <c r="K1260" s="72"/>
      <c r="L1260" s="73" t="str">
        <f t="shared" si="339"/>
        <v>NO TOTAL</v>
      </c>
      <c r="M1260" s="56"/>
      <c r="N1260" s="37"/>
      <c r="O1260" s="29" t="str">
        <f t="shared" si="337"/>
        <v>enter no</v>
      </c>
      <c r="P1260" s="16" t="e">
        <f>LOOKUP(D1260,DATA!$A$4:$A$128,DATA!$E$4:$E$128)</f>
        <v>#N/A</v>
      </c>
      <c r="Q1260" s="16" t="e">
        <f>LOOKUP(D1260,DATA!$A$4:$A$128,DATA!$F$4:$F$128)</f>
        <v>#N/A</v>
      </c>
      <c r="R1260" s="16" t="e">
        <f>LOOKUP(D1260,DATA!$A$4:$A$128,DATA!$G$4:$G$128)</f>
        <v>#N/A</v>
      </c>
      <c r="S1260" s="16" t="e">
        <f>LOOKUP(D1260,DATA!$A$4:$A$128,DATA!$H$4:$H$128)</f>
        <v>#N/A</v>
      </c>
      <c r="T1260" s="16" t="e">
        <f>LOOKUP(D1260,DATA!$A$4:$A$128,DATA!$I$4:$I$128)</f>
        <v>#N/A</v>
      </c>
      <c r="U1260" s="16" t="e">
        <f>LOOKUP(D1260,DATA!$A$4:$A$128,DATA!$J$4:$J$128)</f>
        <v>#N/A</v>
      </c>
      <c r="V1260" s="16" t="e">
        <f>LOOKUP(D1260,DATA!$A$4:$A$128,DATA!$K$4:$K$128)</f>
        <v>#N/A</v>
      </c>
      <c r="W1260" s="16" t="e">
        <f>LOOKUP(D1260,DATA!$A$4:$A$128,DATA!$L$4:$L$128)</f>
        <v>#N/A</v>
      </c>
      <c r="X1260" s="16" t="e">
        <f>LOOKUP(D1260,DATA!$A$4:$A$128,DATA!$M$4:$M$128)</f>
        <v>#N/A</v>
      </c>
    </row>
    <row r="1261" spans="1:24" ht="18.75" thickBot="1" x14ac:dyDescent="0.3">
      <c r="A1261" s="67">
        <v>1254</v>
      </c>
      <c r="B1261" s="67" t="str">
        <f>+IF(E1261="","",SUBTOTAL(3,E$8:E1261))</f>
        <v/>
      </c>
      <c r="C1261" s="68">
        <f t="shared" si="336"/>
        <v>140</v>
      </c>
      <c r="D1261" s="69" t="str">
        <f>IF(E1261&lt;&gt;"",VLOOKUP(E1261,$AA$7:$AB$131,2,0)," NAME")</f>
        <v xml:space="preserve"> NAME</v>
      </c>
      <c r="E1261" s="70"/>
      <c r="F1261" s="71"/>
      <c r="G1261" s="70"/>
      <c r="H1261" s="69" t="str">
        <f>IF(G1261&gt;=1,LOOKUP(G1261,DATA!$C$4:$C$128,DATA!$D$4:$D$128),"ENTER CODE")</f>
        <v>ENTER CODE</v>
      </c>
      <c r="I1261" s="70"/>
      <c r="J1261" s="70" t="str">
        <f t="shared" si="338"/>
        <v>enter no</v>
      </c>
      <c r="K1261" s="72"/>
      <c r="L1261" s="73" t="str">
        <f t="shared" si="339"/>
        <v>NO TOTAL</v>
      </c>
      <c r="M1261" s="56"/>
      <c r="N1261" s="37"/>
      <c r="O1261" s="29" t="str">
        <f t="shared" si="337"/>
        <v>enter no</v>
      </c>
      <c r="P1261" s="16" t="e">
        <f>LOOKUP(D1261,DATA!$A$4:$A$128,DATA!$E$4:$E$128)</f>
        <v>#N/A</v>
      </c>
      <c r="Q1261" s="16" t="e">
        <f>LOOKUP(D1261,DATA!$A$4:$A$128,DATA!$F$4:$F$128)</f>
        <v>#N/A</v>
      </c>
      <c r="R1261" s="16" t="e">
        <f>LOOKUP(D1261,DATA!$A$4:$A$128,DATA!$G$4:$G$128)</f>
        <v>#N/A</v>
      </c>
      <c r="S1261" s="16" t="e">
        <f>LOOKUP(D1261,DATA!$A$4:$A$128,DATA!$H$4:$H$128)</f>
        <v>#N/A</v>
      </c>
      <c r="T1261" s="16" t="e">
        <f>LOOKUP(D1261,DATA!$A$4:$A$128,DATA!$I$4:$I$128)</f>
        <v>#N/A</v>
      </c>
      <c r="U1261" s="16" t="e">
        <f>LOOKUP(D1261,DATA!$A$4:$A$128,DATA!$J$4:$J$128)</f>
        <v>#N/A</v>
      </c>
      <c r="V1261" s="16" t="e">
        <f>LOOKUP(D1261,DATA!$A$4:$A$128,DATA!$K$4:$K$128)</f>
        <v>#N/A</v>
      </c>
      <c r="W1261" s="16" t="e">
        <f>LOOKUP(D1261,DATA!$A$4:$A$128,DATA!$L$4:$L$128)</f>
        <v>#N/A</v>
      </c>
      <c r="X1261" s="16" t="e">
        <f>LOOKUP(D1261,DATA!$A$4:$A$128,DATA!$M$4:$M$128)</f>
        <v>#N/A</v>
      </c>
    </row>
    <row r="1262" spans="1:24" ht="19.5" thickTop="1" thickBot="1" x14ac:dyDescent="0.3">
      <c r="A1262" s="60">
        <v>1255</v>
      </c>
      <c r="B1262" s="67" t="str">
        <f>+IF(E1262="","",SUBTOTAL(3,E$8:E1262))</f>
        <v/>
      </c>
      <c r="C1262" s="68">
        <f t="shared" si="336"/>
        <v>140</v>
      </c>
      <c r="D1262" s="69" t="str">
        <f>IF(E1262&lt;&gt;"",VLOOKUP(E1262,$AA$7:$AB$131,2,0)," NAME")</f>
        <v xml:space="preserve"> NAME</v>
      </c>
      <c r="E1262" s="70"/>
      <c r="F1262" s="71"/>
      <c r="G1262" s="70"/>
      <c r="H1262" s="69" t="str">
        <f>IF(G1262&gt;=1,LOOKUP(G1262,DATA!$C$4:$C$128,DATA!$D$4:$D$128),"ENTER CODE")</f>
        <v>ENTER CODE</v>
      </c>
      <c r="I1262" s="70"/>
      <c r="J1262" s="70" t="str">
        <f t="shared" si="338"/>
        <v>enter no</v>
      </c>
      <c r="K1262" s="72"/>
      <c r="L1262" s="73" t="str">
        <f t="shared" si="339"/>
        <v>NO TOTAL</v>
      </c>
      <c r="M1262" s="56"/>
      <c r="N1262" s="37"/>
      <c r="O1262" s="29" t="str">
        <f t="shared" si="337"/>
        <v>enter no</v>
      </c>
      <c r="P1262" s="16" t="e">
        <f>LOOKUP(D1262,DATA!$A$4:$A$128,DATA!$E$4:$E$128)</f>
        <v>#N/A</v>
      </c>
      <c r="Q1262" s="16" t="e">
        <f>LOOKUP(D1262,DATA!$A$4:$A$128,DATA!$F$4:$F$128)</f>
        <v>#N/A</v>
      </c>
      <c r="R1262" s="16" t="e">
        <f>LOOKUP(D1262,DATA!$A$4:$A$128,DATA!$G$4:$G$128)</f>
        <v>#N/A</v>
      </c>
      <c r="S1262" s="16" t="e">
        <f>LOOKUP(D1262,DATA!$A$4:$A$128,DATA!$H$4:$H$128)</f>
        <v>#N/A</v>
      </c>
      <c r="T1262" s="16" t="e">
        <f>LOOKUP(D1262,DATA!$A$4:$A$128,DATA!$I$4:$I$128)</f>
        <v>#N/A</v>
      </c>
      <c r="U1262" s="16" t="e">
        <f>LOOKUP(D1262,DATA!$A$4:$A$128,DATA!$J$4:$J$128)</f>
        <v>#N/A</v>
      </c>
      <c r="V1262" s="16" t="e">
        <f>LOOKUP(D1262,DATA!$A$4:$A$128,DATA!$K$4:$K$128)</f>
        <v>#N/A</v>
      </c>
      <c r="W1262" s="16" t="e">
        <f>LOOKUP(D1262,DATA!$A$4:$A$128,DATA!$L$4:$L$128)</f>
        <v>#N/A</v>
      </c>
      <c r="X1262" s="16" t="e">
        <f>LOOKUP(D1262,DATA!$A$4:$A$128,DATA!$M$4:$M$128)</f>
        <v>#N/A</v>
      </c>
    </row>
    <row r="1263" spans="1:24" ht="18.75" thickBot="1" x14ac:dyDescent="0.3">
      <c r="A1263" s="67">
        <v>1256</v>
      </c>
      <c r="B1263" s="67" t="str">
        <f>+IF(E1263="","",SUBTOTAL(3,E$8:E1263))</f>
        <v/>
      </c>
      <c r="C1263" s="68">
        <f t="shared" si="336"/>
        <v>140</v>
      </c>
      <c r="D1263" s="69" t="str">
        <f>IF(E1263&lt;&gt;"",VLOOKUP(E1263,$AA$7:$AB$131,2,0)," NAME")</f>
        <v xml:space="preserve"> NAME</v>
      </c>
      <c r="E1263" s="70"/>
      <c r="F1263" s="71"/>
      <c r="G1263" s="70"/>
      <c r="H1263" s="69" t="str">
        <f>IF(G1263&gt;=1,LOOKUP(G1263,DATA!$C$4:$C$128,DATA!$D$4:$D$128),"ENTER CODE")</f>
        <v>ENTER CODE</v>
      </c>
      <c r="I1263" s="70"/>
      <c r="J1263" s="70" t="str">
        <f t="shared" si="338"/>
        <v>enter no</v>
      </c>
      <c r="K1263" s="72"/>
      <c r="L1263" s="73" t="str">
        <f t="shared" si="339"/>
        <v>NO TOTAL</v>
      </c>
      <c r="M1263" s="56"/>
      <c r="N1263" s="37"/>
      <c r="O1263" s="29" t="str">
        <f t="shared" si="337"/>
        <v>enter no</v>
      </c>
      <c r="P1263" s="16" t="e">
        <f>LOOKUP(D1263,DATA!$A$4:$A$128,DATA!$E$4:$E$128)</f>
        <v>#N/A</v>
      </c>
      <c r="Q1263" s="16" t="e">
        <f>LOOKUP(D1263,DATA!$A$4:$A$128,DATA!$F$4:$F$128)</f>
        <v>#N/A</v>
      </c>
      <c r="R1263" s="16" t="e">
        <f>LOOKUP(D1263,DATA!$A$4:$A$128,DATA!$G$4:$G$128)</f>
        <v>#N/A</v>
      </c>
      <c r="S1263" s="16" t="e">
        <f>LOOKUP(D1263,DATA!$A$4:$A$128,DATA!$H$4:$H$128)</f>
        <v>#N/A</v>
      </c>
      <c r="T1263" s="16" t="e">
        <f>LOOKUP(D1263,DATA!$A$4:$A$128,DATA!$I$4:$I$128)</f>
        <v>#N/A</v>
      </c>
      <c r="U1263" s="16" t="e">
        <f>LOOKUP(D1263,DATA!$A$4:$A$128,DATA!$J$4:$J$128)</f>
        <v>#N/A</v>
      </c>
      <c r="V1263" s="16" t="e">
        <f>LOOKUP(D1263,DATA!$A$4:$A$128,DATA!$K$4:$K$128)</f>
        <v>#N/A</v>
      </c>
      <c r="W1263" s="16" t="e">
        <f>LOOKUP(D1263,DATA!$A$4:$A$128,DATA!$L$4:$L$128)</f>
        <v>#N/A</v>
      </c>
      <c r="X1263" s="16" t="e">
        <f>LOOKUP(D1263,DATA!$A$4:$A$128,DATA!$M$4:$M$128)</f>
        <v>#N/A</v>
      </c>
    </row>
    <row r="1264" spans="1:24" ht="19.5" thickTop="1" thickBot="1" x14ac:dyDescent="0.3">
      <c r="A1264" s="60">
        <v>1257</v>
      </c>
      <c r="B1264" s="67" t="str">
        <f>+IF(E1264="","",SUBTOTAL(3,E$8:E1264))</f>
        <v/>
      </c>
      <c r="C1264" s="68">
        <f t="shared" si="336"/>
        <v>140</v>
      </c>
      <c r="D1264" s="69" t="str">
        <f>IF(E1264&lt;&gt;"",VLOOKUP(E1264,$AA$7:$AB$131,2,0)," NAME")</f>
        <v xml:space="preserve"> NAME</v>
      </c>
      <c r="E1264" s="70"/>
      <c r="F1264" s="71"/>
      <c r="G1264" s="70"/>
      <c r="H1264" s="69" t="str">
        <f>IF(G1264&gt;=1,LOOKUP(G1264,DATA!$C$4:$C$128,DATA!$D$4:$D$128),"ENTER CODE")</f>
        <v>ENTER CODE</v>
      </c>
      <c r="I1264" s="70"/>
      <c r="J1264" s="70" t="str">
        <f t="shared" si="338"/>
        <v>enter no</v>
      </c>
      <c r="K1264" s="72"/>
      <c r="L1264" s="73" t="str">
        <f t="shared" si="339"/>
        <v>NO TOTAL</v>
      </c>
      <c r="M1264" s="56"/>
      <c r="N1264" s="37"/>
      <c r="O1264" s="29" t="str">
        <f t="shared" si="337"/>
        <v>enter no</v>
      </c>
      <c r="P1264" s="16" t="e">
        <f>LOOKUP(D1264,DATA!$A$4:$A$128,DATA!$E$4:$E$128)</f>
        <v>#N/A</v>
      </c>
      <c r="Q1264" s="16" t="e">
        <f>LOOKUP(D1264,DATA!$A$4:$A$128,DATA!$F$4:$F$128)</f>
        <v>#N/A</v>
      </c>
      <c r="R1264" s="16" t="e">
        <f>LOOKUP(D1264,DATA!$A$4:$A$128,DATA!$G$4:$G$128)</f>
        <v>#N/A</v>
      </c>
      <c r="S1264" s="16" t="e">
        <f>LOOKUP(D1264,DATA!$A$4:$A$128,DATA!$H$4:$H$128)</f>
        <v>#N/A</v>
      </c>
      <c r="T1264" s="16" t="e">
        <f>LOOKUP(D1264,DATA!$A$4:$A$128,DATA!$I$4:$I$128)</f>
        <v>#N/A</v>
      </c>
      <c r="U1264" s="16" t="e">
        <f>LOOKUP(D1264,DATA!$A$4:$A$128,DATA!$J$4:$J$128)</f>
        <v>#N/A</v>
      </c>
      <c r="V1264" s="16" t="e">
        <f>LOOKUP(D1264,DATA!$A$4:$A$128,DATA!$K$4:$K$128)</f>
        <v>#N/A</v>
      </c>
      <c r="W1264" s="16" t="e">
        <f>LOOKUP(D1264,DATA!$A$4:$A$128,DATA!$L$4:$L$128)</f>
        <v>#N/A</v>
      </c>
      <c r="X1264" s="16" t="e">
        <f>LOOKUP(D1264,DATA!$A$4:$A$128,DATA!$M$4:$M$128)</f>
        <v>#N/A</v>
      </c>
    </row>
    <row r="1265" spans="1:24" ht="18.75" thickBot="1" x14ac:dyDescent="0.3">
      <c r="A1265" s="67">
        <v>1258</v>
      </c>
      <c r="B1265" s="67" t="str">
        <f>+IF(E1265="","",SUBTOTAL(3,E$8:E1265))</f>
        <v/>
      </c>
      <c r="C1265" s="68">
        <f t="shared" si="336"/>
        <v>140</v>
      </c>
      <c r="D1265" s="69" t="str">
        <f>IF(E1265&lt;&gt;"",VLOOKUP(E1265,$AA$7:$AB$131,2,0)," NAME")</f>
        <v xml:space="preserve"> NAME</v>
      </c>
      <c r="E1265" s="70"/>
      <c r="F1265" s="71"/>
      <c r="G1265" s="70"/>
      <c r="H1265" s="69" t="str">
        <f>IF(G1265&gt;=1,LOOKUP(G1265,DATA!$C$4:$C$128,DATA!$D$4:$D$128),"ENTER CODE")</f>
        <v>ENTER CODE</v>
      </c>
      <c r="I1265" s="70"/>
      <c r="J1265" s="70" t="str">
        <f t="shared" si="338"/>
        <v>enter no</v>
      </c>
      <c r="K1265" s="72"/>
      <c r="L1265" s="73" t="str">
        <f t="shared" si="339"/>
        <v>NO TOTAL</v>
      </c>
      <c r="M1265" s="56"/>
      <c r="N1265" s="37"/>
      <c r="O1265" s="29" t="str">
        <f t="shared" si="337"/>
        <v>enter no</v>
      </c>
      <c r="P1265" s="16" t="e">
        <f>LOOKUP(D1265,DATA!$A$4:$A$128,DATA!$E$4:$E$128)</f>
        <v>#N/A</v>
      </c>
      <c r="Q1265" s="16" t="e">
        <f>LOOKUP(D1265,DATA!$A$4:$A$128,DATA!$F$4:$F$128)</f>
        <v>#N/A</v>
      </c>
      <c r="R1265" s="16" t="e">
        <f>LOOKUP(D1265,DATA!$A$4:$A$128,DATA!$G$4:$G$128)</f>
        <v>#N/A</v>
      </c>
      <c r="S1265" s="16" t="e">
        <f>LOOKUP(D1265,DATA!$A$4:$A$128,DATA!$H$4:$H$128)</f>
        <v>#N/A</v>
      </c>
      <c r="T1265" s="16" t="e">
        <f>LOOKUP(D1265,DATA!$A$4:$A$128,DATA!$I$4:$I$128)</f>
        <v>#N/A</v>
      </c>
      <c r="U1265" s="16" t="e">
        <f>LOOKUP(D1265,DATA!$A$4:$A$128,DATA!$J$4:$J$128)</f>
        <v>#N/A</v>
      </c>
      <c r="V1265" s="16" t="e">
        <f>LOOKUP(D1265,DATA!$A$4:$A$128,DATA!$K$4:$K$128)</f>
        <v>#N/A</v>
      </c>
      <c r="W1265" s="16" t="e">
        <f>LOOKUP(D1265,DATA!$A$4:$A$128,DATA!$L$4:$L$128)</f>
        <v>#N/A</v>
      </c>
      <c r="X1265" s="16" t="e">
        <f>LOOKUP(D1265,DATA!$A$4:$A$128,DATA!$M$4:$M$128)</f>
        <v>#N/A</v>
      </c>
    </row>
    <row r="1266" spans="1:24" ht="19.5" thickTop="1" thickBot="1" x14ac:dyDescent="0.3">
      <c r="A1266" s="60">
        <v>1259</v>
      </c>
      <c r="B1266" s="67" t="str">
        <f>+IF(E1266="","",SUBTOTAL(3,E$8:E1266))</f>
        <v/>
      </c>
      <c r="C1266" s="68">
        <f t="shared" si="336"/>
        <v>140</v>
      </c>
      <c r="D1266" s="69" t="str">
        <f>IF(E1266&lt;&gt;"",VLOOKUP(E1266,$AA$7:$AB$131,2,0)," NAME")</f>
        <v xml:space="preserve"> NAME</v>
      </c>
      <c r="E1266" s="70"/>
      <c r="F1266" s="71"/>
      <c r="G1266" s="70"/>
      <c r="H1266" s="69" t="str">
        <f>IF(G1266&gt;=1,LOOKUP(G1266,DATA!$C$4:$C$128,DATA!$D$4:$D$128),"ENTER CODE")</f>
        <v>ENTER CODE</v>
      </c>
      <c r="I1266" s="70"/>
      <c r="J1266" s="70" t="str">
        <f t="shared" si="338"/>
        <v>enter no</v>
      </c>
      <c r="K1266" s="72"/>
      <c r="L1266" s="73" t="str">
        <f t="shared" si="339"/>
        <v>NO TOTAL</v>
      </c>
      <c r="M1266" s="56"/>
      <c r="N1266" s="37"/>
      <c r="O1266" s="29" t="str">
        <f t="shared" si="337"/>
        <v>enter no</v>
      </c>
      <c r="P1266" s="16" t="e">
        <f>LOOKUP(D1266,DATA!$A$4:$A$128,DATA!$E$4:$E$128)</f>
        <v>#N/A</v>
      </c>
      <c r="Q1266" s="16" t="e">
        <f>LOOKUP(D1266,DATA!$A$4:$A$128,DATA!$F$4:$F$128)</f>
        <v>#N/A</v>
      </c>
      <c r="R1266" s="16" t="e">
        <f>LOOKUP(D1266,DATA!$A$4:$A$128,DATA!$G$4:$G$128)</f>
        <v>#N/A</v>
      </c>
      <c r="S1266" s="16" t="e">
        <f>LOOKUP(D1266,DATA!$A$4:$A$128,DATA!$H$4:$H$128)</f>
        <v>#N/A</v>
      </c>
      <c r="T1266" s="16" t="e">
        <f>LOOKUP(D1266,DATA!$A$4:$A$128,DATA!$I$4:$I$128)</f>
        <v>#N/A</v>
      </c>
      <c r="U1266" s="16" t="e">
        <f>LOOKUP(D1266,DATA!$A$4:$A$128,DATA!$J$4:$J$128)</f>
        <v>#N/A</v>
      </c>
      <c r="V1266" s="16" t="e">
        <f>LOOKUP(D1266,DATA!$A$4:$A$128,DATA!$K$4:$K$128)</f>
        <v>#N/A</v>
      </c>
      <c r="W1266" s="16" t="e">
        <f>LOOKUP(D1266,DATA!$A$4:$A$128,DATA!$L$4:$L$128)</f>
        <v>#N/A</v>
      </c>
      <c r="X1266" s="16" t="e">
        <f>LOOKUP(D1266,DATA!$A$4:$A$128,DATA!$M$4:$M$128)</f>
        <v>#N/A</v>
      </c>
    </row>
    <row r="1267" spans="1:24" ht="18.75" thickBot="1" x14ac:dyDescent="0.3">
      <c r="A1267" s="67">
        <v>1260</v>
      </c>
      <c r="B1267" s="67" t="str">
        <f>+IF(E1267="","",SUBTOTAL(3,E$8:E1267))</f>
        <v/>
      </c>
      <c r="C1267" s="68">
        <f t="shared" si="336"/>
        <v>140</v>
      </c>
      <c r="D1267" s="69" t="str">
        <f>IF(E1267&lt;&gt;"",VLOOKUP(E1267,$AA$7:$AB$131,2,0)," NAME")</f>
        <v xml:space="preserve"> NAME</v>
      </c>
      <c r="E1267" s="70"/>
      <c r="F1267" s="71"/>
      <c r="G1267" s="70"/>
      <c r="H1267" s="69" t="str">
        <f>IF(G1267&gt;=1,LOOKUP(G1267,DATA!$C$4:$C$128,DATA!$D$4:$D$128),"ENTER CODE")</f>
        <v>ENTER CODE</v>
      </c>
      <c r="I1267" s="70"/>
      <c r="J1267" s="70" t="str">
        <f t="shared" si="338"/>
        <v>enter no</v>
      </c>
      <c r="K1267" s="72"/>
      <c r="L1267" s="73" t="str">
        <f t="shared" si="339"/>
        <v>NO TOTAL</v>
      </c>
      <c r="M1267" s="56"/>
      <c r="N1267" s="37"/>
      <c r="O1267" s="29" t="str">
        <f t="shared" si="337"/>
        <v>enter no</v>
      </c>
      <c r="P1267" s="16" t="e">
        <f>LOOKUP(D1267,DATA!$A$4:$A$128,DATA!$E$4:$E$128)</f>
        <v>#N/A</v>
      </c>
      <c r="Q1267" s="16" t="e">
        <f>LOOKUP(D1267,DATA!$A$4:$A$128,DATA!$F$4:$F$128)</f>
        <v>#N/A</v>
      </c>
      <c r="R1267" s="16" t="e">
        <f>LOOKUP(D1267,DATA!$A$4:$A$128,DATA!$G$4:$G$128)</f>
        <v>#N/A</v>
      </c>
      <c r="S1267" s="16" t="e">
        <f>LOOKUP(D1267,DATA!$A$4:$A$128,DATA!$H$4:$H$128)</f>
        <v>#N/A</v>
      </c>
      <c r="T1267" s="16" t="e">
        <f>LOOKUP(D1267,DATA!$A$4:$A$128,DATA!$I$4:$I$128)</f>
        <v>#N/A</v>
      </c>
      <c r="U1267" s="16" t="e">
        <f>LOOKUP(D1267,DATA!$A$4:$A$128,DATA!$J$4:$J$128)</f>
        <v>#N/A</v>
      </c>
      <c r="V1267" s="16" t="e">
        <f>LOOKUP(D1267,DATA!$A$4:$A$128,DATA!$K$4:$K$128)</f>
        <v>#N/A</v>
      </c>
      <c r="W1267" s="16" t="e">
        <f>LOOKUP(D1267,DATA!$A$4:$A$128,DATA!$L$4:$L$128)</f>
        <v>#N/A</v>
      </c>
      <c r="X1267" s="16" t="e">
        <f>LOOKUP(D1267,DATA!$A$4:$A$128,DATA!$M$4:$M$128)</f>
        <v>#N/A</v>
      </c>
    </row>
    <row r="1268" spans="1:24" ht="19.5" thickTop="1" thickBot="1" x14ac:dyDescent="0.3">
      <c r="A1268" s="60">
        <v>1261</v>
      </c>
      <c r="B1268" s="67" t="str">
        <f>+IF(E1268="","",SUBTOTAL(3,E$8:E1268))</f>
        <v/>
      </c>
      <c r="C1268" s="68">
        <f t="shared" ref="C1268" si="348">C1259+1</f>
        <v>141</v>
      </c>
      <c r="D1268" s="69" t="str">
        <f>IF(E1268&lt;&gt;"",VLOOKUP(E1268,$AA$7:$AB$131,2,0)," NAME")</f>
        <v xml:space="preserve"> NAME</v>
      </c>
      <c r="E1268" s="70"/>
      <c r="F1268" s="71"/>
      <c r="G1268" s="70"/>
      <c r="H1268" s="69" t="str">
        <f>IF(G1268&gt;=1,LOOKUP(G1268,DATA!$C$4:$C$128,DATA!$D$4:$D$128),"ENTER CODE")</f>
        <v>ENTER CODE</v>
      </c>
      <c r="I1268" s="70"/>
      <c r="J1268" s="70" t="str">
        <f t="shared" si="338"/>
        <v>enter no</v>
      </c>
      <c r="K1268" s="72"/>
      <c r="L1268" s="73" t="str">
        <f t="shared" si="339"/>
        <v>NO TOTAL</v>
      </c>
      <c r="M1268" s="56"/>
      <c r="N1268" s="37"/>
      <c r="O1268" s="29" t="str">
        <f t="shared" si="337"/>
        <v>enter no</v>
      </c>
      <c r="P1268" s="16" t="e">
        <f>LOOKUP(D1268,DATA!$A$4:$A$128,DATA!$E$4:$E$128)</f>
        <v>#N/A</v>
      </c>
      <c r="Q1268" s="16" t="e">
        <f>LOOKUP(D1268,DATA!$A$4:$A$128,DATA!$F$4:$F$128)</f>
        <v>#N/A</v>
      </c>
      <c r="R1268" s="16" t="e">
        <f>LOOKUP(D1268,DATA!$A$4:$A$128,DATA!$G$4:$G$128)</f>
        <v>#N/A</v>
      </c>
      <c r="S1268" s="16" t="e">
        <f>LOOKUP(D1268,DATA!$A$4:$A$128,DATA!$H$4:$H$128)</f>
        <v>#N/A</v>
      </c>
      <c r="T1268" s="16" t="e">
        <f>LOOKUP(D1268,DATA!$A$4:$A$128,DATA!$I$4:$I$128)</f>
        <v>#N/A</v>
      </c>
      <c r="U1268" s="16" t="e">
        <f>LOOKUP(D1268,DATA!$A$4:$A$128,DATA!$J$4:$J$128)</f>
        <v>#N/A</v>
      </c>
      <c r="V1268" s="16" t="e">
        <f>LOOKUP(D1268,DATA!$A$4:$A$128,DATA!$K$4:$K$128)</f>
        <v>#N/A</v>
      </c>
      <c r="W1268" s="16" t="e">
        <f>LOOKUP(D1268,DATA!$A$4:$A$128,DATA!$L$4:$L$128)</f>
        <v>#N/A</v>
      </c>
      <c r="X1268" s="16" t="e">
        <f>LOOKUP(D1268,DATA!$A$4:$A$128,DATA!$M$4:$M$128)</f>
        <v>#N/A</v>
      </c>
    </row>
    <row r="1269" spans="1:24" ht="18.75" thickBot="1" x14ac:dyDescent="0.3">
      <c r="A1269" s="67">
        <v>1262</v>
      </c>
      <c r="B1269" s="67" t="str">
        <f>+IF(E1269="","",SUBTOTAL(3,E$8:E1269))</f>
        <v/>
      </c>
      <c r="C1269" s="68">
        <f t="shared" ref="C1269" si="349">C1268</f>
        <v>141</v>
      </c>
      <c r="D1269" s="69" t="str">
        <f>IF(E1269&lt;&gt;"",VLOOKUP(E1269,$AA$7:$AB$131,2,0)," NAME")</f>
        <v xml:space="preserve"> NAME</v>
      </c>
      <c r="E1269" s="70"/>
      <c r="F1269" s="71"/>
      <c r="G1269" s="70"/>
      <c r="H1269" s="69" t="str">
        <f>IF(G1269&gt;=1,LOOKUP(G1269,DATA!$C$4:$C$128,DATA!$D$4:$D$128),"ENTER CODE")</f>
        <v>ENTER CODE</v>
      </c>
      <c r="I1269" s="70"/>
      <c r="J1269" s="70" t="str">
        <f t="shared" si="338"/>
        <v>enter no</v>
      </c>
      <c r="K1269" s="72"/>
      <c r="L1269" s="73" t="str">
        <f t="shared" si="339"/>
        <v>NO TOTAL</v>
      </c>
      <c r="M1269" s="56"/>
      <c r="N1269" s="37"/>
      <c r="O1269" s="29" t="str">
        <f t="shared" si="337"/>
        <v>enter no</v>
      </c>
      <c r="P1269" s="16" t="e">
        <f>LOOKUP(D1269,DATA!$A$4:$A$128,DATA!$E$4:$E$128)</f>
        <v>#N/A</v>
      </c>
      <c r="Q1269" s="16" t="e">
        <f>LOOKUP(D1269,DATA!$A$4:$A$128,DATA!$F$4:$F$128)</f>
        <v>#N/A</v>
      </c>
      <c r="R1269" s="16" t="e">
        <f>LOOKUP(D1269,DATA!$A$4:$A$128,DATA!$G$4:$G$128)</f>
        <v>#N/A</v>
      </c>
      <c r="S1269" s="16" t="e">
        <f>LOOKUP(D1269,DATA!$A$4:$A$128,DATA!$H$4:$H$128)</f>
        <v>#N/A</v>
      </c>
      <c r="T1269" s="16" t="e">
        <f>LOOKUP(D1269,DATA!$A$4:$A$128,DATA!$I$4:$I$128)</f>
        <v>#N/A</v>
      </c>
      <c r="U1269" s="16" t="e">
        <f>LOOKUP(D1269,DATA!$A$4:$A$128,DATA!$J$4:$J$128)</f>
        <v>#N/A</v>
      </c>
      <c r="V1269" s="16" t="e">
        <f>LOOKUP(D1269,DATA!$A$4:$A$128,DATA!$K$4:$K$128)</f>
        <v>#N/A</v>
      </c>
      <c r="W1269" s="16" t="e">
        <f>LOOKUP(D1269,DATA!$A$4:$A$128,DATA!$L$4:$L$128)</f>
        <v>#N/A</v>
      </c>
      <c r="X1269" s="16" t="e">
        <f>LOOKUP(D1269,DATA!$A$4:$A$128,DATA!$M$4:$M$128)</f>
        <v>#N/A</v>
      </c>
    </row>
    <row r="1270" spans="1:24" ht="19.5" thickTop="1" thickBot="1" x14ac:dyDescent="0.3">
      <c r="A1270" s="60">
        <v>1263</v>
      </c>
      <c r="B1270" s="67" t="str">
        <f>+IF(E1270="","",SUBTOTAL(3,E$8:E1270))</f>
        <v/>
      </c>
      <c r="C1270" s="68">
        <f t="shared" si="336"/>
        <v>141</v>
      </c>
      <c r="D1270" s="69" t="str">
        <f>IF(E1270&lt;&gt;"",VLOOKUP(E1270,$AA$7:$AB$131,2,0)," NAME")</f>
        <v xml:space="preserve"> NAME</v>
      </c>
      <c r="E1270" s="70"/>
      <c r="F1270" s="71"/>
      <c r="G1270" s="70"/>
      <c r="H1270" s="69" t="str">
        <f>IF(G1270&gt;=1,LOOKUP(G1270,DATA!$C$4:$C$128,DATA!$D$4:$D$128),"ENTER CODE")</f>
        <v>ENTER CODE</v>
      </c>
      <c r="I1270" s="70"/>
      <c r="J1270" s="70" t="str">
        <f t="shared" si="338"/>
        <v>enter no</v>
      </c>
      <c r="K1270" s="72"/>
      <c r="L1270" s="73" t="str">
        <f t="shared" si="339"/>
        <v>NO TOTAL</v>
      </c>
      <c r="M1270" s="56"/>
      <c r="N1270" s="37"/>
      <c r="O1270" s="29" t="str">
        <f t="shared" si="337"/>
        <v>enter no</v>
      </c>
      <c r="P1270" s="16" t="e">
        <f>LOOKUP(D1270,DATA!$A$4:$A$128,DATA!$E$4:$E$128)</f>
        <v>#N/A</v>
      </c>
      <c r="Q1270" s="16" t="e">
        <f>LOOKUP(D1270,DATA!$A$4:$A$128,DATA!$F$4:$F$128)</f>
        <v>#N/A</v>
      </c>
      <c r="R1270" s="16" t="e">
        <f>LOOKUP(D1270,DATA!$A$4:$A$128,DATA!$G$4:$G$128)</f>
        <v>#N/A</v>
      </c>
      <c r="S1270" s="16" t="e">
        <f>LOOKUP(D1270,DATA!$A$4:$A$128,DATA!$H$4:$H$128)</f>
        <v>#N/A</v>
      </c>
      <c r="T1270" s="16" t="e">
        <f>LOOKUP(D1270,DATA!$A$4:$A$128,DATA!$I$4:$I$128)</f>
        <v>#N/A</v>
      </c>
      <c r="U1270" s="16" t="e">
        <f>LOOKUP(D1270,DATA!$A$4:$A$128,DATA!$J$4:$J$128)</f>
        <v>#N/A</v>
      </c>
      <c r="V1270" s="16" t="e">
        <f>LOOKUP(D1270,DATA!$A$4:$A$128,DATA!$K$4:$K$128)</f>
        <v>#N/A</v>
      </c>
      <c r="W1270" s="16" t="e">
        <f>LOOKUP(D1270,DATA!$A$4:$A$128,DATA!$L$4:$L$128)</f>
        <v>#N/A</v>
      </c>
      <c r="X1270" s="16" t="e">
        <f>LOOKUP(D1270,DATA!$A$4:$A$128,DATA!$M$4:$M$128)</f>
        <v>#N/A</v>
      </c>
    </row>
    <row r="1271" spans="1:24" ht="18.75" thickBot="1" x14ac:dyDescent="0.3">
      <c r="A1271" s="67">
        <v>1264</v>
      </c>
      <c r="B1271" s="67" t="str">
        <f>+IF(E1271="","",SUBTOTAL(3,E$8:E1271))</f>
        <v/>
      </c>
      <c r="C1271" s="68">
        <f t="shared" si="336"/>
        <v>141</v>
      </c>
      <c r="D1271" s="69" t="str">
        <f>IF(E1271&lt;&gt;"",VLOOKUP(E1271,$AA$7:$AB$131,2,0)," NAME")</f>
        <v xml:space="preserve"> NAME</v>
      </c>
      <c r="E1271" s="70"/>
      <c r="F1271" s="71"/>
      <c r="G1271" s="70"/>
      <c r="H1271" s="69" t="str">
        <f>IF(G1271&gt;=1,LOOKUP(G1271,DATA!$C$4:$C$128,DATA!$D$4:$D$128),"ENTER CODE")</f>
        <v>ENTER CODE</v>
      </c>
      <c r="I1271" s="70"/>
      <c r="J1271" s="70" t="str">
        <f t="shared" si="338"/>
        <v>enter no</v>
      </c>
      <c r="K1271" s="72"/>
      <c r="L1271" s="73" t="str">
        <f t="shared" si="339"/>
        <v>NO TOTAL</v>
      </c>
      <c r="M1271" s="56"/>
      <c r="N1271" s="37"/>
      <c r="O1271" s="29" t="str">
        <f t="shared" si="337"/>
        <v>enter no</v>
      </c>
      <c r="P1271" s="16" t="e">
        <f>LOOKUP(D1271,DATA!$A$4:$A$128,DATA!$E$4:$E$128)</f>
        <v>#N/A</v>
      </c>
      <c r="Q1271" s="16" t="e">
        <f>LOOKUP(D1271,DATA!$A$4:$A$128,DATA!$F$4:$F$128)</f>
        <v>#N/A</v>
      </c>
      <c r="R1271" s="16" t="e">
        <f>LOOKUP(D1271,DATA!$A$4:$A$128,DATA!$G$4:$G$128)</f>
        <v>#N/A</v>
      </c>
      <c r="S1271" s="16" t="e">
        <f>LOOKUP(D1271,DATA!$A$4:$A$128,DATA!$H$4:$H$128)</f>
        <v>#N/A</v>
      </c>
      <c r="T1271" s="16" t="e">
        <f>LOOKUP(D1271,DATA!$A$4:$A$128,DATA!$I$4:$I$128)</f>
        <v>#N/A</v>
      </c>
      <c r="U1271" s="16" t="e">
        <f>LOOKUP(D1271,DATA!$A$4:$A$128,DATA!$J$4:$J$128)</f>
        <v>#N/A</v>
      </c>
      <c r="V1271" s="16" t="e">
        <f>LOOKUP(D1271,DATA!$A$4:$A$128,DATA!$K$4:$K$128)</f>
        <v>#N/A</v>
      </c>
      <c r="W1271" s="16" t="e">
        <f>LOOKUP(D1271,DATA!$A$4:$A$128,DATA!$L$4:$L$128)</f>
        <v>#N/A</v>
      </c>
      <c r="X1271" s="16" t="e">
        <f>LOOKUP(D1271,DATA!$A$4:$A$128,DATA!$M$4:$M$128)</f>
        <v>#N/A</v>
      </c>
    </row>
    <row r="1272" spans="1:24" ht="19.5" thickTop="1" thickBot="1" x14ac:dyDescent="0.3">
      <c r="A1272" s="60">
        <v>1265</v>
      </c>
      <c r="B1272" s="67" t="str">
        <f>+IF(E1272="","",SUBTOTAL(3,E$8:E1272))</f>
        <v/>
      </c>
      <c r="C1272" s="68">
        <f t="shared" si="336"/>
        <v>141</v>
      </c>
      <c r="D1272" s="69" t="str">
        <f>IF(E1272&lt;&gt;"",VLOOKUP(E1272,$AA$7:$AB$131,2,0)," NAME")</f>
        <v xml:space="preserve"> NAME</v>
      </c>
      <c r="E1272" s="70"/>
      <c r="F1272" s="71"/>
      <c r="G1272" s="70"/>
      <c r="H1272" s="69" t="str">
        <f>IF(G1272&gt;=1,LOOKUP(G1272,DATA!$C$4:$C$128,DATA!$D$4:$D$128),"ENTER CODE")</f>
        <v>ENTER CODE</v>
      </c>
      <c r="I1272" s="70"/>
      <c r="J1272" s="70" t="str">
        <f t="shared" si="338"/>
        <v>enter no</v>
      </c>
      <c r="K1272" s="72"/>
      <c r="L1272" s="73" t="str">
        <f t="shared" si="339"/>
        <v>NO TOTAL</v>
      </c>
      <c r="M1272" s="56"/>
      <c r="N1272" s="37"/>
      <c r="O1272" s="29" t="str">
        <f t="shared" si="337"/>
        <v>enter no</v>
      </c>
      <c r="P1272" s="16" t="e">
        <f>LOOKUP(D1272,DATA!$A$4:$A$128,DATA!$E$4:$E$128)</f>
        <v>#N/A</v>
      </c>
      <c r="Q1272" s="16" t="e">
        <f>LOOKUP(D1272,DATA!$A$4:$A$128,DATA!$F$4:$F$128)</f>
        <v>#N/A</v>
      </c>
      <c r="R1272" s="16" t="e">
        <f>LOOKUP(D1272,DATA!$A$4:$A$128,DATA!$G$4:$G$128)</f>
        <v>#N/A</v>
      </c>
      <c r="S1272" s="16" t="e">
        <f>LOOKUP(D1272,DATA!$A$4:$A$128,DATA!$H$4:$H$128)</f>
        <v>#N/A</v>
      </c>
      <c r="T1272" s="16" t="e">
        <f>LOOKUP(D1272,DATA!$A$4:$A$128,DATA!$I$4:$I$128)</f>
        <v>#N/A</v>
      </c>
      <c r="U1272" s="16" t="e">
        <f>LOOKUP(D1272,DATA!$A$4:$A$128,DATA!$J$4:$J$128)</f>
        <v>#N/A</v>
      </c>
      <c r="V1272" s="16" t="e">
        <f>LOOKUP(D1272,DATA!$A$4:$A$128,DATA!$K$4:$K$128)</f>
        <v>#N/A</v>
      </c>
      <c r="W1272" s="16" t="e">
        <f>LOOKUP(D1272,DATA!$A$4:$A$128,DATA!$L$4:$L$128)</f>
        <v>#N/A</v>
      </c>
      <c r="X1272" s="16" t="e">
        <f>LOOKUP(D1272,DATA!$A$4:$A$128,DATA!$M$4:$M$128)</f>
        <v>#N/A</v>
      </c>
    </row>
    <row r="1273" spans="1:24" ht="18.75" thickBot="1" x14ac:dyDescent="0.3">
      <c r="A1273" s="67">
        <v>1266</v>
      </c>
      <c r="B1273" s="67" t="str">
        <f>+IF(E1273="","",SUBTOTAL(3,E$8:E1273))</f>
        <v/>
      </c>
      <c r="C1273" s="68">
        <f t="shared" si="336"/>
        <v>141</v>
      </c>
      <c r="D1273" s="69" t="str">
        <f>IF(E1273&lt;&gt;"",VLOOKUP(E1273,$AA$7:$AB$131,2,0)," NAME")</f>
        <v xml:space="preserve"> NAME</v>
      </c>
      <c r="E1273" s="70"/>
      <c r="F1273" s="71"/>
      <c r="G1273" s="70"/>
      <c r="H1273" s="69" t="str">
        <f>IF(G1273&gt;=1,LOOKUP(G1273,DATA!$C$4:$C$128,DATA!$D$4:$D$128),"ENTER CODE")</f>
        <v>ENTER CODE</v>
      </c>
      <c r="I1273" s="70"/>
      <c r="J1273" s="70" t="str">
        <f t="shared" si="338"/>
        <v>enter no</v>
      </c>
      <c r="K1273" s="72"/>
      <c r="L1273" s="73" t="str">
        <f t="shared" si="339"/>
        <v>NO TOTAL</v>
      </c>
      <c r="M1273" s="56"/>
      <c r="N1273" s="37"/>
      <c r="O1273" s="29" t="str">
        <f t="shared" si="337"/>
        <v>enter no</v>
      </c>
      <c r="P1273" s="16" t="e">
        <f>LOOKUP(D1273,DATA!$A$4:$A$128,DATA!$E$4:$E$128)</f>
        <v>#N/A</v>
      </c>
      <c r="Q1273" s="16" t="e">
        <f>LOOKUP(D1273,DATA!$A$4:$A$128,DATA!$F$4:$F$128)</f>
        <v>#N/A</v>
      </c>
      <c r="R1273" s="16" t="e">
        <f>LOOKUP(D1273,DATA!$A$4:$A$128,DATA!$G$4:$G$128)</f>
        <v>#N/A</v>
      </c>
      <c r="S1273" s="16" t="e">
        <f>LOOKUP(D1273,DATA!$A$4:$A$128,DATA!$H$4:$H$128)</f>
        <v>#N/A</v>
      </c>
      <c r="T1273" s="16" t="e">
        <f>LOOKUP(D1273,DATA!$A$4:$A$128,DATA!$I$4:$I$128)</f>
        <v>#N/A</v>
      </c>
      <c r="U1273" s="16" t="e">
        <f>LOOKUP(D1273,DATA!$A$4:$A$128,DATA!$J$4:$J$128)</f>
        <v>#N/A</v>
      </c>
      <c r="V1273" s="16" t="e">
        <f>LOOKUP(D1273,DATA!$A$4:$A$128,DATA!$K$4:$K$128)</f>
        <v>#N/A</v>
      </c>
      <c r="W1273" s="16" t="e">
        <f>LOOKUP(D1273,DATA!$A$4:$A$128,DATA!$L$4:$L$128)</f>
        <v>#N/A</v>
      </c>
      <c r="X1273" s="16" t="e">
        <f>LOOKUP(D1273,DATA!$A$4:$A$128,DATA!$M$4:$M$128)</f>
        <v>#N/A</v>
      </c>
    </row>
    <row r="1274" spans="1:24" ht="19.5" thickTop="1" thickBot="1" x14ac:dyDescent="0.3">
      <c r="A1274" s="60">
        <v>1267</v>
      </c>
      <c r="B1274" s="67" t="str">
        <f>+IF(E1274="","",SUBTOTAL(3,E$8:E1274))</f>
        <v/>
      </c>
      <c r="C1274" s="68">
        <f t="shared" si="336"/>
        <v>141</v>
      </c>
      <c r="D1274" s="69" t="str">
        <f>IF(E1274&lt;&gt;"",VLOOKUP(E1274,$AA$7:$AB$131,2,0)," NAME")</f>
        <v xml:space="preserve"> NAME</v>
      </c>
      <c r="E1274" s="70"/>
      <c r="F1274" s="71"/>
      <c r="G1274" s="70"/>
      <c r="H1274" s="69" t="str">
        <f>IF(G1274&gt;=1,LOOKUP(G1274,DATA!$C$4:$C$128,DATA!$D$4:$D$128),"ENTER CODE")</f>
        <v>ENTER CODE</v>
      </c>
      <c r="I1274" s="70"/>
      <c r="J1274" s="70" t="str">
        <f t="shared" si="338"/>
        <v>enter no</v>
      </c>
      <c r="K1274" s="72"/>
      <c r="L1274" s="73" t="str">
        <f t="shared" si="339"/>
        <v>NO TOTAL</v>
      </c>
      <c r="M1274" s="56"/>
      <c r="N1274" s="37"/>
      <c r="O1274" s="29" t="str">
        <f t="shared" si="337"/>
        <v>enter no</v>
      </c>
      <c r="P1274" s="16" t="e">
        <f>LOOKUP(D1274,DATA!$A$4:$A$128,DATA!$E$4:$E$128)</f>
        <v>#N/A</v>
      </c>
      <c r="Q1274" s="16" t="e">
        <f>LOOKUP(D1274,DATA!$A$4:$A$128,DATA!$F$4:$F$128)</f>
        <v>#N/A</v>
      </c>
      <c r="R1274" s="16" t="e">
        <f>LOOKUP(D1274,DATA!$A$4:$A$128,DATA!$G$4:$G$128)</f>
        <v>#N/A</v>
      </c>
      <c r="S1274" s="16" t="e">
        <f>LOOKUP(D1274,DATA!$A$4:$A$128,DATA!$H$4:$H$128)</f>
        <v>#N/A</v>
      </c>
      <c r="T1274" s="16" t="e">
        <f>LOOKUP(D1274,DATA!$A$4:$A$128,DATA!$I$4:$I$128)</f>
        <v>#N/A</v>
      </c>
      <c r="U1274" s="16" t="e">
        <f>LOOKUP(D1274,DATA!$A$4:$A$128,DATA!$J$4:$J$128)</f>
        <v>#N/A</v>
      </c>
      <c r="V1274" s="16" t="e">
        <f>LOOKUP(D1274,DATA!$A$4:$A$128,DATA!$K$4:$K$128)</f>
        <v>#N/A</v>
      </c>
      <c r="W1274" s="16" t="e">
        <f>LOOKUP(D1274,DATA!$A$4:$A$128,DATA!$L$4:$L$128)</f>
        <v>#N/A</v>
      </c>
      <c r="X1274" s="16" t="e">
        <f>LOOKUP(D1274,DATA!$A$4:$A$128,DATA!$M$4:$M$128)</f>
        <v>#N/A</v>
      </c>
    </row>
    <row r="1275" spans="1:24" ht="18.75" thickBot="1" x14ac:dyDescent="0.3">
      <c r="A1275" s="67">
        <v>1268</v>
      </c>
      <c r="B1275" s="67" t="str">
        <f>+IF(E1275="","",SUBTOTAL(3,E$8:E1275))</f>
        <v/>
      </c>
      <c r="C1275" s="68">
        <f t="shared" si="336"/>
        <v>141</v>
      </c>
      <c r="D1275" s="69" t="str">
        <f>IF(E1275&lt;&gt;"",VLOOKUP(E1275,$AA$7:$AB$131,2,0)," NAME")</f>
        <v xml:space="preserve"> NAME</v>
      </c>
      <c r="E1275" s="70"/>
      <c r="F1275" s="71"/>
      <c r="G1275" s="70"/>
      <c r="H1275" s="69" t="str">
        <f>IF(G1275&gt;=1,LOOKUP(G1275,DATA!$C$4:$C$128,DATA!$D$4:$D$128),"ENTER CODE")</f>
        <v>ENTER CODE</v>
      </c>
      <c r="I1275" s="70"/>
      <c r="J1275" s="70" t="str">
        <f t="shared" si="338"/>
        <v>enter no</v>
      </c>
      <c r="K1275" s="72"/>
      <c r="L1275" s="73" t="str">
        <f t="shared" si="339"/>
        <v>NO TOTAL</v>
      </c>
      <c r="M1275" s="56"/>
      <c r="N1275" s="37"/>
      <c r="O1275" s="29" t="str">
        <f t="shared" si="337"/>
        <v>enter no</v>
      </c>
      <c r="P1275" s="16" t="e">
        <f>LOOKUP(D1275,DATA!$A$4:$A$128,DATA!$E$4:$E$128)</f>
        <v>#N/A</v>
      </c>
      <c r="Q1275" s="16" t="e">
        <f>LOOKUP(D1275,DATA!$A$4:$A$128,DATA!$F$4:$F$128)</f>
        <v>#N/A</v>
      </c>
      <c r="R1275" s="16" t="e">
        <f>LOOKUP(D1275,DATA!$A$4:$A$128,DATA!$G$4:$G$128)</f>
        <v>#N/A</v>
      </c>
      <c r="S1275" s="16" t="e">
        <f>LOOKUP(D1275,DATA!$A$4:$A$128,DATA!$H$4:$H$128)</f>
        <v>#N/A</v>
      </c>
      <c r="T1275" s="16" t="e">
        <f>LOOKUP(D1275,DATA!$A$4:$A$128,DATA!$I$4:$I$128)</f>
        <v>#N/A</v>
      </c>
      <c r="U1275" s="16" t="e">
        <f>LOOKUP(D1275,DATA!$A$4:$A$128,DATA!$J$4:$J$128)</f>
        <v>#N/A</v>
      </c>
      <c r="V1275" s="16" t="e">
        <f>LOOKUP(D1275,DATA!$A$4:$A$128,DATA!$K$4:$K$128)</f>
        <v>#N/A</v>
      </c>
      <c r="W1275" s="16" t="e">
        <f>LOOKUP(D1275,DATA!$A$4:$A$128,DATA!$L$4:$L$128)</f>
        <v>#N/A</v>
      </c>
      <c r="X1275" s="16" t="e">
        <f>LOOKUP(D1275,DATA!$A$4:$A$128,DATA!$M$4:$M$128)</f>
        <v>#N/A</v>
      </c>
    </row>
    <row r="1276" spans="1:24" ht="19.5" thickTop="1" thickBot="1" x14ac:dyDescent="0.3">
      <c r="A1276" s="60">
        <v>1269</v>
      </c>
      <c r="B1276" s="67" t="str">
        <f>+IF(E1276="","",SUBTOTAL(3,E$8:E1276))</f>
        <v/>
      </c>
      <c r="C1276" s="68">
        <f t="shared" si="336"/>
        <v>141</v>
      </c>
      <c r="D1276" s="69" t="str">
        <f>IF(E1276&lt;&gt;"",VLOOKUP(E1276,$AA$7:$AB$131,2,0)," NAME")</f>
        <v xml:space="preserve"> NAME</v>
      </c>
      <c r="E1276" s="70"/>
      <c r="F1276" s="71"/>
      <c r="G1276" s="70"/>
      <c r="H1276" s="69" t="str">
        <f>IF(G1276&gt;=1,LOOKUP(G1276,DATA!$C$4:$C$128,DATA!$D$4:$D$128),"ENTER CODE")</f>
        <v>ENTER CODE</v>
      </c>
      <c r="I1276" s="70"/>
      <c r="J1276" s="70" t="str">
        <f t="shared" si="338"/>
        <v>enter no</v>
      </c>
      <c r="K1276" s="72"/>
      <c r="L1276" s="73" t="str">
        <f t="shared" si="339"/>
        <v>NO TOTAL</v>
      </c>
      <c r="M1276" s="56"/>
      <c r="N1276" s="37"/>
      <c r="O1276" s="29" t="str">
        <f t="shared" si="337"/>
        <v>enter no</v>
      </c>
      <c r="P1276" s="16" t="e">
        <f>LOOKUP(D1276,DATA!$A$4:$A$128,DATA!$E$4:$E$128)</f>
        <v>#N/A</v>
      </c>
      <c r="Q1276" s="16" t="e">
        <f>LOOKUP(D1276,DATA!$A$4:$A$128,DATA!$F$4:$F$128)</f>
        <v>#N/A</v>
      </c>
      <c r="R1276" s="16" t="e">
        <f>LOOKUP(D1276,DATA!$A$4:$A$128,DATA!$G$4:$G$128)</f>
        <v>#N/A</v>
      </c>
      <c r="S1276" s="16" t="e">
        <f>LOOKUP(D1276,DATA!$A$4:$A$128,DATA!$H$4:$H$128)</f>
        <v>#N/A</v>
      </c>
      <c r="T1276" s="16" t="e">
        <f>LOOKUP(D1276,DATA!$A$4:$A$128,DATA!$I$4:$I$128)</f>
        <v>#N/A</v>
      </c>
      <c r="U1276" s="16" t="e">
        <f>LOOKUP(D1276,DATA!$A$4:$A$128,DATA!$J$4:$J$128)</f>
        <v>#N/A</v>
      </c>
      <c r="V1276" s="16" t="e">
        <f>LOOKUP(D1276,DATA!$A$4:$A$128,DATA!$K$4:$K$128)</f>
        <v>#N/A</v>
      </c>
      <c r="W1276" s="16" t="e">
        <f>LOOKUP(D1276,DATA!$A$4:$A$128,DATA!$L$4:$L$128)</f>
        <v>#N/A</v>
      </c>
      <c r="X1276" s="16" t="e">
        <f>LOOKUP(D1276,DATA!$A$4:$A$128,DATA!$M$4:$M$128)</f>
        <v>#N/A</v>
      </c>
    </row>
    <row r="1277" spans="1:24" ht="18.75" thickBot="1" x14ac:dyDescent="0.3">
      <c r="A1277" s="67">
        <v>1270</v>
      </c>
      <c r="B1277" s="67" t="str">
        <f>+IF(E1277="","",SUBTOTAL(3,E$8:E1277))</f>
        <v/>
      </c>
      <c r="C1277" s="68">
        <f t="shared" ref="C1277" si="350">C1268+1</f>
        <v>142</v>
      </c>
      <c r="D1277" s="69" t="str">
        <f>IF(E1277&lt;&gt;"",VLOOKUP(E1277,$AA$7:$AB$131,2,0)," NAME")</f>
        <v xml:space="preserve"> NAME</v>
      </c>
      <c r="E1277" s="70"/>
      <c r="F1277" s="71"/>
      <c r="G1277" s="70"/>
      <c r="H1277" s="69" t="str">
        <f>IF(G1277&gt;=1,LOOKUP(G1277,DATA!$C$4:$C$128,DATA!$D$4:$D$128),"ENTER CODE")</f>
        <v>ENTER CODE</v>
      </c>
      <c r="I1277" s="70"/>
      <c r="J1277" s="70" t="str">
        <f t="shared" si="338"/>
        <v>enter no</v>
      </c>
      <c r="K1277" s="72"/>
      <c r="L1277" s="73" t="str">
        <f t="shared" si="339"/>
        <v>NO TOTAL</v>
      </c>
      <c r="M1277" s="56"/>
      <c r="N1277" s="37"/>
      <c r="O1277" s="29" t="str">
        <f t="shared" si="337"/>
        <v>enter no</v>
      </c>
      <c r="P1277" s="16" t="e">
        <f>LOOKUP(D1277,DATA!$A$4:$A$128,DATA!$E$4:$E$128)</f>
        <v>#N/A</v>
      </c>
      <c r="Q1277" s="16" t="e">
        <f>LOOKUP(D1277,DATA!$A$4:$A$128,DATA!$F$4:$F$128)</f>
        <v>#N/A</v>
      </c>
      <c r="R1277" s="16" t="e">
        <f>LOOKUP(D1277,DATA!$A$4:$A$128,DATA!$G$4:$G$128)</f>
        <v>#N/A</v>
      </c>
      <c r="S1277" s="16" t="e">
        <f>LOOKUP(D1277,DATA!$A$4:$A$128,DATA!$H$4:$H$128)</f>
        <v>#N/A</v>
      </c>
      <c r="T1277" s="16" t="e">
        <f>LOOKUP(D1277,DATA!$A$4:$A$128,DATA!$I$4:$I$128)</f>
        <v>#N/A</v>
      </c>
      <c r="U1277" s="16" t="e">
        <f>LOOKUP(D1277,DATA!$A$4:$A$128,DATA!$J$4:$J$128)</f>
        <v>#N/A</v>
      </c>
      <c r="V1277" s="16" t="e">
        <f>LOOKUP(D1277,DATA!$A$4:$A$128,DATA!$K$4:$K$128)</f>
        <v>#N/A</v>
      </c>
      <c r="W1277" s="16" t="e">
        <f>LOOKUP(D1277,DATA!$A$4:$A$128,DATA!$L$4:$L$128)</f>
        <v>#N/A</v>
      </c>
      <c r="X1277" s="16" t="e">
        <f>LOOKUP(D1277,DATA!$A$4:$A$128,DATA!$M$4:$M$128)</f>
        <v>#N/A</v>
      </c>
    </row>
    <row r="1278" spans="1:24" ht="19.5" thickTop="1" thickBot="1" x14ac:dyDescent="0.3">
      <c r="A1278" s="60">
        <v>1271</v>
      </c>
      <c r="B1278" s="67" t="str">
        <f>+IF(E1278="","",SUBTOTAL(3,E$8:E1278))</f>
        <v/>
      </c>
      <c r="C1278" s="68">
        <f t="shared" ref="C1278" si="351">C1277</f>
        <v>142</v>
      </c>
      <c r="D1278" s="69" t="str">
        <f>IF(E1278&lt;&gt;"",VLOOKUP(E1278,$AA$7:$AB$131,2,0)," NAME")</f>
        <v xml:space="preserve"> NAME</v>
      </c>
      <c r="E1278" s="70"/>
      <c r="F1278" s="71"/>
      <c r="G1278" s="70"/>
      <c r="H1278" s="69" t="str">
        <f>IF(G1278&gt;=1,LOOKUP(G1278,DATA!$C$4:$C$128,DATA!$D$4:$D$128),"ENTER CODE")</f>
        <v>ENTER CODE</v>
      </c>
      <c r="I1278" s="70"/>
      <c r="J1278" s="70" t="str">
        <f t="shared" si="338"/>
        <v>enter no</v>
      </c>
      <c r="K1278" s="72"/>
      <c r="L1278" s="73" t="str">
        <f t="shared" si="339"/>
        <v>NO TOTAL</v>
      </c>
      <c r="M1278" s="56"/>
      <c r="N1278" s="37"/>
      <c r="O1278" s="29" t="str">
        <f t="shared" si="337"/>
        <v>enter no</v>
      </c>
      <c r="P1278" s="16" t="e">
        <f>LOOKUP(D1278,DATA!$A$4:$A$128,DATA!$E$4:$E$128)</f>
        <v>#N/A</v>
      </c>
      <c r="Q1278" s="16" t="e">
        <f>LOOKUP(D1278,DATA!$A$4:$A$128,DATA!$F$4:$F$128)</f>
        <v>#N/A</v>
      </c>
      <c r="R1278" s="16" t="e">
        <f>LOOKUP(D1278,DATA!$A$4:$A$128,DATA!$G$4:$G$128)</f>
        <v>#N/A</v>
      </c>
      <c r="S1278" s="16" t="e">
        <f>LOOKUP(D1278,DATA!$A$4:$A$128,DATA!$H$4:$H$128)</f>
        <v>#N/A</v>
      </c>
      <c r="T1278" s="16" t="e">
        <f>LOOKUP(D1278,DATA!$A$4:$A$128,DATA!$I$4:$I$128)</f>
        <v>#N/A</v>
      </c>
      <c r="U1278" s="16" t="e">
        <f>LOOKUP(D1278,DATA!$A$4:$A$128,DATA!$J$4:$J$128)</f>
        <v>#N/A</v>
      </c>
      <c r="V1278" s="16" t="e">
        <f>LOOKUP(D1278,DATA!$A$4:$A$128,DATA!$K$4:$K$128)</f>
        <v>#N/A</v>
      </c>
      <c r="W1278" s="16" t="e">
        <f>LOOKUP(D1278,DATA!$A$4:$A$128,DATA!$L$4:$L$128)</f>
        <v>#N/A</v>
      </c>
      <c r="X1278" s="16" t="e">
        <f>LOOKUP(D1278,DATA!$A$4:$A$128,DATA!$M$4:$M$128)</f>
        <v>#N/A</v>
      </c>
    </row>
    <row r="1279" spans="1:24" ht="18.75" thickBot="1" x14ac:dyDescent="0.3">
      <c r="A1279" s="67">
        <v>1272</v>
      </c>
      <c r="B1279" s="67" t="str">
        <f>+IF(E1279="","",SUBTOTAL(3,E$8:E1279))</f>
        <v/>
      </c>
      <c r="C1279" s="68">
        <f t="shared" si="336"/>
        <v>142</v>
      </c>
      <c r="D1279" s="69" t="str">
        <f>IF(E1279&lt;&gt;"",VLOOKUP(E1279,$AA$7:$AB$131,2,0)," NAME")</f>
        <v xml:space="preserve"> NAME</v>
      </c>
      <c r="E1279" s="70"/>
      <c r="F1279" s="71"/>
      <c r="G1279" s="70"/>
      <c r="H1279" s="69" t="str">
        <f>IF(G1279&gt;=1,LOOKUP(G1279,DATA!$C$4:$C$128,DATA!$D$4:$D$128),"ENTER CODE")</f>
        <v>ENTER CODE</v>
      </c>
      <c r="I1279" s="70"/>
      <c r="J1279" s="70" t="str">
        <f t="shared" si="338"/>
        <v>enter no</v>
      </c>
      <c r="K1279" s="72"/>
      <c r="L1279" s="73" t="str">
        <f t="shared" si="339"/>
        <v>NO TOTAL</v>
      </c>
      <c r="M1279" s="56"/>
      <c r="N1279" s="37"/>
      <c r="O1279" s="29" t="str">
        <f t="shared" si="337"/>
        <v>enter no</v>
      </c>
      <c r="P1279" s="16" t="e">
        <f>LOOKUP(D1279,DATA!$A$4:$A$128,DATA!$E$4:$E$128)</f>
        <v>#N/A</v>
      </c>
      <c r="Q1279" s="16" t="e">
        <f>LOOKUP(D1279,DATA!$A$4:$A$128,DATA!$F$4:$F$128)</f>
        <v>#N/A</v>
      </c>
      <c r="R1279" s="16" t="e">
        <f>LOOKUP(D1279,DATA!$A$4:$A$128,DATA!$G$4:$G$128)</f>
        <v>#N/A</v>
      </c>
      <c r="S1279" s="16" t="e">
        <f>LOOKUP(D1279,DATA!$A$4:$A$128,DATA!$H$4:$H$128)</f>
        <v>#N/A</v>
      </c>
      <c r="T1279" s="16" t="e">
        <f>LOOKUP(D1279,DATA!$A$4:$A$128,DATA!$I$4:$I$128)</f>
        <v>#N/A</v>
      </c>
      <c r="U1279" s="16" t="e">
        <f>LOOKUP(D1279,DATA!$A$4:$A$128,DATA!$J$4:$J$128)</f>
        <v>#N/A</v>
      </c>
      <c r="V1279" s="16" t="e">
        <f>LOOKUP(D1279,DATA!$A$4:$A$128,DATA!$K$4:$K$128)</f>
        <v>#N/A</v>
      </c>
      <c r="W1279" s="16" t="e">
        <f>LOOKUP(D1279,DATA!$A$4:$A$128,DATA!$L$4:$L$128)</f>
        <v>#N/A</v>
      </c>
      <c r="X1279" s="16" t="e">
        <f>LOOKUP(D1279,DATA!$A$4:$A$128,DATA!$M$4:$M$128)</f>
        <v>#N/A</v>
      </c>
    </row>
    <row r="1280" spans="1:24" ht="19.5" thickTop="1" thickBot="1" x14ac:dyDescent="0.3">
      <c r="A1280" s="60">
        <v>1273</v>
      </c>
      <c r="B1280" s="67" t="str">
        <f>+IF(E1280="","",SUBTOTAL(3,E$8:E1280))</f>
        <v/>
      </c>
      <c r="C1280" s="68">
        <f t="shared" si="336"/>
        <v>142</v>
      </c>
      <c r="D1280" s="69" t="str">
        <f>IF(E1280&lt;&gt;"",VLOOKUP(E1280,$AA$7:$AB$131,2,0)," NAME")</f>
        <v xml:space="preserve"> NAME</v>
      </c>
      <c r="E1280" s="70"/>
      <c r="F1280" s="71"/>
      <c r="G1280" s="70"/>
      <c r="H1280" s="69" t="str">
        <f>IF(G1280&gt;=1,LOOKUP(G1280,DATA!$C$4:$C$128,DATA!$D$4:$D$128),"ENTER CODE")</f>
        <v>ENTER CODE</v>
      </c>
      <c r="I1280" s="70"/>
      <c r="J1280" s="70" t="str">
        <f t="shared" si="338"/>
        <v>enter no</v>
      </c>
      <c r="K1280" s="72"/>
      <c r="L1280" s="73" t="str">
        <f t="shared" si="339"/>
        <v>NO TOTAL</v>
      </c>
      <c r="M1280" s="56"/>
      <c r="N1280" s="37"/>
      <c r="O1280" s="29" t="str">
        <f t="shared" si="337"/>
        <v>enter no</v>
      </c>
      <c r="P1280" s="16" t="e">
        <f>LOOKUP(D1280,DATA!$A$4:$A$128,DATA!$E$4:$E$128)</f>
        <v>#N/A</v>
      </c>
      <c r="Q1280" s="16" t="e">
        <f>LOOKUP(D1280,DATA!$A$4:$A$128,DATA!$F$4:$F$128)</f>
        <v>#N/A</v>
      </c>
      <c r="R1280" s="16" t="e">
        <f>LOOKUP(D1280,DATA!$A$4:$A$128,DATA!$G$4:$G$128)</f>
        <v>#N/A</v>
      </c>
      <c r="S1280" s="16" t="e">
        <f>LOOKUP(D1280,DATA!$A$4:$A$128,DATA!$H$4:$H$128)</f>
        <v>#N/A</v>
      </c>
      <c r="T1280" s="16" t="e">
        <f>LOOKUP(D1280,DATA!$A$4:$A$128,DATA!$I$4:$I$128)</f>
        <v>#N/A</v>
      </c>
      <c r="U1280" s="16" t="e">
        <f>LOOKUP(D1280,DATA!$A$4:$A$128,DATA!$J$4:$J$128)</f>
        <v>#N/A</v>
      </c>
      <c r="V1280" s="16" t="e">
        <f>LOOKUP(D1280,DATA!$A$4:$A$128,DATA!$K$4:$K$128)</f>
        <v>#N/A</v>
      </c>
      <c r="W1280" s="16" t="e">
        <f>LOOKUP(D1280,DATA!$A$4:$A$128,DATA!$L$4:$L$128)</f>
        <v>#N/A</v>
      </c>
      <c r="X1280" s="16" t="e">
        <f>LOOKUP(D1280,DATA!$A$4:$A$128,DATA!$M$4:$M$128)</f>
        <v>#N/A</v>
      </c>
    </row>
    <row r="1281" spans="1:24" ht="18.75" thickBot="1" x14ac:dyDescent="0.3">
      <c r="A1281" s="67">
        <v>1274</v>
      </c>
      <c r="B1281" s="67" t="str">
        <f>+IF(E1281="","",SUBTOTAL(3,E$8:E1281))</f>
        <v/>
      </c>
      <c r="C1281" s="68">
        <f t="shared" si="336"/>
        <v>142</v>
      </c>
      <c r="D1281" s="69" t="str">
        <f>IF(E1281&lt;&gt;"",VLOOKUP(E1281,$AA$7:$AB$131,2,0)," NAME")</f>
        <v xml:space="preserve"> NAME</v>
      </c>
      <c r="E1281" s="70"/>
      <c r="F1281" s="71"/>
      <c r="G1281" s="70"/>
      <c r="H1281" s="69" t="str">
        <f>IF(G1281&gt;=1,LOOKUP(G1281,DATA!$C$4:$C$128,DATA!$D$4:$D$128),"ENTER CODE")</f>
        <v>ENTER CODE</v>
      </c>
      <c r="I1281" s="70"/>
      <c r="J1281" s="70" t="str">
        <f t="shared" si="338"/>
        <v>enter no</v>
      </c>
      <c r="K1281" s="72"/>
      <c r="L1281" s="73" t="str">
        <f t="shared" si="339"/>
        <v>NO TOTAL</v>
      </c>
      <c r="M1281" s="56"/>
      <c r="N1281" s="37"/>
      <c r="O1281" s="29" t="str">
        <f t="shared" si="337"/>
        <v>enter no</v>
      </c>
      <c r="P1281" s="16" t="e">
        <f>LOOKUP(D1281,DATA!$A$4:$A$128,DATA!$E$4:$E$128)</f>
        <v>#N/A</v>
      </c>
      <c r="Q1281" s="16" t="e">
        <f>LOOKUP(D1281,DATA!$A$4:$A$128,DATA!$F$4:$F$128)</f>
        <v>#N/A</v>
      </c>
      <c r="R1281" s="16" t="e">
        <f>LOOKUP(D1281,DATA!$A$4:$A$128,DATA!$G$4:$G$128)</f>
        <v>#N/A</v>
      </c>
      <c r="S1281" s="16" t="e">
        <f>LOOKUP(D1281,DATA!$A$4:$A$128,DATA!$H$4:$H$128)</f>
        <v>#N/A</v>
      </c>
      <c r="T1281" s="16" t="e">
        <f>LOOKUP(D1281,DATA!$A$4:$A$128,DATA!$I$4:$I$128)</f>
        <v>#N/A</v>
      </c>
      <c r="U1281" s="16" t="e">
        <f>LOOKUP(D1281,DATA!$A$4:$A$128,DATA!$J$4:$J$128)</f>
        <v>#N/A</v>
      </c>
      <c r="V1281" s="16" t="e">
        <f>LOOKUP(D1281,DATA!$A$4:$A$128,DATA!$K$4:$K$128)</f>
        <v>#N/A</v>
      </c>
      <c r="W1281" s="16" t="e">
        <f>LOOKUP(D1281,DATA!$A$4:$A$128,DATA!$L$4:$L$128)</f>
        <v>#N/A</v>
      </c>
      <c r="X1281" s="16" t="e">
        <f>LOOKUP(D1281,DATA!$A$4:$A$128,DATA!$M$4:$M$128)</f>
        <v>#N/A</v>
      </c>
    </row>
    <row r="1282" spans="1:24" ht="19.5" thickTop="1" thickBot="1" x14ac:dyDescent="0.3">
      <c r="A1282" s="60">
        <v>1275</v>
      </c>
      <c r="B1282" s="67" t="str">
        <f>+IF(E1282="","",SUBTOTAL(3,E$8:E1282))</f>
        <v/>
      </c>
      <c r="C1282" s="68">
        <f t="shared" si="336"/>
        <v>142</v>
      </c>
      <c r="D1282" s="69" t="str">
        <f>IF(E1282&lt;&gt;"",VLOOKUP(E1282,$AA$7:$AB$131,2,0)," NAME")</f>
        <v xml:space="preserve"> NAME</v>
      </c>
      <c r="E1282" s="70"/>
      <c r="F1282" s="71"/>
      <c r="G1282" s="70"/>
      <c r="H1282" s="69" t="str">
        <f>IF(G1282&gt;=1,LOOKUP(G1282,DATA!$C$4:$C$128,DATA!$D$4:$D$128),"ENTER CODE")</f>
        <v>ENTER CODE</v>
      </c>
      <c r="I1282" s="70"/>
      <c r="J1282" s="70" t="str">
        <f t="shared" si="338"/>
        <v>enter no</v>
      </c>
      <c r="K1282" s="72"/>
      <c r="L1282" s="73" t="str">
        <f t="shared" si="339"/>
        <v>NO TOTAL</v>
      </c>
      <c r="M1282" s="56"/>
      <c r="N1282" s="37"/>
      <c r="O1282" s="29" t="str">
        <f t="shared" si="337"/>
        <v>enter no</v>
      </c>
      <c r="P1282" s="16" t="e">
        <f>LOOKUP(D1282,DATA!$A$4:$A$128,DATA!$E$4:$E$128)</f>
        <v>#N/A</v>
      </c>
      <c r="Q1282" s="16" t="e">
        <f>LOOKUP(D1282,DATA!$A$4:$A$128,DATA!$F$4:$F$128)</f>
        <v>#N/A</v>
      </c>
      <c r="R1282" s="16" t="e">
        <f>LOOKUP(D1282,DATA!$A$4:$A$128,DATA!$G$4:$G$128)</f>
        <v>#N/A</v>
      </c>
      <c r="S1282" s="16" t="e">
        <f>LOOKUP(D1282,DATA!$A$4:$A$128,DATA!$H$4:$H$128)</f>
        <v>#N/A</v>
      </c>
      <c r="T1282" s="16" t="e">
        <f>LOOKUP(D1282,DATA!$A$4:$A$128,DATA!$I$4:$I$128)</f>
        <v>#N/A</v>
      </c>
      <c r="U1282" s="16" t="e">
        <f>LOOKUP(D1282,DATA!$A$4:$A$128,DATA!$J$4:$J$128)</f>
        <v>#N/A</v>
      </c>
      <c r="V1282" s="16" t="e">
        <f>LOOKUP(D1282,DATA!$A$4:$A$128,DATA!$K$4:$K$128)</f>
        <v>#N/A</v>
      </c>
      <c r="W1282" s="16" t="e">
        <f>LOOKUP(D1282,DATA!$A$4:$A$128,DATA!$L$4:$L$128)</f>
        <v>#N/A</v>
      </c>
      <c r="X1282" s="16" t="e">
        <f>LOOKUP(D1282,DATA!$A$4:$A$128,DATA!$M$4:$M$128)</f>
        <v>#N/A</v>
      </c>
    </row>
    <row r="1283" spans="1:24" ht="18.75" thickBot="1" x14ac:dyDescent="0.3">
      <c r="A1283" s="67">
        <v>1276</v>
      </c>
      <c r="B1283" s="67" t="str">
        <f>+IF(E1283="","",SUBTOTAL(3,E$8:E1283))</f>
        <v/>
      </c>
      <c r="C1283" s="68">
        <f t="shared" si="336"/>
        <v>142</v>
      </c>
      <c r="D1283" s="69" t="str">
        <f>IF(E1283&lt;&gt;"",VLOOKUP(E1283,$AA$7:$AB$131,2,0)," NAME")</f>
        <v xml:space="preserve"> NAME</v>
      </c>
      <c r="E1283" s="70"/>
      <c r="F1283" s="71"/>
      <c r="G1283" s="70"/>
      <c r="H1283" s="69" t="str">
        <f>IF(G1283&gt;=1,LOOKUP(G1283,DATA!$C$4:$C$128,DATA!$D$4:$D$128),"ENTER CODE")</f>
        <v>ENTER CODE</v>
      </c>
      <c r="I1283" s="70"/>
      <c r="J1283" s="70" t="str">
        <f t="shared" si="338"/>
        <v>enter no</v>
      </c>
      <c r="K1283" s="72"/>
      <c r="L1283" s="73" t="str">
        <f t="shared" si="339"/>
        <v>NO TOTAL</v>
      </c>
      <c r="M1283" s="56"/>
      <c r="N1283" s="37"/>
      <c r="O1283" s="29" t="str">
        <f t="shared" si="337"/>
        <v>enter no</v>
      </c>
      <c r="P1283" s="16" t="e">
        <f>LOOKUP(D1283,DATA!$A$4:$A$128,DATA!$E$4:$E$128)</f>
        <v>#N/A</v>
      </c>
      <c r="Q1283" s="16" t="e">
        <f>LOOKUP(D1283,DATA!$A$4:$A$128,DATA!$F$4:$F$128)</f>
        <v>#N/A</v>
      </c>
      <c r="R1283" s="16" t="e">
        <f>LOOKUP(D1283,DATA!$A$4:$A$128,DATA!$G$4:$G$128)</f>
        <v>#N/A</v>
      </c>
      <c r="S1283" s="16" t="e">
        <f>LOOKUP(D1283,DATA!$A$4:$A$128,DATA!$H$4:$H$128)</f>
        <v>#N/A</v>
      </c>
      <c r="T1283" s="16" t="e">
        <f>LOOKUP(D1283,DATA!$A$4:$A$128,DATA!$I$4:$I$128)</f>
        <v>#N/A</v>
      </c>
      <c r="U1283" s="16" t="e">
        <f>LOOKUP(D1283,DATA!$A$4:$A$128,DATA!$J$4:$J$128)</f>
        <v>#N/A</v>
      </c>
      <c r="V1283" s="16" t="e">
        <f>LOOKUP(D1283,DATA!$A$4:$A$128,DATA!$K$4:$K$128)</f>
        <v>#N/A</v>
      </c>
      <c r="W1283" s="16" t="e">
        <f>LOOKUP(D1283,DATA!$A$4:$A$128,DATA!$L$4:$L$128)</f>
        <v>#N/A</v>
      </c>
      <c r="X1283" s="16" t="e">
        <f>LOOKUP(D1283,DATA!$A$4:$A$128,DATA!$M$4:$M$128)</f>
        <v>#N/A</v>
      </c>
    </row>
    <row r="1284" spans="1:24" ht="19.5" thickTop="1" thickBot="1" x14ac:dyDescent="0.3">
      <c r="A1284" s="60">
        <v>1277</v>
      </c>
      <c r="B1284" s="67" t="str">
        <f>+IF(E1284="","",SUBTOTAL(3,E$8:E1284))</f>
        <v/>
      </c>
      <c r="C1284" s="68">
        <f t="shared" si="336"/>
        <v>142</v>
      </c>
      <c r="D1284" s="69" t="str">
        <f>IF(E1284&lt;&gt;"",VLOOKUP(E1284,$AA$7:$AB$131,2,0)," NAME")</f>
        <v xml:space="preserve"> NAME</v>
      </c>
      <c r="E1284" s="70"/>
      <c r="F1284" s="71"/>
      <c r="G1284" s="70"/>
      <c r="H1284" s="69" t="str">
        <f>IF(G1284&gt;=1,LOOKUP(G1284,DATA!$C$4:$C$128,DATA!$D$4:$D$128),"ENTER CODE")</f>
        <v>ENTER CODE</v>
      </c>
      <c r="I1284" s="70"/>
      <c r="J1284" s="70" t="str">
        <f t="shared" si="338"/>
        <v>enter no</v>
      </c>
      <c r="K1284" s="72"/>
      <c r="L1284" s="73" t="str">
        <f t="shared" si="339"/>
        <v>NO TOTAL</v>
      </c>
      <c r="M1284" s="56"/>
      <c r="N1284" s="37"/>
      <c r="O1284" s="29" t="str">
        <f t="shared" si="337"/>
        <v>enter no</v>
      </c>
      <c r="P1284" s="16" t="e">
        <f>LOOKUP(D1284,DATA!$A$4:$A$128,DATA!$E$4:$E$128)</f>
        <v>#N/A</v>
      </c>
      <c r="Q1284" s="16" t="e">
        <f>LOOKUP(D1284,DATA!$A$4:$A$128,DATA!$F$4:$F$128)</f>
        <v>#N/A</v>
      </c>
      <c r="R1284" s="16" t="e">
        <f>LOOKUP(D1284,DATA!$A$4:$A$128,DATA!$G$4:$G$128)</f>
        <v>#N/A</v>
      </c>
      <c r="S1284" s="16" t="e">
        <f>LOOKUP(D1284,DATA!$A$4:$A$128,DATA!$H$4:$H$128)</f>
        <v>#N/A</v>
      </c>
      <c r="T1284" s="16" t="e">
        <f>LOOKUP(D1284,DATA!$A$4:$A$128,DATA!$I$4:$I$128)</f>
        <v>#N/A</v>
      </c>
      <c r="U1284" s="16" t="e">
        <f>LOOKUP(D1284,DATA!$A$4:$A$128,DATA!$J$4:$J$128)</f>
        <v>#N/A</v>
      </c>
      <c r="V1284" s="16" t="e">
        <f>LOOKUP(D1284,DATA!$A$4:$A$128,DATA!$K$4:$K$128)</f>
        <v>#N/A</v>
      </c>
      <c r="W1284" s="16" t="e">
        <f>LOOKUP(D1284,DATA!$A$4:$A$128,DATA!$L$4:$L$128)</f>
        <v>#N/A</v>
      </c>
      <c r="X1284" s="16" t="e">
        <f>LOOKUP(D1284,DATA!$A$4:$A$128,DATA!$M$4:$M$128)</f>
        <v>#N/A</v>
      </c>
    </row>
    <row r="1285" spans="1:24" ht="18.75" thickBot="1" x14ac:dyDescent="0.3">
      <c r="A1285" s="67">
        <v>1278</v>
      </c>
      <c r="B1285" s="67" t="str">
        <f>+IF(E1285="","",SUBTOTAL(3,E$8:E1285))</f>
        <v/>
      </c>
      <c r="C1285" s="68">
        <f t="shared" si="336"/>
        <v>142</v>
      </c>
      <c r="D1285" s="69" t="str">
        <f>IF(E1285&lt;&gt;"",VLOOKUP(E1285,$AA$7:$AB$131,2,0)," NAME")</f>
        <v xml:space="preserve"> NAME</v>
      </c>
      <c r="E1285" s="70"/>
      <c r="F1285" s="71"/>
      <c r="G1285" s="70"/>
      <c r="H1285" s="69" t="str">
        <f>IF(G1285&gt;=1,LOOKUP(G1285,DATA!$C$4:$C$128,DATA!$D$4:$D$128),"ENTER CODE")</f>
        <v>ENTER CODE</v>
      </c>
      <c r="I1285" s="70"/>
      <c r="J1285" s="70" t="str">
        <f t="shared" si="338"/>
        <v>enter no</v>
      </c>
      <c r="K1285" s="72"/>
      <c r="L1285" s="73" t="str">
        <f t="shared" si="339"/>
        <v>NO TOTAL</v>
      </c>
      <c r="M1285" s="56"/>
      <c r="N1285" s="37"/>
      <c r="O1285" s="29" t="str">
        <f t="shared" si="337"/>
        <v>enter no</v>
      </c>
      <c r="P1285" s="16" t="e">
        <f>LOOKUP(D1285,DATA!$A$4:$A$128,DATA!$E$4:$E$128)</f>
        <v>#N/A</v>
      </c>
      <c r="Q1285" s="16" t="e">
        <f>LOOKUP(D1285,DATA!$A$4:$A$128,DATA!$F$4:$F$128)</f>
        <v>#N/A</v>
      </c>
      <c r="R1285" s="16" t="e">
        <f>LOOKUP(D1285,DATA!$A$4:$A$128,DATA!$G$4:$G$128)</f>
        <v>#N/A</v>
      </c>
      <c r="S1285" s="16" t="e">
        <f>LOOKUP(D1285,DATA!$A$4:$A$128,DATA!$H$4:$H$128)</f>
        <v>#N/A</v>
      </c>
      <c r="T1285" s="16" t="e">
        <f>LOOKUP(D1285,DATA!$A$4:$A$128,DATA!$I$4:$I$128)</f>
        <v>#N/A</v>
      </c>
      <c r="U1285" s="16" t="e">
        <f>LOOKUP(D1285,DATA!$A$4:$A$128,DATA!$J$4:$J$128)</f>
        <v>#N/A</v>
      </c>
      <c r="V1285" s="16" t="e">
        <f>LOOKUP(D1285,DATA!$A$4:$A$128,DATA!$K$4:$K$128)</f>
        <v>#N/A</v>
      </c>
      <c r="W1285" s="16" t="e">
        <f>LOOKUP(D1285,DATA!$A$4:$A$128,DATA!$L$4:$L$128)</f>
        <v>#N/A</v>
      </c>
      <c r="X1285" s="16" t="e">
        <f>LOOKUP(D1285,DATA!$A$4:$A$128,DATA!$M$4:$M$128)</f>
        <v>#N/A</v>
      </c>
    </row>
    <row r="1286" spans="1:24" ht="19.5" thickTop="1" thickBot="1" x14ac:dyDescent="0.3">
      <c r="A1286" s="60">
        <v>1279</v>
      </c>
      <c r="B1286" s="67" t="str">
        <f>+IF(E1286="","",SUBTOTAL(3,E$8:E1286))</f>
        <v/>
      </c>
      <c r="C1286" s="68">
        <f t="shared" ref="C1286" si="352">C1277+1</f>
        <v>143</v>
      </c>
      <c r="D1286" s="69" t="str">
        <f>IF(E1286&lt;&gt;"",VLOOKUP(E1286,$AA$7:$AB$131,2,0)," NAME")</f>
        <v xml:space="preserve"> NAME</v>
      </c>
      <c r="E1286" s="70"/>
      <c r="F1286" s="71"/>
      <c r="G1286" s="70"/>
      <c r="H1286" s="69" t="str">
        <f>IF(G1286&gt;=1,LOOKUP(G1286,DATA!$C$4:$C$128,DATA!$D$4:$D$128),"ENTER CODE")</f>
        <v>ENTER CODE</v>
      </c>
      <c r="I1286" s="70"/>
      <c r="J1286" s="70" t="str">
        <f t="shared" si="338"/>
        <v>enter no</v>
      </c>
      <c r="K1286" s="72"/>
      <c r="L1286" s="73" t="str">
        <f t="shared" si="339"/>
        <v>NO TOTAL</v>
      </c>
      <c r="M1286" s="56"/>
      <c r="N1286" s="37"/>
      <c r="O1286" s="29" t="str">
        <f t="shared" si="337"/>
        <v>enter no</v>
      </c>
      <c r="P1286" s="16" t="e">
        <f>LOOKUP(D1286,DATA!$A$4:$A$128,DATA!$E$4:$E$128)</f>
        <v>#N/A</v>
      </c>
      <c r="Q1286" s="16" t="e">
        <f>LOOKUP(D1286,DATA!$A$4:$A$128,DATA!$F$4:$F$128)</f>
        <v>#N/A</v>
      </c>
      <c r="R1286" s="16" t="e">
        <f>LOOKUP(D1286,DATA!$A$4:$A$128,DATA!$G$4:$G$128)</f>
        <v>#N/A</v>
      </c>
      <c r="S1286" s="16" t="e">
        <f>LOOKUP(D1286,DATA!$A$4:$A$128,DATA!$H$4:$H$128)</f>
        <v>#N/A</v>
      </c>
      <c r="T1286" s="16" t="e">
        <f>LOOKUP(D1286,DATA!$A$4:$A$128,DATA!$I$4:$I$128)</f>
        <v>#N/A</v>
      </c>
      <c r="U1286" s="16" t="e">
        <f>LOOKUP(D1286,DATA!$A$4:$A$128,DATA!$J$4:$J$128)</f>
        <v>#N/A</v>
      </c>
      <c r="V1286" s="16" t="e">
        <f>LOOKUP(D1286,DATA!$A$4:$A$128,DATA!$K$4:$K$128)</f>
        <v>#N/A</v>
      </c>
      <c r="W1286" s="16" t="e">
        <f>LOOKUP(D1286,DATA!$A$4:$A$128,DATA!$L$4:$L$128)</f>
        <v>#N/A</v>
      </c>
      <c r="X1286" s="16" t="e">
        <f>LOOKUP(D1286,DATA!$A$4:$A$128,DATA!$M$4:$M$128)</f>
        <v>#N/A</v>
      </c>
    </row>
    <row r="1287" spans="1:24" ht="18.75" thickBot="1" x14ac:dyDescent="0.3">
      <c r="A1287" s="67">
        <v>1280</v>
      </c>
      <c r="B1287" s="67" t="str">
        <f>+IF(E1287="","",SUBTOTAL(3,E$8:E1287))</f>
        <v/>
      </c>
      <c r="C1287" s="68">
        <f t="shared" ref="C1287:C1348" si="353">C1286</f>
        <v>143</v>
      </c>
      <c r="D1287" s="69" t="str">
        <f>IF(E1287&lt;&gt;"",VLOOKUP(E1287,$AA$7:$AB$131,2,0)," NAME")</f>
        <v xml:space="preserve"> NAME</v>
      </c>
      <c r="E1287" s="70"/>
      <c r="F1287" s="71"/>
      <c r="G1287" s="70"/>
      <c r="H1287" s="69" t="str">
        <f>IF(G1287&gt;=1,LOOKUP(G1287,DATA!$C$4:$C$128,DATA!$D$4:$D$128),"ENTER CODE")</f>
        <v>ENTER CODE</v>
      </c>
      <c r="I1287" s="70"/>
      <c r="J1287" s="70" t="str">
        <f t="shared" si="338"/>
        <v>enter no</v>
      </c>
      <c r="K1287" s="72"/>
      <c r="L1287" s="73" t="str">
        <f t="shared" si="339"/>
        <v>NO TOTAL</v>
      </c>
      <c r="M1287" s="56"/>
      <c r="N1287" s="37"/>
      <c r="O1287" s="29" t="str">
        <f t="shared" si="337"/>
        <v>enter no</v>
      </c>
      <c r="P1287" s="16" t="e">
        <f>LOOKUP(D1287,DATA!$A$4:$A$128,DATA!$E$4:$E$128)</f>
        <v>#N/A</v>
      </c>
      <c r="Q1287" s="16" t="e">
        <f>LOOKUP(D1287,DATA!$A$4:$A$128,DATA!$F$4:$F$128)</f>
        <v>#N/A</v>
      </c>
      <c r="R1287" s="16" t="e">
        <f>LOOKUP(D1287,DATA!$A$4:$A$128,DATA!$G$4:$G$128)</f>
        <v>#N/A</v>
      </c>
      <c r="S1287" s="16" t="e">
        <f>LOOKUP(D1287,DATA!$A$4:$A$128,DATA!$H$4:$H$128)</f>
        <v>#N/A</v>
      </c>
      <c r="T1287" s="16" t="e">
        <f>LOOKUP(D1287,DATA!$A$4:$A$128,DATA!$I$4:$I$128)</f>
        <v>#N/A</v>
      </c>
      <c r="U1287" s="16" t="e">
        <f>LOOKUP(D1287,DATA!$A$4:$A$128,DATA!$J$4:$J$128)</f>
        <v>#N/A</v>
      </c>
      <c r="V1287" s="16" t="e">
        <f>LOOKUP(D1287,DATA!$A$4:$A$128,DATA!$K$4:$K$128)</f>
        <v>#N/A</v>
      </c>
      <c r="W1287" s="16" t="e">
        <f>LOOKUP(D1287,DATA!$A$4:$A$128,DATA!$L$4:$L$128)</f>
        <v>#N/A</v>
      </c>
      <c r="X1287" s="16" t="e">
        <f>LOOKUP(D1287,DATA!$A$4:$A$128,DATA!$M$4:$M$128)</f>
        <v>#N/A</v>
      </c>
    </row>
    <row r="1288" spans="1:24" ht="19.5" thickTop="1" thickBot="1" x14ac:dyDescent="0.3">
      <c r="A1288" s="60">
        <v>1281</v>
      </c>
      <c r="B1288" s="67" t="str">
        <f>+IF(E1288="","",SUBTOTAL(3,E$8:E1288))</f>
        <v/>
      </c>
      <c r="C1288" s="68">
        <f t="shared" si="353"/>
        <v>143</v>
      </c>
      <c r="D1288" s="69" t="str">
        <f>IF(E1288&lt;&gt;"",VLOOKUP(E1288,$AA$7:$AB$131,2,0)," NAME")</f>
        <v xml:space="preserve"> NAME</v>
      </c>
      <c r="E1288" s="70"/>
      <c r="F1288" s="71"/>
      <c r="G1288" s="70"/>
      <c r="H1288" s="69" t="str">
        <f>IF(G1288&gt;=1,LOOKUP(G1288,DATA!$C$4:$C$128,DATA!$D$4:$D$128),"ENTER CODE")</f>
        <v>ENTER CODE</v>
      </c>
      <c r="I1288" s="70"/>
      <c r="J1288" s="70" t="str">
        <f t="shared" si="338"/>
        <v>enter no</v>
      </c>
      <c r="K1288" s="72"/>
      <c r="L1288" s="73" t="str">
        <f t="shared" si="339"/>
        <v>NO TOTAL</v>
      </c>
      <c r="M1288" s="56"/>
      <c r="N1288" s="37"/>
      <c r="O1288" s="29" t="str">
        <f t="shared" ref="O1288:O1351" si="354">IF(I1288&lt;&gt;"",LOOKUP(G1288,$P$7:$X$7,P1288:X1288)*I1288,"enter no")</f>
        <v>enter no</v>
      </c>
      <c r="P1288" s="16" t="e">
        <f>LOOKUP(D1288,DATA!$A$4:$A$128,DATA!$E$4:$E$128)</f>
        <v>#N/A</v>
      </c>
      <c r="Q1288" s="16" t="e">
        <f>LOOKUP(D1288,DATA!$A$4:$A$128,DATA!$F$4:$F$128)</f>
        <v>#N/A</v>
      </c>
      <c r="R1288" s="16" t="e">
        <f>LOOKUP(D1288,DATA!$A$4:$A$128,DATA!$G$4:$G$128)</f>
        <v>#N/A</v>
      </c>
      <c r="S1288" s="16" t="e">
        <f>LOOKUP(D1288,DATA!$A$4:$A$128,DATA!$H$4:$H$128)</f>
        <v>#N/A</v>
      </c>
      <c r="T1288" s="16" t="e">
        <f>LOOKUP(D1288,DATA!$A$4:$A$128,DATA!$I$4:$I$128)</f>
        <v>#N/A</v>
      </c>
      <c r="U1288" s="16" t="e">
        <f>LOOKUP(D1288,DATA!$A$4:$A$128,DATA!$J$4:$J$128)</f>
        <v>#N/A</v>
      </c>
      <c r="V1288" s="16" t="e">
        <f>LOOKUP(D1288,DATA!$A$4:$A$128,DATA!$K$4:$K$128)</f>
        <v>#N/A</v>
      </c>
      <c r="W1288" s="16" t="e">
        <f>LOOKUP(D1288,DATA!$A$4:$A$128,DATA!$L$4:$L$128)</f>
        <v>#N/A</v>
      </c>
      <c r="X1288" s="16" t="e">
        <f>LOOKUP(D1288,DATA!$A$4:$A$128,DATA!$M$4:$M$128)</f>
        <v>#N/A</v>
      </c>
    </row>
    <row r="1289" spans="1:24" ht="18.75" thickBot="1" x14ac:dyDescent="0.3">
      <c r="A1289" s="67">
        <v>1282</v>
      </c>
      <c r="B1289" s="67" t="str">
        <f>+IF(E1289="","",SUBTOTAL(3,E$8:E1289))</f>
        <v/>
      </c>
      <c r="C1289" s="68">
        <f t="shared" si="353"/>
        <v>143</v>
      </c>
      <c r="D1289" s="69" t="str">
        <f>IF(E1289&lt;&gt;"",VLOOKUP(E1289,$AA$7:$AB$131,2,0)," NAME")</f>
        <v xml:space="preserve"> NAME</v>
      </c>
      <c r="E1289" s="70"/>
      <c r="F1289" s="71"/>
      <c r="G1289" s="70"/>
      <c r="H1289" s="69" t="str">
        <f>IF(G1289&gt;=1,LOOKUP(G1289,DATA!$C$4:$C$128,DATA!$D$4:$D$128),"ENTER CODE")</f>
        <v>ENTER CODE</v>
      </c>
      <c r="I1289" s="70"/>
      <c r="J1289" s="70" t="str">
        <f t="shared" ref="J1289:J1352" si="355">IF(O1289&lt;&gt;0,O1289,"")</f>
        <v>enter no</v>
      </c>
      <c r="K1289" s="72"/>
      <c r="L1289" s="73" t="str">
        <f t="shared" si="339"/>
        <v>NO TOTAL</v>
      </c>
      <c r="M1289" s="56"/>
      <c r="N1289" s="37"/>
      <c r="O1289" s="29" t="str">
        <f t="shared" si="354"/>
        <v>enter no</v>
      </c>
      <c r="P1289" s="16" t="e">
        <f>LOOKUP(D1289,DATA!$A$4:$A$128,DATA!$E$4:$E$128)</f>
        <v>#N/A</v>
      </c>
      <c r="Q1289" s="16" t="e">
        <f>LOOKUP(D1289,DATA!$A$4:$A$128,DATA!$F$4:$F$128)</f>
        <v>#N/A</v>
      </c>
      <c r="R1289" s="16" t="e">
        <f>LOOKUP(D1289,DATA!$A$4:$A$128,DATA!$G$4:$G$128)</f>
        <v>#N/A</v>
      </c>
      <c r="S1289" s="16" t="e">
        <f>LOOKUP(D1289,DATA!$A$4:$A$128,DATA!$H$4:$H$128)</f>
        <v>#N/A</v>
      </c>
      <c r="T1289" s="16" t="e">
        <f>LOOKUP(D1289,DATA!$A$4:$A$128,DATA!$I$4:$I$128)</f>
        <v>#N/A</v>
      </c>
      <c r="U1289" s="16" t="e">
        <f>LOOKUP(D1289,DATA!$A$4:$A$128,DATA!$J$4:$J$128)</f>
        <v>#N/A</v>
      </c>
      <c r="V1289" s="16" t="e">
        <f>LOOKUP(D1289,DATA!$A$4:$A$128,DATA!$K$4:$K$128)</f>
        <v>#N/A</v>
      </c>
      <c r="W1289" s="16" t="e">
        <f>LOOKUP(D1289,DATA!$A$4:$A$128,DATA!$L$4:$L$128)</f>
        <v>#N/A</v>
      </c>
      <c r="X1289" s="16" t="e">
        <f>LOOKUP(D1289,DATA!$A$4:$A$128,DATA!$M$4:$M$128)</f>
        <v>#N/A</v>
      </c>
    </row>
    <row r="1290" spans="1:24" ht="19.5" thickTop="1" thickBot="1" x14ac:dyDescent="0.3">
      <c r="A1290" s="60">
        <v>1283</v>
      </c>
      <c r="B1290" s="67" t="str">
        <f>+IF(E1290="","",SUBTOTAL(3,E$8:E1290))</f>
        <v/>
      </c>
      <c r="C1290" s="68">
        <f t="shared" si="353"/>
        <v>143</v>
      </c>
      <c r="D1290" s="69" t="str">
        <f>IF(E1290&lt;&gt;"",VLOOKUP(E1290,$AA$7:$AB$131,2,0)," NAME")</f>
        <v xml:space="preserve"> NAME</v>
      </c>
      <c r="E1290" s="70"/>
      <c r="F1290" s="71"/>
      <c r="G1290" s="70"/>
      <c r="H1290" s="69" t="str">
        <f>IF(G1290&gt;=1,LOOKUP(G1290,DATA!$C$4:$C$128,DATA!$D$4:$D$128),"ENTER CODE")</f>
        <v>ENTER CODE</v>
      </c>
      <c r="I1290" s="70"/>
      <c r="J1290" s="70" t="str">
        <f t="shared" si="355"/>
        <v>enter no</v>
      </c>
      <c r="K1290" s="72"/>
      <c r="L1290" s="73" t="str">
        <f t="shared" ref="L1290:L1353" si="356">IF(J1290="enter no","NO TOTAL",J1290-K1290)</f>
        <v>NO TOTAL</v>
      </c>
      <c r="M1290" s="56"/>
      <c r="N1290" s="37"/>
      <c r="O1290" s="29" t="str">
        <f t="shared" si="354"/>
        <v>enter no</v>
      </c>
      <c r="P1290" s="16" t="e">
        <f>LOOKUP(D1290,DATA!$A$4:$A$128,DATA!$E$4:$E$128)</f>
        <v>#N/A</v>
      </c>
      <c r="Q1290" s="16" t="e">
        <f>LOOKUP(D1290,DATA!$A$4:$A$128,DATA!$F$4:$F$128)</f>
        <v>#N/A</v>
      </c>
      <c r="R1290" s="16" t="e">
        <f>LOOKUP(D1290,DATA!$A$4:$A$128,DATA!$G$4:$G$128)</f>
        <v>#N/A</v>
      </c>
      <c r="S1290" s="16" t="e">
        <f>LOOKUP(D1290,DATA!$A$4:$A$128,DATA!$H$4:$H$128)</f>
        <v>#N/A</v>
      </c>
      <c r="T1290" s="16" t="e">
        <f>LOOKUP(D1290,DATA!$A$4:$A$128,DATA!$I$4:$I$128)</f>
        <v>#N/A</v>
      </c>
      <c r="U1290" s="16" t="e">
        <f>LOOKUP(D1290,DATA!$A$4:$A$128,DATA!$J$4:$J$128)</f>
        <v>#N/A</v>
      </c>
      <c r="V1290" s="16" t="e">
        <f>LOOKUP(D1290,DATA!$A$4:$A$128,DATA!$K$4:$K$128)</f>
        <v>#N/A</v>
      </c>
      <c r="W1290" s="16" t="e">
        <f>LOOKUP(D1290,DATA!$A$4:$A$128,DATA!$L$4:$L$128)</f>
        <v>#N/A</v>
      </c>
      <c r="X1290" s="16" t="e">
        <f>LOOKUP(D1290,DATA!$A$4:$A$128,DATA!$M$4:$M$128)</f>
        <v>#N/A</v>
      </c>
    </row>
    <row r="1291" spans="1:24" ht="18.75" thickBot="1" x14ac:dyDescent="0.3">
      <c r="A1291" s="67">
        <v>1284</v>
      </c>
      <c r="B1291" s="67" t="str">
        <f>+IF(E1291="","",SUBTOTAL(3,E$8:E1291))</f>
        <v/>
      </c>
      <c r="C1291" s="68">
        <f t="shared" si="353"/>
        <v>143</v>
      </c>
      <c r="D1291" s="69" t="str">
        <f>IF(E1291&lt;&gt;"",VLOOKUP(E1291,$AA$7:$AB$131,2,0)," NAME")</f>
        <v xml:space="preserve"> NAME</v>
      </c>
      <c r="E1291" s="70"/>
      <c r="F1291" s="71"/>
      <c r="G1291" s="70"/>
      <c r="H1291" s="69" t="str">
        <f>IF(G1291&gt;=1,LOOKUP(G1291,DATA!$C$4:$C$128,DATA!$D$4:$D$128),"ENTER CODE")</f>
        <v>ENTER CODE</v>
      </c>
      <c r="I1291" s="70"/>
      <c r="J1291" s="70" t="str">
        <f t="shared" si="355"/>
        <v>enter no</v>
      </c>
      <c r="K1291" s="72"/>
      <c r="L1291" s="73" t="str">
        <f t="shared" si="356"/>
        <v>NO TOTAL</v>
      </c>
      <c r="M1291" s="56"/>
      <c r="N1291" s="37"/>
      <c r="O1291" s="29" t="str">
        <f t="shared" si="354"/>
        <v>enter no</v>
      </c>
      <c r="P1291" s="16" t="e">
        <f>LOOKUP(D1291,DATA!$A$4:$A$128,DATA!$E$4:$E$128)</f>
        <v>#N/A</v>
      </c>
      <c r="Q1291" s="16" t="e">
        <f>LOOKUP(D1291,DATA!$A$4:$A$128,DATA!$F$4:$F$128)</f>
        <v>#N/A</v>
      </c>
      <c r="R1291" s="16" t="e">
        <f>LOOKUP(D1291,DATA!$A$4:$A$128,DATA!$G$4:$G$128)</f>
        <v>#N/A</v>
      </c>
      <c r="S1291" s="16" t="e">
        <f>LOOKUP(D1291,DATA!$A$4:$A$128,DATA!$H$4:$H$128)</f>
        <v>#N/A</v>
      </c>
      <c r="T1291" s="16" t="e">
        <f>LOOKUP(D1291,DATA!$A$4:$A$128,DATA!$I$4:$I$128)</f>
        <v>#N/A</v>
      </c>
      <c r="U1291" s="16" t="e">
        <f>LOOKUP(D1291,DATA!$A$4:$A$128,DATA!$J$4:$J$128)</f>
        <v>#N/A</v>
      </c>
      <c r="V1291" s="16" t="e">
        <f>LOOKUP(D1291,DATA!$A$4:$A$128,DATA!$K$4:$K$128)</f>
        <v>#N/A</v>
      </c>
      <c r="W1291" s="16" t="e">
        <f>LOOKUP(D1291,DATA!$A$4:$A$128,DATA!$L$4:$L$128)</f>
        <v>#N/A</v>
      </c>
      <c r="X1291" s="16" t="e">
        <f>LOOKUP(D1291,DATA!$A$4:$A$128,DATA!$M$4:$M$128)</f>
        <v>#N/A</v>
      </c>
    </row>
    <row r="1292" spans="1:24" ht="19.5" thickTop="1" thickBot="1" x14ac:dyDescent="0.3">
      <c r="A1292" s="60">
        <v>1285</v>
      </c>
      <c r="B1292" s="67" t="str">
        <f>+IF(E1292="","",SUBTOTAL(3,E$8:E1292))</f>
        <v/>
      </c>
      <c r="C1292" s="68">
        <f t="shared" si="353"/>
        <v>143</v>
      </c>
      <c r="D1292" s="69" t="str">
        <f>IF(E1292&lt;&gt;"",VLOOKUP(E1292,$AA$7:$AB$131,2,0)," NAME")</f>
        <v xml:space="preserve"> NAME</v>
      </c>
      <c r="E1292" s="70"/>
      <c r="F1292" s="71"/>
      <c r="G1292" s="70"/>
      <c r="H1292" s="69" t="str">
        <f>IF(G1292&gt;=1,LOOKUP(G1292,DATA!$C$4:$C$128,DATA!$D$4:$D$128),"ENTER CODE")</f>
        <v>ENTER CODE</v>
      </c>
      <c r="I1292" s="70"/>
      <c r="J1292" s="70" t="str">
        <f t="shared" si="355"/>
        <v>enter no</v>
      </c>
      <c r="K1292" s="72"/>
      <c r="L1292" s="73" t="str">
        <f t="shared" si="356"/>
        <v>NO TOTAL</v>
      </c>
      <c r="M1292" s="56"/>
      <c r="N1292" s="37"/>
      <c r="O1292" s="29" t="str">
        <f t="shared" si="354"/>
        <v>enter no</v>
      </c>
      <c r="P1292" s="16" t="e">
        <f>LOOKUP(D1292,DATA!$A$4:$A$128,DATA!$E$4:$E$128)</f>
        <v>#N/A</v>
      </c>
      <c r="Q1292" s="16" t="e">
        <f>LOOKUP(D1292,DATA!$A$4:$A$128,DATA!$F$4:$F$128)</f>
        <v>#N/A</v>
      </c>
      <c r="R1292" s="16" t="e">
        <f>LOOKUP(D1292,DATA!$A$4:$A$128,DATA!$G$4:$G$128)</f>
        <v>#N/A</v>
      </c>
      <c r="S1292" s="16" t="e">
        <f>LOOKUP(D1292,DATA!$A$4:$A$128,DATA!$H$4:$H$128)</f>
        <v>#N/A</v>
      </c>
      <c r="T1292" s="16" t="e">
        <f>LOOKUP(D1292,DATA!$A$4:$A$128,DATA!$I$4:$I$128)</f>
        <v>#N/A</v>
      </c>
      <c r="U1292" s="16" t="e">
        <f>LOOKUP(D1292,DATA!$A$4:$A$128,DATA!$J$4:$J$128)</f>
        <v>#N/A</v>
      </c>
      <c r="V1292" s="16" t="e">
        <f>LOOKUP(D1292,DATA!$A$4:$A$128,DATA!$K$4:$K$128)</f>
        <v>#N/A</v>
      </c>
      <c r="W1292" s="16" t="e">
        <f>LOOKUP(D1292,DATA!$A$4:$A$128,DATA!$L$4:$L$128)</f>
        <v>#N/A</v>
      </c>
      <c r="X1292" s="16" t="e">
        <f>LOOKUP(D1292,DATA!$A$4:$A$128,DATA!$M$4:$M$128)</f>
        <v>#N/A</v>
      </c>
    </row>
    <row r="1293" spans="1:24" ht="18.75" thickBot="1" x14ac:dyDescent="0.3">
      <c r="A1293" s="67">
        <v>1286</v>
      </c>
      <c r="B1293" s="67" t="str">
        <f>+IF(E1293="","",SUBTOTAL(3,E$8:E1293))</f>
        <v/>
      </c>
      <c r="C1293" s="68">
        <v>144</v>
      </c>
      <c r="D1293" s="69" t="str">
        <f>IF(E1293&lt;&gt;"",VLOOKUP(E1293,$AA$7:$AB$131,2,0)," NAME")</f>
        <v xml:space="preserve"> NAME</v>
      </c>
      <c r="E1293" s="70"/>
      <c r="F1293" s="71"/>
      <c r="G1293" s="70"/>
      <c r="H1293" s="69" t="str">
        <f>IF(G1293&gt;=1,LOOKUP(G1293,DATA!$C$4:$C$128,DATA!$D$4:$D$128),"ENTER CODE")</f>
        <v>ENTER CODE</v>
      </c>
      <c r="I1293" s="70"/>
      <c r="J1293" s="70" t="str">
        <f t="shared" si="355"/>
        <v>enter no</v>
      </c>
      <c r="K1293" s="72"/>
      <c r="L1293" s="73" t="str">
        <f t="shared" si="356"/>
        <v>NO TOTAL</v>
      </c>
      <c r="M1293" s="56"/>
      <c r="N1293" s="37"/>
      <c r="O1293" s="29" t="str">
        <f t="shared" si="354"/>
        <v>enter no</v>
      </c>
      <c r="P1293" s="16" t="e">
        <f>LOOKUP(D1293,DATA!$A$4:$A$128,DATA!$E$4:$E$128)</f>
        <v>#N/A</v>
      </c>
      <c r="Q1293" s="16" t="e">
        <f>LOOKUP(D1293,DATA!$A$4:$A$128,DATA!$F$4:$F$128)</f>
        <v>#N/A</v>
      </c>
      <c r="R1293" s="16" t="e">
        <f>LOOKUP(D1293,DATA!$A$4:$A$128,DATA!$G$4:$G$128)</f>
        <v>#N/A</v>
      </c>
      <c r="S1293" s="16" t="e">
        <f>LOOKUP(D1293,DATA!$A$4:$A$128,DATA!$H$4:$H$128)</f>
        <v>#N/A</v>
      </c>
      <c r="T1293" s="16" t="e">
        <f>LOOKUP(D1293,DATA!$A$4:$A$128,DATA!$I$4:$I$128)</f>
        <v>#N/A</v>
      </c>
      <c r="U1293" s="16" t="e">
        <f>LOOKUP(D1293,DATA!$A$4:$A$128,DATA!$J$4:$J$128)</f>
        <v>#N/A</v>
      </c>
      <c r="V1293" s="16" t="e">
        <f>LOOKUP(D1293,DATA!$A$4:$A$128,DATA!$K$4:$K$128)</f>
        <v>#N/A</v>
      </c>
      <c r="W1293" s="16" t="e">
        <f>LOOKUP(D1293,DATA!$A$4:$A$128,DATA!$L$4:$L$128)</f>
        <v>#N/A</v>
      </c>
      <c r="X1293" s="16" t="e">
        <f>LOOKUP(D1293,DATA!$A$4:$A$128,DATA!$M$4:$M$128)</f>
        <v>#N/A</v>
      </c>
    </row>
    <row r="1294" spans="1:24" ht="19.5" thickTop="1" thickBot="1" x14ac:dyDescent="0.3">
      <c r="A1294" s="60">
        <v>1287</v>
      </c>
      <c r="B1294" s="67" t="str">
        <f>+IF(E1294="","",SUBTOTAL(3,E$8:E1294))</f>
        <v/>
      </c>
      <c r="C1294" s="68">
        <v>144</v>
      </c>
      <c r="D1294" s="69" t="str">
        <f>IF(E1294&lt;&gt;"",VLOOKUP(E1294,$AA$7:$AB$131,2,0)," NAME")</f>
        <v xml:space="preserve"> NAME</v>
      </c>
      <c r="E1294" s="70"/>
      <c r="F1294" s="71"/>
      <c r="G1294" s="70"/>
      <c r="H1294" s="69" t="str">
        <f>IF(G1294&gt;=1,LOOKUP(G1294,DATA!$C$4:$C$128,DATA!$D$4:$D$128),"ENTER CODE")</f>
        <v>ENTER CODE</v>
      </c>
      <c r="I1294" s="70"/>
      <c r="J1294" s="70" t="str">
        <f t="shared" si="355"/>
        <v>enter no</v>
      </c>
      <c r="K1294" s="72"/>
      <c r="L1294" s="73" t="str">
        <f t="shared" si="356"/>
        <v>NO TOTAL</v>
      </c>
      <c r="M1294" s="56"/>
      <c r="N1294" s="37"/>
      <c r="O1294" s="29" t="str">
        <f t="shared" si="354"/>
        <v>enter no</v>
      </c>
      <c r="P1294" s="16" t="e">
        <f>LOOKUP(D1294,DATA!$A$4:$A$128,DATA!$E$4:$E$128)</f>
        <v>#N/A</v>
      </c>
      <c r="Q1294" s="16" t="e">
        <f>LOOKUP(D1294,DATA!$A$4:$A$128,DATA!$F$4:$F$128)</f>
        <v>#N/A</v>
      </c>
      <c r="R1294" s="16" t="e">
        <f>LOOKUP(D1294,DATA!$A$4:$A$128,DATA!$G$4:$G$128)</f>
        <v>#N/A</v>
      </c>
      <c r="S1294" s="16" t="e">
        <f>LOOKUP(D1294,DATA!$A$4:$A$128,DATA!$H$4:$H$128)</f>
        <v>#N/A</v>
      </c>
      <c r="T1294" s="16" t="e">
        <f>LOOKUP(D1294,DATA!$A$4:$A$128,DATA!$I$4:$I$128)</f>
        <v>#N/A</v>
      </c>
      <c r="U1294" s="16" t="e">
        <f>LOOKUP(D1294,DATA!$A$4:$A$128,DATA!$J$4:$J$128)</f>
        <v>#N/A</v>
      </c>
      <c r="V1294" s="16" t="e">
        <f>LOOKUP(D1294,DATA!$A$4:$A$128,DATA!$K$4:$K$128)</f>
        <v>#N/A</v>
      </c>
      <c r="W1294" s="16" t="e">
        <f>LOOKUP(D1294,DATA!$A$4:$A$128,DATA!$L$4:$L$128)</f>
        <v>#N/A</v>
      </c>
      <c r="X1294" s="16" t="e">
        <f>LOOKUP(D1294,DATA!$A$4:$A$128,DATA!$M$4:$M$128)</f>
        <v>#N/A</v>
      </c>
    </row>
    <row r="1295" spans="1:24" ht="18.75" thickBot="1" x14ac:dyDescent="0.3">
      <c r="A1295" s="67">
        <v>1288</v>
      </c>
      <c r="B1295" s="67" t="str">
        <f>+IF(E1295="","",SUBTOTAL(3,E$8:E1295))</f>
        <v/>
      </c>
      <c r="C1295" s="68">
        <f t="shared" ref="C1295" si="357">C1286+1</f>
        <v>144</v>
      </c>
      <c r="D1295" s="69" t="str">
        <f>IF(E1295&lt;&gt;"",VLOOKUP(E1295,$AA$7:$AB$131,2,0)," NAME")</f>
        <v xml:space="preserve"> NAME</v>
      </c>
      <c r="E1295" s="70"/>
      <c r="F1295" s="71"/>
      <c r="G1295" s="70"/>
      <c r="H1295" s="69" t="str">
        <f>IF(G1295&gt;=1,LOOKUP(G1295,DATA!$C$4:$C$128,DATA!$D$4:$D$128),"ENTER CODE")</f>
        <v>ENTER CODE</v>
      </c>
      <c r="I1295" s="70"/>
      <c r="J1295" s="70" t="str">
        <f t="shared" si="355"/>
        <v>enter no</v>
      </c>
      <c r="K1295" s="72"/>
      <c r="L1295" s="73" t="str">
        <f t="shared" si="356"/>
        <v>NO TOTAL</v>
      </c>
      <c r="M1295" s="56"/>
      <c r="N1295" s="37"/>
      <c r="O1295" s="29" t="str">
        <f t="shared" si="354"/>
        <v>enter no</v>
      </c>
      <c r="P1295" s="16" t="e">
        <f>LOOKUP(D1295,DATA!$A$4:$A$128,DATA!$E$4:$E$128)</f>
        <v>#N/A</v>
      </c>
      <c r="Q1295" s="16" t="e">
        <f>LOOKUP(D1295,DATA!$A$4:$A$128,DATA!$F$4:$F$128)</f>
        <v>#N/A</v>
      </c>
      <c r="R1295" s="16" t="e">
        <f>LOOKUP(D1295,DATA!$A$4:$A$128,DATA!$G$4:$G$128)</f>
        <v>#N/A</v>
      </c>
      <c r="S1295" s="16" t="e">
        <f>LOOKUP(D1295,DATA!$A$4:$A$128,DATA!$H$4:$H$128)</f>
        <v>#N/A</v>
      </c>
      <c r="T1295" s="16" t="e">
        <f>LOOKUP(D1295,DATA!$A$4:$A$128,DATA!$I$4:$I$128)</f>
        <v>#N/A</v>
      </c>
      <c r="U1295" s="16" t="e">
        <f>LOOKUP(D1295,DATA!$A$4:$A$128,DATA!$J$4:$J$128)</f>
        <v>#N/A</v>
      </c>
      <c r="V1295" s="16" t="e">
        <f>LOOKUP(D1295,DATA!$A$4:$A$128,DATA!$K$4:$K$128)</f>
        <v>#N/A</v>
      </c>
      <c r="W1295" s="16" t="e">
        <f>LOOKUP(D1295,DATA!$A$4:$A$128,DATA!$L$4:$L$128)</f>
        <v>#N/A</v>
      </c>
      <c r="X1295" s="16" t="e">
        <f>LOOKUP(D1295,DATA!$A$4:$A$128,DATA!$M$4:$M$128)</f>
        <v>#N/A</v>
      </c>
    </row>
    <row r="1296" spans="1:24" ht="19.5" thickTop="1" thickBot="1" x14ac:dyDescent="0.3">
      <c r="A1296" s="60">
        <v>1289</v>
      </c>
      <c r="B1296" s="67" t="str">
        <f>+IF(E1296="","",SUBTOTAL(3,E$8:E1296))</f>
        <v/>
      </c>
      <c r="C1296" s="68">
        <f t="shared" ref="C1296" si="358">C1295</f>
        <v>144</v>
      </c>
      <c r="D1296" s="69" t="str">
        <f>IF(E1296&lt;&gt;"",VLOOKUP(E1296,$AA$7:$AB$131,2,0)," NAME")</f>
        <v xml:space="preserve"> NAME</v>
      </c>
      <c r="E1296" s="70"/>
      <c r="F1296" s="71"/>
      <c r="G1296" s="70"/>
      <c r="H1296" s="69" t="str">
        <f>IF(G1296&gt;=1,LOOKUP(G1296,DATA!$C$4:$C$128,DATA!$D$4:$D$128),"ENTER CODE")</f>
        <v>ENTER CODE</v>
      </c>
      <c r="I1296" s="70"/>
      <c r="J1296" s="70" t="str">
        <f t="shared" si="355"/>
        <v>enter no</v>
      </c>
      <c r="K1296" s="72"/>
      <c r="L1296" s="73" t="str">
        <f t="shared" si="356"/>
        <v>NO TOTAL</v>
      </c>
      <c r="M1296" s="56"/>
      <c r="N1296" s="37"/>
      <c r="O1296" s="29" t="str">
        <f t="shared" si="354"/>
        <v>enter no</v>
      </c>
      <c r="P1296" s="16" t="e">
        <f>LOOKUP(D1296,DATA!$A$4:$A$128,DATA!$E$4:$E$128)</f>
        <v>#N/A</v>
      </c>
      <c r="Q1296" s="16" t="e">
        <f>LOOKUP(D1296,DATA!$A$4:$A$128,DATA!$F$4:$F$128)</f>
        <v>#N/A</v>
      </c>
      <c r="R1296" s="16" t="e">
        <f>LOOKUP(D1296,DATA!$A$4:$A$128,DATA!$G$4:$G$128)</f>
        <v>#N/A</v>
      </c>
      <c r="S1296" s="16" t="e">
        <f>LOOKUP(D1296,DATA!$A$4:$A$128,DATA!$H$4:$H$128)</f>
        <v>#N/A</v>
      </c>
      <c r="T1296" s="16" t="e">
        <f>LOOKUP(D1296,DATA!$A$4:$A$128,DATA!$I$4:$I$128)</f>
        <v>#N/A</v>
      </c>
      <c r="U1296" s="16" t="e">
        <f>LOOKUP(D1296,DATA!$A$4:$A$128,DATA!$J$4:$J$128)</f>
        <v>#N/A</v>
      </c>
      <c r="V1296" s="16" t="e">
        <f>LOOKUP(D1296,DATA!$A$4:$A$128,DATA!$K$4:$K$128)</f>
        <v>#N/A</v>
      </c>
      <c r="W1296" s="16" t="e">
        <f>LOOKUP(D1296,DATA!$A$4:$A$128,DATA!$L$4:$L$128)</f>
        <v>#N/A</v>
      </c>
      <c r="X1296" s="16" t="e">
        <f>LOOKUP(D1296,DATA!$A$4:$A$128,DATA!$M$4:$M$128)</f>
        <v>#N/A</v>
      </c>
    </row>
    <row r="1297" spans="1:24" ht="18.75" thickBot="1" x14ac:dyDescent="0.3">
      <c r="A1297" s="67">
        <v>1290</v>
      </c>
      <c r="B1297" s="67" t="str">
        <f>+IF(E1297="","",SUBTOTAL(3,E$8:E1297))</f>
        <v/>
      </c>
      <c r="C1297" s="68">
        <f t="shared" si="353"/>
        <v>144</v>
      </c>
      <c r="D1297" s="69" t="str">
        <f>IF(E1297&lt;&gt;"",VLOOKUP(E1297,$AA$7:$AB$131,2,0)," NAME")</f>
        <v xml:space="preserve"> NAME</v>
      </c>
      <c r="E1297" s="70"/>
      <c r="F1297" s="71"/>
      <c r="G1297" s="70"/>
      <c r="H1297" s="69" t="str">
        <f>IF(G1297&gt;=1,LOOKUP(G1297,DATA!$C$4:$C$128,DATA!$D$4:$D$128),"ENTER CODE")</f>
        <v>ENTER CODE</v>
      </c>
      <c r="I1297" s="70"/>
      <c r="J1297" s="70" t="str">
        <f t="shared" si="355"/>
        <v>enter no</v>
      </c>
      <c r="K1297" s="72"/>
      <c r="L1297" s="73" t="str">
        <f t="shared" si="356"/>
        <v>NO TOTAL</v>
      </c>
      <c r="M1297" s="56"/>
      <c r="N1297" s="37"/>
      <c r="O1297" s="29" t="str">
        <f t="shared" si="354"/>
        <v>enter no</v>
      </c>
      <c r="P1297" s="16" t="e">
        <f>LOOKUP(D1297,DATA!$A$4:$A$128,DATA!$E$4:$E$128)</f>
        <v>#N/A</v>
      </c>
      <c r="Q1297" s="16" t="e">
        <f>LOOKUP(D1297,DATA!$A$4:$A$128,DATA!$F$4:$F$128)</f>
        <v>#N/A</v>
      </c>
      <c r="R1297" s="16" t="e">
        <f>LOOKUP(D1297,DATA!$A$4:$A$128,DATA!$G$4:$G$128)</f>
        <v>#N/A</v>
      </c>
      <c r="S1297" s="16" t="e">
        <f>LOOKUP(D1297,DATA!$A$4:$A$128,DATA!$H$4:$H$128)</f>
        <v>#N/A</v>
      </c>
      <c r="T1297" s="16" t="e">
        <f>LOOKUP(D1297,DATA!$A$4:$A$128,DATA!$I$4:$I$128)</f>
        <v>#N/A</v>
      </c>
      <c r="U1297" s="16" t="e">
        <f>LOOKUP(D1297,DATA!$A$4:$A$128,DATA!$J$4:$J$128)</f>
        <v>#N/A</v>
      </c>
      <c r="V1297" s="16" t="e">
        <f>LOOKUP(D1297,DATA!$A$4:$A$128,DATA!$K$4:$K$128)</f>
        <v>#N/A</v>
      </c>
      <c r="W1297" s="16" t="e">
        <f>LOOKUP(D1297,DATA!$A$4:$A$128,DATA!$L$4:$L$128)</f>
        <v>#N/A</v>
      </c>
      <c r="X1297" s="16" t="e">
        <f>LOOKUP(D1297,DATA!$A$4:$A$128,DATA!$M$4:$M$128)</f>
        <v>#N/A</v>
      </c>
    </row>
    <row r="1298" spans="1:24" ht="19.5" thickTop="1" thickBot="1" x14ac:dyDescent="0.3">
      <c r="A1298" s="60">
        <v>1291</v>
      </c>
      <c r="B1298" s="67" t="str">
        <f>+IF(E1298="","",SUBTOTAL(3,E$8:E1298))</f>
        <v/>
      </c>
      <c r="C1298" s="68">
        <f t="shared" si="353"/>
        <v>144</v>
      </c>
      <c r="D1298" s="69" t="str">
        <f>IF(E1298&lt;&gt;"",VLOOKUP(E1298,$AA$7:$AB$131,2,0)," NAME")</f>
        <v xml:space="preserve"> NAME</v>
      </c>
      <c r="E1298" s="70"/>
      <c r="F1298" s="71"/>
      <c r="G1298" s="70"/>
      <c r="H1298" s="69" t="str">
        <f>IF(G1298&gt;=1,LOOKUP(G1298,DATA!$C$4:$C$128,DATA!$D$4:$D$128),"ENTER CODE")</f>
        <v>ENTER CODE</v>
      </c>
      <c r="I1298" s="70"/>
      <c r="J1298" s="70" t="str">
        <f t="shared" si="355"/>
        <v>enter no</v>
      </c>
      <c r="K1298" s="72"/>
      <c r="L1298" s="73" t="str">
        <f t="shared" si="356"/>
        <v>NO TOTAL</v>
      </c>
      <c r="M1298" s="56"/>
      <c r="N1298" s="37"/>
      <c r="O1298" s="29" t="str">
        <f t="shared" si="354"/>
        <v>enter no</v>
      </c>
      <c r="P1298" s="16" t="e">
        <f>LOOKUP(D1298,DATA!$A$4:$A$128,DATA!$E$4:$E$128)</f>
        <v>#N/A</v>
      </c>
      <c r="Q1298" s="16" t="e">
        <f>LOOKUP(D1298,DATA!$A$4:$A$128,DATA!$F$4:$F$128)</f>
        <v>#N/A</v>
      </c>
      <c r="R1298" s="16" t="e">
        <f>LOOKUP(D1298,DATA!$A$4:$A$128,DATA!$G$4:$G$128)</f>
        <v>#N/A</v>
      </c>
      <c r="S1298" s="16" t="e">
        <f>LOOKUP(D1298,DATA!$A$4:$A$128,DATA!$H$4:$H$128)</f>
        <v>#N/A</v>
      </c>
      <c r="T1298" s="16" t="e">
        <f>LOOKUP(D1298,DATA!$A$4:$A$128,DATA!$I$4:$I$128)</f>
        <v>#N/A</v>
      </c>
      <c r="U1298" s="16" t="e">
        <f>LOOKUP(D1298,DATA!$A$4:$A$128,DATA!$J$4:$J$128)</f>
        <v>#N/A</v>
      </c>
      <c r="V1298" s="16" t="e">
        <f>LOOKUP(D1298,DATA!$A$4:$A$128,DATA!$K$4:$K$128)</f>
        <v>#N/A</v>
      </c>
      <c r="W1298" s="16" t="e">
        <f>LOOKUP(D1298,DATA!$A$4:$A$128,DATA!$L$4:$L$128)</f>
        <v>#N/A</v>
      </c>
      <c r="X1298" s="16" t="e">
        <f>LOOKUP(D1298,DATA!$A$4:$A$128,DATA!$M$4:$M$128)</f>
        <v>#N/A</v>
      </c>
    </row>
    <row r="1299" spans="1:24" ht="18.75" thickBot="1" x14ac:dyDescent="0.3">
      <c r="A1299" s="67">
        <v>1292</v>
      </c>
      <c r="B1299" s="67" t="str">
        <f>+IF(E1299="","",SUBTOTAL(3,E$8:E1299))</f>
        <v/>
      </c>
      <c r="C1299" s="68">
        <f t="shared" si="353"/>
        <v>144</v>
      </c>
      <c r="D1299" s="69" t="str">
        <f>IF(E1299&lt;&gt;"",VLOOKUP(E1299,$AA$7:$AB$131,2,0)," NAME")</f>
        <v xml:space="preserve"> NAME</v>
      </c>
      <c r="E1299" s="70"/>
      <c r="F1299" s="71"/>
      <c r="G1299" s="70"/>
      <c r="H1299" s="69" t="str">
        <f>IF(G1299&gt;=1,LOOKUP(G1299,DATA!$C$4:$C$128,DATA!$D$4:$D$128),"ENTER CODE")</f>
        <v>ENTER CODE</v>
      </c>
      <c r="I1299" s="70"/>
      <c r="J1299" s="70" t="str">
        <f t="shared" si="355"/>
        <v>enter no</v>
      </c>
      <c r="K1299" s="72"/>
      <c r="L1299" s="73" t="str">
        <f t="shared" si="356"/>
        <v>NO TOTAL</v>
      </c>
      <c r="M1299" s="56"/>
      <c r="N1299" s="37"/>
      <c r="O1299" s="29" t="str">
        <f t="shared" si="354"/>
        <v>enter no</v>
      </c>
      <c r="P1299" s="16" t="e">
        <f>LOOKUP(D1299,DATA!$A$4:$A$128,DATA!$E$4:$E$128)</f>
        <v>#N/A</v>
      </c>
      <c r="Q1299" s="16" t="e">
        <f>LOOKUP(D1299,DATA!$A$4:$A$128,DATA!$F$4:$F$128)</f>
        <v>#N/A</v>
      </c>
      <c r="R1299" s="16" t="e">
        <f>LOOKUP(D1299,DATA!$A$4:$A$128,DATA!$G$4:$G$128)</f>
        <v>#N/A</v>
      </c>
      <c r="S1299" s="16" t="e">
        <f>LOOKUP(D1299,DATA!$A$4:$A$128,DATA!$H$4:$H$128)</f>
        <v>#N/A</v>
      </c>
      <c r="T1299" s="16" t="e">
        <f>LOOKUP(D1299,DATA!$A$4:$A$128,DATA!$I$4:$I$128)</f>
        <v>#N/A</v>
      </c>
      <c r="U1299" s="16" t="e">
        <f>LOOKUP(D1299,DATA!$A$4:$A$128,DATA!$J$4:$J$128)</f>
        <v>#N/A</v>
      </c>
      <c r="V1299" s="16" t="e">
        <f>LOOKUP(D1299,DATA!$A$4:$A$128,DATA!$K$4:$K$128)</f>
        <v>#N/A</v>
      </c>
      <c r="W1299" s="16" t="e">
        <f>LOOKUP(D1299,DATA!$A$4:$A$128,DATA!$L$4:$L$128)</f>
        <v>#N/A</v>
      </c>
      <c r="X1299" s="16" t="e">
        <f>LOOKUP(D1299,DATA!$A$4:$A$128,DATA!$M$4:$M$128)</f>
        <v>#N/A</v>
      </c>
    </row>
    <row r="1300" spans="1:24" ht="19.5" thickTop="1" thickBot="1" x14ac:dyDescent="0.3">
      <c r="A1300" s="60">
        <v>1293</v>
      </c>
      <c r="B1300" s="67" t="str">
        <f>+IF(E1300="","",SUBTOTAL(3,E$8:E1300))</f>
        <v/>
      </c>
      <c r="C1300" s="68">
        <f t="shared" si="353"/>
        <v>144</v>
      </c>
      <c r="D1300" s="69" t="str">
        <f>IF(E1300&lt;&gt;"",VLOOKUP(E1300,$AA$7:$AB$131,2,0)," NAME")</f>
        <v xml:space="preserve"> NAME</v>
      </c>
      <c r="E1300" s="70"/>
      <c r="F1300" s="71"/>
      <c r="G1300" s="70"/>
      <c r="H1300" s="69" t="str">
        <f>IF(G1300&gt;=1,LOOKUP(G1300,DATA!$C$4:$C$128,DATA!$D$4:$D$128),"ENTER CODE")</f>
        <v>ENTER CODE</v>
      </c>
      <c r="I1300" s="70"/>
      <c r="J1300" s="70" t="str">
        <f t="shared" si="355"/>
        <v>enter no</v>
      </c>
      <c r="K1300" s="72"/>
      <c r="L1300" s="73" t="str">
        <f t="shared" si="356"/>
        <v>NO TOTAL</v>
      </c>
      <c r="M1300" s="56"/>
      <c r="N1300" s="37"/>
      <c r="O1300" s="29" t="str">
        <f t="shared" si="354"/>
        <v>enter no</v>
      </c>
      <c r="P1300" s="16" t="e">
        <f>LOOKUP(D1300,DATA!$A$4:$A$128,DATA!$E$4:$E$128)</f>
        <v>#N/A</v>
      </c>
      <c r="Q1300" s="16" t="e">
        <f>LOOKUP(D1300,DATA!$A$4:$A$128,DATA!$F$4:$F$128)</f>
        <v>#N/A</v>
      </c>
      <c r="R1300" s="16" t="e">
        <f>LOOKUP(D1300,DATA!$A$4:$A$128,DATA!$G$4:$G$128)</f>
        <v>#N/A</v>
      </c>
      <c r="S1300" s="16" t="e">
        <f>LOOKUP(D1300,DATA!$A$4:$A$128,DATA!$H$4:$H$128)</f>
        <v>#N/A</v>
      </c>
      <c r="T1300" s="16" t="e">
        <f>LOOKUP(D1300,DATA!$A$4:$A$128,DATA!$I$4:$I$128)</f>
        <v>#N/A</v>
      </c>
      <c r="U1300" s="16" t="e">
        <f>LOOKUP(D1300,DATA!$A$4:$A$128,DATA!$J$4:$J$128)</f>
        <v>#N/A</v>
      </c>
      <c r="V1300" s="16" t="e">
        <f>LOOKUP(D1300,DATA!$A$4:$A$128,DATA!$K$4:$K$128)</f>
        <v>#N/A</v>
      </c>
      <c r="W1300" s="16" t="e">
        <f>LOOKUP(D1300,DATA!$A$4:$A$128,DATA!$L$4:$L$128)</f>
        <v>#N/A</v>
      </c>
      <c r="X1300" s="16" t="e">
        <f>LOOKUP(D1300,DATA!$A$4:$A$128,DATA!$M$4:$M$128)</f>
        <v>#N/A</v>
      </c>
    </row>
    <row r="1301" spans="1:24" ht="18.75" thickBot="1" x14ac:dyDescent="0.3">
      <c r="A1301" s="67">
        <v>1294</v>
      </c>
      <c r="B1301" s="67" t="str">
        <f>+IF(E1301="","",SUBTOTAL(3,E$8:E1301))</f>
        <v/>
      </c>
      <c r="C1301" s="68">
        <f t="shared" si="353"/>
        <v>144</v>
      </c>
      <c r="D1301" s="69" t="str">
        <f>IF(E1301&lt;&gt;"",VLOOKUP(E1301,$AA$7:$AB$131,2,0)," NAME")</f>
        <v xml:space="preserve"> NAME</v>
      </c>
      <c r="E1301" s="70"/>
      <c r="F1301" s="71"/>
      <c r="G1301" s="70"/>
      <c r="H1301" s="69" t="str">
        <f>IF(G1301&gt;=1,LOOKUP(G1301,DATA!$C$4:$C$128,DATA!$D$4:$D$128),"ENTER CODE")</f>
        <v>ENTER CODE</v>
      </c>
      <c r="I1301" s="70"/>
      <c r="J1301" s="70" t="str">
        <f t="shared" si="355"/>
        <v>enter no</v>
      </c>
      <c r="K1301" s="72"/>
      <c r="L1301" s="73" t="str">
        <f t="shared" si="356"/>
        <v>NO TOTAL</v>
      </c>
      <c r="M1301" s="56"/>
      <c r="N1301" s="37"/>
      <c r="O1301" s="29" t="str">
        <f t="shared" si="354"/>
        <v>enter no</v>
      </c>
      <c r="P1301" s="16" t="e">
        <f>LOOKUP(D1301,DATA!$A$4:$A$128,DATA!$E$4:$E$128)</f>
        <v>#N/A</v>
      </c>
      <c r="Q1301" s="16" t="e">
        <f>LOOKUP(D1301,DATA!$A$4:$A$128,DATA!$F$4:$F$128)</f>
        <v>#N/A</v>
      </c>
      <c r="R1301" s="16" t="e">
        <f>LOOKUP(D1301,DATA!$A$4:$A$128,DATA!$G$4:$G$128)</f>
        <v>#N/A</v>
      </c>
      <c r="S1301" s="16" t="e">
        <f>LOOKUP(D1301,DATA!$A$4:$A$128,DATA!$H$4:$H$128)</f>
        <v>#N/A</v>
      </c>
      <c r="T1301" s="16" t="e">
        <f>LOOKUP(D1301,DATA!$A$4:$A$128,DATA!$I$4:$I$128)</f>
        <v>#N/A</v>
      </c>
      <c r="U1301" s="16" t="e">
        <f>LOOKUP(D1301,DATA!$A$4:$A$128,DATA!$J$4:$J$128)</f>
        <v>#N/A</v>
      </c>
      <c r="V1301" s="16" t="e">
        <f>LOOKUP(D1301,DATA!$A$4:$A$128,DATA!$K$4:$K$128)</f>
        <v>#N/A</v>
      </c>
      <c r="W1301" s="16" t="e">
        <f>LOOKUP(D1301,DATA!$A$4:$A$128,DATA!$L$4:$L$128)</f>
        <v>#N/A</v>
      </c>
      <c r="X1301" s="16" t="e">
        <f>LOOKUP(D1301,DATA!$A$4:$A$128,DATA!$M$4:$M$128)</f>
        <v>#N/A</v>
      </c>
    </row>
    <row r="1302" spans="1:24" ht="19.5" thickTop="1" thickBot="1" x14ac:dyDescent="0.3">
      <c r="A1302" s="60">
        <v>1295</v>
      </c>
      <c r="B1302" s="67" t="str">
        <f>+IF(E1302="","",SUBTOTAL(3,E$8:E1302))</f>
        <v/>
      </c>
      <c r="C1302" s="68">
        <f t="shared" si="353"/>
        <v>144</v>
      </c>
      <c r="D1302" s="69" t="str">
        <f>IF(E1302&lt;&gt;"",VLOOKUP(E1302,$AA$7:$AB$131,2,0)," NAME")</f>
        <v xml:space="preserve"> NAME</v>
      </c>
      <c r="E1302" s="70"/>
      <c r="F1302" s="71"/>
      <c r="G1302" s="70"/>
      <c r="H1302" s="69" t="str">
        <f>IF(G1302&gt;=1,LOOKUP(G1302,DATA!$C$4:$C$128,DATA!$D$4:$D$128),"ENTER CODE")</f>
        <v>ENTER CODE</v>
      </c>
      <c r="I1302" s="70"/>
      <c r="J1302" s="70" t="str">
        <f t="shared" si="355"/>
        <v>enter no</v>
      </c>
      <c r="K1302" s="72"/>
      <c r="L1302" s="73" t="str">
        <f t="shared" si="356"/>
        <v>NO TOTAL</v>
      </c>
      <c r="M1302" s="56"/>
      <c r="N1302" s="37"/>
      <c r="O1302" s="29" t="str">
        <f t="shared" si="354"/>
        <v>enter no</v>
      </c>
      <c r="P1302" s="16" t="e">
        <f>LOOKUP(D1302,DATA!$A$4:$A$128,DATA!$E$4:$E$128)</f>
        <v>#N/A</v>
      </c>
      <c r="Q1302" s="16" t="e">
        <f>LOOKUP(D1302,DATA!$A$4:$A$128,DATA!$F$4:$F$128)</f>
        <v>#N/A</v>
      </c>
      <c r="R1302" s="16" t="e">
        <f>LOOKUP(D1302,DATA!$A$4:$A$128,DATA!$G$4:$G$128)</f>
        <v>#N/A</v>
      </c>
      <c r="S1302" s="16" t="e">
        <f>LOOKUP(D1302,DATA!$A$4:$A$128,DATA!$H$4:$H$128)</f>
        <v>#N/A</v>
      </c>
      <c r="T1302" s="16" t="e">
        <f>LOOKUP(D1302,DATA!$A$4:$A$128,DATA!$I$4:$I$128)</f>
        <v>#N/A</v>
      </c>
      <c r="U1302" s="16" t="e">
        <f>LOOKUP(D1302,DATA!$A$4:$A$128,DATA!$J$4:$J$128)</f>
        <v>#N/A</v>
      </c>
      <c r="V1302" s="16" t="e">
        <f>LOOKUP(D1302,DATA!$A$4:$A$128,DATA!$K$4:$K$128)</f>
        <v>#N/A</v>
      </c>
      <c r="W1302" s="16" t="e">
        <f>LOOKUP(D1302,DATA!$A$4:$A$128,DATA!$L$4:$L$128)</f>
        <v>#N/A</v>
      </c>
      <c r="X1302" s="16" t="e">
        <f>LOOKUP(D1302,DATA!$A$4:$A$128,DATA!$M$4:$M$128)</f>
        <v>#N/A</v>
      </c>
    </row>
    <row r="1303" spans="1:24" ht="18.75" thickBot="1" x14ac:dyDescent="0.3">
      <c r="A1303" s="67">
        <v>1296</v>
      </c>
      <c r="B1303" s="67" t="str">
        <f>+IF(E1303="","",SUBTOTAL(3,E$8:E1303))</f>
        <v/>
      </c>
      <c r="C1303" s="68">
        <f t="shared" si="353"/>
        <v>144</v>
      </c>
      <c r="D1303" s="69" t="str">
        <f>IF(E1303&lt;&gt;"",VLOOKUP(E1303,$AA$7:$AB$131,2,0)," NAME")</f>
        <v xml:space="preserve"> NAME</v>
      </c>
      <c r="E1303" s="70"/>
      <c r="F1303" s="71"/>
      <c r="G1303" s="70"/>
      <c r="H1303" s="69" t="str">
        <f>IF(G1303&gt;=1,LOOKUP(G1303,DATA!$C$4:$C$128,DATA!$D$4:$D$128),"ENTER CODE")</f>
        <v>ENTER CODE</v>
      </c>
      <c r="I1303" s="70"/>
      <c r="J1303" s="70" t="str">
        <f t="shared" si="355"/>
        <v>enter no</v>
      </c>
      <c r="K1303" s="72"/>
      <c r="L1303" s="73" t="str">
        <f t="shared" si="356"/>
        <v>NO TOTAL</v>
      </c>
      <c r="M1303" s="56"/>
      <c r="N1303" s="37"/>
      <c r="O1303" s="29" t="str">
        <f t="shared" si="354"/>
        <v>enter no</v>
      </c>
      <c r="P1303" s="16" t="e">
        <f>LOOKUP(D1303,DATA!$A$4:$A$128,DATA!$E$4:$E$128)</f>
        <v>#N/A</v>
      </c>
      <c r="Q1303" s="16" t="e">
        <f>LOOKUP(D1303,DATA!$A$4:$A$128,DATA!$F$4:$F$128)</f>
        <v>#N/A</v>
      </c>
      <c r="R1303" s="16" t="e">
        <f>LOOKUP(D1303,DATA!$A$4:$A$128,DATA!$G$4:$G$128)</f>
        <v>#N/A</v>
      </c>
      <c r="S1303" s="16" t="e">
        <f>LOOKUP(D1303,DATA!$A$4:$A$128,DATA!$H$4:$H$128)</f>
        <v>#N/A</v>
      </c>
      <c r="T1303" s="16" t="e">
        <f>LOOKUP(D1303,DATA!$A$4:$A$128,DATA!$I$4:$I$128)</f>
        <v>#N/A</v>
      </c>
      <c r="U1303" s="16" t="e">
        <f>LOOKUP(D1303,DATA!$A$4:$A$128,DATA!$J$4:$J$128)</f>
        <v>#N/A</v>
      </c>
      <c r="V1303" s="16" t="e">
        <f>LOOKUP(D1303,DATA!$A$4:$A$128,DATA!$K$4:$K$128)</f>
        <v>#N/A</v>
      </c>
      <c r="W1303" s="16" t="e">
        <f>LOOKUP(D1303,DATA!$A$4:$A$128,DATA!$L$4:$L$128)</f>
        <v>#N/A</v>
      </c>
      <c r="X1303" s="16" t="e">
        <f>LOOKUP(D1303,DATA!$A$4:$A$128,DATA!$M$4:$M$128)</f>
        <v>#N/A</v>
      </c>
    </row>
    <row r="1304" spans="1:24" ht="19.5" thickTop="1" thickBot="1" x14ac:dyDescent="0.3">
      <c r="A1304" s="60">
        <v>1297</v>
      </c>
      <c r="B1304" s="67" t="str">
        <f>+IF(E1304="","",SUBTOTAL(3,E$8:E1304))</f>
        <v/>
      </c>
      <c r="C1304" s="68">
        <f t="shared" ref="C1304" si="359">C1295+1</f>
        <v>145</v>
      </c>
      <c r="D1304" s="69" t="str">
        <f>IF(E1304&lt;&gt;"",VLOOKUP(E1304,$AA$7:$AB$131,2,0)," NAME")</f>
        <v xml:space="preserve"> NAME</v>
      </c>
      <c r="E1304" s="70"/>
      <c r="F1304" s="71"/>
      <c r="G1304" s="70"/>
      <c r="H1304" s="69" t="str">
        <f>IF(G1304&gt;=1,LOOKUP(G1304,DATA!$C$4:$C$128,DATA!$D$4:$D$128),"ENTER CODE")</f>
        <v>ENTER CODE</v>
      </c>
      <c r="I1304" s="70"/>
      <c r="J1304" s="70" t="str">
        <f t="shared" si="355"/>
        <v>enter no</v>
      </c>
      <c r="K1304" s="72"/>
      <c r="L1304" s="73" t="str">
        <f t="shared" si="356"/>
        <v>NO TOTAL</v>
      </c>
      <c r="M1304" s="56"/>
      <c r="N1304" s="37"/>
      <c r="O1304" s="29" t="str">
        <f t="shared" si="354"/>
        <v>enter no</v>
      </c>
      <c r="P1304" s="16" t="e">
        <f>LOOKUP(D1304,DATA!$A$4:$A$128,DATA!$E$4:$E$128)</f>
        <v>#N/A</v>
      </c>
      <c r="Q1304" s="16" t="e">
        <f>LOOKUP(D1304,DATA!$A$4:$A$128,DATA!$F$4:$F$128)</f>
        <v>#N/A</v>
      </c>
      <c r="R1304" s="16" t="e">
        <f>LOOKUP(D1304,DATA!$A$4:$A$128,DATA!$G$4:$G$128)</f>
        <v>#N/A</v>
      </c>
      <c r="S1304" s="16" t="e">
        <f>LOOKUP(D1304,DATA!$A$4:$A$128,DATA!$H$4:$H$128)</f>
        <v>#N/A</v>
      </c>
      <c r="T1304" s="16" t="e">
        <f>LOOKUP(D1304,DATA!$A$4:$A$128,DATA!$I$4:$I$128)</f>
        <v>#N/A</v>
      </c>
      <c r="U1304" s="16" t="e">
        <f>LOOKUP(D1304,DATA!$A$4:$A$128,DATA!$J$4:$J$128)</f>
        <v>#N/A</v>
      </c>
      <c r="V1304" s="16" t="e">
        <f>LOOKUP(D1304,DATA!$A$4:$A$128,DATA!$K$4:$K$128)</f>
        <v>#N/A</v>
      </c>
      <c r="W1304" s="16" t="e">
        <f>LOOKUP(D1304,DATA!$A$4:$A$128,DATA!$L$4:$L$128)</f>
        <v>#N/A</v>
      </c>
      <c r="X1304" s="16" t="e">
        <f>LOOKUP(D1304,DATA!$A$4:$A$128,DATA!$M$4:$M$128)</f>
        <v>#N/A</v>
      </c>
    </row>
    <row r="1305" spans="1:24" ht="18.75" thickBot="1" x14ac:dyDescent="0.3">
      <c r="A1305" s="67">
        <v>1298</v>
      </c>
      <c r="B1305" s="67" t="str">
        <f>+IF(E1305="","",SUBTOTAL(3,E$8:E1305))</f>
        <v/>
      </c>
      <c r="C1305" s="68">
        <f t="shared" ref="C1305" si="360">C1304</f>
        <v>145</v>
      </c>
      <c r="D1305" s="69" t="str">
        <f>IF(E1305&lt;&gt;"",VLOOKUP(E1305,$AA$7:$AB$131,2,0)," NAME")</f>
        <v xml:space="preserve"> NAME</v>
      </c>
      <c r="E1305" s="70"/>
      <c r="F1305" s="71"/>
      <c r="G1305" s="70"/>
      <c r="H1305" s="69" t="str">
        <f>IF(G1305&gt;=1,LOOKUP(G1305,DATA!$C$4:$C$128,DATA!$D$4:$D$128),"ENTER CODE")</f>
        <v>ENTER CODE</v>
      </c>
      <c r="I1305" s="70"/>
      <c r="J1305" s="70" t="str">
        <f t="shared" si="355"/>
        <v>enter no</v>
      </c>
      <c r="K1305" s="72"/>
      <c r="L1305" s="73" t="str">
        <f t="shared" si="356"/>
        <v>NO TOTAL</v>
      </c>
      <c r="M1305" s="56"/>
      <c r="N1305" s="37"/>
      <c r="O1305" s="29" t="str">
        <f t="shared" si="354"/>
        <v>enter no</v>
      </c>
      <c r="P1305" s="16" t="e">
        <f>LOOKUP(D1305,DATA!$A$4:$A$128,DATA!$E$4:$E$128)</f>
        <v>#N/A</v>
      </c>
      <c r="Q1305" s="16" t="e">
        <f>LOOKUP(D1305,DATA!$A$4:$A$128,DATA!$F$4:$F$128)</f>
        <v>#N/A</v>
      </c>
      <c r="R1305" s="16" t="e">
        <f>LOOKUP(D1305,DATA!$A$4:$A$128,DATA!$G$4:$G$128)</f>
        <v>#N/A</v>
      </c>
      <c r="S1305" s="16" t="e">
        <f>LOOKUP(D1305,DATA!$A$4:$A$128,DATA!$H$4:$H$128)</f>
        <v>#N/A</v>
      </c>
      <c r="T1305" s="16" t="e">
        <f>LOOKUP(D1305,DATA!$A$4:$A$128,DATA!$I$4:$I$128)</f>
        <v>#N/A</v>
      </c>
      <c r="U1305" s="16" t="e">
        <f>LOOKUP(D1305,DATA!$A$4:$A$128,DATA!$J$4:$J$128)</f>
        <v>#N/A</v>
      </c>
      <c r="V1305" s="16" t="e">
        <f>LOOKUP(D1305,DATA!$A$4:$A$128,DATA!$K$4:$K$128)</f>
        <v>#N/A</v>
      </c>
      <c r="W1305" s="16" t="e">
        <f>LOOKUP(D1305,DATA!$A$4:$A$128,DATA!$L$4:$L$128)</f>
        <v>#N/A</v>
      </c>
      <c r="X1305" s="16" t="e">
        <f>LOOKUP(D1305,DATA!$A$4:$A$128,DATA!$M$4:$M$128)</f>
        <v>#N/A</v>
      </c>
    </row>
    <row r="1306" spans="1:24" ht="19.5" thickTop="1" thickBot="1" x14ac:dyDescent="0.3">
      <c r="A1306" s="60">
        <v>1299</v>
      </c>
      <c r="B1306" s="67" t="str">
        <f>+IF(E1306="","",SUBTOTAL(3,E$8:E1306))</f>
        <v/>
      </c>
      <c r="C1306" s="68">
        <f t="shared" si="353"/>
        <v>145</v>
      </c>
      <c r="D1306" s="69" t="str">
        <f>IF(E1306&lt;&gt;"",VLOOKUP(E1306,$AA$7:$AB$131,2,0)," NAME")</f>
        <v xml:space="preserve"> NAME</v>
      </c>
      <c r="E1306" s="70"/>
      <c r="F1306" s="71"/>
      <c r="G1306" s="70"/>
      <c r="H1306" s="69" t="str">
        <f>IF(G1306&gt;=1,LOOKUP(G1306,DATA!$C$4:$C$128,DATA!$D$4:$D$128),"ENTER CODE")</f>
        <v>ENTER CODE</v>
      </c>
      <c r="I1306" s="70"/>
      <c r="J1306" s="70" t="str">
        <f t="shared" si="355"/>
        <v>enter no</v>
      </c>
      <c r="K1306" s="72"/>
      <c r="L1306" s="73" t="str">
        <f t="shared" si="356"/>
        <v>NO TOTAL</v>
      </c>
      <c r="M1306" s="56"/>
      <c r="N1306" s="37"/>
      <c r="O1306" s="29" t="str">
        <f t="shared" si="354"/>
        <v>enter no</v>
      </c>
      <c r="P1306" s="16" t="e">
        <f>LOOKUP(D1306,DATA!$A$4:$A$128,DATA!$E$4:$E$128)</f>
        <v>#N/A</v>
      </c>
      <c r="Q1306" s="16" t="e">
        <f>LOOKUP(D1306,DATA!$A$4:$A$128,DATA!$F$4:$F$128)</f>
        <v>#N/A</v>
      </c>
      <c r="R1306" s="16" t="e">
        <f>LOOKUP(D1306,DATA!$A$4:$A$128,DATA!$G$4:$G$128)</f>
        <v>#N/A</v>
      </c>
      <c r="S1306" s="16" t="e">
        <f>LOOKUP(D1306,DATA!$A$4:$A$128,DATA!$H$4:$H$128)</f>
        <v>#N/A</v>
      </c>
      <c r="T1306" s="16" t="e">
        <f>LOOKUP(D1306,DATA!$A$4:$A$128,DATA!$I$4:$I$128)</f>
        <v>#N/A</v>
      </c>
      <c r="U1306" s="16" t="e">
        <f>LOOKUP(D1306,DATA!$A$4:$A$128,DATA!$J$4:$J$128)</f>
        <v>#N/A</v>
      </c>
      <c r="V1306" s="16" t="e">
        <f>LOOKUP(D1306,DATA!$A$4:$A$128,DATA!$K$4:$K$128)</f>
        <v>#N/A</v>
      </c>
      <c r="W1306" s="16" t="e">
        <f>LOOKUP(D1306,DATA!$A$4:$A$128,DATA!$L$4:$L$128)</f>
        <v>#N/A</v>
      </c>
      <c r="X1306" s="16" t="e">
        <f>LOOKUP(D1306,DATA!$A$4:$A$128,DATA!$M$4:$M$128)</f>
        <v>#N/A</v>
      </c>
    </row>
    <row r="1307" spans="1:24" ht="18.75" thickBot="1" x14ac:dyDescent="0.3">
      <c r="A1307" s="67">
        <v>1300</v>
      </c>
      <c r="B1307" s="67" t="str">
        <f>+IF(E1307="","",SUBTOTAL(3,E$8:E1307))</f>
        <v/>
      </c>
      <c r="C1307" s="68">
        <f t="shared" si="353"/>
        <v>145</v>
      </c>
      <c r="D1307" s="69" t="str">
        <f>IF(E1307&lt;&gt;"",VLOOKUP(E1307,$AA$7:$AB$131,2,0)," NAME")</f>
        <v xml:space="preserve"> NAME</v>
      </c>
      <c r="E1307" s="70"/>
      <c r="F1307" s="71"/>
      <c r="G1307" s="70"/>
      <c r="H1307" s="69" t="str">
        <f>IF(G1307&gt;=1,LOOKUP(G1307,DATA!$C$4:$C$128,DATA!$D$4:$D$128),"ENTER CODE")</f>
        <v>ENTER CODE</v>
      </c>
      <c r="I1307" s="70"/>
      <c r="J1307" s="70" t="str">
        <f t="shared" si="355"/>
        <v>enter no</v>
      </c>
      <c r="K1307" s="72"/>
      <c r="L1307" s="73" t="str">
        <f t="shared" si="356"/>
        <v>NO TOTAL</v>
      </c>
      <c r="M1307" s="56"/>
      <c r="N1307" s="37"/>
      <c r="O1307" s="29" t="str">
        <f t="shared" si="354"/>
        <v>enter no</v>
      </c>
      <c r="P1307" s="16" t="e">
        <f>LOOKUP(D1307,DATA!$A$4:$A$128,DATA!$E$4:$E$128)</f>
        <v>#N/A</v>
      </c>
      <c r="Q1307" s="16" t="e">
        <f>LOOKUP(D1307,DATA!$A$4:$A$128,DATA!$F$4:$F$128)</f>
        <v>#N/A</v>
      </c>
      <c r="R1307" s="16" t="e">
        <f>LOOKUP(D1307,DATA!$A$4:$A$128,DATA!$G$4:$G$128)</f>
        <v>#N/A</v>
      </c>
      <c r="S1307" s="16" t="e">
        <f>LOOKUP(D1307,DATA!$A$4:$A$128,DATA!$H$4:$H$128)</f>
        <v>#N/A</v>
      </c>
      <c r="T1307" s="16" t="e">
        <f>LOOKUP(D1307,DATA!$A$4:$A$128,DATA!$I$4:$I$128)</f>
        <v>#N/A</v>
      </c>
      <c r="U1307" s="16" t="e">
        <f>LOOKUP(D1307,DATA!$A$4:$A$128,DATA!$J$4:$J$128)</f>
        <v>#N/A</v>
      </c>
      <c r="V1307" s="16" t="e">
        <f>LOOKUP(D1307,DATA!$A$4:$A$128,DATA!$K$4:$K$128)</f>
        <v>#N/A</v>
      </c>
      <c r="W1307" s="16" t="e">
        <f>LOOKUP(D1307,DATA!$A$4:$A$128,DATA!$L$4:$L$128)</f>
        <v>#N/A</v>
      </c>
      <c r="X1307" s="16" t="e">
        <f>LOOKUP(D1307,DATA!$A$4:$A$128,DATA!$M$4:$M$128)</f>
        <v>#N/A</v>
      </c>
    </row>
    <row r="1308" spans="1:24" ht="19.5" thickTop="1" thickBot="1" x14ac:dyDescent="0.3">
      <c r="A1308" s="60">
        <v>1301</v>
      </c>
      <c r="B1308" s="67" t="str">
        <f>+IF(E1308="","",SUBTOTAL(3,E$8:E1308))</f>
        <v/>
      </c>
      <c r="C1308" s="68">
        <f t="shared" si="353"/>
        <v>145</v>
      </c>
      <c r="D1308" s="69" t="str">
        <f>IF(E1308&lt;&gt;"",VLOOKUP(E1308,$AA$7:$AB$131,2,0)," NAME")</f>
        <v xml:space="preserve"> NAME</v>
      </c>
      <c r="E1308" s="70"/>
      <c r="F1308" s="71"/>
      <c r="G1308" s="70"/>
      <c r="H1308" s="69" t="str">
        <f>IF(G1308&gt;=1,LOOKUP(G1308,DATA!$C$4:$C$128,DATA!$D$4:$D$128),"ENTER CODE")</f>
        <v>ENTER CODE</v>
      </c>
      <c r="I1308" s="70"/>
      <c r="J1308" s="70" t="str">
        <f t="shared" si="355"/>
        <v>enter no</v>
      </c>
      <c r="K1308" s="72"/>
      <c r="L1308" s="73" t="str">
        <f t="shared" si="356"/>
        <v>NO TOTAL</v>
      </c>
      <c r="M1308" s="56"/>
      <c r="N1308" s="37"/>
      <c r="O1308" s="29" t="str">
        <f t="shared" si="354"/>
        <v>enter no</v>
      </c>
      <c r="P1308" s="16" t="e">
        <f>LOOKUP(D1308,DATA!$A$4:$A$128,DATA!$E$4:$E$128)</f>
        <v>#N/A</v>
      </c>
      <c r="Q1308" s="16" t="e">
        <f>LOOKUP(D1308,DATA!$A$4:$A$128,DATA!$F$4:$F$128)</f>
        <v>#N/A</v>
      </c>
      <c r="R1308" s="16" t="e">
        <f>LOOKUP(D1308,DATA!$A$4:$A$128,DATA!$G$4:$G$128)</f>
        <v>#N/A</v>
      </c>
      <c r="S1308" s="16" t="e">
        <f>LOOKUP(D1308,DATA!$A$4:$A$128,DATA!$H$4:$H$128)</f>
        <v>#N/A</v>
      </c>
      <c r="T1308" s="16" t="e">
        <f>LOOKUP(D1308,DATA!$A$4:$A$128,DATA!$I$4:$I$128)</f>
        <v>#N/A</v>
      </c>
      <c r="U1308" s="16" t="e">
        <f>LOOKUP(D1308,DATA!$A$4:$A$128,DATA!$J$4:$J$128)</f>
        <v>#N/A</v>
      </c>
      <c r="V1308" s="16" t="e">
        <f>LOOKUP(D1308,DATA!$A$4:$A$128,DATA!$K$4:$K$128)</f>
        <v>#N/A</v>
      </c>
      <c r="W1308" s="16" t="e">
        <f>LOOKUP(D1308,DATA!$A$4:$A$128,DATA!$L$4:$L$128)</f>
        <v>#N/A</v>
      </c>
      <c r="X1308" s="16" t="e">
        <f>LOOKUP(D1308,DATA!$A$4:$A$128,DATA!$M$4:$M$128)</f>
        <v>#N/A</v>
      </c>
    </row>
    <row r="1309" spans="1:24" ht="18.75" thickBot="1" x14ac:dyDescent="0.3">
      <c r="A1309" s="67">
        <v>1302</v>
      </c>
      <c r="B1309" s="67" t="str">
        <f>+IF(E1309="","",SUBTOTAL(3,E$8:E1309))</f>
        <v/>
      </c>
      <c r="C1309" s="68">
        <f t="shared" si="353"/>
        <v>145</v>
      </c>
      <c r="D1309" s="69" t="str">
        <f>IF(E1309&lt;&gt;"",VLOOKUP(E1309,$AA$7:$AB$131,2,0)," NAME")</f>
        <v xml:space="preserve"> NAME</v>
      </c>
      <c r="E1309" s="70"/>
      <c r="F1309" s="71"/>
      <c r="G1309" s="70"/>
      <c r="H1309" s="69" t="str">
        <f>IF(G1309&gt;=1,LOOKUP(G1309,DATA!$C$4:$C$128,DATA!$D$4:$D$128),"ENTER CODE")</f>
        <v>ENTER CODE</v>
      </c>
      <c r="I1309" s="70"/>
      <c r="J1309" s="70" t="str">
        <f t="shared" si="355"/>
        <v>enter no</v>
      </c>
      <c r="K1309" s="72"/>
      <c r="L1309" s="73" t="str">
        <f t="shared" si="356"/>
        <v>NO TOTAL</v>
      </c>
      <c r="M1309" s="56"/>
      <c r="N1309" s="37"/>
      <c r="O1309" s="29" t="str">
        <f t="shared" si="354"/>
        <v>enter no</v>
      </c>
      <c r="P1309" s="16" t="e">
        <f>LOOKUP(D1309,DATA!$A$4:$A$128,DATA!$E$4:$E$128)</f>
        <v>#N/A</v>
      </c>
      <c r="Q1309" s="16" t="e">
        <f>LOOKUP(D1309,DATA!$A$4:$A$128,DATA!$F$4:$F$128)</f>
        <v>#N/A</v>
      </c>
      <c r="R1309" s="16" t="e">
        <f>LOOKUP(D1309,DATA!$A$4:$A$128,DATA!$G$4:$G$128)</f>
        <v>#N/A</v>
      </c>
      <c r="S1309" s="16" t="e">
        <f>LOOKUP(D1309,DATA!$A$4:$A$128,DATA!$H$4:$H$128)</f>
        <v>#N/A</v>
      </c>
      <c r="T1309" s="16" t="e">
        <f>LOOKUP(D1309,DATA!$A$4:$A$128,DATA!$I$4:$I$128)</f>
        <v>#N/A</v>
      </c>
      <c r="U1309" s="16" t="e">
        <f>LOOKUP(D1309,DATA!$A$4:$A$128,DATA!$J$4:$J$128)</f>
        <v>#N/A</v>
      </c>
      <c r="V1309" s="16" t="e">
        <f>LOOKUP(D1309,DATA!$A$4:$A$128,DATA!$K$4:$K$128)</f>
        <v>#N/A</v>
      </c>
      <c r="W1309" s="16" t="e">
        <f>LOOKUP(D1309,DATA!$A$4:$A$128,DATA!$L$4:$L$128)</f>
        <v>#N/A</v>
      </c>
      <c r="X1309" s="16" t="e">
        <f>LOOKUP(D1309,DATA!$A$4:$A$128,DATA!$M$4:$M$128)</f>
        <v>#N/A</v>
      </c>
    </row>
    <row r="1310" spans="1:24" ht="19.5" thickTop="1" thickBot="1" x14ac:dyDescent="0.3">
      <c r="A1310" s="60">
        <v>1303</v>
      </c>
      <c r="B1310" s="67" t="str">
        <f>+IF(E1310="","",SUBTOTAL(3,E$8:E1310))</f>
        <v/>
      </c>
      <c r="C1310" s="68">
        <f t="shared" si="353"/>
        <v>145</v>
      </c>
      <c r="D1310" s="69" t="str">
        <f>IF(E1310&lt;&gt;"",VLOOKUP(E1310,$AA$7:$AB$131,2,0)," NAME")</f>
        <v xml:space="preserve"> NAME</v>
      </c>
      <c r="E1310" s="70"/>
      <c r="F1310" s="71"/>
      <c r="G1310" s="70"/>
      <c r="H1310" s="69" t="str">
        <f>IF(G1310&gt;=1,LOOKUP(G1310,DATA!$C$4:$C$128,DATA!$D$4:$D$128),"ENTER CODE")</f>
        <v>ENTER CODE</v>
      </c>
      <c r="I1310" s="70"/>
      <c r="J1310" s="70" t="str">
        <f t="shared" si="355"/>
        <v>enter no</v>
      </c>
      <c r="K1310" s="72"/>
      <c r="L1310" s="73" t="str">
        <f t="shared" si="356"/>
        <v>NO TOTAL</v>
      </c>
      <c r="M1310" s="56"/>
      <c r="N1310" s="37"/>
      <c r="O1310" s="29" t="str">
        <f t="shared" si="354"/>
        <v>enter no</v>
      </c>
      <c r="P1310" s="16" t="e">
        <f>LOOKUP(D1310,DATA!$A$4:$A$128,DATA!$E$4:$E$128)</f>
        <v>#N/A</v>
      </c>
      <c r="Q1310" s="16" t="e">
        <f>LOOKUP(D1310,DATA!$A$4:$A$128,DATA!$F$4:$F$128)</f>
        <v>#N/A</v>
      </c>
      <c r="R1310" s="16" t="e">
        <f>LOOKUP(D1310,DATA!$A$4:$A$128,DATA!$G$4:$G$128)</f>
        <v>#N/A</v>
      </c>
      <c r="S1310" s="16" t="e">
        <f>LOOKUP(D1310,DATA!$A$4:$A$128,DATA!$H$4:$H$128)</f>
        <v>#N/A</v>
      </c>
      <c r="T1310" s="16" t="e">
        <f>LOOKUP(D1310,DATA!$A$4:$A$128,DATA!$I$4:$I$128)</f>
        <v>#N/A</v>
      </c>
      <c r="U1310" s="16" t="e">
        <f>LOOKUP(D1310,DATA!$A$4:$A$128,DATA!$J$4:$J$128)</f>
        <v>#N/A</v>
      </c>
      <c r="V1310" s="16" t="e">
        <f>LOOKUP(D1310,DATA!$A$4:$A$128,DATA!$K$4:$K$128)</f>
        <v>#N/A</v>
      </c>
      <c r="W1310" s="16" t="e">
        <f>LOOKUP(D1310,DATA!$A$4:$A$128,DATA!$L$4:$L$128)</f>
        <v>#N/A</v>
      </c>
      <c r="X1310" s="16" t="e">
        <f>LOOKUP(D1310,DATA!$A$4:$A$128,DATA!$M$4:$M$128)</f>
        <v>#N/A</v>
      </c>
    </row>
    <row r="1311" spans="1:24" ht="18.75" thickBot="1" x14ac:dyDescent="0.3">
      <c r="A1311" s="67">
        <v>1304</v>
      </c>
      <c r="B1311" s="67" t="str">
        <f>+IF(E1311="","",SUBTOTAL(3,E$8:E1311))</f>
        <v/>
      </c>
      <c r="C1311" s="68">
        <f t="shared" si="353"/>
        <v>145</v>
      </c>
      <c r="D1311" s="69" t="str">
        <f>IF(E1311&lt;&gt;"",VLOOKUP(E1311,$AA$7:$AB$131,2,0)," NAME")</f>
        <v xml:space="preserve"> NAME</v>
      </c>
      <c r="E1311" s="70"/>
      <c r="F1311" s="71"/>
      <c r="G1311" s="70"/>
      <c r="H1311" s="69" t="str">
        <f>IF(G1311&gt;=1,LOOKUP(G1311,DATA!$C$4:$C$128,DATA!$D$4:$D$128),"ENTER CODE")</f>
        <v>ENTER CODE</v>
      </c>
      <c r="I1311" s="70"/>
      <c r="J1311" s="70" t="str">
        <f t="shared" si="355"/>
        <v>enter no</v>
      </c>
      <c r="K1311" s="72"/>
      <c r="L1311" s="73" t="str">
        <f t="shared" si="356"/>
        <v>NO TOTAL</v>
      </c>
      <c r="M1311" s="56"/>
      <c r="N1311" s="37"/>
      <c r="O1311" s="29" t="str">
        <f t="shared" si="354"/>
        <v>enter no</v>
      </c>
      <c r="P1311" s="16" t="e">
        <f>LOOKUP(D1311,DATA!$A$4:$A$128,DATA!$E$4:$E$128)</f>
        <v>#N/A</v>
      </c>
      <c r="Q1311" s="16" t="e">
        <f>LOOKUP(D1311,DATA!$A$4:$A$128,DATA!$F$4:$F$128)</f>
        <v>#N/A</v>
      </c>
      <c r="R1311" s="16" t="e">
        <f>LOOKUP(D1311,DATA!$A$4:$A$128,DATA!$G$4:$G$128)</f>
        <v>#N/A</v>
      </c>
      <c r="S1311" s="16" t="e">
        <f>LOOKUP(D1311,DATA!$A$4:$A$128,DATA!$H$4:$H$128)</f>
        <v>#N/A</v>
      </c>
      <c r="T1311" s="16" t="e">
        <f>LOOKUP(D1311,DATA!$A$4:$A$128,DATA!$I$4:$I$128)</f>
        <v>#N/A</v>
      </c>
      <c r="U1311" s="16" t="e">
        <f>LOOKUP(D1311,DATA!$A$4:$A$128,DATA!$J$4:$J$128)</f>
        <v>#N/A</v>
      </c>
      <c r="V1311" s="16" t="e">
        <f>LOOKUP(D1311,DATA!$A$4:$A$128,DATA!$K$4:$K$128)</f>
        <v>#N/A</v>
      </c>
      <c r="W1311" s="16" t="e">
        <f>LOOKUP(D1311,DATA!$A$4:$A$128,DATA!$L$4:$L$128)</f>
        <v>#N/A</v>
      </c>
      <c r="X1311" s="16" t="e">
        <f>LOOKUP(D1311,DATA!$A$4:$A$128,DATA!$M$4:$M$128)</f>
        <v>#N/A</v>
      </c>
    </row>
    <row r="1312" spans="1:24" ht="19.5" thickTop="1" thickBot="1" x14ac:dyDescent="0.3">
      <c r="A1312" s="60">
        <v>1305</v>
      </c>
      <c r="B1312" s="67" t="str">
        <f>+IF(E1312="","",SUBTOTAL(3,E$8:E1312))</f>
        <v/>
      </c>
      <c r="C1312" s="68">
        <f t="shared" si="353"/>
        <v>145</v>
      </c>
      <c r="D1312" s="69" t="str">
        <f>IF(E1312&lt;&gt;"",VLOOKUP(E1312,$AA$7:$AB$131,2,0)," NAME")</f>
        <v xml:space="preserve"> NAME</v>
      </c>
      <c r="E1312" s="70"/>
      <c r="F1312" s="71"/>
      <c r="G1312" s="70"/>
      <c r="H1312" s="69" t="str">
        <f>IF(G1312&gt;=1,LOOKUP(G1312,DATA!$C$4:$C$128,DATA!$D$4:$D$128),"ENTER CODE")</f>
        <v>ENTER CODE</v>
      </c>
      <c r="I1312" s="70"/>
      <c r="J1312" s="70" t="str">
        <f t="shared" si="355"/>
        <v>enter no</v>
      </c>
      <c r="K1312" s="72"/>
      <c r="L1312" s="73" t="str">
        <f t="shared" si="356"/>
        <v>NO TOTAL</v>
      </c>
      <c r="M1312" s="56"/>
      <c r="N1312" s="37"/>
      <c r="O1312" s="29" t="str">
        <f t="shared" si="354"/>
        <v>enter no</v>
      </c>
      <c r="P1312" s="16" t="e">
        <f>LOOKUP(D1312,DATA!$A$4:$A$128,DATA!$E$4:$E$128)</f>
        <v>#N/A</v>
      </c>
      <c r="Q1312" s="16" t="e">
        <f>LOOKUP(D1312,DATA!$A$4:$A$128,DATA!$F$4:$F$128)</f>
        <v>#N/A</v>
      </c>
      <c r="R1312" s="16" t="e">
        <f>LOOKUP(D1312,DATA!$A$4:$A$128,DATA!$G$4:$G$128)</f>
        <v>#N/A</v>
      </c>
      <c r="S1312" s="16" t="e">
        <f>LOOKUP(D1312,DATA!$A$4:$A$128,DATA!$H$4:$H$128)</f>
        <v>#N/A</v>
      </c>
      <c r="T1312" s="16" t="e">
        <f>LOOKUP(D1312,DATA!$A$4:$A$128,DATA!$I$4:$I$128)</f>
        <v>#N/A</v>
      </c>
      <c r="U1312" s="16" t="e">
        <f>LOOKUP(D1312,DATA!$A$4:$A$128,DATA!$J$4:$J$128)</f>
        <v>#N/A</v>
      </c>
      <c r="V1312" s="16" t="e">
        <f>LOOKUP(D1312,DATA!$A$4:$A$128,DATA!$K$4:$K$128)</f>
        <v>#N/A</v>
      </c>
      <c r="W1312" s="16" t="e">
        <f>LOOKUP(D1312,DATA!$A$4:$A$128,DATA!$L$4:$L$128)</f>
        <v>#N/A</v>
      </c>
      <c r="X1312" s="16" t="e">
        <f>LOOKUP(D1312,DATA!$A$4:$A$128,DATA!$M$4:$M$128)</f>
        <v>#N/A</v>
      </c>
    </row>
    <row r="1313" spans="1:24" ht="18.75" thickBot="1" x14ac:dyDescent="0.3">
      <c r="A1313" s="67">
        <v>1306</v>
      </c>
      <c r="B1313" s="67" t="str">
        <f>+IF(E1313="","",SUBTOTAL(3,E$8:E1313))</f>
        <v/>
      </c>
      <c r="C1313" s="68">
        <f t="shared" ref="C1313:C1376" si="361">C1304+1</f>
        <v>146</v>
      </c>
      <c r="D1313" s="69" t="str">
        <f>IF(E1313&lt;&gt;"",VLOOKUP(E1313,$AA$7:$AB$131,2,0)," NAME")</f>
        <v xml:space="preserve"> NAME</v>
      </c>
      <c r="E1313" s="70"/>
      <c r="F1313" s="71"/>
      <c r="G1313" s="70"/>
      <c r="H1313" s="69" t="str">
        <f>IF(G1313&gt;=1,LOOKUP(G1313,DATA!$C$4:$C$128,DATA!$D$4:$D$128),"ENTER CODE")</f>
        <v>ENTER CODE</v>
      </c>
      <c r="I1313" s="70"/>
      <c r="J1313" s="70" t="str">
        <f t="shared" si="355"/>
        <v>enter no</v>
      </c>
      <c r="K1313" s="72"/>
      <c r="L1313" s="73" t="str">
        <f t="shared" si="356"/>
        <v>NO TOTAL</v>
      </c>
      <c r="M1313" s="56"/>
      <c r="N1313" s="37"/>
      <c r="O1313" s="29" t="str">
        <f t="shared" si="354"/>
        <v>enter no</v>
      </c>
      <c r="P1313" s="16" t="e">
        <f>LOOKUP(D1313,DATA!$A$4:$A$128,DATA!$E$4:$E$128)</f>
        <v>#N/A</v>
      </c>
      <c r="Q1313" s="16" t="e">
        <f>LOOKUP(D1313,DATA!$A$4:$A$128,DATA!$F$4:$F$128)</f>
        <v>#N/A</v>
      </c>
      <c r="R1313" s="16" t="e">
        <f>LOOKUP(D1313,DATA!$A$4:$A$128,DATA!$G$4:$G$128)</f>
        <v>#N/A</v>
      </c>
      <c r="S1313" s="16" t="e">
        <f>LOOKUP(D1313,DATA!$A$4:$A$128,DATA!$H$4:$H$128)</f>
        <v>#N/A</v>
      </c>
      <c r="T1313" s="16" t="e">
        <f>LOOKUP(D1313,DATA!$A$4:$A$128,DATA!$I$4:$I$128)</f>
        <v>#N/A</v>
      </c>
      <c r="U1313" s="16" t="e">
        <f>LOOKUP(D1313,DATA!$A$4:$A$128,DATA!$J$4:$J$128)</f>
        <v>#N/A</v>
      </c>
      <c r="V1313" s="16" t="e">
        <f>LOOKUP(D1313,DATA!$A$4:$A$128,DATA!$K$4:$K$128)</f>
        <v>#N/A</v>
      </c>
      <c r="W1313" s="16" t="e">
        <f>LOOKUP(D1313,DATA!$A$4:$A$128,DATA!$L$4:$L$128)</f>
        <v>#N/A</v>
      </c>
      <c r="X1313" s="16" t="e">
        <f>LOOKUP(D1313,DATA!$A$4:$A$128,DATA!$M$4:$M$128)</f>
        <v>#N/A</v>
      </c>
    </row>
    <row r="1314" spans="1:24" ht="19.5" thickTop="1" thickBot="1" x14ac:dyDescent="0.3">
      <c r="A1314" s="60">
        <v>1307</v>
      </c>
      <c r="B1314" s="67" t="str">
        <f>+IF(E1314="","",SUBTOTAL(3,E$8:E1314))</f>
        <v/>
      </c>
      <c r="C1314" s="68">
        <f t="shared" ref="C1314:C1377" si="362">C1313</f>
        <v>146</v>
      </c>
      <c r="D1314" s="69" t="str">
        <f>IF(E1314&lt;&gt;"",VLOOKUP(E1314,$AA$7:$AB$131,2,0)," NAME")</f>
        <v xml:space="preserve"> NAME</v>
      </c>
      <c r="E1314" s="70"/>
      <c r="F1314" s="71"/>
      <c r="G1314" s="70"/>
      <c r="H1314" s="69" t="str">
        <f>IF(G1314&gt;=1,LOOKUP(G1314,DATA!$C$4:$C$128,DATA!$D$4:$D$128),"ENTER CODE")</f>
        <v>ENTER CODE</v>
      </c>
      <c r="I1314" s="70"/>
      <c r="J1314" s="70" t="str">
        <f t="shared" si="355"/>
        <v>enter no</v>
      </c>
      <c r="K1314" s="72"/>
      <c r="L1314" s="73" t="str">
        <f t="shared" si="356"/>
        <v>NO TOTAL</v>
      </c>
      <c r="M1314" s="56"/>
      <c r="N1314" s="37"/>
      <c r="O1314" s="29" t="str">
        <f t="shared" si="354"/>
        <v>enter no</v>
      </c>
      <c r="P1314" s="16" t="e">
        <f>LOOKUP(D1314,DATA!$A$4:$A$128,DATA!$E$4:$E$128)</f>
        <v>#N/A</v>
      </c>
      <c r="Q1314" s="16" t="e">
        <f>LOOKUP(D1314,DATA!$A$4:$A$128,DATA!$F$4:$F$128)</f>
        <v>#N/A</v>
      </c>
      <c r="R1314" s="16" t="e">
        <f>LOOKUP(D1314,DATA!$A$4:$A$128,DATA!$G$4:$G$128)</f>
        <v>#N/A</v>
      </c>
      <c r="S1314" s="16" t="e">
        <f>LOOKUP(D1314,DATA!$A$4:$A$128,DATA!$H$4:$H$128)</f>
        <v>#N/A</v>
      </c>
      <c r="T1314" s="16" t="e">
        <f>LOOKUP(D1314,DATA!$A$4:$A$128,DATA!$I$4:$I$128)</f>
        <v>#N/A</v>
      </c>
      <c r="U1314" s="16" t="e">
        <f>LOOKUP(D1314,DATA!$A$4:$A$128,DATA!$J$4:$J$128)</f>
        <v>#N/A</v>
      </c>
      <c r="V1314" s="16" t="e">
        <f>LOOKUP(D1314,DATA!$A$4:$A$128,DATA!$K$4:$K$128)</f>
        <v>#N/A</v>
      </c>
      <c r="W1314" s="16" t="e">
        <f>LOOKUP(D1314,DATA!$A$4:$A$128,DATA!$L$4:$L$128)</f>
        <v>#N/A</v>
      </c>
      <c r="X1314" s="16" t="e">
        <f>LOOKUP(D1314,DATA!$A$4:$A$128,DATA!$M$4:$M$128)</f>
        <v>#N/A</v>
      </c>
    </row>
    <row r="1315" spans="1:24" ht="18.75" thickBot="1" x14ac:dyDescent="0.3">
      <c r="A1315" s="67">
        <v>1308</v>
      </c>
      <c r="B1315" s="67" t="str">
        <f>+IF(E1315="","",SUBTOTAL(3,E$8:E1315))</f>
        <v/>
      </c>
      <c r="C1315" s="68">
        <f t="shared" si="353"/>
        <v>146</v>
      </c>
      <c r="D1315" s="69" t="str">
        <f>IF(E1315&lt;&gt;"",VLOOKUP(E1315,$AA$7:$AB$131,2,0)," NAME")</f>
        <v xml:space="preserve"> NAME</v>
      </c>
      <c r="E1315" s="70"/>
      <c r="F1315" s="71"/>
      <c r="G1315" s="70"/>
      <c r="H1315" s="69" t="str">
        <f>IF(G1315&gt;=1,LOOKUP(G1315,DATA!$C$4:$C$128,DATA!$D$4:$D$128),"ENTER CODE")</f>
        <v>ENTER CODE</v>
      </c>
      <c r="I1315" s="70"/>
      <c r="J1315" s="70" t="str">
        <f t="shared" si="355"/>
        <v>enter no</v>
      </c>
      <c r="K1315" s="72"/>
      <c r="L1315" s="73" t="str">
        <f t="shared" si="356"/>
        <v>NO TOTAL</v>
      </c>
      <c r="M1315" s="56"/>
      <c r="N1315" s="37"/>
      <c r="O1315" s="29" t="str">
        <f t="shared" si="354"/>
        <v>enter no</v>
      </c>
      <c r="P1315" s="16" t="e">
        <f>LOOKUP(D1315,DATA!$A$4:$A$128,DATA!$E$4:$E$128)</f>
        <v>#N/A</v>
      </c>
      <c r="Q1315" s="16" t="e">
        <f>LOOKUP(D1315,DATA!$A$4:$A$128,DATA!$F$4:$F$128)</f>
        <v>#N/A</v>
      </c>
      <c r="R1315" s="16" t="e">
        <f>LOOKUP(D1315,DATA!$A$4:$A$128,DATA!$G$4:$G$128)</f>
        <v>#N/A</v>
      </c>
      <c r="S1315" s="16" t="e">
        <f>LOOKUP(D1315,DATA!$A$4:$A$128,DATA!$H$4:$H$128)</f>
        <v>#N/A</v>
      </c>
      <c r="T1315" s="16" t="e">
        <f>LOOKUP(D1315,DATA!$A$4:$A$128,DATA!$I$4:$I$128)</f>
        <v>#N/A</v>
      </c>
      <c r="U1315" s="16" t="e">
        <f>LOOKUP(D1315,DATA!$A$4:$A$128,DATA!$J$4:$J$128)</f>
        <v>#N/A</v>
      </c>
      <c r="V1315" s="16" t="e">
        <f>LOOKUP(D1315,DATA!$A$4:$A$128,DATA!$K$4:$K$128)</f>
        <v>#N/A</v>
      </c>
      <c r="W1315" s="16" t="e">
        <f>LOOKUP(D1315,DATA!$A$4:$A$128,DATA!$L$4:$L$128)</f>
        <v>#N/A</v>
      </c>
      <c r="X1315" s="16" t="e">
        <f>LOOKUP(D1315,DATA!$A$4:$A$128,DATA!$M$4:$M$128)</f>
        <v>#N/A</v>
      </c>
    </row>
    <row r="1316" spans="1:24" ht="19.5" thickTop="1" thickBot="1" x14ac:dyDescent="0.3">
      <c r="A1316" s="60">
        <v>1309</v>
      </c>
      <c r="B1316" s="67" t="str">
        <f>+IF(E1316="","",SUBTOTAL(3,E$8:E1316))</f>
        <v/>
      </c>
      <c r="C1316" s="68">
        <f t="shared" si="353"/>
        <v>146</v>
      </c>
      <c r="D1316" s="69" t="str">
        <f>IF(E1316&lt;&gt;"",VLOOKUP(E1316,$AA$7:$AB$131,2,0)," NAME")</f>
        <v xml:space="preserve"> NAME</v>
      </c>
      <c r="E1316" s="70"/>
      <c r="F1316" s="71"/>
      <c r="G1316" s="70"/>
      <c r="H1316" s="69" t="str">
        <f>IF(G1316&gt;=1,LOOKUP(G1316,DATA!$C$4:$C$128,DATA!$D$4:$D$128),"ENTER CODE")</f>
        <v>ENTER CODE</v>
      </c>
      <c r="I1316" s="70"/>
      <c r="J1316" s="70" t="str">
        <f t="shared" si="355"/>
        <v>enter no</v>
      </c>
      <c r="K1316" s="72"/>
      <c r="L1316" s="73" t="str">
        <f t="shared" si="356"/>
        <v>NO TOTAL</v>
      </c>
      <c r="M1316" s="56"/>
      <c r="N1316" s="37"/>
      <c r="O1316" s="29" t="str">
        <f t="shared" si="354"/>
        <v>enter no</v>
      </c>
      <c r="P1316" s="16" t="e">
        <f>LOOKUP(D1316,DATA!$A$4:$A$128,DATA!$E$4:$E$128)</f>
        <v>#N/A</v>
      </c>
      <c r="Q1316" s="16" t="e">
        <f>LOOKUP(D1316,DATA!$A$4:$A$128,DATA!$F$4:$F$128)</f>
        <v>#N/A</v>
      </c>
      <c r="R1316" s="16" t="e">
        <f>LOOKUP(D1316,DATA!$A$4:$A$128,DATA!$G$4:$G$128)</f>
        <v>#N/A</v>
      </c>
      <c r="S1316" s="16" t="e">
        <f>LOOKUP(D1316,DATA!$A$4:$A$128,DATA!$H$4:$H$128)</f>
        <v>#N/A</v>
      </c>
      <c r="T1316" s="16" t="e">
        <f>LOOKUP(D1316,DATA!$A$4:$A$128,DATA!$I$4:$I$128)</f>
        <v>#N/A</v>
      </c>
      <c r="U1316" s="16" t="e">
        <f>LOOKUP(D1316,DATA!$A$4:$A$128,DATA!$J$4:$J$128)</f>
        <v>#N/A</v>
      </c>
      <c r="V1316" s="16" t="e">
        <f>LOOKUP(D1316,DATA!$A$4:$A$128,DATA!$K$4:$K$128)</f>
        <v>#N/A</v>
      </c>
      <c r="W1316" s="16" t="e">
        <f>LOOKUP(D1316,DATA!$A$4:$A$128,DATA!$L$4:$L$128)</f>
        <v>#N/A</v>
      </c>
      <c r="X1316" s="16" t="e">
        <f>LOOKUP(D1316,DATA!$A$4:$A$128,DATA!$M$4:$M$128)</f>
        <v>#N/A</v>
      </c>
    </row>
    <row r="1317" spans="1:24" ht="18.75" thickBot="1" x14ac:dyDescent="0.3">
      <c r="A1317" s="67">
        <v>1310</v>
      </c>
      <c r="B1317" s="67" t="str">
        <f>+IF(E1317="","",SUBTOTAL(3,E$8:E1317))</f>
        <v/>
      </c>
      <c r="C1317" s="68">
        <f t="shared" si="353"/>
        <v>146</v>
      </c>
      <c r="D1317" s="69" t="str">
        <f>IF(E1317&lt;&gt;"",VLOOKUP(E1317,$AA$7:$AB$131,2,0)," NAME")</f>
        <v xml:space="preserve"> NAME</v>
      </c>
      <c r="E1317" s="70"/>
      <c r="F1317" s="71"/>
      <c r="G1317" s="70"/>
      <c r="H1317" s="69" t="str">
        <f>IF(G1317&gt;=1,LOOKUP(G1317,DATA!$C$4:$C$128,DATA!$D$4:$D$128),"ENTER CODE")</f>
        <v>ENTER CODE</v>
      </c>
      <c r="I1317" s="70"/>
      <c r="J1317" s="70" t="str">
        <f t="shared" si="355"/>
        <v>enter no</v>
      </c>
      <c r="K1317" s="72"/>
      <c r="L1317" s="73" t="str">
        <f t="shared" si="356"/>
        <v>NO TOTAL</v>
      </c>
      <c r="M1317" s="56"/>
      <c r="N1317" s="37"/>
      <c r="O1317" s="29" t="str">
        <f t="shared" si="354"/>
        <v>enter no</v>
      </c>
      <c r="P1317" s="16" t="e">
        <f>LOOKUP(D1317,DATA!$A$4:$A$128,DATA!$E$4:$E$128)</f>
        <v>#N/A</v>
      </c>
      <c r="Q1317" s="16" t="e">
        <f>LOOKUP(D1317,DATA!$A$4:$A$128,DATA!$F$4:$F$128)</f>
        <v>#N/A</v>
      </c>
      <c r="R1317" s="16" t="e">
        <f>LOOKUP(D1317,DATA!$A$4:$A$128,DATA!$G$4:$G$128)</f>
        <v>#N/A</v>
      </c>
      <c r="S1317" s="16" t="e">
        <f>LOOKUP(D1317,DATA!$A$4:$A$128,DATA!$H$4:$H$128)</f>
        <v>#N/A</v>
      </c>
      <c r="T1317" s="16" t="e">
        <f>LOOKUP(D1317,DATA!$A$4:$A$128,DATA!$I$4:$I$128)</f>
        <v>#N/A</v>
      </c>
      <c r="U1317" s="16" t="e">
        <f>LOOKUP(D1317,DATA!$A$4:$A$128,DATA!$J$4:$J$128)</f>
        <v>#N/A</v>
      </c>
      <c r="V1317" s="16" t="e">
        <f>LOOKUP(D1317,DATA!$A$4:$A$128,DATA!$K$4:$K$128)</f>
        <v>#N/A</v>
      </c>
      <c r="W1317" s="16" t="e">
        <f>LOOKUP(D1317,DATA!$A$4:$A$128,DATA!$L$4:$L$128)</f>
        <v>#N/A</v>
      </c>
      <c r="X1317" s="16" t="e">
        <f>LOOKUP(D1317,DATA!$A$4:$A$128,DATA!$M$4:$M$128)</f>
        <v>#N/A</v>
      </c>
    </row>
    <row r="1318" spans="1:24" ht="19.5" thickTop="1" thickBot="1" x14ac:dyDescent="0.3">
      <c r="A1318" s="60">
        <v>1311</v>
      </c>
      <c r="B1318" s="67" t="str">
        <f>+IF(E1318="","",SUBTOTAL(3,E$8:E1318))</f>
        <v/>
      </c>
      <c r="C1318" s="68">
        <f t="shared" si="353"/>
        <v>146</v>
      </c>
      <c r="D1318" s="69" t="str">
        <f>IF(E1318&lt;&gt;"",VLOOKUP(E1318,$AA$7:$AB$131,2,0)," NAME")</f>
        <v xml:space="preserve"> NAME</v>
      </c>
      <c r="E1318" s="70"/>
      <c r="F1318" s="71"/>
      <c r="G1318" s="70"/>
      <c r="H1318" s="69" t="str">
        <f>IF(G1318&gt;=1,LOOKUP(G1318,DATA!$C$4:$C$128,DATA!$D$4:$D$128),"ENTER CODE")</f>
        <v>ENTER CODE</v>
      </c>
      <c r="I1318" s="70"/>
      <c r="J1318" s="70" t="str">
        <f t="shared" si="355"/>
        <v>enter no</v>
      </c>
      <c r="K1318" s="72"/>
      <c r="L1318" s="73" t="str">
        <f t="shared" si="356"/>
        <v>NO TOTAL</v>
      </c>
      <c r="M1318" s="56"/>
      <c r="N1318" s="37"/>
      <c r="O1318" s="29" t="str">
        <f t="shared" si="354"/>
        <v>enter no</v>
      </c>
      <c r="P1318" s="16" t="e">
        <f>LOOKUP(D1318,DATA!$A$4:$A$128,DATA!$E$4:$E$128)</f>
        <v>#N/A</v>
      </c>
      <c r="Q1318" s="16" t="e">
        <f>LOOKUP(D1318,DATA!$A$4:$A$128,DATA!$F$4:$F$128)</f>
        <v>#N/A</v>
      </c>
      <c r="R1318" s="16" t="e">
        <f>LOOKUP(D1318,DATA!$A$4:$A$128,DATA!$G$4:$G$128)</f>
        <v>#N/A</v>
      </c>
      <c r="S1318" s="16" t="e">
        <f>LOOKUP(D1318,DATA!$A$4:$A$128,DATA!$H$4:$H$128)</f>
        <v>#N/A</v>
      </c>
      <c r="T1318" s="16" t="e">
        <f>LOOKUP(D1318,DATA!$A$4:$A$128,DATA!$I$4:$I$128)</f>
        <v>#N/A</v>
      </c>
      <c r="U1318" s="16" t="e">
        <f>LOOKUP(D1318,DATA!$A$4:$A$128,DATA!$J$4:$J$128)</f>
        <v>#N/A</v>
      </c>
      <c r="V1318" s="16" t="e">
        <f>LOOKUP(D1318,DATA!$A$4:$A$128,DATA!$K$4:$K$128)</f>
        <v>#N/A</v>
      </c>
      <c r="W1318" s="16" t="e">
        <f>LOOKUP(D1318,DATA!$A$4:$A$128,DATA!$L$4:$L$128)</f>
        <v>#N/A</v>
      </c>
      <c r="X1318" s="16" t="e">
        <f>LOOKUP(D1318,DATA!$A$4:$A$128,DATA!$M$4:$M$128)</f>
        <v>#N/A</v>
      </c>
    </row>
    <row r="1319" spans="1:24" ht="18.75" thickBot="1" x14ac:dyDescent="0.3">
      <c r="A1319" s="67">
        <v>1312</v>
      </c>
      <c r="B1319" s="67" t="str">
        <f>+IF(E1319="","",SUBTOTAL(3,E$8:E1319))</f>
        <v/>
      </c>
      <c r="C1319" s="68">
        <f t="shared" si="353"/>
        <v>146</v>
      </c>
      <c r="D1319" s="69" t="str">
        <f>IF(E1319&lt;&gt;"",VLOOKUP(E1319,$AA$7:$AB$131,2,0)," NAME")</f>
        <v xml:space="preserve"> NAME</v>
      </c>
      <c r="E1319" s="70"/>
      <c r="F1319" s="71"/>
      <c r="G1319" s="70"/>
      <c r="H1319" s="69" t="str">
        <f>IF(G1319&gt;=1,LOOKUP(G1319,DATA!$C$4:$C$128,DATA!$D$4:$D$128),"ENTER CODE")</f>
        <v>ENTER CODE</v>
      </c>
      <c r="I1319" s="70"/>
      <c r="J1319" s="70" t="str">
        <f t="shared" si="355"/>
        <v>enter no</v>
      </c>
      <c r="K1319" s="72"/>
      <c r="L1319" s="73" t="str">
        <f t="shared" si="356"/>
        <v>NO TOTAL</v>
      </c>
      <c r="M1319" s="56"/>
      <c r="N1319" s="37"/>
      <c r="O1319" s="29" t="str">
        <f t="shared" si="354"/>
        <v>enter no</v>
      </c>
      <c r="P1319" s="16" t="e">
        <f>LOOKUP(D1319,DATA!$A$4:$A$128,DATA!$E$4:$E$128)</f>
        <v>#N/A</v>
      </c>
      <c r="Q1319" s="16" t="e">
        <f>LOOKUP(D1319,DATA!$A$4:$A$128,DATA!$F$4:$F$128)</f>
        <v>#N/A</v>
      </c>
      <c r="R1319" s="16" t="e">
        <f>LOOKUP(D1319,DATA!$A$4:$A$128,DATA!$G$4:$G$128)</f>
        <v>#N/A</v>
      </c>
      <c r="S1319" s="16" t="e">
        <f>LOOKUP(D1319,DATA!$A$4:$A$128,DATA!$H$4:$H$128)</f>
        <v>#N/A</v>
      </c>
      <c r="T1319" s="16" t="e">
        <f>LOOKUP(D1319,DATA!$A$4:$A$128,DATA!$I$4:$I$128)</f>
        <v>#N/A</v>
      </c>
      <c r="U1319" s="16" t="e">
        <f>LOOKUP(D1319,DATA!$A$4:$A$128,DATA!$J$4:$J$128)</f>
        <v>#N/A</v>
      </c>
      <c r="V1319" s="16" t="e">
        <f>LOOKUP(D1319,DATA!$A$4:$A$128,DATA!$K$4:$K$128)</f>
        <v>#N/A</v>
      </c>
      <c r="W1319" s="16" t="e">
        <f>LOOKUP(D1319,DATA!$A$4:$A$128,DATA!$L$4:$L$128)</f>
        <v>#N/A</v>
      </c>
      <c r="X1319" s="16" t="e">
        <f>LOOKUP(D1319,DATA!$A$4:$A$128,DATA!$M$4:$M$128)</f>
        <v>#N/A</v>
      </c>
    </row>
    <row r="1320" spans="1:24" ht="19.5" thickTop="1" thickBot="1" x14ac:dyDescent="0.3">
      <c r="A1320" s="60">
        <v>1313</v>
      </c>
      <c r="B1320" s="67" t="str">
        <f>+IF(E1320="","",SUBTOTAL(3,E$8:E1320))</f>
        <v/>
      </c>
      <c r="C1320" s="68">
        <f t="shared" si="353"/>
        <v>146</v>
      </c>
      <c r="D1320" s="69" t="str">
        <f>IF(E1320&lt;&gt;"",VLOOKUP(E1320,$AA$7:$AB$131,2,0)," NAME")</f>
        <v xml:space="preserve"> NAME</v>
      </c>
      <c r="E1320" s="70"/>
      <c r="F1320" s="71"/>
      <c r="G1320" s="70"/>
      <c r="H1320" s="69" t="str">
        <f>IF(G1320&gt;=1,LOOKUP(G1320,DATA!$C$4:$C$128,DATA!$D$4:$D$128),"ENTER CODE")</f>
        <v>ENTER CODE</v>
      </c>
      <c r="I1320" s="70"/>
      <c r="J1320" s="70" t="str">
        <f t="shared" si="355"/>
        <v>enter no</v>
      </c>
      <c r="K1320" s="72"/>
      <c r="L1320" s="73" t="str">
        <f t="shared" si="356"/>
        <v>NO TOTAL</v>
      </c>
      <c r="M1320" s="56"/>
      <c r="N1320" s="37"/>
      <c r="O1320" s="29" t="str">
        <f t="shared" si="354"/>
        <v>enter no</v>
      </c>
      <c r="P1320" s="16" t="e">
        <f>LOOKUP(D1320,DATA!$A$4:$A$128,DATA!$E$4:$E$128)</f>
        <v>#N/A</v>
      </c>
      <c r="Q1320" s="16" t="e">
        <f>LOOKUP(D1320,DATA!$A$4:$A$128,DATA!$F$4:$F$128)</f>
        <v>#N/A</v>
      </c>
      <c r="R1320" s="16" t="e">
        <f>LOOKUP(D1320,DATA!$A$4:$A$128,DATA!$G$4:$G$128)</f>
        <v>#N/A</v>
      </c>
      <c r="S1320" s="16" t="e">
        <f>LOOKUP(D1320,DATA!$A$4:$A$128,DATA!$H$4:$H$128)</f>
        <v>#N/A</v>
      </c>
      <c r="T1320" s="16" t="e">
        <f>LOOKUP(D1320,DATA!$A$4:$A$128,DATA!$I$4:$I$128)</f>
        <v>#N/A</v>
      </c>
      <c r="U1320" s="16" t="e">
        <f>LOOKUP(D1320,DATA!$A$4:$A$128,DATA!$J$4:$J$128)</f>
        <v>#N/A</v>
      </c>
      <c r="V1320" s="16" t="e">
        <f>LOOKUP(D1320,DATA!$A$4:$A$128,DATA!$K$4:$K$128)</f>
        <v>#N/A</v>
      </c>
      <c r="W1320" s="16" t="e">
        <f>LOOKUP(D1320,DATA!$A$4:$A$128,DATA!$L$4:$L$128)</f>
        <v>#N/A</v>
      </c>
      <c r="X1320" s="16" t="e">
        <f>LOOKUP(D1320,DATA!$A$4:$A$128,DATA!$M$4:$M$128)</f>
        <v>#N/A</v>
      </c>
    </row>
    <row r="1321" spans="1:24" ht="18.75" thickBot="1" x14ac:dyDescent="0.3">
      <c r="A1321" s="67">
        <v>1314</v>
      </c>
      <c r="B1321" s="67" t="str">
        <f>+IF(E1321="","",SUBTOTAL(3,E$8:E1321))</f>
        <v/>
      </c>
      <c r="C1321" s="68">
        <f t="shared" si="353"/>
        <v>146</v>
      </c>
      <c r="D1321" s="69" t="str">
        <f>IF(E1321&lt;&gt;"",VLOOKUP(E1321,$AA$7:$AB$131,2,0)," NAME")</f>
        <v xml:space="preserve"> NAME</v>
      </c>
      <c r="E1321" s="70"/>
      <c r="F1321" s="71"/>
      <c r="G1321" s="70"/>
      <c r="H1321" s="69" t="str">
        <f>IF(G1321&gt;=1,LOOKUP(G1321,DATA!$C$4:$C$128,DATA!$D$4:$D$128),"ENTER CODE")</f>
        <v>ENTER CODE</v>
      </c>
      <c r="I1321" s="70"/>
      <c r="J1321" s="70" t="str">
        <f t="shared" si="355"/>
        <v>enter no</v>
      </c>
      <c r="K1321" s="72"/>
      <c r="L1321" s="73" t="str">
        <f t="shared" si="356"/>
        <v>NO TOTAL</v>
      </c>
      <c r="M1321" s="56"/>
      <c r="N1321" s="37"/>
      <c r="O1321" s="29" t="str">
        <f t="shared" si="354"/>
        <v>enter no</v>
      </c>
      <c r="P1321" s="16" t="e">
        <f>LOOKUP(D1321,DATA!$A$4:$A$128,DATA!$E$4:$E$128)</f>
        <v>#N/A</v>
      </c>
      <c r="Q1321" s="16" t="e">
        <f>LOOKUP(D1321,DATA!$A$4:$A$128,DATA!$F$4:$F$128)</f>
        <v>#N/A</v>
      </c>
      <c r="R1321" s="16" t="e">
        <f>LOOKUP(D1321,DATA!$A$4:$A$128,DATA!$G$4:$G$128)</f>
        <v>#N/A</v>
      </c>
      <c r="S1321" s="16" t="e">
        <f>LOOKUP(D1321,DATA!$A$4:$A$128,DATA!$H$4:$H$128)</f>
        <v>#N/A</v>
      </c>
      <c r="T1321" s="16" t="e">
        <f>LOOKUP(D1321,DATA!$A$4:$A$128,DATA!$I$4:$I$128)</f>
        <v>#N/A</v>
      </c>
      <c r="U1321" s="16" t="e">
        <f>LOOKUP(D1321,DATA!$A$4:$A$128,DATA!$J$4:$J$128)</f>
        <v>#N/A</v>
      </c>
      <c r="V1321" s="16" t="e">
        <f>LOOKUP(D1321,DATA!$A$4:$A$128,DATA!$K$4:$K$128)</f>
        <v>#N/A</v>
      </c>
      <c r="W1321" s="16" t="e">
        <f>LOOKUP(D1321,DATA!$A$4:$A$128,DATA!$L$4:$L$128)</f>
        <v>#N/A</v>
      </c>
      <c r="X1321" s="16" t="e">
        <f>LOOKUP(D1321,DATA!$A$4:$A$128,DATA!$M$4:$M$128)</f>
        <v>#N/A</v>
      </c>
    </row>
    <row r="1322" spans="1:24" ht="19.5" thickTop="1" thickBot="1" x14ac:dyDescent="0.3">
      <c r="A1322" s="60">
        <v>1315</v>
      </c>
      <c r="B1322" s="67" t="str">
        <f>+IF(E1322="","",SUBTOTAL(3,E$8:E1322))</f>
        <v/>
      </c>
      <c r="C1322" s="68">
        <f t="shared" si="361"/>
        <v>147</v>
      </c>
      <c r="D1322" s="69" t="str">
        <f>IF(E1322&lt;&gt;"",VLOOKUP(E1322,$AA$7:$AB$131,2,0)," NAME")</f>
        <v xml:space="preserve"> NAME</v>
      </c>
      <c r="E1322" s="70"/>
      <c r="F1322" s="71"/>
      <c r="G1322" s="70"/>
      <c r="H1322" s="69" t="str">
        <f>IF(G1322&gt;=1,LOOKUP(G1322,DATA!$C$4:$C$128,DATA!$D$4:$D$128),"ENTER CODE")</f>
        <v>ENTER CODE</v>
      </c>
      <c r="I1322" s="70"/>
      <c r="J1322" s="70" t="str">
        <f t="shared" si="355"/>
        <v>enter no</v>
      </c>
      <c r="K1322" s="72"/>
      <c r="L1322" s="73" t="str">
        <f t="shared" si="356"/>
        <v>NO TOTAL</v>
      </c>
      <c r="M1322" s="56"/>
      <c r="N1322" s="37"/>
      <c r="O1322" s="29" t="str">
        <f t="shared" si="354"/>
        <v>enter no</v>
      </c>
      <c r="P1322" s="16" t="e">
        <f>LOOKUP(D1322,DATA!$A$4:$A$128,DATA!$E$4:$E$128)</f>
        <v>#N/A</v>
      </c>
      <c r="Q1322" s="16" t="e">
        <f>LOOKUP(D1322,DATA!$A$4:$A$128,DATA!$F$4:$F$128)</f>
        <v>#N/A</v>
      </c>
      <c r="R1322" s="16" t="e">
        <f>LOOKUP(D1322,DATA!$A$4:$A$128,DATA!$G$4:$G$128)</f>
        <v>#N/A</v>
      </c>
      <c r="S1322" s="16" t="e">
        <f>LOOKUP(D1322,DATA!$A$4:$A$128,DATA!$H$4:$H$128)</f>
        <v>#N/A</v>
      </c>
      <c r="T1322" s="16" t="e">
        <f>LOOKUP(D1322,DATA!$A$4:$A$128,DATA!$I$4:$I$128)</f>
        <v>#N/A</v>
      </c>
      <c r="U1322" s="16" t="e">
        <f>LOOKUP(D1322,DATA!$A$4:$A$128,DATA!$J$4:$J$128)</f>
        <v>#N/A</v>
      </c>
      <c r="V1322" s="16" t="e">
        <f>LOOKUP(D1322,DATA!$A$4:$A$128,DATA!$K$4:$K$128)</f>
        <v>#N/A</v>
      </c>
      <c r="W1322" s="16" t="e">
        <f>LOOKUP(D1322,DATA!$A$4:$A$128,DATA!$L$4:$L$128)</f>
        <v>#N/A</v>
      </c>
      <c r="X1322" s="16" t="e">
        <f>LOOKUP(D1322,DATA!$A$4:$A$128,DATA!$M$4:$M$128)</f>
        <v>#N/A</v>
      </c>
    </row>
    <row r="1323" spans="1:24" ht="18.75" thickBot="1" x14ac:dyDescent="0.3">
      <c r="A1323" s="67">
        <v>1316</v>
      </c>
      <c r="B1323" s="67" t="str">
        <f>+IF(E1323="","",SUBTOTAL(3,E$8:E1323))</f>
        <v/>
      </c>
      <c r="C1323" s="68">
        <f t="shared" si="362"/>
        <v>147</v>
      </c>
      <c r="D1323" s="69" t="str">
        <f>IF(E1323&lt;&gt;"",VLOOKUP(E1323,$AA$7:$AB$131,2,0)," NAME")</f>
        <v xml:space="preserve"> NAME</v>
      </c>
      <c r="E1323" s="70"/>
      <c r="F1323" s="71"/>
      <c r="G1323" s="70"/>
      <c r="H1323" s="69" t="str">
        <f>IF(G1323&gt;=1,LOOKUP(G1323,DATA!$C$4:$C$128,DATA!$D$4:$D$128),"ENTER CODE")</f>
        <v>ENTER CODE</v>
      </c>
      <c r="I1323" s="70"/>
      <c r="J1323" s="70" t="str">
        <f t="shared" si="355"/>
        <v>enter no</v>
      </c>
      <c r="K1323" s="72"/>
      <c r="L1323" s="73" t="str">
        <f t="shared" si="356"/>
        <v>NO TOTAL</v>
      </c>
      <c r="M1323" s="56"/>
      <c r="N1323" s="37"/>
      <c r="O1323" s="29" t="str">
        <f t="shared" si="354"/>
        <v>enter no</v>
      </c>
      <c r="P1323" s="16" t="e">
        <f>LOOKUP(D1323,DATA!$A$4:$A$128,DATA!$E$4:$E$128)</f>
        <v>#N/A</v>
      </c>
      <c r="Q1323" s="16" t="e">
        <f>LOOKUP(D1323,DATA!$A$4:$A$128,DATA!$F$4:$F$128)</f>
        <v>#N/A</v>
      </c>
      <c r="R1323" s="16" t="e">
        <f>LOOKUP(D1323,DATA!$A$4:$A$128,DATA!$G$4:$G$128)</f>
        <v>#N/A</v>
      </c>
      <c r="S1323" s="16" t="e">
        <f>LOOKUP(D1323,DATA!$A$4:$A$128,DATA!$H$4:$H$128)</f>
        <v>#N/A</v>
      </c>
      <c r="T1323" s="16" t="e">
        <f>LOOKUP(D1323,DATA!$A$4:$A$128,DATA!$I$4:$I$128)</f>
        <v>#N/A</v>
      </c>
      <c r="U1323" s="16" t="e">
        <f>LOOKUP(D1323,DATA!$A$4:$A$128,DATA!$J$4:$J$128)</f>
        <v>#N/A</v>
      </c>
      <c r="V1323" s="16" t="e">
        <f>LOOKUP(D1323,DATA!$A$4:$A$128,DATA!$K$4:$K$128)</f>
        <v>#N/A</v>
      </c>
      <c r="W1323" s="16" t="e">
        <f>LOOKUP(D1323,DATA!$A$4:$A$128,DATA!$L$4:$L$128)</f>
        <v>#N/A</v>
      </c>
      <c r="X1323" s="16" t="e">
        <f>LOOKUP(D1323,DATA!$A$4:$A$128,DATA!$M$4:$M$128)</f>
        <v>#N/A</v>
      </c>
    </row>
    <row r="1324" spans="1:24" ht="19.5" thickTop="1" thickBot="1" x14ac:dyDescent="0.3">
      <c r="A1324" s="60">
        <v>1317</v>
      </c>
      <c r="B1324" s="67" t="str">
        <f>+IF(E1324="","",SUBTOTAL(3,E$8:E1324))</f>
        <v/>
      </c>
      <c r="C1324" s="68">
        <f t="shared" si="353"/>
        <v>147</v>
      </c>
      <c r="D1324" s="69" t="str">
        <f>IF(E1324&lt;&gt;"",VLOOKUP(E1324,$AA$7:$AB$131,2,0)," NAME")</f>
        <v xml:space="preserve"> NAME</v>
      </c>
      <c r="E1324" s="70"/>
      <c r="F1324" s="71"/>
      <c r="G1324" s="70"/>
      <c r="H1324" s="69" t="str">
        <f>IF(G1324&gt;=1,LOOKUP(G1324,DATA!$C$4:$C$128,DATA!$D$4:$D$128),"ENTER CODE")</f>
        <v>ENTER CODE</v>
      </c>
      <c r="I1324" s="70"/>
      <c r="J1324" s="70" t="str">
        <f t="shared" si="355"/>
        <v>enter no</v>
      </c>
      <c r="K1324" s="72"/>
      <c r="L1324" s="73" t="str">
        <f t="shared" si="356"/>
        <v>NO TOTAL</v>
      </c>
      <c r="M1324" s="56"/>
      <c r="N1324" s="37"/>
      <c r="O1324" s="29" t="str">
        <f t="shared" si="354"/>
        <v>enter no</v>
      </c>
      <c r="P1324" s="16" t="e">
        <f>LOOKUP(D1324,DATA!$A$4:$A$128,DATA!$E$4:$E$128)</f>
        <v>#N/A</v>
      </c>
      <c r="Q1324" s="16" t="e">
        <f>LOOKUP(D1324,DATA!$A$4:$A$128,DATA!$F$4:$F$128)</f>
        <v>#N/A</v>
      </c>
      <c r="R1324" s="16" t="e">
        <f>LOOKUP(D1324,DATA!$A$4:$A$128,DATA!$G$4:$G$128)</f>
        <v>#N/A</v>
      </c>
      <c r="S1324" s="16" t="e">
        <f>LOOKUP(D1324,DATA!$A$4:$A$128,DATA!$H$4:$H$128)</f>
        <v>#N/A</v>
      </c>
      <c r="T1324" s="16" t="e">
        <f>LOOKUP(D1324,DATA!$A$4:$A$128,DATA!$I$4:$I$128)</f>
        <v>#N/A</v>
      </c>
      <c r="U1324" s="16" t="e">
        <f>LOOKUP(D1324,DATA!$A$4:$A$128,DATA!$J$4:$J$128)</f>
        <v>#N/A</v>
      </c>
      <c r="V1324" s="16" t="e">
        <f>LOOKUP(D1324,DATA!$A$4:$A$128,DATA!$K$4:$K$128)</f>
        <v>#N/A</v>
      </c>
      <c r="W1324" s="16" t="e">
        <f>LOOKUP(D1324,DATA!$A$4:$A$128,DATA!$L$4:$L$128)</f>
        <v>#N/A</v>
      </c>
      <c r="X1324" s="16" t="e">
        <f>LOOKUP(D1324,DATA!$A$4:$A$128,DATA!$M$4:$M$128)</f>
        <v>#N/A</v>
      </c>
    </row>
    <row r="1325" spans="1:24" ht="18.75" thickBot="1" x14ac:dyDescent="0.3">
      <c r="A1325" s="67">
        <v>1318</v>
      </c>
      <c r="B1325" s="67" t="str">
        <f>+IF(E1325="","",SUBTOTAL(3,E$8:E1325))</f>
        <v/>
      </c>
      <c r="C1325" s="68">
        <f t="shared" si="353"/>
        <v>147</v>
      </c>
      <c r="D1325" s="69" t="str">
        <f>IF(E1325&lt;&gt;"",VLOOKUP(E1325,$AA$7:$AB$131,2,0)," NAME")</f>
        <v xml:space="preserve"> NAME</v>
      </c>
      <c r="E1325" s="70"/>
      <c r="F1325" s="71"/>
      <c r="G1325" s="70"/>
      <c r="H1325" s="69" t="str">
        <f>IF(G1325&gt;=1,LOOKUP(G1325,DATA!$C$4:$C$128,DATA!$D$4:$D$128),"ENTER CODE")</f>
        <v>ENTER CODE</v>
      </c>
      <c r="I1325" s="70"/>
      <c r="J1325" s="70" t="str">
        <f t="shared" si="355"/>
        <v>enter no</v>
      </c>
      <c r="K1325" s="72"/>
      <c r="L1325" s="73" t="str">
        <f t="shared" si="356"/>
        <v>NO TOTAL</v>
      </c>
      <c r="M1325" s="56"/>
      <c r="N1325" s="37"/>
      <c r="O1325" s="29" t="str">
        <f t="shared" si="354"/>
        <v>enter no</v>
      </c>
      <c r="P1325" s="16" t="e">
        <f>LOOKUP(D1325,DATA!$A$4:$A$128,DATA!$E$4:$E$128)</f>
        <v>#N/A</v>
      </c>
      <c r="Q1325" s="16" t="e">
        <f>LOOKUP(D1325,DATA!$A$4:$A$128,DATA!$F$4:$F$128)</f>
        <v>#N/A</v>
      </c>
      <c r="R1325" s="16" t="e">
        <f>LOOKUP(D1325,DATA!$A$4:$A$128,DATA!$G$4:$G$128)</f>
        <v>#N/A</v>
      </c>
      <c r="S1325" s="16" t="e">
        <f>LOOKUP(D1325,DATA!$A$4:$A$128,DATA!$H$4:$H$128)</f>
        <v>#N/A</v>
      </c>
      <c r="T1325" s="16" t="e">
        <f>LOOKUP(D1325,DATA!$A$4:$A$128,DATA!$I$4:$I$128)</f>
        <v>#N/A</v>
      </c>
      <c r="U1325" s="16" t="e">
        <f>LOOKUP(D1325,DATA!$A$4:$A$128,DATA!$J$4:$J$128)</f>
        <v>#N/A</v>
      </c>
      <c r="V1325" s="16" t="e">
        <f>LOOKUP(D1325,DATA!$A$4:$A$128,DATA!$K$4:$K$128)</f>
        <v>#N/A</v>
      </c>
      <c r="W1325" s="16" t="e">
        <f>LOOKUP(D1325,DATA!$A$4:$A$128,DATA!$L$4:$L$128)</f>
        <v>#N/A</v>
      </c>
      <c r="X1325" s="16" t="e">
        <f>LOOKUP(D1325,DATA!$A$4:$A$128,DATA!$M$4:$M$128)</f>
        <v>#N/A</v>
      </c>
    </row>
    <row r="1326" spans="1:24" ht="19.5" thickTop="1" thickBot="1" x14ac:dyDescent="0.3">
      <c r="A1326" s="60">
        <v>1319</v>
      </c>
      <c r="B1326" s="67" t="str">
        <f>+IF(E1326="","",SUBTOTAL(3,E$8:E1326))</f>
        <v/>
      </c>
      <c r="C1326" s="68">
        <f t="shared" si="353"/>
        <v>147</v>
      </c>
      <c r="D1326" s="69" t="str">
        <f>IF(E1326&lt;&gt;"",VLOOKUP(E1326,$AA$7:$AB$131,2,0)," NAME")</f>
        <v xml:space="preserve"> NAME</v>
      </c>
      <c r="E1326" s="70"/>
      <c r="F1326" s="71"/>
      <c r="G1326" s="70"/>
      <c r="H1326" s="69" t="str">
        <f>IF(G1326&gt;=1,LOOKUP(G1326,DATA!$C$4:$C$128,DATA!$D$4:$D$128),"ENTER CODE")</f>
        <v>ENTER CODE</v>
      </c>
      <c r="I1326" s="70"/>
      <c r="J1326" s="70" t="str">
        <f t="shared" si="355"/>
        <v>enter no</v>
      </c>
      <c r="K1326" s="72"/>
      <c r="L1326" s="73" t="str">
        <f t="shared" si="356"/>
        <v>NO TOTAL</v>
      </c>
      <c r="M1326" s="56"/>
      <c r="N1326" s="37"/>
      <c r="O1326" s="29" t="str">
        <f t="shared" si="354"/>
        <v>enter no</v>
      </c>
      <c r="P1326" s="16" t="e">
        <f>LOOKUP(D1326,DATA!$A$4:$A$128,DATA!$E$4:$E$128)</f>
        <v>#N/A</v>
      </c>
      <c r="Q1326" s="16" t="e">
        <f>LOOKUP(D1326,DATA!$A$4:$A$128,DATA!$F$4:$F$128)</f>
        <v>#N/A</v>
      </c>
      <c r="R1326" s="16" t="e">
        <f>LOOKUP(D1326,DATA!$A$4:$A$128,DATA!$G$4:$G$128)</f>
        <v>#N/A</v>
      </c>
      <c r="S1326" s="16" t="e">
        <f>LOOKUP(D1326,DATA!$A$4:$A$128,DATA!$H$4:$H$128)</f>
        <v>#N/A</v>
      </c>
      <c r="T1326" s="16" t="e">
        <f>LOOKUP(D1326,DATA!$A$4:$A$128,DATA!$I$4:$I$128)</f>
        <v>#N/A</v>
      </c>
      <c r="U1326" s="16" t="e">
        <f>LOOKUP(D1326,DATA!$A$4:$A$128,DATA!$J$4:$J$128)</f>
        <v>#N/A</v>
      </c>
      <c r="V1326" s="16" t="e">
        <f>LOOKUP(D1326,DATA!$A$4:$A$128,DATA!$K$4:$K$128)</f>
        <v>#N/A</v>
      </c>
      <c r="W1326" s="16" t="e">
        <f>LOOKUP(D1326,DATA!$A$4:$A$128,DATA!$L$4:$L$128)</f>
        <v>#N/A</v>
      </c>
      <c r="X1326" s="16" t="e">
        <f>LOOKUP(D1326,DATA!$A$4:$A$128,DATA!$M$4:$M$128)</f>
        <v>#N/A</v>
      </c>
    </row>
    <row r="1327" spans="1:24" ht="18.75" thickBot="1" x14ac:dyDescent="0.3">
      <c r="A1327" s="67">
        <v>1320</v>
      </c>
      <c r="B1327" s="67" t="str">
        <f>+IF(E1327="","",SUBTOTAL(3,E$8:E1327))</f>
        <v/>
      </c>
      <c r="C1327" s="68">
        <f t="shared" si="353"/>
        <v>147</v>
      </c>
      <c r="D1327" s="69" t="str">
        <f>IF(E1327&lt;&gt;"",VLOOKUP(E1327,$AA$7:$AB$131,2,0)," NAME")</f>
        <v xml:space="preserve"> NAME</v>
      </c>
      <c r="E1327" s="70"/>
      <c r="F1327" s="71"/>
      <c r="G1327" s="70"/>
      <c r="H1327" s="69" t="str">
        <f>IF(G1327&gt;=1,LOOKUP(G1327,DATA!$C$4:$C$128,DATA!$D$4:$D$128),"ENTER CODE")</f>
        <v>ENTER CODE</v>
      </c>
      <c r="I1327" s="70"/>
      <c r="J1327" s="70" t="str">
        <f t="shared" si="355"/>
        <v>enter no</v>
      </c>
      <c r="K1327" s="72"/>
      <c r="L1327" s="73" t="str">
        <f t="shared" si="356"/>
        <v>NO TOTAL</v>
      </c>
      <c r="M1327" s="56"/>
      <c r="N1327" s="37"/>
      <c r="O1327" s="29" t="str">
        <f t="shared" si="354"/>
        <v>enter no</v>
      </c>
      <c r="P1327" s="16" t="e">
        <f>LOOKUP(D1327,DATA!$A$4:$A$128,DATA!$E$4:$E$128)</f>
        <v>#N/A</v>
      </c>
      <c r="Q1327" s="16" t="e">
        <f>LOOKUP(D1327,DATA!$A$4:$A$128,DATA!$F$4:$F$128)</f>
        <v>#N/A</v>
      </c>
      <c r="R1327" s="16" t="e">
        <f>LOOKUP(D1327,DATA!$A$4:$A$128,DATA!$G$4:$G$128)</f>
        <v>#N/A</v>
      </c>
      <c r="S1327" s="16" t="e">
        <f>LOOKUP(D1327,DATA!$A$4:$A$128,DATA!$H$4:$H$128)</f>
        <v>#N/A</v>
      </c>
      <c r="T1327" s="16" t="e">
        <f>LOOKUP(D1327,DATA!$A$4:$A$128,DATA!$I$4:$I$128)</f>
        <v>#N/A</v>
      </c>
      <c r="U1327" s="16" t="e">
        <f>LOOKUP(D1327,DATA!$A$4:$A$128,DATA!$J$4:$J$128)</f>
        <v>#N/A</v>
      </c>
      <c r="V1327" s="16" t="e">
        <f>LOOKUP(D1327,DATA!$A$4:$A$128,DATA!$K$4:$K$128)</f>
        <v>#N/A</v>
      </c>
      <c r="W1327" s="16" t="e">
        <f>LOOKUP(D1327,DATA!$A$4:$A$128,DATA!$L$4:$L$128)</f>
        <v>#N/A</v>
      </c>
      <c r="X1327" s="16" t="e">
        <f>LOOKUP(D1327,DATA!$A$4:$A$128,DATA!$M$4:$M$128)</f>
        <v>#N/A</v>
      </c>
    </row>
    <row r="1328" spans="1:24" ht="19.5" thickTop="1" thickBot="1" x14ac:dyDescent="0.3">
      <c r="A1328" s="60">
        <v>1321</v>
      </c>
      <c r="B1328" s="67" t="str">
        <f>+IF(E1328="","",SUBTOTAL(3,E$8:E1328))</f>
        <v/>
      </c>
      <c r="C1328" s="68">
        <f t="shared" si="353"/>
        <v>147</v>
      </c>
      <c r="D1328" s="69" t="str">
        <f>IF(E1328&lt;&gt;"",VLOOKUP(E1328,$AA$7:$AB$131,2,0)," NAME")</f>
        <v xml:space="preserve"> NAME</v>
      </c>
      <c r="E1328" s="70"/>
      <c r="F1328" s="71"/>
      <c r="G1328" s="70"/>
      <c r="H1328" s="69" t="str">
        <f>IF(G1328&gt;=1,LOOKUP(G1328,DATA!$C$4:$C$128,DATA!$D$4:$D$128),"ENTER CODE")</f>
        <v>ENTER CODE</v>
      </c>
      <c r="I1328" s="70"/>
      <c r="J1328" s="70" t="str">
        <f t="shared" si="355"/>
        <v>enter no</v>
      </c>
      <c r="K1328" s="72"/>
      <c r="L1328" s="73" t="str">
        <f t="shared" si="356"/>
        <v>NO TOTAL</v>
      </c>
      <c r="M1328" s="56"/>
      <c r="N1328" s="37"/>
      <c r="O1328" s="29" t="str">
        <f t="shared" si="354"/>
        <v>enter no</v>
      </c>
      <c r="P1328" s="16" t="e">
        <f>LOOKUP(D1328,DATA!$A$4:$A$128,DATA!$E$4:$E$128)</f>
        <v>#N/A</v>
      </c>
      <c r="Q1328" s="16" t="e">
        <f>LOOKUP(D1328,DATA!$A$4:$A$128,DATA!$F$4:$F$128)</f>
        <v>#N/A</v>
      </c>
      <c r="R1328" s="16" t="e">
        <f>LOOKUP(D1328,DATA!$A$4:$A$128,DATA!$G$4:$G$128)</f>
        <v>#N/A</v>
      </c>
      <c r="S1328" s="16" t="e">
        <f>LOOKUP(D1328,DATA!$A$4:$A$128,DATA!$H$4:$H$128)</f>
        <v>#N/A</v>
      </c>
      <c r="T1328" s="16" t="e">
        <f>LOOKUP(D1328,DATA!$A$4:$A$128,DATA!$I$4:$I$128)</f>
        <v>#N/A</v>
      </c>
      <c r="U1328" s="16" t="e">
        <f>LOOKUP(D1328,DATA!$A$4:$A$128,DATA!$J$4:$J$128)</f>
        <v>#N/A</v>
      </c>
      <c r="V1328" s="16" t="e">
        <f>LOOKUP(D1328,DATA!$A$4:$A$128,DATA!$K$4:$K$128)</f>
        <v>#N/A</v>
      </c>
      <c r="W1328" s="16" t="e">
        <f>LOOKUP(D1328,DATA!$A$4:$A$128,DATA!$L$4:$L$128)</f>
        <v>#N/A</v>
      </c>
      <c r="X1328" s="16" t="e">
        <f>LOOKUP(D1328,DATA!$A$4:$A$128,DATA!$M$4:$M$128)</f>
        <v>#N/A</v>
      </c>
    </row>
    <row r="1329" spans="1:24" ht="18.75" thickBot="1" x14ac:dyDescent="0.3">
      <c r="A1329" s="67">
        <v>1322</v>
      </c>
      <c r="B1329" s="67" t="str">
        <f>+IF(E1329="","",SUBTOTAL(3,E$8:E1329))</f>
        <v/>
      </c>
      <c r="C1329" s="68">
        <f t="shared" si="353"/>
        <v>147</v>
      </c>
      <c r="D1329" s="69" t="str">
        <f>IF(E1329&lt;&gt;"",VLOOKUP(E1329,$AA$7:$AB$131,2,0)," NAME")</f>
        <v xml:space="preserve"> NAME</v>
      </c>
      <c r="E1329" s="70"/>
      <c r="F1329" s="71"/>
      <c r="G1329" s="70"/>
      <c r="H1329" s="69" t="str">
        <f>IF(G1329&gt;=1,LOOKUP(G1329,DATA!$C$4:$C$128,DATA!$D$4:$D$128),"ENTER CODE")</f>
        <v>ENTER CODE</v>
      </c>
      <c r="I1329" s="70"/>
      <c r="J1329" s="70" t="str">
        <f t="shared" si="355"/>
        <v>enter no</v>
      </c>
      <c r="K1329" s="72"/>
      <c r="L1329" s="73" t="str">
        <f t="shared" si="356"/>
        <v>NO TOTAL</v>
      </c>
      <c r="M1329" s="56"/>
      <c r="N1329" s="37"/>
      <c r="O1329" s="29" t="str">
        <f t="shared" si="354"/>
        <v>enter no</v>
      </c>
      <c r="P1329" s="16" t="e">
        <f>LOOKUP(D1329,DATA!$A$4:$A$128,DATA!$E$4:$E$128)</f>
        <v>#N/A</v>
      </c>
      <c r="Q1329" s="16" t="e">
        <f>LOOKUP(D1329,DATA!$A$4:$A$128,DATA!$F$4:$F$128)</f>
        <v>#N/A</v>
      </c>
      <c r="R1329" s="16" t="e">
        <f>LOOKUP(D1329,DATA!$A$4:$A$128,DATA!$G$4:$G$128)</f>
        <v>#N/A</v>
      </c>
      <c r="S1329" s="16" t="e">
        <f>LOOKUP(D1329,DATA!$A$4:$A$128,DATA!$H$4:$H$128)</f>
        <v>#N/A</v>
      </c>
      <c r="T1329" s="16" t="e">
        <f>LOOKUP(D1329,DATA!$A$4:$A$128,DATA!$I$4:$I$128)</f>
        <v>#N/A</v>
      </c>
      <c r="U1329" s="16" t="e">
        <f>LOOKUP(D1329,DATA!$A$4:$A$128,DATA!$J$4:$J$128)</f>
        <v>#N/A</v>
      </c>
      <c r="V1329" s="16" t="e">
        <f>LOOKUP(D1329,DATA!$A$4:$A$128,DATA!$K$4:$K$128)</f>
        <v>#N/A</v>
      </c>
      <c r="W1329" s="16" t="e">
        <f>LOOKUP(D1329,DATA!$A$4:$A$128,DATA!$L$4:$L$128)</f>
        <v>#N/A</v>
      </c>
      <c r="X1329" s="16" t="e">
        <f>LOOKUP(D1329,DATA!$A$4:$A$128,DATA!$M$4:$M$128)</f>
        <v>#N/A</v>
      </c>
    </row>
    <row r="1330" spans="1:24" ht="19.5" thickTop="1" thickBot="1" x14ac:dyDescent="0.3">
      <c r="A1330" s="60">
        <v>1323</v>
      </c>
      <c r="B1330" s="67" t="str">
        <f>+IF(E1330="","",SUBTOTAL(3,E$8:E1330))</f>
        <v/>
      </c>
      <c r="C1330" s="68">
        <f t="shared" si="353"/>
        <v>147</v>
      </c>
      <c r="D1330" s="69" t="str">
        <f>IF(E1330&lt;&gt;"",VLOOKUP(E1330,$AA$7:$AB$131,2,0)," NAME")</f>
        <v xml:space="preserve"> NAME</v>
      </c>
      <c r="E1330" s="70"/>
      <c r="F1330" s="71"/>
      <c r="G1330" s="70"/>
      <c r="H1330" s="69" t="str">
        <f>IF(G1330&gt;=1,LOOKUP(G1330,DATA!$C$4:$C$128,DATA!$D$4:$D$128),"ENTER CODE")</f>
        <v>ENTER CODE</v>
      </c>
      <c r="I1330" s="70"/>
      <c r="J1330" s="70" t="str">
        <f t="shared" si="355"/>
        <v>enter no</v>
      </c>
      <c r="K1330" s="72"/>
      <c r="L1330" s="73" t="str">
        <f t="shared" si="356"/>
        <v>NO TOTAL</v>
      </c>
      <c r="M1330" s="56"/>
      <c r="N1330" s="37"/>
      <c r="O1330" s="29" t="str">
        <f t="shared" si="354"/>
        <v>enter no</v>
      </c>
      <c r="P1330" s="16" t="e">
        <f>LOOKUP(D1330,DATA!$A$4:$A$128,DATA!$E$4:$E$128)</f>
        <v>#N/A</v>
      </c>
      <c r="Q1330" s="16" t="e">
        <f>LOOKUP(D1330,DATA!$A$4:$A$128,DATA!$F$4:$F$128)</f>
        <v>#N/A</v>
      </c>
      <c r="R1330" s="16" t="e">
        <f>LOOKUP(D1330,DATA!$A$4:$A$128,DATA!$G$4:$G$128)</f>
        <v>#N/A</v>
      </c>
      <c r="S1330" s="16" t="e">
        <f>LOOKUP(D1330,DATA!$A$4:$A$128,DATA!$H$4:$H$128)</f>
        <v>#N/A</v>
      </c>
      <c r="T1330" s="16" t="e">
        <f>LOOKUP(D1330,DATA!$A$4:$A$128,DATA!$I$4:$I$128)</f>
        <v>#N/A</v>
      </c>
      <c r="U1330" s="16" t="e">
        <f>LOOKUP(D1330,DATA!$A$4:$A$128,DATA!$J$4:$J$128)</f>
        <v>#N/A</v>
      </c>
      <c r="V1330" s="16" t="e">
        <f>LOOKUP(D1330,DATA!$A$4:$A$128,DATA!$K$4:$K$128)</f>
        <v>#N/A</v>
      </c>
      <c r="W1330" s="16" t="e">
        <f>LOOKUP(D1330,DATA!$A$4:$A$128,DATA!$L$4:$L$128)</f>
        <v>#N/A</v>
      </c>
      <c r="X1330" s="16" t="e">
        <f>LOOKUP(D1330,DATA!$A$4:$A$128,DATA!$M$4:$M$128)</f>
        <v>#N/A</v>
      </c>
    </row>
    <row r="1331" spans="1:24" ht="18.75" thickBot="1" x14ac:dyDescent="0.3">
      <c r="A1331" s="67">
        <v>1324</v>
      </c>
      <c r="B1331" s="67" t="str">
        <f>+IF(E1331="","",SUBTOTAL(3,E$8:E1331))</f>
        <v/>
      </c>
      <c r="C1331" s="68">
        <f t="shared" si="361"/>
        <v>148</v>
      </c>
      <c r="D1331" s="69" t="str">
        <f>IF(E1331&lt;&gt;"",VLOOKUP(E1331,$AA$7:$AB$131,2,0)," NAME")</f>
        <v xml:space="preserve"> NAME</v>
      </c>
      <c r="E1331" s="70"/>
      <c r="F1331" s="71"/>
      <c r="G1331" s="70"/>
      <c r="H1331" s="69" t="str">
        <f>IF(G1331&gt;=1,LOOKUP(G1331,DATA!$C$4:$C$128,DATA!$D$4:$D$128),"ENTER CODE")</f>
        <v>ENTER CODE</v>
      </c>
      <c r="I1331" s="70"/>
      <c r="J1331" s="70" t="str">
        <f t="shared" si="355"/>
        <v>enter no</v>
      </c>
      <c r="K1331" s="72"/>
      <c r="L1331" s="73" t="str">
        <f t="shared" si="356"/>
        <v>NO TOTAL</v>
      </c>
      <c r="M1331" s="56"/>
      <c r="N1331" s="37"/>
      <c r="O1331" s="29" t="str">
        <f t="shared" si="354"/>
        <v>enter no</v>
      </c>
      <c r="P1331" s="16" t="e">
        <f>LOOKUP(D1331,DATA!$A$4:$A$128,DATA!$E$4:$E$128)</f>
        <v>#N/A</v>
      </c>
      <c r="Q1331" s="16" t="e">
        <f>LOOKUP(D1331,DATA!$A$4:$A$128,DATA!$F$4:$F$128)</f>
        <v>#N/A</v>
      </c>
      <c r="R1331" s="16" t="e">
        <f>LOOKUP(D1331,DATA!$A$4:$A$128,DATA!$G$4:$G$128)</f>
        <v>#N/A</v>
      </c>
      <c r="S1331" s="16" t="e">
        <f>LOOKUP(D1331,DATA!$A$4:$A$128,DATA!$H$4:$H$128)</f>
        <v>#N/A</v>
      </c>
      <c r="T1331" s="16" t="e">
        <f>LOOKUP(D1331,DATA!$A$4:$A$128,DATA!$I$4:$I$128)</f>
        <v>#N/A</v>
      </c>
      <c r="U1331" s="16" t="e">
        <f>LOOKUP(D1331,DATA!$A$4:$A$128,DATA!$J$4:$J$128)</f>
        <v>#N/A</v>
      </c>
      <c r="V1331" s="16" t="e">
        <f>LOOKUP(D1331,DATA!$A$4:$A$128,DATA!$K$4:$K$128)</f>
        <v>#N/A</v>
      </c>
      <c r="W1331" s="16" t="e">
        <f>LOOKUP(D1331,DATA!$A$4:$A$128,DATA!$L$4:$L$128)</f>
        <v>#N/A</v>
      </c>
      <c r="X1331" s="16" t="e">
        <f>LOOKUP(D1331,DATA!$A$4:$A$128,DATA!$M$4:$M$128)</f>
        <v>#N/A</v>
      </c>
    </row>
    <row r="1332" spans="1:24" ht="19.5" thickTop="1" thickBot="1" x14ac:dyDescent="0.3">
      <c r="A1332" s="60">
        <v>1325</v>
      </c>
      <c r="B1332" s="67" t="str">
        <f>+IF(E1332="","",SUBTOTAL(3,E$8:E1332))</f>
        <v/>
      </c>
      <c r="C1332" s="68">
        <f t="shared" si="362"/>
        <v>148</v>
      </c>
      <c r="D1332" s="69" t="str">
        <f>IF(E1332&lt;&gt;"",VLOOKUP(E1332,$AA$7:$AB$131,2,0)," NAME")</f>
        <v xml:space="preserve"> NAME</v>
      </c>
      <c r="E1332" s="70"/>
      <c r="F1332" s="71"/>
      <c r="G1332" s="70"/>
      <c r="H1332" s="69" t="str">
        <f>IF(G1332&gt;=1,LOOKUP(G1332,DATA!$C$4:$C$128,DATA!$D$4:$D$128),"ENTER CODE")</f>
        <v>ENTER CODE</v>
      </c>
      <c r="I1332" s="70"/>
      <c r="J1332" s="70" t="str">
        <f t="shared" si="355"/>
        <v>enter no</v>
      </c>
      <c r="K1332" s="72"/>
      <c r="L1332" s="73" t="str">
        <f t="shared" si="356"/>
        <v>NO TOTAL</v>
      </c>
      <c r="M1332" s="56"/>
      <c r="N1332" s="37"/>
      <c r="O1332" s="29" t="str">
        <f t="shared" si="354"/>
        <v>enter no</v>
      </c>
      <c r="P1332" s="16" t="e">
        <f>LOOKUP(D1332,DATA!$A$4:$A$128,DATA!$E$4:$E$128)</f>
        <v>#N/A</v>
      </c>
      <c r="Q1332" s="16" t="e">
        <f>LOOKUP(D1332,DATA!$A$4:$A$128,DATA!$F$4:$F$128)</f>
        <v>#N/A</v>
      </c>
      <c r="R1332" s="16" t="e">
        <f>LOOKUP(D1332,DATA!$A$4:$A$128,DATA!$G$4:$G$128)</f>
        <v>#N/A</v>
      </c>
      <c r="S1332" s="16" t="e">
        <f>LOOKUP(D1332,DATA!$A$4:$A$128,DATA!$H$4:$H$128)</f>
        <v>#N/A</v>
      </c>
      <c r="T1332" s="16" t="e">
        <f>LOOKUP(D1332,DATA!$A$4:$A$128,DATA!$I$4:$I$128)</f>
        <v>#N/A</v>
      </c>
      <c r="U1332" s="16" t="e">
        <f>LOOKUP(D1332,DATA!$A$4:$A$128,DATA!$J$4:$J$128)</f>
        <v>#N/A</v>
      </c>
      <c r="V1332" s="16" t="e">
        <f>LOOKUP(D1332,DATA!$A$4:$A$128,DATA!$K$4:$K$128)</f>
        <v>#N/A</v>
      </c>
      <c r="W1332" s="16" t="e">
        <f>LOOKUP(D1332,DATA!$A$4:$A$128,DATA!$L$4:$L$128)</f>
        <v>#N/A</v>
      </c>
      <c r="X1332" s="16" t="e">
        <f>LOOKUP(D1332,DATA!$A$4:$A$128,DATA!$M$4:$M$128)</f>
        <v>#N/A</v>
      </c>
    </row>
    <row r="1333" spans="1:24" ht="18.75" thickBot="1" x14ac:dyDescent="0.3">
      <c r="A1333" s="67">
        <v>1326</v>
      </c>
      <c r="B1333" s="67" t="str">
        <f>+IF(E1333="","",SUBTOTAL(3,E$8:E1333))</f>
        <v/>
      </c>
      <c r="C1333" s="68">
        <f t="shared" si="353"/>
        <v>148</v>
      </c>
      <c r="D1333" s="69" t="str">
        <f>IF(E1333&lt;&gt;"",VLOOKUP(E1333,$AA$7:$AB$131,2,0)," NAME")</f>
        <v xml:space="preserve"> NAME</v>
      </c>
      <c r="E1333" s="70"/>
      <c r="F1333" s="71"/>
      <c r="G1333" s="70"/>
      <c r="H1333" s="69" t="str">
        <f>IF(G1333&gt;=1,LOOKUP(G1333,DATA!$C$4:$C$128,DATA!$D$4:$D$128),"ENTER CODE")</f>
        <v>ENTER CODE</v>
      </c>
      <c r="I1333" s="70"/>
      <c r="J1333" s="70" t="str">
        <f t="shared" si="355"/>
        <v>enter no</v>
      </c>
      <c r="K1333" s="72"/>
      <c r="L1333" s="73" t="str">
        <f t="shared" si="356"/>
        <v>NO TOTAL</v>
      </c>
      <c r="M1333" s="56"/>
      <c r="N1333" s="37"/>
      <c r="O1333" s="29" t="str">
        <f t="shared" si="354"/>
        <v>enter no</v>
      </c>
      <c r="P1333" s="16" t="e">
        <f>LOOKUP(D1333,DATA!$A$4:$A$128,DATA!$E$4:$E$128)</f>
        <v>#N/A</v>
      </c>
      <c r="Q1333" s="16" t="e">
        <f>LOOKUP(D1333,DATA!$A$4:$A$128,DATA!$F$4:$F$128)</f>
        <v>#N/A</v>
      </c>
      <c r="R1333" s="16" t="e">
        <f>LOOKUP(D1333,DATA!$A$4:$A$128,DATA!$G$4:$G$128)</f>
        <v>#N/A</v>
      </c>
      <c r="S1333" s="16" t="e">
        <f>LOOKUP(D1333,DATA!$A$4:$A$128,DATA!$H$4:$H$128)</f>
        <v>#N/A</v>
      </c>
      <c r="T1333" s="16" t="e">
        <f>LOOKUP(D1333,DATA!$A$4:$A$128,DATA!$I$4:$I$128)</f>
        <v>#N/A</v>
      </c>
      <c r="U1333" s="16" t="e">
        <f>LOOKUP(D1333,DATA!$A$4:$A$128,DATA!$J$4:$J$128)</f>
        <v>#N/A</v>
      </c>
      <c r="V1333" s="16" t="e">
        <f>LOOKUP(D1333,DATA!$A$4:$A$128,DATA!$K$4:$K$128)</f>
        <v>#N/A</v>
      </c>
      <c r="W1333" s="16" t="e">
        <f>LOOKUP(D1333,DATA!$A$4:$A$128,DATA!$L$4:$L$128)</f>
        <v>#N/A</v>
      </c>
      <c r="X1333" s="16" t="e">
        <f>LOOKUP(D1333,DATA!$A$4:$A$128,DATA!$M$4:$M$128)</f>
        <v>#N/A</v>
      </c>
    </row>
    <row r="1334" spans="1:24" ht="19.5" thickTop="1" thickBot="1" x14ac:dyDescent="0.3">
      <c r="A1334" s="60">
        <v>1327</v>
      </c>
      <c r="B1334" s="67" t="str">
        <f>+IF(E1334="","",SUBTOTAL(3,E$8:E1334))</f>
        <v/>
      </c>
      <c r="C1334" s="68">
        <f t="shared" si="353"/>
        <v>148</v>
      </c>
      <c r="D1334" s="69" t="str">
        <f>IF(E1334&lt;&gt;"",VLOOKUP(E1334,$AA$7:$AB$131,2,0)," NAME")</f>
        <v xml:space="preserve"> NAME</v>
      </c>
      <c r="E1334" s="70"/>
      <c r="F1334" s="71"/>
      <c r="G1334" s="70"/>
      <c r="H1334" s="69" t="str">
        <f>IF(G1334&gt;=1,LOOKUP(G1334,DATA!$C$4:$C$128,DATA!$D$4:$D$128),"ENTER CODE")</f>
        <v>ENTER CODE</v>
      </c>
      <c r="I1334" s="70"/>
      <c r="J1334" s="70" t="str">
        <f t="shared" si="355"/>
        <v>enter no</v>
      </c>
      <c r="K1334" s="72"/>
      <c r="L1334" s="73" t="str">
        <f t="shared" si="356"/>
        <v>NO TOTAL</v>
      </c>
      <c r="M1334" s="56"/>
      <c r="N1334" s="37"/>
      <c r="O1334" s="29" t="str">
        <f t="shared" si="354"/>
        <v>enter no</v>
      </c>
      <c r="P1334" s="16" t="e">
        <f>LOOKUP(D1334,DATA!$A$4:$A$128,DATA!$E$4:$E$128)</f>
        <v>#N/A</v>
      </c>
      <c r="Q1334" s="16" t="e">
        <f>LOOKUP(D1334,DATA!$A$4:$A$128,DATA!$F$4:$F$128)</f>
        <v>#N/A</v>
      </c>
      <c r="R1334" s="16" t="e">
        <f>LOOKUP(D1334,DATA!$A$4:$A$128,DATA!$G$4:$G$128)</f>
        <v>#N/A</v>
      </c>
      <c r="S1334" s="16" t="e">
        <f>LOOKUP(D1334,DATA!$A$4:$A$128,DATA!$H$4:$H$128)</f>
        <v>#N/A</v>
      </c>
      <c r="T1334" s="16" t="e">
        <f>LOOKUP(D1334,DATA!$A$4:$A$128,DATA!$I$4:$I$128)</f>
        <v>#N/A</v>
      </c>
      <c r="U1334" s="16" t="e">
        <f>LOOKUP(D1334,DATA!$A$4:$A$128,DATA!$J$4:$J$128)</f>
        <v>#N/A</v>
      </c>
      <c r="V1334" s="16" t="e">
        <f>LOOKUP(D1334,DATA!$A$4:$A$128,DATA!$K$4:$K$128)</f>
        <v>#N/A</v>
      </c>
      <c r="W1334" s="16" t="e">
        <f>LOOKUP(D1334,DATA!$A$4:$A$128,DATA!$L$4:$L$128)</f>
        <v>#N/A</v>
      </c>
      <c r="X1334" s="16" t="e">
        <f>LOOKUP(D1334,DATA!$A$4:$A$128,DATA!$M$4:$M$128)</f>
        <v>#N/A</v>
      </c>
    </row>
    <row r="1335" spans="1:24" ht="18.75" thickBot="1" x14ac:dyDescent="0.3">
      <c r="A1335" s="67">
        <v>1328</v>
      </c>
      <c r="B1335" s="67" t="str">
        <f>+IF(E1335="","",SUBTOTAL(3,E$8:E1335))</f>
        <v/>
      </c>
      <c r="C1335" s="68">
        <f t="shared" si="353"/>
        <v>148</v>
      </c>
      <c r="D1335" s="69" t="str">
        <f>IF(E1335&lt;&gt;"",VLOOKUP(E1335,$AA$7:$AB$131,2,0)," NAME")</f>
        <v xml:space="preserve"> NAME</v>
      </c>
      <c r="E1335" s="70"/>
      <c r="F1335" s="71"/>
      <c r="G1335" s="70"/>
      <c r="H1335" s="69" t="str">
        <f>IF(G1335&gt;=1,LOOKUP(G1335,DATA!$C$4:$C$128,DATA!$D$4:$D$128),"ENTER CODE")</f>
        <v>ENTER CODE</v>
      </c>
      <c r="I1335" s="70"/>
      <c r="J1335" s="70" t="str">
        <f t="shared" si="355"/>
        <v>enter no</v>
      </c>
      <c r="K1335" s="72"/>
      <c r="L1335" s="73" t="str">
        <f t="shared" si="356"/>
        <v>NO TOTAL</v>
      </c>
      <c r="M1335" s="56"/>
      <c r="N1335" s="37"/>
      <c r="O1335" s="29" t="str">
        <f t="shared" si="354"/>
        <v>enter no</v>
      </c>
      <c r="P1335" s="16" t="e">
        <f>LOOKUP(D1335,DATA!$A$4:$A$128,DATA!$E$4:$E$128)</f>
        <v>#N/A</v>
      </c>
      <c r="Q1335" s="16" t="e">
        <f>LOOKUP(D1335,DATA!$A$4:$A$128,DATA!$F$4:$F$128)</f>
        <v>#N/A</v>
      </c>
      <c r="R1335" s="16" t="e">
        <f>LOOKUP(D1335,DATA!$A$4:$A$128,DATA!$G$4:$G$128)</f>
        <v>#N/A</v>
      </c>
      <c r="S1335" s="16" t="e">
        <f>LOOKUP(D1335,DATA!$A$4:$A$128,DATA!$H$4:$H$128)</f>
        <v>#N/A</v>
      </c>
      <c r="T1335" s="16" t="e">
        <f>LOOKUP(D1335,DATA!$A$4:$A$128,DATA!$I$4:$I$128)</f>
        <v>#N/A</v>
      </c>
      <c r="U1335" s="16" t="e">
        <f>LOOKUP(D1335,DATA!$A$4:$A$128,DATA!$J$4:$J$128)</f>
        <v>#N/A</v>
      </c>
      <c r="V1335" s="16" t="e">
        <f>LOOKUP(D1335,DATA!$A$4:$A$128,DATA!$K$4:$K$128)</f>
        <v>#N/A</v>
      </c>
      <c r="W1335" s="16" t="e">
        <f>LOOKUP(D1335,DATA!$A$4:$A$128,DATA!$L$4:$L$128)</f>
        <v>#N/A</v>
      </c>
      <c r="X1335" s="16" t="e">
        <f>LOOKUP(D1335,DATA!$A$4:$A$128,DATA!$M$4:$M$128)</f>
        <v>#N/A</v>
      </c>
    </row>
    <row r="1336" spans="1:24" ht="19.5" thickTop="1" thickBot="1" x14ac:dyDescent="0.3">
      <c r="A1336" s="60">
        <v>1329</v>
      </c>
      <c r="B1336" s="67" t="str">
        <f>+IF(E1336="","",SUBTOTAL(3,E$8:E1336))</f>
        <v/>
      </c>
      <c r="C1336" s="68">
        <f t="shared" si="353"/>
        <v>148</v>
      </c>
      <c r="D1336" s="69" t="str">
        <f>IF(E1336&lt;&gt;"",VLOOKUP(E1336,$AA$7:$AB$131,2,0)," NAME")</f>
        <v xml:space="preserve"> NAME</v>
      </c>
      <c r="E1336" s="70"/>
      <c r="F1336" s="71"/>
      <c r="G1336" s="70"/>
      <c r="H1336" s="69" t="str">
        <f>IF(G1336&gt;=1,LOOKUP(G1336,DATA!$C$4:$C$128,DATA!$D$4:$D$128),"ENTER CODE")</f>
        <v>ENTER CODE</v>
      </c>
      <c r="I1336" s="70"/>
      <c r="J1336" s="70" t="str">
        <f t="shared" si="355"/>
        <v>enter no</v>
      </c>
      <c r="K1336" s="72"/>
      <c r="L1336" s="73" t="str">
        <f t="shared" si="356"/>
        <v>NO TOTAL</v>
      </c>
      <c r="M1336" s="56"/>
      <c r="N1336" s="37"/>
      <c r="O1336" s="29" t="str">
        <f t="shared" si="354"/>
        <v>enter no</v>
      </c>
      <c r="P1336" s="16" t="e">
        <f>LOOKUP(D1336,DATA!$A$4:$A$128,DATA!$E$4:$E$128)</f>
        <v>#N/A</v>
      </c>
      <c r="Q1336" s="16" t="e">
        <f>LOOKUP(D1336,DATA!$A$4:$A$128,DATA!$F$4:$F$128)</f>
        <v>#N/A</v>
      </c>
      <c r="R1336" s="16" t="e">
        <f>LOOKUP(D1336,DATA!$A$4:$A$128,DATA!$G$4:$G$128)</f>
        <v>#N/A</v>
      </c>
      <c r="S1336" s="16" t="e">
        <f>LOOKUP(D1336,DATA!$A$4:$A$128,DATA!$H$4:$H$128)</f>
        <v>#N/A</v>
      </c>
      <c r="T1336" s="16" t="e">
        <f>LOOKUP(D1336,DATA!$A$4:$A$128,DATA!$I$4:$I$128)</f>
        <v>#N/A</v>
      </c>
      <c r="U1336" s="16" t="e">
        <f>LOOKUP(D1336,DATA!$A$4:$A$128,DATA!$J$4:$J$128)</f>
        <v>#N/A</v>
      </c>
      <c r="V1336" s="16" t="e">
        <f>LOOKUP(D1336,DATA!$A$4:$A$128,DATA!$K$4:$K$128)</f>
        <v>#N/A</v>
      </c>
      <c r="W1336" s="16" t="e">
        <f>LOOKUP(D1336,DATA!$A$4:$A$128,DATA!$L$4:$L$128)</f>
        <v>#N/A</v>
      </c>
      <c r="X1336" s="16" t="e">
        <f>LOOKUP(D1336,DATA!$A$4:$A$128,DATA!$M$4:$M$128)</f>
        <v>#N/A</v>
      </c>
    </row>
    <row r="1337" spans="1:24" ht="18.75" thickBot="1" x14ac:dyDescent="0.3">
      <c r="A1337" s="67">
        <v>1330</v>
      </c>
      <c r="B1337" s="67" t="str">
        <f>+IF(E1337="","",SUBTOTAL(3,E$8:E1337))</f>
        <v/>
      </c>
      <c r="C1337" s="68">
        <f t="shared" si="353"/>
        <v>148</v>
      </c>
      <c r="D1337" s="69" t="str">
        <f>IF(E1337&lt;&gt;"",VLOOKUP(E1337,$AA$7:$AB$131,2,0)," NAME")</f>
        <v xml:space="preserve"> NAME</v>
      </c>
      <c r="E1337" s="70"/>
      <c r="F1337" s="71"/>
      <c r="G1337" s="70"/>
      <c r="H1337" s="69" t="str">
        <f>IF(G1337&gt;=1,LOOKUP(G1337,DATA!$C$4:$C$128,DATA!$D$4:$D$128),"ENTER CODE")</f>
        <v>ENTER CODE</v>
      </c>
      <c r="I1337" s="70"/>
      <c r="J1337" s="70" t="str">
        <f t="shared" si="355"/>
        <v>enter no</v>
      </c>
      <c r="K1337" s="72"/>
      <c r="L1337" s="73" t="str">
        <f t="shared" si="356"/>
        <v>NO TOTAL</v>
      </c>
      <c r="M1337" s="56"/>
      <c r="N1337" s="37"/>
      <c r="O1337" s="29" t="str">
        <f t="shared" si="354"/>
        <v>enter no</v>
      </c>
      <c r="P1337" s="16" t="e">
        <f>LOOKUP(D1337,DATA!$A$4:$A$128,DATA!$E$4:$E$128)</f>
        <v>#N/A</v>
      </c>
      <c r="Q1337" s="16" t="e">
        <f>LOOKUP(D1337,DATA!$A$4:$A$128,DATA!$F$4:$F$128)</f>
        <v>#N/A</v>
      </c>
      <c r="R1337" s="16" t="e">
        <f>LOOKUP(D1337,DATA!$A$4:$A$128,DATA!$G$4:$G$128)</f>
        <v>#N/A</v>
      </c>
      <c r="S1337" s="16" t="e">
        <f>LOOKUP(D1337,DATA!$A$4:$A$128,DATA!$H$4:$H$128)</f>
        <v>#N/A</v>
      </c>
      <c r="T1337" s="16" t="e">
        <f>LOOKUP(D1337,DATA!$A$4:$A$128,DATA!$I$4:$I$128)</f>
        <v>#N/A</v>
      </c>
      <c r="U1337" s="16" t="e">
        <f>LOOKUP(D1337,DATA!$A$4:$A$128,DATA!$J$4:$J$128)</f>
        <v>#N/A</v>
      </c>
      <c r="V1337" s="16" t="e">
        <f>LOOKUP(D1337,DATA!$A$4:$A$128,DATA!$K$4:$K$128)</f>
        <v>#N/A</v>
      </c>
      <c r="W1337" s="16" t="e">
        <f>LOOKUP(D1337,DATA!$A$4:$A$128,DATA!$L$4:$L$128)</f>
        <v>#N/A</v>
      </c>
      <c r="X1337" s="16" t="e">
        <f>LOOKUP(D1337,DATA!$A$4:$A$128,DATA!$M$4:$M$128)</f>
        <v>#N/A</v>
      </c>
    </row>
    <row r="1338" spans="1:24" ht="19.5" thickTop="1" thickBot="1" x14ac:dyDescent="0.3">
      <c r="A1338" s="60">
        <v>1331</v>
      </c>
      <c r="B1338" s="67" t="str">
        <f>+IF(E1338="","",SUBTOTAL(3,E$8:E1338))</f>
        <v/>
      </c>
      <c r="C1338" s="68">
        <f t="shared" si="353"/>
        <v>148</v>
      </c>
      <c r="D1338" s="69" t="str">
        <f>IF(E1338&lt;&gt;"",VLOOKUP(E1338,$AA$7:$AB$131,2,0)," NAME")</f>
        <v xml:space="preserve"> NAME</v>
      </c>
      <c r="E1338" s="70"/>
      <c r="F1338" s="71"/>
      <c r="G1338" s="70"/>
      <c r="H1338" s="69" t="str">
        <f>IF(G1338&gt;=1,LOOKUP(G1338,DATA!$C$4:$C$128,DATA!$D$4:$D$128),"ENTER CODE")</f>
        <v>ENTER CODE</v>
      </c>
      <c r="I1338" s="70"/>
      <c r="J1338" s="70" t="str">
        <f t="shared" si="355"/>
        <v>enter no</v>
      </c>
      <c r="K1338" s="72"/>
      <c r="L1338" s="73" t="str">
        <f t="shared" si="356"/>
        <v>NO TOTAL</v>
      </c>
      <c r="M1338" s="56"/>
      <c r="N1338" s="37"/>
      <c r="O1338" s="29" t="str">
        <f t="shared" si="354"/>
        <v>enter no</v>
      </c>
      <c r="P1338" s="16" t="e">
        <f>LOOKUP(D1338,DATA!$A$4:$A$128,DATA!$E$4:$E$128)</f>
        <v>#N/A</v>
      </c>
      <c r="Q1338" s="16" t="e">
        <f>LOOKUP(D1338,DATA!$A$4:$A$128,DATA!$F$4:$F$128)</f>
        <v>#N/A</v>
      </c>
      <c r="R1338" s="16" t="e">
        <f>LOOKUP(D1338,DATA!$A$4:$A$128,DATA!$G$4:$G$128)</f>
        <v>#N/A</v>
      </c>
      <c r="S1338" s="16" t="e">
        <f>LOOKUP(D1338,DATA!$A$4:$A$128,DATA!$H$4:$H$128)</f>
        <v>#N/A</v>
      </c>
      <c r="T1338" s="16" t="e">
        <f>LOOKUP(D1338,DATA!$A$4:$A$128,DATA!$I$4:$I$128)</f>
        <v>#N/A</v>
      </c>
      <c r="U1338" s="16" t="e">
        <f>LOOKUP(D1338,DATA!$A$4:$A$128,DATA!$J$4:$J$128)</f>
        <v>#N/A</v>
      </c>
      <c r="V1338" s="16" t="e">
        <f>LOOKUP(D1338,DATA!$A$4:$A$128,DATA!$K$4:$K$128)</f>
        <v>#N/A</v>
      </c>
      <c r="W1338" s="16" t="e">
        <f>LOOKUP(D1338,DATA!$A$4:$A$128,DATA!$L$4:$L$128)</f>
        <v>#N/A</v>
      </c>
      <c r="X1338" s="16" t="e">
        <f>LOOKUP(D1338,DATA!$A$4:$A$128,DATA!$M$4:$M$128)</f>
        <v>#N/A</v>
      </c>
    </row>
    <row r="1339" spans="1:24" ht="18.75" thickBot="1" x14ac:dyDescent="0.3">
      <c r="A1339" s="67">
        <v>1332</v>
      </c>
      <c r="B1339" s="67" t="str">
        <f>+IF(E1339="","",SUBTOTAL(3,E$8:E1339))</f>
        <v/>
      </c>
      <c r="C1339" s="68">
        <f t="shared" si="353"/>
        <v>148</v>
      </c>
      <c r="D1339" s="69" t="str">
        <f>IF(E1339&lt;&gt;"",VLOOKUP(E1339,$AA$7:$AB$131,2,0)," NAME")</f>
        <v xml:space="preserve"> NAME</v>
      </c>
      <c r="E1339" s="70"/>
      <c r="F1339" s="71"/>
      <c r="G1339" s="70"/>
      <c r="H1339" s="69" t="str">
        <f>IF(G1339&gt;=1,LOOKUP(G1339,DATA!$C$4:$C$128,DATA!$D$4:$D$128),"ENTER CODE")</f>
        <v>ENTER CODE</v>
      </c>
      <c r="I1339" s="70"/>
      <c r="J1339" s="70" t="str">
        <f t="shared" si="355"/>
        <v>enter no</v>
      </c>
      <c r="K1339" s="72"/>
      <c r="L1339" s="73" t="str">
        <f t="shared" si="356"/>
        <v>NO TOTAL</v>
      </c>
      <c r="M1339" s="56"/>
      <c r="N1339" s="37"/>
      <c r="O1339" s="29" t="str">
        <f t="shared" si="354"/>
        <v>enter no</v>
      </c>
      <c r="P1339" s="16" t="e">
        <f>LOOKUP(D1339,DATA!$A$4:$A$128,DATA!$E$4:$E$128)</f>
        <v>#N/A</v>
      </c>
      <c r="Q1339" s="16" t="e">
        <f>LOOKUP(D1339,DATA!$A$4:$A$128,DATA!$F$4:$F$128)</f>
        <v>#N/A</v>
      </c>
      <c r="R1339" s="16" t="e">
        <f>LOOKUP(D1339,DATA!$A$4:$A$128,DATA!$G$4:$G$128)</f>
        <v>#N/A</v>
      </c>
      <c r="S1339" s="16" t="e">
        <f>LOOKUP(D1339,DATA!$A$4:$A$128,DATA!$H$4:$H$128)</f>
        <v>#N/A</v>
      </c>
      <c r="T1339" s="16" t="e">
        <f>LOOKUP(D1339,DATA!$A$4:$A$128,DATA!$I$4:$I$128)</f>
        <v>#N/A</v>
      </c>
      <c r="U1339" s="16" t="e">
        <f>LOOKUP(D1339,DATA!$A$4:$A$128,DATA!$J$4:$J$128)</f>
        <v>#N/A</v>
      </c>
      <c r="V1339" s="16" t="e">
        <f>LOOKUP(D1339,DATA!$A$4:$A$128,DATA!$K$4:$K$128)</f>
        <v>#N/A</v>
      </c>
      <c r="W1339" s="16" t="e">
        <f>LOOKUP(D1339,DATA!$A$4:$A$128,DATA!$L$4:$L$128)</f>
        <v>#N/A</v>
      </c>
      <c r="X1339" s="16" t="e">
        <f>LOOKUP(D1339,DATA!$A$4:$A$128,DATA!$M$4:$M$128)</f>
        <v>#N/A</v>
      </c>
    </row>
    <row r="1340" spans="1:24" ht="19.5" thickTop="1" thickBot="1" x14ac:dyDescent="0.3">
      <c r="A1340" s="60">
        <v>1333</v>
      </c>
      <c r="B1340" s="67" t="str">
        <f>+IF(E1340="","",SUBTOTAL(3,E$8:E1340))</f>
        <v/>
      </c>
      <c r="C1340" s="68">
        <f t="shared" si="361"/>
        <v>149</v>
      </c>
      <c r="D1340" s="69" t="str">
        <f>IF(E1340&lt;&gt;"",VLOOKUP(E1340,$AA$7:$AB$131,2,0)," NAME")</f>
        <v xml:space="preserve"> NAME</v>
      </c>
      <c r="E1340" s="70"/>
      <c r="F1340" s="71"/>
      <c r="G1340" s="70"/>
      <c r="H1340" s="69" t="str">
        <f>IF(G1340&gt;=1,LOOKUP(G1340,DATA!$C$4:$C$128,DATA!$D$4:$D$128),"ENTER CODE")</f>
        <v>ENTER CODE</v>
      </c>
      <c r="I1340" s="70"/>
      <c r="J1340" s="70" t="str">
        <f t="shared" si="355"/>
        <v>enter no</v>
      </c>
      <c r="K1340" s="72"/>
      <c r="L1340" s="73" t="str">
        <f t="shared" si="356"/>
        <v>NO TOTAL</v>
      </c>
      <c r="M1340" s="56"/>
      <c r="N1340" s="37"/>
      <c r="O1340" s="29" t="str">
        <f t="shared" si="354"/>
        <v>enter no</v>
      </c>
      <c r="P1340" s="16" t="e">
        <f>LOOKUP(D1340,DATA!$A$4:$A$128,DATA!$E$4:$E$128)</f>
        <v>#N/A</v>
      </c>
      <c r="Q1340" s="16" t="e">
        <f>LOOKUP(D1340,DATA!$A$4:$A$128,DATA!$F$4:$F$128)</f>
        <v>#N/A</v>
      </c>
      <c r="R1340" s="16" t="e">
        <f>LOOKUP(D1340,DATA!$A$4:$A$128,DATA!$G$4:$G$128)</f>
        <v>#N/A</v>
      </c>
      <c r="S1340" s="16" t="e">
        <f>LOOKUP(D1340,DATA!$A$4:$A$128,DATA!$H$4:$H$128)</f>
        <v>#N/A</v>
      </c>
      <c r="T1340" s="16" t="e">
        <f>LOOKUP(D1340,DATA!$A$4:$A$128,DATA!$I$4:$I$128)</f>
        <v>#N/A</v>
      </c>
      <c r="U1340" s="16" t="e">
        <f>LOOKUP(D1340,DATA!$A$4:$A$128,DATA!$J$4:$J$128)</f>
        <v>#N/A</v>
      </c>
      <c r="V1340" s="16" t="e">
        <f>LOOKUP(D1340,DATA!$A$4:$A$128,DATA!$K$4:$K$128)</f>
        <v>#N/A</v>
      </c>
      <c r="W1340" s="16" t="e">
        <f>LOOKUP(D1340,DATA!$A$4:$A$128,DATA!$L$4:$L$128)</f>
        <v>#N/A</v>
      </c>
      <c r="X1340" s="16" t="e">
        <f>LOOKUP(D1340,DATA!$A$4:$A$128,DATA!$M$4:$M$128)</f>
        <v>#N/A</v>
      </c>
    </row>
    <row r="1341" spans="1:24" ht="18.75" thickBot="1" x14ac:dyDescent="0.3">
      <c r="A1341" s="67">
        <v>1334</v>
      </c>
      <c r="B1341" s="67" t="str">
        <f>+IF(E1341="","",SUBTOTAL(3,E$8:E1341))</f>
        <v/>
      </c>
      <c r="C1341" s="68">
        <f t="shared" si="362"/>
        <v>149</v>
      </c>
      <c r="D1341" s="69" t="str">
        <f>IF(E1341&lt;&gt;"",VLOOKUP(E1341,$AA$7:$AB$131,2,0)," NAME")</f>
        <v xml:space="preserve"> NAME</v>
      </c>
      <c r="E1341" s="70"/>
      <c r="F1341" s="71"/>
      <c r="G1341" s="70"/>
      <c r="H1341" s="69" t="str">
        <f>IF(G1341&gt;=1,LOOKUP(G1341,DATA!$C$4:$C$128,DATA!$D$4:$D$128),"ENTER CODE")</f>
        <v>ENTER CODE</v>
      </c>
      <c r="I1341" s="70"/>
      <c r="J1341" s="70" t="str">
        <f t="shared" si="355"/>
        <v>enter no</v>
      </c>
      <c r="K1341" s="72"/>
      <c r="L1341" s="73" t="str">
        <f t="shared" si="356"/>
        <v>NO TOTAL</v>
      </c>
      <c r="M1341" s="56"/>
      <c r="N1341" s="37"/>
      <c r="O1341" s="29" t="str">
        <f t="shared" si="354"/>
        <v>enter no</v>
      </c>
      <c r="P1341" s="16" t="e">
        <f>LOOKUP(D1341,DATA!$A$4:$A$128,DATA!$E$4:$E$128)</f>
        <v>#N/A</v>
      </c>
      <c r="Q1341" s="16" t="e">
        <f>LOOKUP(D1341,DATA!$A$4:$A$128,DATA!$F$4:$F$128)</f>
        <v>#N/A</v>
      </c>
      <c r="R1341" s="16" t="e">
        <f>LOOKUP(D1341,DATA!$A$4:$A$128,DATA!$G$4:$G$128)</f>
        <v>#N/A</v>
      </c>
      <c r="S1341" s="16" t="e">
        <f>LOOKUP(D1341,DATA!$A$4:$A$128,DATA!$H$4:$H$128)</f>
        <v>#N/A</v>
      </c>
      <c r="T1341" s="16" t="e">
        <f>LOOKUP(D1341,DATA!$A$4:$A$128,DATA!$I$4:$I$128)</f>
        <v>#N/A</v>
      </c>
      <c r="U1341" s="16" t="e">
        <f>LOOKUP(D1341,DATA!$A$4:$A$128,DATA!$J$4:$J$128)</f>
        <v>#N/A</v>
      </c>
      <c r="V1341" s="16" t="e">
        <f>LOOKUP(D1341,DATA!$A$4:$A$128,DATA!$K$4:$K$128)</f>
        <v>#N/A</v>
      </c>
      <c r="W1341" s="16" t="e">
        <f>LOOKUP(D1341,DATA!$A$4:$A$128,DATA!$L$4:$L$128)</f>
        <v>#N/A</v>
      </c>
      <c r="X1341" s="16" t="e">
        <f>LOOKUP(D1341,DATA!$A$4:$A$128,DATA!$M$4:$M$128)</f>
        <v>#N/A</v>
      </c>
    </row>
    <row r="1342" spans="1:24" ht="19.5" thickTop="1" thickBot="1" x14ac:dyDescent="0.3">
      <c r="A1342" s="60">
        <v>1335</v>
      </c>
      <c r="B1342" s="67" t="str">
        <f>+IF(E1342="","",SUBTOTAL(3,E$8:E1342))</f>
        <v/>
      </c>
      <c r="C1342" s="68">
        <f t="shared" si="353"/>
        <v>149</v>
      </c>
      <c r="D1342" s="69" t="str">
        <f>IF(E1342&lt;&gt;"",VLOOKUP(E1342,$AA$7:$AB$131,2,0)," NAME")</f>
        <v xml:space="preserve"> NAME</v>
      </c>
      <c r="E1342" s="70"/>
      <c r="F1342" s="71"/>
      <c r="G1342" s="70"/>
      <c r="H1342" s="69" t="str">
        <f>IF(G1342&gt;=1,LOOKUP(G1342,DATA!$C$4:$C$128,DATA!$D$4:$D$128),"ENTER CODE")</f>
        <v>ENTER CODE</v>
      </c>
      <c r="I1342" s="70"/>
      <c r="J1342" s="70" t="str">
        <f t="shared" si="355"/>
        <v>enter no</v>
      </c>
      <c r="K1342" s="72"/>
      <c r="L1342" s="73" t="str">
        <f t="shared" si="356"/>
        <v>NO TOTAL</v>
      </c>
      <c r="M1342" s="56"/>
      <c r="N1342" s="37"/>
      <c r="O1342" s="29" t="str">
        <f t="shared" si="354"/>
        <v>enter no</v>
      </c>
      <c r="P1342" s="16" t="e">
        <f>LOOKUP(D1342,DATA!$A$4:$A$128,DATA!$E$4:$E$128)</f>
        <v>#N/A</v>
      </c>
      <c r="Q1342" s="16" t="e">
        <f>LOOKUP(D1342,DATA!$A$4:$A$128,DATA!$F$4:$F$128)</f>
        <v>#N/A</v>
      </c>
      <c r="R1342" s="16" t="e">
        <f>LOOKUP(D1342,DATA!$A$4:$A$128,DATA!$G$4:$G$128)</f>
        <v>#N/A</v>
      </c>
      <c r="S1342" s="16" t="e">
        <f>LOOKUP(D1342,DATA!$A$4:$A$128,DATA!$H$4:$H$128)</f>
        <v>#N/A</v>
      </c>
      <c r="T1342" s="16" t="e">
        <f>LOOKUP(D1342,DATA!$A$4:$A$128,DATA!$I$4:$I$128)</f>
        <v>#N/A</v>
      </c>
      <c r="U1342" s="16" t="e">
        <f>LOOKUP(D1342,DATA!$A$4:$A$128,DATA!$J$4:$J$128)</f>
        <v>#N/A</v>
      </c>
      <c r="V1342" s="16" t="e">
        <f>LOOKUP(D1342,DATA!$A$4:$A$128,DATA!$K$4:$K$128)</f>
        <v>#N/A</v>
      </c>
      <c r="W1342" s="16" t="e">
        <f>LOOKUP(D1342,DATA!$A$4:$A$128,DATA!$L$4:$L$128)</f>
        <v>#N/A</v>
      </c>
      <c r="X1342" s="16" t="e">
        <f>LOOKUP(D1342,DATA!$A$4:$A$128,DATA!$M$4:$M$128)</f>
        <v>#N/A</v>
      </c>
    </row>
    <row r="1343" spans="1:24" ht="18.75" thickBot="1" x14ac:dyDescent="0.3">
      <c r="A1343" s="67">
        <v>1336</v>
      </c>
      <c r="B1343" s="67" t="str">
        <f>+IF(E1343="","",SUBTOTAL(3,E$8:E1343))</f>
        <v/>
      </c>
      <c r="C1343" s="68">
        <f t="shared" si="353"/>
        <v>149</v>
      </c>
      <c r="D1343" s="69" t="str">
        <f>IF(E1343&lt;&gt;"",VLOOKUP(E1343,$AA$7:$AB$131,2,0)," NAME")</f>
        <v xml:space="preserve"> NAME</v>
      </c>
      <c r="E1343" s="70"/>
      <c r="F1343" s="71"/>
      <c r="G1343" s="70"/>
      <c r="H1343" s="69" t="str">
        <f>IF(G1343&gt;=1,LOOKUP(G1343,DATA!$C$4:$C$128,DATA!$D$4:$D$128),"ENTER CODE")</f>
        <v>ENTER CODE</v>
      </c>
      <c r="I1343" s="70"/>
      <c r="J1343" s="70" t="str">
        <f t="shared" si="355"/>
        <v>enter no</v>
      </c>
      <c r="K1343" s="72"/>
      <c r="L1343" s="73" t="str">
        <f t="shared" si="356"/>
        <v>NO TOTAL</v>
      </c>
      <c r="M1343" s="56"/>
      <c r="N1343" s="37"/>
      <c r="O1343" s="29" t="str">
        <f t="shared" si="354"/>
        <v>enter no</v>
      </c>
      <c r="P1343" s="16" t="e">
        <f>LOOKUP(D1343,DATA!$A$4:$A$128,DATA!$E$4:$E$128)</f>
        <v>#N/A</v>
      </c>
      <c r="Q1343" s="16" t="e">
        <f>LOOKUP(D1343,DATA!$A$4:$A$128,DATA!$F$4:$F$128)</f>
        <v>#N/A</v>
      </c>
      <c r="R1343" s="16" t="e">
        <f>LOOKUP(D1343,DATA!$A$4:$A$128,DATA!$G$4:$G$128)</f>
        <v>#N/A</v>
      </c>
      <c r="S1343" s="16" t="e">
        <f>LOOKUP(D1343,DATA!$A$4:$A$128,DATA!$H$4:$H$128)</f>
        <v>#N/A</v>
      </c>
      <c r="T1343" s="16" t="e">
        <f>LOOKUP(D1343,DATA!$A$4:$A$128,DATA!$I$4:$I$128)</f>
        <v>#N/A</v>
      </c>
      <c r="U1343" s="16" t="e">
        <f>LOOKUP(D1343,DATA!$A$4:$A$128,DATA!$J$4:$J$128)</f>
        <v>#N/A</v>
      </c>
      <c r="V1343" s="16" t="e">
        <f>LOOKUP(D1343,DATA!$A$4:$A$128,DATA!$K$4:$K$128)</f>
        <v>#N/A</v>
      </c>
      <c r="W1343" s="16" t="e">
        <f>LOOKUP(D1343,DATA!$A$4:$A$128,DATA!$L$4:$L$128)</f>
        <v>#N/A</v>
      </c>
      <c r="X1343" s="16" t="e">
        <f>LOOKUP(D1343,DATA!$A$4:$A$128,DATA!$M$4:$M$128)</f>
        <v>#N/A</v>
      </c>
    </row>
    <row r="1344" spans="1:24" ht="19.5" thickTop="1" thickBot="1" x14ac:dyDescent="0.3">
      <c r="A1344" s="60">
        <v>1337</v>
      </c>
      <c r="B1344" s="67" t="str">
        <f>+IF(E1344="","",SUBTOTAL(3,E$8:E1344))</f>
        <v/>
      </c>
      <c r="C1344" s="68">
        <f t="shared" si="353"/>
        <v>149</v>
      </c>
      <c r="D1344" s="69" t="str">
        <f>IF(E1344&lt;&gt;"",VLOOKUP(E1344,$AA$7:$AB$131,2,0)," NAME")</f>
        <v xml:space="preserve"> NAME</v>
      </c>
      <c r="E1344" s="70"/>
      <c r="F1344" s="71"/>
      <c r="G1344" s="70"/>
      <c r="H1344" s="69" t="str">
        <f>IF(G1344&gt;=1,LOOKUP(G1344,DATA!$C$4:$C$128,DATA!$D$4:$D$128),"ENTER CODE")</f>
        <v>ENTER CODE</v>
      </c>
      <c r="I1344" s="70"/>
      <c r="J1344" s="70" t="str">
        <f t="shared" si="355"/>
        <v>enter no</v>
      </c>
      <c r="K1344" s="72"/>
      <c r="L1344" s="73" t="str">
        <f t="shared" si="356"/>
        <v>NO TOTAL</v>
      </c>
      <c r="M1344" s="56"/>
      <c r="N1344" s="37"/>
      <c r="O1344" s="29" t="str">
        <f t="shared" si="354"/>
        <v>enter no</v>
      </c>
      <c r="P1344" s="16" t="e">
        <f>LOOKUP(D1344,DATA!$A$4:$A$128,DATA!$E$4:$E$128)</f>
        <v>#N/A</v>
      </c>
      <c r="Q1344" s="16" t="e">
        <f>LOOKUP(D1344,DATA!$A$4:$A$128,DATA!$F$4:$F$128)</f>
        <v>#N/A</v>
      </c>
      <c r="R1344" s="16" t="e">
        <f>LOOKUP(D1344,DATA!$A$4:$A$128,DATA!$G$4:$G$128)</f>
        <v>#N/A</v>
      </c>
      <c r="S1344" s="16" t="e">
        <f>LOOKUP(D1344,DATA!$A$4:$A$128,DATA!$H$4:$H$128)</f>
        <v>#N/A</v>
      </c>
      <c r="T1344" s="16" t="e">
        <f>LOOKUP(D1344,DATA!$A$4:$A$128,DATA!$I$4:$I$128)</f>
        <v>#N/A</v>
      </c>
      <c r="U1344" s="16" t="e">
        <f>LOOKUP(D1344,DATA!$A$4:$A$128,DATA!$J$4:$J$128)</f>
        <v>#N/A</v>
      </c>
      <c r="V1344" s="16" t="e">
        <f>LOOKUP(D1344,DATA!$A$4:$A$128,DATA!$K$4:$K$128)</f>
        <v>#N/A</v>
      </c>
      <c r="W1344" s="16" t="e">
        <f>LOOKUP(D1344,DATA!$A$4:$A$128,DATA!$L$4:$L$128)</f>
        <v>#N/A</v>
      </c>
      <c r="X1344" s="16" t="e">
        <f>LOOKUP(D1344,DATA!$A$4:$A$128,DATA!$M$4:$M$128)</f>
        <v>#N/A</v>
      </c>
    </row>
    <row r="1345" spans="1:24" ht="18.75" thickBot="1" x14ac:dyDescent="0.3">
      <c r="A1345" s="67">
        <v>1338</v>
      </c>
      <c r="B1345" s="67" t="str">
        <f>+IF(E1345="","",SUBTOTAL(3,E$8:E1345))</f>
        <v/>
      </c>
      <c r="C1345" s="68">
        <f t="shared" si="353"/>
        <v>149</v>
      </c>
      <c r="D1345" s="69" t="str">
        <f>IF(E1345&lt;&gt;"",VLOOKUP(E1345,$AA$7:$AB$131,2,0)," NAME")</f>
        <v xml:space="preserve"> NAME</v>
      </c>
      <c r="E1345" s="70"/>
      <c r="F1345" s="71"/>
      <c r="G1345" s="70"/>
      <c r="H1345" s="69" t="str">
        <f>IF(G1345&gt;=1,LOOKUP(G1345,DATA!$C$4:$C$128,DATA!$D$4:$D$128),"ENTER CODE")</f>
        <v>ENTER CODE</v>
      </c>
      <c r="I1345" s="70"/>
      <c r="J1345" s="70" t="str">
        <f t="shared" si="355"/>
        <v>enter no</v>
      </c>
      <c r="K1345" s="72"/>
      <c r="L1345" s="73" t="str">
        <f t="shared" si="356"/>
        <v>NO TOTAL</v>
      </c>
      <c r="M1345" s="56"/>
      <c r="N1345" s="37"/>
      <c r="O1345" s="29" t="str">
        <f t="shared" si="354"/>
        <v>enter no</v>
      </c>
      <c r="P1345" s="16" t="e">
        <f>LOOKUP(D1345,DATA!$A$4:$A$128,DATA!$E$4:$E$128)</f>
        <v>#N/A</v>
      </c>
      <c r="Q1345" s="16" t="e">
        <f>LOOKUP(D1345,DATA!$A$4:$A$128,DATA!$F$4:$F$128)</f>
        <v>#N/A</v>
      </c>
      <c r="R1345" s="16" t="e">
        <f>LOOKUP(D1345,DATA!$A$4:$A$128,DATA!$G$4:$G$128)</f>
        <v>#N/A</v>
      </c>
      <c r="S1345" s="16" t="e">
        <f>LOOKUP(D1345,DATA!$A$4:$A$128,DATA!$H$4:$H$128)</f>
        <v>#N/A</v>
      </c>
      <c r="T1345" s="16" t="e">
        <f>LOOKUP(D1345,DATA!$A$4:$A$128,DATA!$I$4:$I$128)</f>
        <v>#N/A</v>
      </c>
      <c r="U1345" s="16" t="e">
        <f>LOOKUP(D1345,DATA!$A$4:$A$128,DATA!$J$4:$J$128)</f>
        <v>#N/A</v>
      </c>
      <c r="V1345" s="16" t="e">
        <f>LOOKUP(D1345,DATA!$A$4:$A$128,DATA!$K$4:$K$128)</f>
        <v>#N/A</v>
      </c>
      <c r="W1345" s="16" t="e">
        <f>LOOKUP(D1345,DATA!$A$4:$A$128,DATA!$L$4:$L$128)</f>
        <v>#N/A</v>
      </c>
      <c r="X1345" s="16" t="e">
        <f>LOOKUP(D1345,DATA!$A$4:$A$128,DATA!$M$4:$M$128)</f>
        <v>#N/A</v>
      </c>
    </row>
    <row r="1346" spans="1:24" ht="19.5" thickTop="1" thickBot="1" x14ac:dyDescent="0.3">
      <c r="A1346" s="60">
        <v>1339</v>
      </c>
      <c r="B1346" s="67" t="str">
        <f>+IF(E1346="","",SUBTOTAL(3,E$8:E1346))</f>
        <v/>
      </c>
      <c r="C1346" s="68">
        <f t="shared" si="353"/>
        <v>149</v>
      </c>
      <c r="D1346" s="69" t="str">
        <f>IF(E1346&lt;&gt;"",VLOOKUP(E1346,$AA$7:$AB$131,2,0)," NAME")</f>
        <v xml:space="preserve"> NAME</v>
      </c>
      <c r="E1346" s="70"/>
      <c r="F1346" s="71"/>
      <c r="G1346" s="70"/>
      <c r="H1346" s="69" t="str">
        <f>IF(G1346&gt;=1,LOOKUP(G1346,DATA!$C$4:$C$128,DATA!$D$4:$D$128),"ENTER CODE")</f>
        <v>ENTER CODE</v>
      </c>
      <c r="I1346" s="70"/>
      <c r="J1346" s="70" t="str">
        <f t="shared" si="355"/>
        <v>enter no</v>
      </c>
      <c r="K1346" s="72"/>
      <c r="L1346" s="73" t="str">
        <f t="shared" si="356"/>
        <v>NO TOTAL</v>
      </c>
      <c r="M1346" s="56"/>
      <c r="N1346" s="37"/>
      <c r="O1346" s="29" t="str">
        <f t="shared" si="354"/>
        <v>enter no</v>
      </c>
      <c r="P1346" s="16" t="e">
        <f>LOOKUP(D1346,DATA!$A$4:$A$128,DATA!$E$4:$E$128)</f>
        <v>#N/A</v>
      </c>
      <c r="Q1346" s="16" t="e">
        <f>LOOKUP(D1346,DATA!$A$4:$A$128,DATA!$F$4:$F$128)</f>
        <v>#N/A</v>
      </c>
      <c r="R1346" s="16" t="e">
        <f>LOOKUP(D1346,DATA!$A$4:$A$128,DATA!$G$4:$G$128)</f>
        <v>#N/A</v>
      </c>
      <c r="S1346" s="16" t="e">
        <f>LOOKUP(D1346,DATA!$A$4:$A$128,DATA!$H$4:$H$128)</f>
        <v>#N/A</v>
      </c>
      <c r="T1346" s="16" t="e">
        <f>LOOKUP(D1346,DATA!$A$4:$A$128,DATA!$I$4:$I$128)</f>
        <v>#N/A</v>
      </c>
      <c r="U1346" s="16" t="e">
        <f>LOOKUP(D1346,DATA!$A$4:$A$128,DATA!$J$4:$J$128)</f>
        <v>#N/A</v>
      </c>
      <c r="V1346" s="16" t="e">
        <f>LOOKUP(D1346,DATA!$A$4:$A$128,DATA!$K$4:$K$128)</f>
        <v>#N/A</v>
      </c>
      <c r="W1346" s="16" t="e">
        <f>LOOKUP(D1346,DATA!$A$4:$A$128,DATA!$L$4:$L$128)</f>
        <v>#N/A</v>
      </c>
      <c r="X1346" s="16" t="e">
        <f>LOOKUP(D1346,DATA!$A$4:$A$128,DATA!$M$4:$M$128)</f>
        <v>#N/A</v>
      </c>
    </row>
    <row r="1347" spans="1:24" ht="18.75" thickBot="1" x14ac:dyDescent="0.3">
      <c r="A1347" s="67">
        <v>1340</v>
      </c>
      <c r="B1347" s="67" t="str">
        <f>+IF(E1347="","",SUBTOTAL(3,E$8:E1347))</f>
        <v/>
      </c>
      <c r="C1347" s="68">
        <f t="shared" si="353"/>
        <v>149</v>
      </c>
      <c r="D1347" s="69" t="str">
        <f>IF(E1347&lt;&gt;"",VLOOKUP(E1347,$AA$7:$AB$131,2,0)," NAME")</f>
        <v xml:space="preserve"> NAME</v>
      </c>
      <c r="E1347" s="70"/>
      <c r="F1347" s="71"/>
      <c r="G1347" s="70"/>
      <c r="H1347" s="69" t="str">
        <f>IF(G1347&gt;=1,LOOKUP(G1347,DATA!$C$4:$C$128,DATA!$D$4:$D$128),"ENTER CODE")</f>
        <v>ENTER CODE</v>
      </c>
      <c r="I1347" s="70"/>
      <c r="J1347" s="70" t="str">
        <f t="shared" si="355"/>
        <v>enter no</v>
      </c>
      <c r="K1347" s="72"/>
      <c r="L1347" s="73" t="str">
        <f t="shared" si="356"/>
        <v>NO TOTAL</v>
      </c>
      <c r="M1347" s="56"/>
      <c r="N1347" s="37"/>
      <c r="O1347" s="29" t="str">
        <f t="shared" si="354"/>
        <v>enter no</v>
      </c>
      <c r="P1347" s="16" t="e">
        <f>LOOKUP(D1347,DATA!$A$4:$A$128,DATA!$E$4:$E$128)</f>
        <v>#N/A</v>
      </c>
      <c r="Q1347" s="16" t="e">
        <f>LOOKUP(D1347,DATA!$A$4:$A$128,DATA!$F$4:$F$128)</f>
        <v>#N/A</v>
      </c>
      <c r="R1347" s="16" t="e">
        <f>LOOKUP(D1347,DATA!$A$4:$A$128,DATA!$G$4:$G$128)</f>
        <v>#N/A</v>
      </c>
      <c r="S1347" s="16" t="e">
        <f>LOOKUP(D1347,DATA!$A$4:$A$128,DATA!$H$4:$H$128)</f>
        <v>#N/A</v>
      </c>
      <c r="T1347" s="16" t="e">
        <f>LOOKUP(D1347,DATA!$A$4:$A$128,DATA!$I$4:$I$128)</f>
        <v>#N/A</v>
      </c>
      <c r="U1347" s="16" t="e">
        <f>LOOKUP(D1347,DATA!$A$4:$A$128,DATA!$J$4:$J$128)</f>
        <v>#N/A</v>
      </c>
      <c r="V1347" s="16" t="e">
        <f>LOOKUP(D1347,DATA!$A$4:$A$128,DATA!$K$4:$K$128)</f>
        <v>#N/A</v>
      </c>
      <c r="W1347" s="16" t="e">
        <f>LOOKUP(D1347,DATA!$A$4:$A$128,DATA!$L$4:$L$128)</f>
        <v>#N/A</v>
      </c>
      <c r="X1347" s="16" t="e">
        <f>LOOKUP(D1347,DATA!$A$4:$A$128,DATA!$M$4:$M$128)</f>
        <v>#N/A</v>
      </c>
    </row>
    <row r="1348" spans="1:24" ht="19.5" thickTop="1" thickBot="1" x14ac:dyDescent="0.3">
      <c r="A1348" s="60">
        <v>1341</v>
      </c>
      <c r="B1348" s="67" t="str">
        <f>+IF(E1348="","",SUBTOTAL(3,E$8:E1348))</f>
        <v/>
      </c>
      <c r="C1348" s="68">
        <f t="shared" si="353"/>
        <v>149</v>
      </c>
      <c r="D1348" s="69" t="str">
        <f>IF(E1348&lt;&gt;"",VLOOKUP(E1348,$AA$7:$AB$131,2,0)," NAME")</f>
        <v xml:space="preserve"> NAME</v>
      </c>
      <c r="E1348" s="70"/>
      <c r="F1348" s="71"/>
      <c r="G1348" s="70"/>
      <c r="H1348" s="69" t="str">
        <f>IF(G1348&gt;=1,LOOKUP(G1348,DATA!$C$4:$C$128,DATA!$D$4:$D$128),"ENTER CODE")</f>
        <v>ENTER CODE</v>
      </c>
      <c r="I1348" s="70"/>
      <c r="J1348" s="70" t="str">
        <f t="shared" si="355"/>
        <v>enter no</v>
      </c>
      <c r="K1348" s="72"/>
      <c r="L1348" s="73" t="str">
        <f t="shared" si="356"/>
        <v>NO TOTAL</v>
      </c>
      <c r="M1348" s="56"/>
      <c r="N1348" s="37"/>
      <c r="O1348" s="29" t="str">
        <f t="shared" si="354"/>
        <v>enter no</v>
      </c>
      <c r="P1348" s="16" t="e">
        <f>LOOKUP(D1348,DATA!$A$4:$A$128,DATA!$E$4:$E$128)</f>
        <v>#N/A</v>
      </c>
      <c r="Q1348" s="16" t="e">
        <f>LOOKUP(D1348,DATA!$A$4:$A$128,DATA!$F$4:$F$128)</f>
        <v>#N/A</v>
      </c>
      <c r="R1348" s="16" t="e">
        <f>LOOKUP(D1348,DATA!$A$4:$A$128,DATA!$G$4:$G$128)</f>
        <v>#N/A</v>
      </c>
      <c r="S1348" s="16" t="e">
        <f>LOOKUP(D1348,DATA!$A$4:$A$128,DATA!$H$4:$H$128)</f>
        <v>#N/A</v>
      </c>
      <c r="T1348" s="16" t="e">
        <f>LOOKUP(D1348,DATA!$A$4:$A$128,DATA!$I$4:$I$128)</f>
        <v>#N/A</v>
      </c>
      <c r="U1348" s="16" t="e">
        <f>LOOKUP(D1348,DATA!$A$4:$A$128,DATA!$J$4:$J$128)</f>
        <v>#N/A</v>
      </c>
      <c r="V1348" s="16" t="e">
        <f>LOOKUP(D1348,DATA!$A$4:$A$128,DATA!$K$4:$K$128)</f>
        <v>#N/A</v>
      </c>
      <c r="W1348" s="16" t="e">
        <f>LOOKUP(D1348,DATA!$A$4:$A$128,DATA!$L$4:$L$128)</f>
        <v>#N/A</v>
      </c>
      <c r="X1348" s="16" t="e">
        <f>LOOKUP(D1348,DATA!$A$4:$A$128,DATA!$M$4:$M$128)</f>
        <v>#N/A</v>
      </c>
    </row>
    <row r="1349" spans="1:24" ht="18.75" thickBot="1" x14ac:dyDescent="0.3">
      <c r="A1349" s="67">
        <v>1342</v>
      </c>
      <c r="B1349" s="67" t="str">
        <f>+IF(E1349="","",SUBTOTAL(3,E$8:E1349))</f>
        <v/>
      </c>
      <c r="C1349" s="68">
        <f t="shared" si="361"/>
        <v>150</v>
      </c>
      <c r="D1349" s="69" t="str">
        <f>IF(E1349&lt;&gt;"",VLOOKUP(E1349,$AA$7:$AB$131,2,0)," NAME")</f>
        <v xml:space="preserve"> NAME</v>
      </c>
      <c r="E1349" s="70"/>
      <c r="F1349" s="71"/>
      <c r="G1349" s="70"/>
      <c r="H1349" s="69" t="str">
        <f>IF(G1349&gt;=1,LOOKUP(G1349,DATA!$C$4:$C$128,DATA!$D$4:$D$128),"ENTER CODE")</f>
        <v>ENTER CODE</v>
      </c>
      <c r="I1349" s="70"/>
      <c r="J1349" s="70" t="str">
        <f t="shared" si="355"/>
        <v>enter no</v>
      </c>
      <c r="K1349" s="72"/>
      <c r="L1349" s="73" t="str">
        <f t="shared" si="356"/>
        <v>NO TOTAL</v>
      </c>
      <c r="M1349" s="56"/>
      <c r="N1349" s="37"/>
      <c r="O1349" s="29" t="str">
        <f t="shared" si="354"/>
        <v>enter no</v>
      </c>
      <c r="P1349" s="16" t="e">
        <f>LOOKUP(D1349,DATA!$A$4:$A$128,DATA!$E$4:$E$128)</f>
        <v>#N/A</v>
      </c>
      <c r="Q1349" s="16" t="e">
        <f>LOOKUP(D1349,DATA!$A$4:$A$128,DATA!$F$4:$F$128)</f>
        <v>#N/A</v>
      </c>
      <c r="R1349" s="16" t="e">
        <f>LOOKUP(D1349,DATA!$A$4:$A$128,DATA!$G$4:$G$128)</f>
        <v>#N/A</v>
      </c>
      <c r="S1349" s="16" t="e">
        <f>LOOKUP(D1349,DATA!$A$4:$A$128,DATA!$H$4:$H$128)</f>
        <v>#N/A</v>
      </c>
      <c r="T1349" s="16" t="e">
        <f>LOOKUP(D1349,DATA!$A$4:$A$128,DATA!$I$4:$I$128)</f>
        <v>#N/A</v>
      </c>
      <c r="U1349" s="16" t="e">
        <f>LOOKUP(D1349,DATA!$A$4:$A$128,DATA!$J$4:$J$128)</f>
        <v>#N/A</v>
      </c>
      <c r="V1349" s="16" t="e">
        <f>LOOKUP(D1349,DATA!$A$4:$A$128,DATA!$K$4:$K$128)</f>
        <v>#N/A</v>
      </c>
      <c r="W1349" s="16" t="e">
        <f>LOOKUP(D1349,DATA!$A$4:$A$128,DATA!$L$4:$L$128)</f>
        <v>#N/A</v>
      </c>
      <c r="X1349" s="16" t="e">
        <f>LOOKUP(D1349,DATA!$A$4:$A$128,DATA!$M$4:$M$128)</f>
        <v>#N/A</v>
      </c>
    </row>
    <row r="1350" spans="1:24" ht="19.5" thickTop="1" thickBot="1" x14ac:dyDescent="0.3">
      <c r="A1350" s="60">
        <v>1343</v>
      </c>
      <c r="B1350" s="67" t="str">
        <f>+IF(E1350="","",SUBTOTAL(3,E$8:E1350))</f>
        <v/>
      </c>
      <c r="C1350" s="68">
        <f t="shared" si="362"/>
        <v>150</v>
      </c>
      <c r="D1350" s="69" t="str">
        <f>IF(E1350&lt;&gt;"",VLOOKUP(E1350,$AA$7:$AB$131,2,0)," NAME")</f>
        <v xml:space="preserve"> NAME</v>
      </c>
      <c r="E1350" s="70"/>
      <c r="F1350" s="71"/>
      <c r="G1350" s="70"/>
      <c r="H1350" s="69" t="str">
        <f>IF(G1350&gt;=1,LOOKUP(G1350,DATA!$C$4:$C$128,DATA!$D$4:$D$128),"ENTER CODE")</f>
        <v>ENTER CODE</v>
      </c>
      <c r="I1350" s="70"/>
      <c r="J1350" s="70" t="str">
        <f t="shared" si="355"/>
        <v>enter no</v>
      </c>
      <c r="K1350" s="72"/>
      <c r="L1350" s="73" t="str">
        <f t="shared" si="356"/>
        <v>NO TOTAL</v>
      </c>
      <c r="M1350" s="56"/>
      <c r="N1350" s="37"/>
      <c r="O1350" s="29" t="str">
        <f t="shared" si="354"/>
        <v>enter no</v>
      </c>
      <c r="P1350" s="16" t="e">
        <f>LOOKUP(D1350,DATA!$A$4:$A$128,DATA!$E$4:$E$128)</f>
        <v>#N/A</v>
      </c>
      <c r="Q1350" s="16" t="e">
        <f>LOOKUP(D1350,DATA!$A$4:$A$128,DATA!$F$4:$F$128)</f>
        <v>#N/A</v>
      </c>
      <c r="R1350" s="16" t="e">
        <f>LOOKUP(D1350,DATA!$A$4:$A$128,DATA!$G$4:$G$128)</f>
        <v>#N/A</v>
      </c>
      <c r="S1350" s="16" t="e">
        <f>LOOKUP(D1350,DATA!$A$4:$A$128,DATA!$H$4:$H$128)</f>
        <v>#N/A</v>
      </c>
      <c r="T1350" s="16" t="e">
        <f>LOOKUP(D1350,DATA!$A$4:$A$128,DATA!$I$4:$I$128)</f>
        <v>#N/A</v>
      </c>
      <c r="U1350" s="16" t="e">
        <f>LOOKUP(D1350,DATA!$A$4:$A$128,DATA!$J$4:$J$128)</f>
        <v>#N/A</v>
      </c>
      <c r="V1350" s="16" t="e">
        <f>LOOKUP(D1350,DATA!$A$4:$A$128,DATA!$K$4:$K$128)</f>
        <v>#N/A</v>
      </c>
      <c r="W1350" s="16" t="e">
        <f>LOOKUP(D1350,DATA!$A$4:$A$128,DATA!$L$4:$L$128)</f>
        <v>#N/A</v>
      </c>
      <c r="X1350" s="16" t="e">
        <f>LOOKUP(D1350,DATA!$A$4:$A$128,DATA!$M$4:$M$128)</f>
        <v>#N/A</v>
      </c>
    </row>
    <row r="1351" spans="1:24" ht="18.75" thickBot="1" x14ac:dyDescent="0.3">
      <c r="A1351" s="67">
        <v>1344</v>
      </c>
      <c r="B1351" s="67" t="str">
        <f>+IF(E1351="","",SUBTOTAL(3,E$8:E1351))</f>
        <v/>
      </c>
      <c r="C1351" s="68">
        <f t="shared" si="362"/>
        <v>150</v>
      </c>
      <c r="D1351" s="69" t="str">
        <f>IF(E1351&lt;&gt;"",VLOOKUP(E1351,$AA$7:$AB$131,2,0)," NAME")</f>
        <v xml:space="preserve"> NAME</v>
      </c>
      <c r="E1351" s="70"/>
      <c r="F1351" s="71"/>
      <c r="G1351" s="70"/>
      <c r="H1351" s="69" t="str">
        <f>IF(G1351&gt;=1,LOOKUP(G1351,DATA!$C$4:$C$128,DATA!$D$4:$D$128),"ENTER CODE")</f>
        <v>ENTER CODE</v>
      </c>
      <c r="I1351" s="70"/>
      <c r="J1351" s="70" t="str">
        <f t="shared" si="355"/>
        <v>enter no</v>
      </c>
      <c r="K1351" s="72"/>
      <c r="L1351" s="73" t="str">
        <f t="shared" si="356"/>
        <v>NO TOTAL</v>
      </c>
      <c r="M1351" s="56"/>
      <c r="N1351" s="37"/>
      <c r="O1351" s="29" t="str">
        <f t="shared" si="354"/>
        <v>enter no</v>
      </c>
      <c r="P1351" s="16" t="e">
        <f>LOOKUP(D1351,DATA!$A$4:$A$128,DATA!$E$4:$E$128)</f>
        <v>#N/A</v>
      </c>
      <c r="Q1351" s="16" t="e">
        <f>LOOKUP(D1351,DATA!$A$4:$A$128,DATA!$F$4:$F$128)</f>
        <v>#N/A</v>
      </c>
      <c r="R1351" s="16" t="e">
        <f>LOOKUP(D1351,DATA!$A$4:$A$128,DATA!$G$4:$G$128)</f>
        <v>#N/A</v>
      </c>
      <c r="S1351" s="16" t="e">
        <f>LOOKUP(D1351,DATA!$A$4:$A$128,DATA!$H$4:$H$128)</f>
        <v>#N/A</v>
      </c>
      <c r="T1351" s="16" t="e">
        <f>LOOKUP(D1351,DATA!$A$4:$A$128,DATA!$I$4:$I$128)</f>
        <v>#N/A</v>
      </c>
      <c r="U1351" s="16" t="e">
        <f>LOOKUP(D1351,DATA!$A$4:$A$128,DATA!$J$4:$J$128)</f>
        <v>#N/A</v>
      </c>
      <c r="V1351" s="16" t="e">
        <f>LOOKUP(D1351,DATA!$A$4:$A$128,DATA!$K$4:$K$128)</f>
        <v>#N/A</v>
      </c>
      <c r="W1351" s="16" t="e">
        <f>LOOKUP(D1351,DATA!$A$4:$A$128,DATA!$L$4:$L$128)</f>
        <v>#N/A</v>
      </c>
      <c r="X1351" s="16" t="e">
        <f>LOOKUP(D1351,DATA!$A$4:$A$128,DATA!$M$4:$M$128)</f>
        <v>#N/A</v>
      </c>
    </row>
    <row r="1352" spans="1:24" ht="19.5" thickTop="1" thickBot="1" x14ac:dyDescent="0.3">
      <c r="A1352" s="60">
        <v>1345</v>
      </c>
      <c r="B1352" s="67" t="str">
        <f>+IF(E1352="","",SUBTOTAL(3,E$8:E1352))</f>
        <v/>
      </c>
      <c r="C1352" s="68">
        <f t="shared" si="362"/>
        <v>150</v>
      </c>
      <c r="D1352" s="69" t="str">
        <f>IF(E1352&lt;&gt;"",VLOOKUP(E1352,$AA$7:$AB$131,2,0)," NAME")</f>
        <v xml:space="preserve"> NAME</v>
      </c>
      <c r="E1352" s="70"/>
      <c r="F1352" s="71"/>
      <c r="G1352" s="70"/>
      <c r="H1352" s="69" t="str">
        <f>IF(G1352&gt;=1,LOOKUP(G1352,DATA!$C$4:$C$128,DATA!$D$4:$D$128),"ENTER CODE")</f>
        <v>ENTER CODE</v>
      </c>
      <c r="I1352" s="70"/>
      <c r="J1352" s="70" t="str">
        <f t="shared" si="355"/>
        <v>enter no</v>
      </c>
      <c r="K1352" s="72"/>
      <c r="L1352" s="73" t="str">
        <f t="shared" si="356"/>
        <v>NO TOTAL</v>
      </c>
      <c r="M1352" s="56"/>
      <c r="N1352" s="37"/>
      <c r="O1352" s="29" t="str">
        <f t="shared" ref="O1352:O1415" si="363">IF(I1352&lt;&gt;"",LOOKUP(G1352,$P$7:$X$7,P1352:X1352)*I1352,"enter no")</f>
        <v>enter no</v>
      </c>
      <c r="P1352" s="16" t="e">
        <f>LOOKUP(D1352,DATA!$A$4:$A$128,DATA!$E$4:$E$128)</f>
        <v>#N/A</v>
      </c>
      <c r="Q1352" s="16" t="e">
        <f>LOOKUP(D1352,DATA!$A$4:$A$128,DATA!$F$4:$F$128)</f>
        <v>#N/A</v>
      </c>
      <c r="R1352" s="16" t="e">
        <f>LOOKUP(D1352,DATA!$A$4:$A$128,DATA!$G$4:$G$128)</f>
        <v>#N/A</v>
      </c>
      <c r="S1352" s="16" t="e">
        <f>LOOKUP(D1352,DATA!$A$4:$A$128,DATA!$H$4:$H$128)</f>
        <v>#N/A</v>
      </c>
      <c r="T1352" s="16" t="e">
        <f>LOOKUP(D1352,DATA!$A$4:$A$128,DATA!$I$4:$I$128)</f>
        <v>#N/A</v>
      </c>
      <c r="U1352" s="16" t="e">
        <f>LOOKUP(D1352,DATA!$A$4:$A$128,DATA!$J$4:$J$128)</f>
        <v>#N/A</v>
      </c>
      <c r="V1352" s="16" t="e">
        <f>LOOKUP(D1352,DATA!$A$4:$A$128,DATA!$K$4:$K$128)</f>
        <v>#N/A</v>
      </c>
      <c r="W1352" s="16" t="e">
        <f>LOOKUP(D1352,DATA!$A$4:$A$128,DATA!$L$4:$L$128)</f>
        <v>#N/A</v>
      </c>
      <c r="X1352" s="16" t="e">
        <f>LOOKUP(D1352,DATA!$A$4:$A$128,DATA!$M$4:$M$128)</f>
        <v>#N/A</v>
      </c>
    </row>
    <row r="1353" spans="1:24" ht="18.75" thickBot="1" x14ac:dyDescent="0.3">
      <c r="A1353" s="67">
        <v>1346</v>
      </c>
      <c r="B1353" s="67" t="str">
        <f>+IF(E1353="","",SUBTOTAL(3,E$8:E1353))</f>
        <v/>
      </c>
      <c r="C1353" s="68">
        <f t="shared" si="362"/>
        <v>150</v>
      </c>
      <c r="D1353" s="69" t="str">
        <f>IF(E1353&lt;&gt;"",VLOOKUP(E1353,$AA$7:$AB$131,2,0)," NAME")</f>
        <v xml:space="preserve"> NAME</v>
      </c>
      <c r="E1353" s="70"/>
      <c r="F1353" s="71"/>
      <c r="G1353" s="70"/>
      <c r="H1353" s="69" t="str">
        <f>IF(G1353&gt;=1,LOOKUP(G1353,DATA!$C$4:$C$128,DATA!$D$4:$D$128),"ENTER CODE")</f>
        <v>ENTER CODE</v>
      </c>
      <c r="I1353" s="70"/>
      <c r="J1353" s="70" t="str">
        <f t="shared" ref="J1353:J1416" si="364">IF(O1353&lt;&gt;0,O1353,"")</f>
        <v>enter no</v>
      </c>
      <c r="K1353" s="72"/>
      <c r="L1353" s="73" t="str">
        <f t="shared" si="356"/>
        <v>NO TOTAL</v>
      </c>
      <c r="M1353" s="56"/>
      <c r="N1353" s="37"/>
      <c r="O1353" s="29" t="str">
        <f t="shared" si="363"/>
        <v>enter no</v>
      </c>
      <c r="P1353" s="16" t="e">
        <f>LOOKUP(D1353,DATA!$A$4:$A$128,DATA!$E$4:$E$128)</f>
        <v>#N/A</v>
      </c>
      <c r="Q1353" s="16" t="e">
        <f>LOOKUP(D1353,DATA!$A$4:$A$128,DATA!$F$4:$F$128)</f>
        <v>#N/A</v>
      </c>
      <c r="R1353" s="16" t="e">
        <f>LOOKUP(D1353,DATA!$A$4:$A$128,DATA!$G$4:$G$128)</f>
        <v>#N/A</v>
      </c>
      <c r="S1353" s="16" t="e">
        <f>LOOKUP(D1353,DATA!$A$4:$A$128,DATA!$H$4:$H$128)</f>
        <v>#N/A</v>
      </c>
      <c r="T1353" s="16" t="e">
        <f>LOOKUP(D1353,DATA!$A$4:$A$128,DATA!$I$4:$I$128)</f>
        <v>#N/A</v>
      </c>
      <c r="U1353" s="16" t="e">
        <f>LOOKUP(D1353,DATA!$A$4:$A$128,DATA!$J$4:$J$128)</f>
        <v>#N/A</v>
      </c>
      <c r="V1353" s="16" t="e">
        <f>LOOKUP(D1353,DATA!$A$4:$A$128,DATA!$K$4:$K$128)</f>
        <v>#N/A</v>
      </c>
      <c r="W1353" s="16" t="e">
        <f>LOOKUP(D1353,DATA!$A$4:$A$128,DATA!$L$4:$L$128)</f>
        <v>#N/A</v>
      </c>
      <c r="X1353" s="16" t="e">
        <f>LOOKUP(D1353,DATA!$A$4:$A$128,DATA!$M$4:$M$128)</f>
        <v>#N/A</v>
      </c>
    </row>
    <row r="1354" spans="1:24" ht="19.5" thickTop="1" thickBot="1" x14ac:dyDescent="0.3">
      <c r="A1354" s="60">
        <v>1347</v>
      </c>
      <c r="B1354" s="67" t="str">
        <f>+IF(E1354="","",SUBTOTAL(3,E$8:E1354))</f>
        <v/>
      </c>
      <c r="C1354" s="68">
        <f t="shared" si="362"/>
        <v>150</v>
      </c>
      <c r="D1354" s="69" t="str">
        <f>IF(E1354&lt;&gt;"",VLOOKUP(E1354,$AA$7:$AB$131,2,0)," NAME")</f>
        <v xml:space="preserve"> NAME</v>
      </c>
      <c r="E1354" s="70"/>
      <c r="F1354" s="71"/>
      <c r="G1354" s="70"/>
      <c r="H1354" s="69" t="str">
        <f>IF(G1354&gt;=1,LOOKUP(G1354,DATA!$C$4:$C$128,DATA!$D$4:$D$128),"ENTER CODE")</f>
        <v>ENTER CODE</v>
      </c>
      <c r="I1354" s="70"/>
      <c r="J1354" s="70" t="str">
        <f t="shared" si="364"/>
        <v>enter no</v>
      </c>
      <c r="K1354" s="72"/>
      <c r="L1354" s="73" t="str">
        <f t="shared" ref="L1354:L1417" si="365">IF(J1354="enter no","NO TOTAL",J1354-K1354)</f>
        <v>NO TOTAL</v>
      </c>
      <c r="M1354" s="56"/>
      <c r="N1354" s="37"/>
      <c r="O1354" s="29" t="str">
        <f t="shared" si="363"/>
        <v>enter no</v>
      </c>
      <c r="P1354" s="16" t="e">
        <f>LOOKUP(D1354,DATA!$A$4:$A$128,DATA!$E$4:$E$128)</f>
        <v>#N/A</v>
      </c>
      <c r="Q1354" s="16" t="e">
        <f>LOOKUP(D1354,DATA!$A$4:$A$128,DATA!$F$4:$F$128)</f>
        <v>#N/A</v>
      </c>
      <c r="R1354" s="16" t="e">
        <f>LOOKUP(D1354,DATA!$A$4:$A$128,DATA!$G$4:$G$128)</f>
        <v>#N/A</v>
      </c>
      <c r="S1354" s="16" t="e">
        <f>LOOKUP(D1354,DATA!$A$4:$A$128,DATA!$H$4:$H$128)</f>
        <v>#N/A</v>
      </c>
      <c r="T1354" s="16" t="e">
        <f>LOOKUP(D1354,DATA!$A$4:$A$128,DATA!$I$4:$I$128)</f>
        <v>#N/A</v>
      </c>
      <c r="U1354" s="16" t="e">
        <f>LOOKUP(D1354,DATA!$A$4:$A$128,DATA!$J$4:$J$128)</f>
        <v>#N/A</v>
      </c>
      <c r="V1354" s="16" t="e">
        <f>LOOKUP(D1354,DATA!$A$4:$A$128,DATA!$K$4:$K$128)</f>
        <v>#N/A</v>
      </c>
      <c r="W1354" s="16" t="e">
        <f>LOOKUP(D1354,DATA!$A$4:$A$128,DATA!$L$4:$L$128)</f>
        <v>#N/A</v>
      </c>
      <c r="X1354" s="16" t="e">
        <f>LOOKUP(D1354,DATA!$A$4:$A$128,DATA!$M$4:$M$128)</f>
        <v>#N/A</v>
      </c>
    </row>
    <row r="1355" spans="1:24" ht="18.75" thickBot="1" x14ac:dyDescent="0.3">
      <c r="A1355" s="67">
        <v>1348</v>
      </c>
      <c r="B1355" s="67" t="str">
        <f>+IF(E1355="","",SUBTOTAL(3,E$8:E1355))</f>
        <v/>
      </c>
      <c r="C1355" s="68">
        <f t="shared" si="362"/>
        <v>150</v>
      </c>
      <c r="D1355" s="69" t="str">
        <f>IF(E1355&lt;&gt;"",VLOOKUP(E1355,$AA$7:$AB$131,2,0)," NAME")</f>
        <v xml:space="preserve"> NAME</v>
      </c>
      <c r="E1355" s="70"/>
      <c r="F1355" s="71"/>
      <c r="G1355" s="70"/>
      <c r="H1355" s="69" t="str">
        <f>IF(G1355&gt;=1,LOOKUP(G1355,DATA!$C$4:$C$128,DATA!$D$4:$D$128),"ENTER CODE")</f>
        <v>ENTER CODE</v>
      </c>
      <c r="I1355" s="70"/>
      <c r="J1355" s="70" t="str">
        <f t="shared" si="364"/>
        <v>enter no</v>
      </c>
      <c r="K1355" s="72"/>
      <c r="L1355" s="73" t="str">
        <f t="shared" si="365"/>
        <v>NO TOTAL</v>
      </c>
      <c r="M1355" s="56"/>
      <c r="N1355" s="37"/>
      <c r="O1355" s="29" t="str">
        <f t="shared" si="363"/>
        <v>enter no</v>
      </c>
      <c r="P1355" s="16" t="e">
        <f>LOOKUP(D1355,DATA!$A$4:$A$128,DATA!$E$4:$E$128)</f>
        <v>#N/A</v>
      </c>
      <c r="Q1355" s="16" t="e">
        <f>LOOKUP(D1355,DATA!$A$4:$A$128,DATA!$F$4:$F$128)</f>
        <v>#N/A</v>
      </c>
      <c r="R1355" s="16" t="e">
        <f>LOOKUP(D1355,DATA!$A$4:$A$128,DATA!$G$4:$G$128)</f>
        <v>#N/A</v>
      </c>
      <c r="S1355" s="16" t="e">
        <f>LOOKUP(D1355,DATA!$A$4:$A$128,DATA!$H$4:$H$128)</f>
        <v>#N/A</v>
      </c>
      <c r="T1355" s="16" t="e">
        <f>LOOKUP(D1355,DATA!$A$4:$A$128,DATA!$I$4:$I$128)</f>
        <v>#N/A</v>
      </c>
      <c r="U1355" s="16" t="e">
        <f>LOOKUP(D1355,DATA!$A$4:$A$128,DATA!$J$4:$J$128)</f>
        <v>#N/A</v>
      </c>
      <c r="V1355" s="16" t="e">
        <f>LOOKUP(D1355,DATA!$A$4:$A$128,DATA!$K$4:$K$128)</f>
        <v>#N/A</v>
      </c>
      <c r="W1355" s="16" t="e">
        <f>LOOKUP(D1355,DATA!$A$4:$A$128,DATA!$L$4:$L$128)</f>
        <v>#N/A</v>
      </c>
      <c r="X1355" s="16" t="e">
        <f>LOOKUP(D1355,DATA!$A$4:$A$128,DATA!$M$4:$M$128)</f>
        <v>#N/A</v>
      </c>
    </row>
    <row r="1356" spans="1:24" ht="19.5" thickTop="1" thickBot="1" x14ac:dyDescent="0.3">
      <c r="A1356" s="60">
        <v>1349</v>
      </c>
      <c r="B1356" s="67" t="str">
        <f>+IF(E1356="","",SUBTOTAL(3,E$8:E1356))</f>
        <v/>
      </c>
      <c r="C1356" s="68">
        <f t="shared" si="362"/>
        <v>150</v>
      </c>
      <c r="D1356" s="69" t="str">
        <f>IF(E1356&lt;&gt;"",VLOOKUP(E1356,$AA$7:$AB$131,2,0)," NAME")</f>
        <v xml:space="preserve"> NAME</v>
      </c>
      <c r="E1356" s="70"/>
      <c r="F1356" s="71"/>
      <c r="G1356" s="70"/>
      <c r="H1356" s="69" t="str">
        <f>IF(G1356&gt;=1,LOOKUP(G1356,DATA!$C$4:$C$128,DATA!$D$4:$D$128),"ENTER CODE")</f>
        <v>ENTER CODE</v>
      </c>
      <c r="I1356" s="70"/>
      <c r="J1356" s="70" t="str">
        <f t="shared" si="364"/>
        <v>enter no</v>
      </c>
      <c r="K1356" s="72"/>
      <c r="L1356" s="73" t="str">
        <f t="shared" si="365"/>
        <v>NO TOTAL</v>
      </c>
      <c r="M1356" s="56"/>
      <c r="N1356" s="37"/>
      <c r="O1356" s="29" t="str">
        <f t="shared" si="363"/>
        <v>enter no</v>
      </c>
      <c r="P1356" s="16" t="e">
        <f>LOOKUP(D1356,DATA!$A$4:$A$128,DATA!$E$4:$E$128)</f>
        <v>#N/A</v>
      </c>
      <c r="Q1356" s="16" t="e">
        <f>LOOKUP(D1356,DATA!$A$4:$A$128,DATA!$F$4:$F$128)</f>
        <v>#N/A</v>
      </c>
      <c r="R1356" s="16" t="e">
        <f>LOOKUP(D1356,DATA!$A$4:$A$128,DATA!$G$4:$G$128)</f>
        <v>#N/A</v>
      </c>
      <c r="S1356" s="16" t="e">
        <f>LOOKUP(D1356,DATA!$A$4:$A$128,DATA!$H$4:$H$128)</f>
        <v>#N/A</v>
      </c>
      <c r="T1356" s="16" t="e">
        <f>LOOKUP(D1356,DATA!$A$4:$A$128,DATA!$I$4:$I$128)</f>
        <v>#N/A</v>
      </c>
      <c r="U1356" s="16" t="e">
        <f>LOOKUP(D1356,DATA!$A$4:$A$128,DATA!$J$4:$J$128)</f>
        <v>#N/A</v>
      </c>
      <c r="V1356" s="16" t="e">
        <f>LOOKUP(D1356,DATA!$A$4:$A$128,DATA!$K$4:$K$128)</f>
        <v>#N/A</v>
      </c>
      <c r="W1356" s="16" t="e">
        <f>LOOKUP(D1356,DATA!$A$4:$A$128,DATA!$L$4:$L$128)</f>
        <v>#N/A</v>
      </c>
      <c r="X1356" s="16" t="e">
        <f>LOOKUP(D1356,DATA!$A$4:$A$128,DATA!$M$4:$M$128)</f>
        <v>#N/A</v>
      </c>
    </row>
    <row r="1357" spans="1:24" ht="18.75" thickBot="1" x14ac:dyDescent="0.3">
      <c r="A1357" s="67">
        <v>1350</v>
      </c>
      <c r="B1357" s="67" t="str">
        <f>+IF(E1357="","",SUBTOTAL(3,E$8:E1357))</f>
        <v/>
      </c>
      <c r="C1357" s="68">
        <f t="shared" si="362"/>
        <v>150</v>
      </c>
      <c r="D1357" s="69" t="str">
        <f>IF(E1357&lt;&gt;"",VLOOKUP(E1357,$AA$7:$AB$131,2,0)," NAME")</f>
        <v xml:space="preserve"> NAME</v>
      </c>
      <c r="E1357" s="70"/>
      <c r="F1357" s="71"/>
      <c r="G1357" s="70"/>
      <c r="H1357" s="69" t="str">
        <f>IF(G1357&gt;=1,LOOKUP(G1357,DATA!$C$4:$C$128,DATA!$D$4:$D$128),"ENTER CODE")</f>
        <v>ENTER CODE</v>
      </c>
      <c r="I1357" s="70"/>
      <c r="J1357" s="70" t="str">
        <f t="shared" si="364"/>
        <v>enter no</v>
      </c>
      <c r="K1357" s="72"/>
      <c r="L1357" s="73" t="str">
        <f t="shared" si="365"/>
        <v>NO TOTAL</v>
      </c>
      <c r="M1357" s="56"/>
      <c r="N1357" s="37"/>
      <c r="O1357" s="29" t="str">
        <f t="shared" si="363"/>
        <v>enter no</v>
      </c>
      <c r="P1357" s="16" t="e">
        <f>LOOKUP(D1357,DATA!$A$4:$A$128,DATA!$E$4:$E$128)</f>
        <v>#N/A</v>
      </c>
      <c r="Q1357" s="16" t="e">
        <f>LOOKUP(D1357,DATA!$A$4:$A$128,DATA!$F$4:$F$128)</f>
        <v>#N/A</v>
      </c>
      <c r="R1357" s="16" t="e">
        <f>LOOKUP(D1357,DATA!$A$4:$A$128,DATA!$G$4:$G$128)</f>
        <v>#N/A</v>
      </c>
      <c r="S1357" s="16" t="e">
        <f>LOOKUP(D1357,DATA!$A$4:$A$128,DATA!$H$4:$H$128)</f>
        <v>#N/A</v>
      </c>
      <c r="T1357" s="16" t="e">
        <f>LOOKUP(D1357,DATA!$A$4:$A$128,DATA!$I$4:$I$128)</f>
        <v>#N/A</v>
      </c>
      <c r="U1357" s="16" t="e">
        <f>LOOKUP(D1357,DATA!$A$4:$A$128,DATA!$J$4:$J$128)</f>
        <v>#N/A</v>
      </c>
      <c r="V1357" s="16" t="e">
        <f>LOOKUP(D1357,DATA!$A$4:$A$128,DATA!$K$4:$K$128)</f>
        <v>#N/A</v>
      </c>
      <c r="W1357" s="16" t="e">
        <f>LOOKUP(D1357,DATA!$A$4:$A$128,DATA!$L$4:$L$128)</f>
        <v>#N/A</v>
      </c>
      <c r="X1357" s="16" t="e">
        <f>LOOKUP(D1357,DATA!$A$4:$A$128,DATA!$M$4:$M$128)</f>
        <v>#N/A</v>
      </c>
    </row>
    <row r="1358" spans="1:24" ht="19.5" thickTop="1" thickBot="1" x14ac:dyDescent="0.3">
      <c r="A1358" s="60">
        <v>1351</v>
      </c>
      <c r="B1358" s="67" t="str">
        <f>+IF(E1358="","",SUBTOTAL(3,E$8:E1358))</f>
        <v/>
      </c>
      <c r="C1358" s="68">
        <f t="shared" si="361"/>
        <v>151</v>
      </c>
      <c r="D1358" s="69" t="str">
        <f>IF(E1358&lt;&gt;"",VLOOKUP(E1358,$AA$7:$AB$131,2,0)," NAME")</f>
        <v xml:space="preserve"> NAME</v>
      </c>
      <c r="E1358" s="70"/>
      <c r="F1358" s="71"/>
      <c r="G1358" s="70"/>
      <c r="H1358" s="69" t="str">
        <f>IF(G1358&gt;=1,LOOKUP(G1358,DATA!$C$4:$C$128,DATA!$D$4:$D$128),"ENTER CODE")</f>
        <v>ENTER CODE</v>
      </c>
      <c r="I1358" s="70"/>
      <c r="J1358" s="70" t="str">
        <f t="shared" si="364"/>
        <v>enter no</v>
      </c>
      <c r="K1358" s="72"/>
      <c r="L1358" s="73" t="str">
        <f t="shared" si="365"/>
        <v>NO TOTAL</v>
      </c>
      <c r="M1358" s="56"/>
      <c r="N1358" s="37"/>
      <c r="O1358" s="29" t="str">
        <f t="shared" si="363"/>
        <v>enter no</v>
      </c>
      <c r="P1358" s="16" t="e">
        <f>LOOKUP(D1358,DATA!$A$4:$A$128,DATA!$E$4:$E$128)</f>
        <v>#N/A</v>
      </c>
      <c r="Q1358" s="16" t="e">
        <f>LOOKUP(D1358,DATA!$A$4:$A$128,DATA!$F$4:$F$128)</f>
        <v>#N/A</v>
      </c>
      <c r="R1358" s="16" t="e">
        <f>LOOKUP(D1358,DATA!$A$4:$A$128,DATA!$G$4:$G$128)</f>
        <v>#N/A</v>
      </c>
      <c r="S1358" s="16" t="e">
        <f>LOOKUP(D1358,DATA!$A$4:$A$128,DATA!$H$4:$H$128)</f>
        <v>#N/A</v>
      </c>
      <c r="T1358" s="16" t="e">
        <f>LOOKUP(D1358,DATA!$A$4:$A$128,DATA!$I$4:$I$128)</f>
        <v>#N/A</v>
      </c>
      <c r="U1358" s="16" t="e">
        <f>LOOKUP(D1358,DATA!$A$4:$A$128,DATA!$J$4:$J$128)</f>
        <v>#N/A</v>
      </c>
      <c r="V1358" s="16" t="e">
        <f>LOOKUP(D1358,DATA!$A$4:$A$128,DATA!$K$4:$K$128)</f>
        <v>#N/A</v>
      </c>
      <c r="W1358" s="16" t="e">
        <f>LOOKUP(D1358,DATA!$A$4:$A$128,DATA!$L$4:$L$128)</f>
        <v>#N/A</v>
      </c>
      <c r="X1358" s="16" t="e">
        <f>LOOKUP(D1358,DATA!$A$4:$A$128,DATA!$M$4:$M$128)</f>
        <v>#N/A</v>
      </c>
    </row>
    <row r="1359" spans="1:24" ht="18.75" thickBot="1" x14ac:dyDescent="0.3">
      <c r="A1359" s="67">
        <v>1352</v>
      </c>
      <c r="B1359" s="67" t="str">
        <f>+IF(E1359="","",SUBTOTAL(3,E$8:E1359))</f>
        <v/>
      </c>
      <c r="C1359" s="68">
        <f t="shared" si="362"/>
        <v>151</v>
      </c>
      <c r="D1359" s="69" t="str">
        <f>IF(E1359&lt;&gt;"",VLOOKUP(E1359,$AA$7:$AB$131,2,0)," NAME")</f>
        <v xml:space="preserve"> NAME</v>
      </c>
      <c r="E1359" s="70"/>
      <c r="F1359" s="71"/>
      <c r="G1359" s="70"/>
      <c r="H1359" s="69" t="str">
        <f>IF(G1359&gt;=1,LOOKUP(G1359,DATA!$C$4:$C$128,DATA!$D$4:$D$128),"ENTER CODE")</f>
        <v>ENTER CODE</v>
      </c>
      <c r="I1359" s="70"/>
      <c r="J1359" s="70" t="str">
        <f t="shared" si="364"/>
        <v>enter no</v>
      </c>
      <c r="K1359" s="72"/>
      <c r="L1359" s="73" t="str">
        <f t="shared" si="365"/>
        <v>NO TOTAL</v>
      </c>
      <c r="M1359" s="56"/>
      <c r="N1359" s="37"/>
      <c r="O1359" s="29" t="str">
        <f t="shared" si="363"/>
        <v>enter no</v>
      </c>
      <c r="P1359" s="16" t="e">
        <f>LOOKUP(D1359,DATA!$A$4:$A$128,DATA!$E$4:$E$128)</f>
        <v>#N/A</v>
      </c>
      <c r="Q1359" s="16" t="e">
        <f>LOOKUP(D1359,DATA!$A$4:$A$128,DATA!$F$4:$F$128)</f>
        <v>#N/A</v>
      </c>
      <c r="R1359" s="16" t="e">
        <f>LOOKUP(D1359,DATA!$A$4:$A$128,DATA!$G$4:$G$128)</f>
        <v>#N/A</v>
      </c>
      <c r="S1359" s="16" t="e">
        <f>LOOKUP(D1359,DATA!$A$4:$A$128,DATA!$H$4:$H$128)</f>
        <v>#N/A</v>
      </c>
      <c r="T1359" s="16" t="e">
        <f>LOOKUP(D1359,DATA!$A$4:$A$128,DATA!$I$4:$I$128)</f>
        <v>#N/A</v>
      </c>
      <c r="U1359" s="16" t="e">
        <f>LOOKUP(D1359,DATA!$A$4:$A$128,DATA!$J$4:$J$128)</f>
        <v>#N/A</v>
      </c>
      <c r="V1359" s="16" t="e">
        <f>LOOKUP(D1359,DATA!$A$4:$A$128,DATA!$K$4:$K$128)</f>
        <v>#N/A</v>
      </c>
      <c r="W1359" s="16" t="e">
        <f>LOOKUP(D1359,DATA!$A$4:$A$128,DATA!$L$4:$L$128)</f>
        <v>#N/A</v>
      </c>
      <c r="X1359" s="16" t="e">
        <f>LOOKUP(D1359,DATA!$A$4:$A$128,DATA!$M$4:$M$128)</f>
        <v>#N/A</v>
      </c>
    </row>
    <row r="1360" spans="1:24" ht="19.5" thickTop="1" thickBot="1" x14ac:dyDescent="0.3">
      <c r="A1360" s="60">
        <v>1353</v>
      </c>
      <c r="B1360" s="67" t="str">
        <f>+IF(E1360="","",SUBTOTAL(3,E$8:E1360))</f>
        <v/>
      </c>
      <c r="C1360" s="68">
        <f t="shared" si="362"/>
        <v>151</v>
      </c>
      <c r="D1360" s="69" t="str">
        <f>IF(E1360&lt;&gt;"",VLOOKUP(E1360,$AA$7:$AB$131,2,0)," NAME")</f>
        <v xml:space="preserve"> NAME</v>
      </c>
      <c r="E1360" s="70"/>
      <c r="F1360" s="71"/>
      <c r="G1360" s="70"/>
      <c r="H1360" s="69" t="str">
        <f>IF(G1360&gt;=1,LOOKUP(G1360,DATA!$C$4:$C$128,DATA!$D$4:$D$128),"ENTER CODE")</f>
        <v>ENTER CODE</v>
      </c>
      <c r="I1360" s="70"/>
      <c r="J1360" s="70" t="str">
        <f t="shared" si="364"/>
        <v>enter no</v>
      </c>
      <c r="K1360" s="72"/>
      <c r="L1360" s="73" t="str">
        <f t="shared" si="365"/>
        <v>NO TOTAL</v>
      </c>
      <c r="M1360" s="56"/>
      <c r="N1360" s="37"/>
      <c r="O1360" s="29" t="str">
        <f t="shared" si="363"/>
        <v>enter no</v>
      </c>
      <c r="P1360" s="16" t="e">
        <f>LOOKUP(D1360,DATA!$A$4:$A$128,DATA!$E$4:$E$128)</f>
        <v>#N/A</v>
      </c>
      <c r="Q1360" s="16" t="e">
        <f>LOOKUP(D1360,DATA!$A$4:$A$128,DATA!$F$4:$F$128)</f>
        <v>#N/A</v>
      </c>
      <c r="R1360" s="16" t="e">
        <f>LOOKUP(D1360,DATA!$A$4:$A$128,DATA!$G$4:$G$128)</f>
        <v>#N/A</v>
      </c>
      <c r="S1360" s="16" t="e">
        <f>LOOKUP(D1360,DATA!$A$4:$A$128,DATA!$H$4:$H$128)</f>
        <v>#N/A</v>
      </c>
      <c r="T1360" s="16" t="e">
        <f>LOOKUP(D1360,DATA!$A$4:$A$128,DATA!$I$4:$I$128)</f>
        <v>#N/A</v>
      </c>
      <c r="U1360" s="16" t="e">
        <f>LOOKUP(D1360,DATA!$A$4:$A$128,DATA!$J$4:$J$128)</f>
        <v>#N/A</v>
      </c>
      <c r="V1360" s="16" t="e">
        <f>LOOKUP(D1360,DATA!$A$4:$A$128,DATA!$K$4:$K$128)</f>
        <v>#N/A</v>
      </c>
      <c r="W1360" s="16" t="e">
        <f>LOOKUP(D1360,DATA!$A$4:$A$128,DATA!$L$4:$L$128)</f>
        <v>#N/A</v>
      </c>
      <c r="X1360" s="16" t="e">
        <f>LOOKUP(D1360,DATA!$A$4:$A$128,DATA!$M$4:$M$128)</f>
        <v>#N/A</v>
      </c>
    </row>
    <row r="1361" spans="1:24" ht="18.75" thickBot="1" x14ac:dyDescent="0.3">
      <c r="A1361" s="67">
        <v>1354</v>
      </c>
      <c r="B1361" s="67" t="str">
        <f>+IF(E1361="","",SUBTOTAL(3,E$8:E1361))</f>
        <v/>
      </c>
      <c r="C1361" s="68">
        <f t="shared" si="362"/>
        <v>151</v>
      </c>
      <c r="D1361" s="69" t="str">
        <f>IF(E1361&lt;&gt;"",VLOOKUP(E1361,$AA$7:$AB$131,2,0)," NAME")</f>
        <v xml:space="preserve"> NAME</v>
      </c>
      <c r="E1361" s="70"/>
      <c r="F1361" s="71"/>
      <c r="G1361" s="70"/>
      <c r="H1361" s="69" t="str">
        <f>IF(G1361&gt;=1,LOOKUP(G1361,DATA!$C$4:$C$128,DATA!$D$4:$D$128),"ENTER CODE")</f>
        <v>ENTER CODE</v>
      </c>
      <c r="I1361" s="70"/>
      <c r="J1361" s="70" t="str">
        <f t="shared" si="364"/>
        <v>enter no</v>
      </c>
      <c r="K1361" s="72"/>
      <c r="L1361" s="73" t="str">
        <f t="shared" si="365"/>
        <v>NO TOTAL</v>
      </c>
      <c r="M1361" s="56"/>
      <c r="N1361" s="37"/>
      <c r="O1361" s="29" t="str">
        <f t="shared" si="363"/>
        <v>enter no</v>
      </c>
      <c r="P1361" s="16" t="e">
        <f>LOOKUP(D1361,DATA!$A$4:$A$128,DATA!$E$4:$E$128)</f>
        <v>#N/A</v>
      </c>
      <c r="Q1361" s="16" t="e">
        <f>LOOKUP(D1361,DATA!$A$4:$A$128,DATA!$F$4:$F$128)</f>
        <v>#N/A</v>
      </c>
      <c r="R1361" s="16" t="e">
        <f>LOOKUP(D1361,DATA!$A$4:$A$128,DATA!$G$4:$G$128)</f>
        <v>#N/A</v>
      </c>
      <c r="S1361" s="16" t="e">
        <f>LOOKUP(D1361,DATA!$A$4:$A$128,DATA!$H$4:$H$128)</f>
        <v>#N/A</v>
      </c>
      <c r="T1361" s="16" t="e">
        <f>LOOKUP(D1361,DATA!$A$4:$A$128,DATA!$I$4:$I$128)</f>
        <v>#N/A</v>
      </c>
      <c r="U1361" s="16" t="e">
        <f>LOOKUP(D1361,DATA!$A$4:$A$128,DATA!$J$4:$J$128)</f>
        <v>#N/A</v>
      </c>
      <c r="V1361" s="16" t="e">
        <f>LOOKUP(D1361,DATA!$A$4:$A$128,DATA!$K$4:$K$128)</f>
        <v>#N/A</v>
      </c>
      <c r="W1361" s="16" t="e">
        <f>LOOKUP(D1361,DATA!$A$4:$A$128,DATA!$L$4:$L$128)</f>
        <v>#N/A</v>
      </c>
      <c r="X1361" s="16" t="e">
        <f>LOOKUP(D1361,DATA!$A$4:$A$128,DATA!$M$4:$M$128)</f>
        <v>#N/A</v>
      </c>
    </row>
    <row r="1362" spans="1:24" ht="19.5" thickTop="1" thickBot="1" x14ac:dyDescent="0.3">
      <c r="A1362" s="60">
        <v>1355</v>
      </c>
      <c r="B1362" s="67" t="str">
        <f>+IF(E1362="","",SUBTOTAL(3,E$8:E1362))</f>
        <v/>
      </c>
      <c r="C1362" s="68">
        <f t="shared" si="362"/>
        <v>151</v>
      </c>
      <c r="D1362" s="69" t="str">
        <f>IF(E1362&lt;&gt;"",VLOOKUP(E1362,$AA$7:$AB$131,2,0)," NAME")</f>
        <v xml:space="preserve"> NAME</v>
      </c>
      <c r="E1362" s="70"/>
      <c r="F1362" s="71"/>
      <c r="G1362" s="70"/>
      <c r="H1362" s="69" t="str">
        <f>IF(G1362&gt;=1,LOOKUP(G1362,DATA!$C$4:$C$128,DATA!$D$4:$D$128),"ENTER CODE")</f>
        <v>ENTER CODE</v>
      </c>
      <c r="I1362" s="70"/>
      <c r="J1362" s="70" t="str">
        <f t="shared" si="364"/>
        <v>enter no</v>
      </c>
      <c r="K1362" s="72"/>
      <c r="L1362" s="73" t="str">
        <f t="shared" si="365"/>
        <v>NO TOTAL</v>
      </c>
      <c r="M1362" s="56"/>
      <c r="N1362" s="37"/>
      <c r="O1362" s="29" t="str">
        <f t="shared" si="363"/>
        <v>enter no</v>
      </c>
      <c r="P1362" s="16" t="e">
        <f>LOOKUP(D1362,DATA!$A$4:$A$128,DATA!$E$4:$E$128)</f>
        <v>#N/A</v>
      </c>
      <c r="Q1362" s="16" t="e">
        <f>LOOKUP(D1362,DATA!$A$4:$A$128,DATA!$F$4:$F$128)</f>
        <v>#N/A</v>
      </c>
      <c r="R1362" s="16" t="e">
        <f>LOOKUP(D1362,DATA!$A$4:$A$128,DATA!$G$4:$G$128)</f>
        <v>#N/A</v>
      </c>
      <c r="S1362" s="16" t="e">
        <f>LOOKUP(D1362,DATA!$A$4:$A$128,DATA!$H$4:$H$128)</f>
        <v>#N/A</v>
      </c>
      <c r="T1362" s="16" t="e">
        <f>LOOKUP(D1362,DATA!$A$4:$A$128,DATA!$I$4:$I$128)</f>
        <v>#N/A</v>
      </c>
      <c r="U1362" s="16" t="e">
        <f>LOOKUP(D1362,DATA!$A$4:$A$128,DATA!$J$4:$J$128)</f>
        <v>#N/A</v>
      </c>
      <c r="V1362" s="16" t="e">
        <f>LOOKUP(D1362,DATA!$A$4:$A$128,DATA!$K$4:$K$128)</f>
        <v>#N/A</v>
      </c>
      <c r="W1362" s="16" t="e">
        <f>LOOKUP(D1362,DATA!$A$4:$A$128,DATA!$L$4:$L$128)</f>
        <v>#N/A</v>
      </c>
      <c r="X1362" s="16" t="e">
        <f>LOOKUP(D1362,DATA!$A$4:$A$128,DATA!$M$4:$M$128)</f>
        <v>#N/A</v>
      </c>
    </row>
    <row r="1363" spans="1:24" ht="18.75" thickBot="1" x14ac:dyDescent="0.3">
      <c r="A1363" s="67">
        <v>1356</v>
      </c>
      <c r="B1363" s="67" t="str">
        <f>+IF(E1363="","",SUBTOTAL(3,E$8:E1363))</f>
        <v/>
      </c>
      <c r="C1363" s="68">
        <f t="shared" si="362"/>
        <v>151</v>
      </c>
      <c r="D1363" s="69" t="str">
        <f>IF(E1363&lt;&gt;"",VLOOKUP(E1363,$AA$7:$AB$131,2,0)," NAME")</f>
        <v xml:space="preserve"> NAME</v>
      </c>
      <c r="E1363" s="70"/>
      <c r="F1363" s="71"/>
      <c r="G1363" s="70"/>
      <c r="H1363" s="69" t="str">
        <f>IF(G1363&gt;=1,LOOKUP(G1363,DATA!$C$4:$C$128,DATA!$D$4:$D$128),"ENTER CODE")</f>
        <v>ENTER CODE</v>
      </c>
      <c r="I1363" s="70"/>
      <c r="J1363" s="70" t="str">
        <f t="shared" si="364"/>
        <v>enter no</v>
      </c>
      <c r="K1363" s="72"/>
      <c r="L1363" s="73" t="str">
        <f t="shared" si="365"/>
        <v>NO TOTAL</v>
      </c>
      <c r="M1363" s="56"/>
      <c r="N1363" s="37"/>
      <c r="O1363" s="29" t="str">
        <f t="shared" si="363"/>
        <v>enter no</v>
      </c>
      <c r="P1363" s="16" t="e">
        <f>LOOKUP(D1363,DATA!$A$4:$A$128,DATA!$E$4:$E$128)</f>
        <v>#N/A</v>
      </c>
      <c r="Q1363" s="16" t="e">
        <f>LOOKUP(D1363,DATA!$A$4:$A$128,DATA!$F$4:$F$128)</f>
        <v>#N/A</v>
      </c>
      <c r="R1363" s="16" t="e">
        <f>LOOKUP(D1363,DATA!$A$4:$A$128,DATA!$G$4:$G$128)</f>
        <v>#N/A</v>
      </c>
      <c r="S1363" s="16" t="e">
        <f>LOOKUP(D1363,DATA!$A$4:$A$128,DATA!$H$4:$H$128)</f>
        <v>#N/A</v>
      </c>
      <c r="T1363" s="16" t="e">
        <f>LOOKUP(D1363,DATA!$A$4:$A$128,DATA!$I$4:$I$128)</f>
        <v>#N/A</v>
      </c>
      <c r="U1363" s="16" t="e">
        <f>LOOKUP(D1363,DATA!$A$4:$A$128,DATA!$J$4:$J$128)</f>
        <v>#N/A</v>
      </c>
      <c r="V1363" s="16" t="e">
        <f>LOOKUP(D1363,DATA!$A$4:$A$128,DATA!$K$4:$K$128)</f>
        <v>#N/A</v>
      </c>
      <c r="W1363" s="16" t="e">
        <f>LOOKUP(D1363,DATA!$A$4:$A$128,DATA!$L$4:$L$128)</f>
        <v>#N/A</v>
      </c>
      <c r="X1363" s="16" t="e">
        <f>LOOKUP(D1363,DATA!$A$4:$A$128,DATA!$M$4:$M$128)</f>
        <v>#N/A</v>
      </c>
    </row>
    <row r="1364" spans="1:24" ht="19.5" thickTop="1" thickBot="1" x14ac:dyDescent="0.3">
      <c r="A1364" s="60">
        <v>1357</v>
      </c>
      <c r="B1364" s="67" t="str">
        <f>+IF(E1364="","",SUBTOTAL(3,E$8:E1364))</f>
        <v/>
      </c>
      <c r="C1364" s="68">
        <f t="shared" si="362"/>
        <v>151</v>
      </c>
      <c r="D1364" s="69" t="str">
        <f>IF(E1364&lt;&gt;"",VLOOKUP(E1364,$AA$7:$AB$131,2,0)," NAME")</f>
        <v xml:space="preserve"> NAME</v>
      </c>
      <c r="E1364" s="70"/>
      <c r="F1364" s="71"/>
      <c r="G1364" s="70"/>
      <c r="H1364" s="69" t="str">
        <f>IF(G1364&gt;=1,LOOKUP(G1364,DATA!$C$4:$C$128,DATA!$D$4:$D$128),"ENTER CODE")</f>
        <v>ENTER CODE</v>
      </c>
      <c r="I1364" s="70"/>
      <c r="J1364" s="70" t="str">
        <f t="shared" si="364"/>
        <v>enter no</v>
      </c>
      <c r="K1364" s="72"/>
      <c r="L1364" s="73" t="str">
        <f t="shared" si="365"/>
        <v>NO TOTAL</v>
      </c>
      <c r="M1364" s="56"/>
      <c r="N1364" s="37"/>
      <c r="O1364" s="29" t="str">
        <f t="shared" si="363"/>
        <v>enter no</v>
      </c>
      <c r="P1364" s="16" t="e">
        <f>LOOKUP(D1364,DATA!$A$4:$A$128,DATA!$E$4:$E$128)</f>
        <v>#N/A</v>
      </c>
      <c r="Q1364" s="16" t="e">
        <f>LOOKUP(D1364,DATA!$A$4:$A$128,DATA!$F$4:$F$128)</f>
        <v>#N/A</v>
      </c>
      <c r="R1364" s="16" t="e">
        <f>LOOKUP(D1364,DATA!$A$4:$A$128,DATA!$G$4:$G$128)</f>
        <v>#N/A</v>
      </c>
      <c r="S1364" s="16" t="e">
        <f>LOOKUP(D1364,DATA!$A$4:$A$128,DATA!$H$4:$H$128)</f>
        <v>#N/A</v>
      </c>
      <c r="T1364" s="16" t="e">
        <f>LOOKUP(D1364,DATA!$A$4:$A$128,DATA!$I$4:$I$128)</f>
        <v>#N/A</v>
      </c>
      <c r="U1364" s="16" t="e">
        <f>LOOKUP(D1364,DATA!$A$4:$A$128,DATA!$J$4:$J$128)</f>
        <v>#N/A</v>
      </c>
      <c r="V1364" s="16" t="e">
        <f>LOOKUP(D1364,DATA!$A$4:$A$128,DATA!$K$4:$K$128)</f>
        <v>#N/A</v>
      </c>
      <c r="W1364" s="16" t="e">
        <f>LOOKUP(D1364,DATA!$A$4:$A$128,DATA!$L$4:$L$128)</f>
        <v>#N/A</v>
      </c>
      <c r="X1364" s="16" t="e">
        <f>LOOKUP(D1364,DATA!$A$4:$A$128,DATA!$M$4:$M$128)</f>
        <v>#N/A</v>
      </c>
    </row>
    <row r="1365" spans="1:24" ht="18.75" thickBot="1" x14ac:dyDescent="0.3">
      <c r="A1365" s="67">
        <v>1358</v>
      </c>
      <c r="B1365" s="67" t="str">
        <f>+IF(E1365="","",SUBTOTAL(3,E$8:E1365))</f>
        <v/>
      </c>
      <c r="C1365" s="68">
        <f t="shared" si="362"/>
        <v>151</v>
      </c>
      <c r="D1365" s="69" t="str">
        <f>IF(E1365&lt;&gt;"",VLOOKUP(E1365,$AA$7:$AB$131,2,0)," NAME")</f>
        <v xml:space="preserve"> NAME</v>
      </c>
      <c r="E1365" s="70"/>
      <c r="F1365" s="71"/>
      <c r="G1365" s="70"/>
      <c r="H1365" s="69" t="str">
        <f>IF(G1365&gt;=1,LOOKUP(G1365,DATA!$C$4:$C$128,DATA!$D$4:$D$128),"ENTER CODE")</f>
        <v>ENTER CODE</v>
      </c>
      <c r="I1365" s="70"/>
      <c r="J1365" s="70" t="str">
        <f t="shared" si="364"/>
        <v>enter no</v>
      </c>
      <c r="K1365" s="72"/>
      <c r="L1365" s="73" t="str">
        <f t="shared" si="365"/>
        <v>NO TOTAL</v>
      </c>
      <c r="M1365" s="56"/>
      <c r="N1365" s="37"/>
      <c r="O1365" s="29" t="str">
        <f t="shared" si="363"/>
        <v>enter no</v>
      </c>
      <c r="P1365" s="16" t="e">
        <f>LOOKUP(D1365,DATA!$A$4:$A$128,DATA!$E$4:$E$128)</f>
        <v>#N/A</v>
      </c>
      <c r="Q1365" s="16" t="e">
        <f>LOOKUP(D1365,DATA!$A$4:$A$128,DATA!$F$4:$F$128)</f>
        <v>#N/A</v>
      </c>
      <c r="R1365" s="16" t="e">
        <f>LOOKUP(D1365,DATA!$A$4:$A$128,DATA!$G$4:$G$128)</f>
        <v>#N/A</v>
      </c>
      <c r="S1365" s="16" t="e">
        <f>LOOKUP(D1365,DATA!$A$4:$A$128,DATA!$H$4:$H$128)</f>
        <v>#N/A</v>
      </c>
      <c r="T1365" s="16" t="e">
        <f>LOOKUP(D1365,DATA!$A$4:$A$128,DATA!$I$4:$I$128)</f>
        <v>#N/A</v>
      </c>
      <c r="U1365" s="16" t="e">
        <f>LOOKUP(D1365,DATA!$A$4:$A$128,DATA!$J$4:$J$128)</f>
        <v>#N/A</v>
      </c>
      <c r="V1365" s="16" t="e">
        <f>LOOKUP(D1365,DATA!$A$4:$A$128,DATA!$K$4:$K$128)</f>
        <v>#N/A</v>
      </c>
      <c r="W1365" s="16" t="e">
        <f>LOOKUP(D1365,DATA!$A$4:$A$128,DATA!$L$4:$L$128)</f>
        <v>#N/A</v>
      </c>
      <c r="X1365" s="16" t="e">
        <f>LOOKUP(D1365,DATA!$A$4:$A$128,DATA!$M$4:$M$128)</f>
        <v>#N/A</v>
      </c>
    </row>
    <row r="1366" spans="1:24" ht="19.5" thickTop="1" thickBot="1" x14ac:dyDescent="0.3">
      <c r="A1366" s="60">
        <v>1359</v>
      </c>
      <c r="B1366" s="67" t="str">
        <f>+IF(E1366="","",SUBTOTAL(3,E$8:E1366))</f>
        <v/>
      </c>
      <c r="C1366" s="68">
        <f t="shared" si="362"/>
        <v>151</v>
      </c>
      <c r="D1366" s="69" t="str">
        <f>IF(E1366&lt;&gt;"",VLOOKUP(E1366,$AA$7:$AB$131,2,0)," NAME")</f>
        <v xml:space="preserve"> NAME</v>
      </c>
      <c r="E1366" s="70"/>
      <c r="F1366" s="71"/>
      <c r="G1366" s="70"/>
      <c r="H1366" s="69" t="str">
        <f>IF(G1366&gt;=1,LOOKUP(G1366,DATA!$C$4:$C$128,DATA!$D$4:$D$128),"ENTER CODE")</f>
        <v>ENTER CODE</v>
      </c>
      <c r="I1366" s="70"/>
      <c r="J1366" s="70" t="str">
        <f t="shared" si="364"/>
        <v>enter no</v>
      </c>
      <c r="K1366" s="72"/>
      <c r="L1366" s="73" t="str">
        <f t="shared" si="365"/>
        <v>NO TOTAL</v>
      </c>
      <c r="M1366" s="56"/>
      <c r="N1366" s="37"/>
      <c r="O1366" s="29" t="str">
        <f t="shared" si="363"/>
        <v>enter no</v>
      </c>
      <c r="P1366" s="16" t="e">
        <f>LOOKUP(D1366,DATA!$A$4:$A$128,DATA!$E$4:$E$128)</f>
        <v>#N/A</v>
      </c>
      <c r="Q1366" s="16" t="e">
        <f>LOOKUP(D1366,DATA!$A$4:$A$128,DATA!$F$4:$F$128)</f>
        <v>#N/A</v>
      </c>
      <c r="R1366" s="16" t="e">
        <f>LOOKUP(D1366,DATA!$A$4:$A$128,DATA!$G$4:$G$128)</f>
        <v>#N/A</v>
      </c>
      <c r="S1366" s="16" t="e">
        <f>LOOKUP(D1366,DATA!$A$4:$A$128,DATA!$H$4:$H$128)</f>
        <v>#N/A</v>
      </c>
      <c r="T1366" s="16" t="e">
        <f>LOOKUP(D1366,DATA!$A$4:$A$128,DATA!$I$4:$I$128)</f>
        <v>#N/A</v>
      </c>
      <c r="U1366" s="16" t="e">
        <f>LOOKUP(D1366,DATA!$A$4:$A$128,DATA!$J$4:$J$128)</f>
        <v>#N/A</v>
      </c>
      <c r="V1366" s="16" t="e">
        <f>LOOKUP(D1366,DATA!$A$4:$A$128,DATA!$K$4:$K$128)</f>
        <v>#N/A</v>
      </c>
      <c r="W1366" s="16" t="e">
        <f>LOOKUP(D1366,DATA!$A$4:$A$128,DATA!$L$4:$L$128)</f>
        <v>#N/A</v>
      </c>
      <c r="X1366" s="16" t="e">
        <f>LOOKUP(D1366,DATA!$A$4:$A$128,DATA!$M$4:$M$128)</f>
        <v>#N/A</v>
      </c>
    </row>
    <row r="1367" spans="1:24" ht="18.75" thickBot="1" x14ac:dyDescent="0.3">
      <c r="A1367" s="67">
        <v>1360</v>
      </c>
      <c r="B1367" s="67" t="str">
        <f>+IF(E1367="","",SUBTOTAL(3,E$8:E1367))</f>
        <v/>
      </c>
      <c r="C1367" s="68">
        <f t="shared" si="361"/>
        <v>152</v>
      </c>
      <c r="D1367" s="69" t="str">
        <f>IF(E1367&lt;&gt;"",VLOOKUP(E1367,$AA$7:$AB$131,2,0)," NAME")</f>
        <v xml:space="preserve"> NAME</v>
      </c>
      <c r="E1367" s="70"/>
      <c r="F1367" s="71"/>
      <c r="G1367" s="70"/>
      <c r="H1367" s="69" t="str">
        <f>IF(G1367&gt;=1,LOOKUP(G1367,DATA!$C$4:$C$128,DATA!$D$4:$D$128),"ENTER CODE")</f>
        <v>ENTER CODE</v>
      </c>
      <c r="I1367" s="70"/>
      <c r="J1367" s="70" t="str">
        <f t="shared" si="364"/>
        <v>enter no</v>
      </c>
      <c r="K1367" s="72"/>
      <c r="L1367" s="73" t="str">
        <f t="shared" si="365"/>
        <v>NO TOTAL</v>
      </c>
      <c r="M1367" s="56"/>
      <c r="N1367" s="37"/>
      <c r="O1367" s="29" t="str">
        <f t="shared" si="363"/>
        <v>enter no</v>
      </c>
      <c r="P1367" s="16" t="e">
        <f>LOOKUP(D1367,DATA!$A$4:$A$128,DATA!$E$4:$E$128)</f>
        <v>#N/A</v>
      </c>
      <c r="Q1367" s="16" t="e">
        <f>LOOKUP(D1367,DATA!$A$4:$A$128,DATA!$F$4:$F$128)</f>
        <v>#N/A</v>
      </c>
      <c r="R1367" s="16" t="e">
        <f>LOOKUP(D1367,DATA!$A$4:$A$128,DATA!$G$4:$G$128)</f>
        <v>#N/A</v>
      </c>
      <c r="S1367" s="16" t="e">
        <f>LOOKUP(D1367,DATA!$A$4:$A$128,DATA!$H$4:$H$128)</f>
        <v>#N/A</v>
      </c>
      <c r="T1367" s="16" t="e">
        <f>LOOKUP(D1367,DATA!$A$4:$A$128,DATA!$I$4:$I$128)</f>
        <v>#N/A</v>
      </c>
      <c r="U1367" s="16" t="e">
        <f>LOOKUP(D1367,DATA!$A$4:$A$128,DATA!$J$4:$J$128)</f>
        <v>#N/A</v>
      </c>
      <c r="V1367" s="16" t="e">
        <f>LOOKUP(D1367,DATA!$A$4:$A$128,DATA!$K$4:$K$128)</f>
        <v>#N/A</v>
      </c>
      <c r="W1367" s="16" t="e">
        <f>LOOKUP(D1367,DATA!$A$4:$A$128,DATA!$L$4:$L$128)</f>
        <v>#N/A</v>
      </c>
      <c r="X1367" s="16" t="e">
        <f>LOOKUP(D1367,DATA!$A$4:$A$128,DATA!$M$4:$M$128)</f>
        <v>#N/A</v>
      </c>
    </row>
    <row r="1368" spans="1:24" ht="19.5" thickTop="1" thickBot="1" x14ac:dyDescent="0.3">
      <c r="A1368" s="60">
        <v>1361</v>
      </c>
      <c r="B1368" s="67" t="str">
        <f>+IF(E1368="","",SUBTOTAL(3,E$8:E1368))</f>
        <v/>
      </c>
      <c r="C1368" s="68">
        <f t="shared" si="362"/>
        <v>152</v>
      </c>
      <c r="D1368" s="69" t="str">
        <f>IF(E1368&lt;&gt;"",VLOOKUP(E1368,$AA$7:$AB$131,2,0)," NAME")</f>
        <v xml:space="preserve"> NAME</v>
      </c>
      <c r="E1368" s="70"/>
      <c r="F1368" s="71"/>
      <c r="G1368" s="70"/>
      <c r="H1368" s="69" t="str">
        <f>IF(G1368&gt;=1,LOOKUP(G1368,DATA!$C$4:$C$128,DATA!$D$4:$D$128),"ENTER CODE")</f>
        <v>ENTER CODE</v>
      </c>
      <c r="I1368" s="70"/>
      <c r="J1368" s="70" t="str">
        <f t="shared" si="364"/>
        <v>enter no</v>
      </c>
      <c r="K1368" s="72"/>
      <c r="L1368" s="73" t="str">
        <f t="shared" si="365"/>
        <v>NO TOTAL</v>
      </c>
      <c r="M1368" s="56"/>
      <c r="N1368" s="37"/>
      <c r="O1368" s="29" t="str">
        <f t="shared" si="363"/>
        <v>enter no</v>
      </c>
      <c r="P1368" s="16" t="e">
        <f>LOOKUP(D1368,DATA!$A$4:$A$128,DATA!$E$4:$E$128)</f>
        <v>#N/A</v>
      </c>
      <c r="Q1368" s="16" t="e">
        <f>LOOKUP(D1368,DATA!$A$4:$A$128,DATA!$F$4:$F$128)</f>
        <v>#N/A</v>
      </c>
      <c r="R1368" s="16" t="e">
        <f>LOOKUP(D1368,DATA!$A$4:$A$128,DATA!$G$4:$G$128)</f>
        <v>#N/A</v>
      </c>
      <c r="S1368" s="16" t="e">
        <f>LOOKUP(D1368,DATA!$A$4:$A$128,DATA!$H$4:$H$128)</f>
        <v>#N/A</v>
      </c>
      <c r="T1368" s="16" t="e">
        <f>LOOKUP(D1368,DATA!$A$4:$A$128,DATA!$I$4:$I$128)</f>
        <v>#N/A</v>
      </c>
      <c r="U1368" s="16" t="e">
        <f>LOOKUP(D1368,DATA!$A$4:$A$128,DATA!$J$4:$J$128)</f>
        <v>#N/A</v>
      </c>
      <c r="V1368" s="16" t="e">
        <f>LOOKUP(D1368,DATA!$A$4:$A$128,DATA!$K$4:$K$128)</f>
        <v>#N/A</v>
      </c>
      <c r="W1368" s="16" t="e">
        <f>LOOKUP(D1368,DATA!$A$4:$A$128,DATA!$L$4:$L$128)</f>
        <v>#N/A</v>
      </c>
      <c r="X1368" s="16" t="e">
        <f>LOOKUP(D1368,DATA!$A$4:$A$128,DATA!$M$4:$M$128)</f>
        <v>#N/A</v>
      </c>
    </row>
    <row r="1369" spans="1:24" ht="18.75" thickBot="1" x14ac:dyDescent="0.3">
      <c r="A1369" s="67">
        <v>1362</v>
      </c>
      <c r="B1369" s="67" t="str">
        <f>+IF(E1369="","",SUBTOTAL(3,E$8:E1369))</f>
        <v/>
      </c>
      <c r="C1369" s="68">
        <f t="shared" si="362"/>
        <v>152</v>
      </c>
      <c r="D1369" s="69" t="str">
        <f>IF(E1369&lt;&gt;"",VLOOKUP(E1369,$AA$7:$AB$131,2,0)," NAME")</f>
        <v xml:space="preserve"> NAME</v>
      </c>
      <c r="E1369" s="70"/>
      <c r="F1369" s="71"/>
      <c r="G1369" s="70"/>
      <c r="H1369" s="69" t="str">
        <f>IF(G1369&gt;=1,LOOKUP(G1369,DATA!$C$4:$C$128,DATA!$D$4:$D$128),"ENTER CODE")</f>
        <v>ENTER CODE</v>
      </c>
      <c r="I1369" s="70"/>
      <c r="J1369" s="70" t="str">
        <f t="shared" si="364"/>
        <v>enter no</v>
      </c>
      <c r="K1369" s="72"/>
      <c r="L1369" s="73" t="str">
        <f t="shared" si="365"/>
        <v>NO TOTAL</v>
      </c>
      <c r="M1369" s="56"/>
      <c r="N1369" s="37"/>
      <c r="O1369" s="29" t="str">
        <f t="shared" si="363"/>
        <v>enter no</v>
      </c>
      <c r="P1369" s="16" t="e">
        <f>LOOKUP(D1369,DATA!$A$4:$A$128,DATA!$E$4:$E$128)</f>
        <v>#N/A</v>
      </c>
      <c r="Q1369" s="16" t="e">
        <f>LOOKUP(D1369,DATA!$A$4:$A$128,DATA!$F$4:$F$128)</f>
        <v>#N/A</v>
      </c>
      <c r="R1369" s="16" t="e">
        <f>LOOKUP(D1369,DATA!$A$4:$A$128,DATA!$G$4:$G$128)</f>
        <v>#N/A</v>
      </c>
      <c r="S1369" s="16" t="e">
        <f>LOOKUP(D1369,DATA!$A$4:$A$128,DATA!$H$4:$H$128)</f>
        <v>#N/A</v>
      </c>
      <c r="T1369" s="16" t="e">
        <f>LOOKUP(D1369,DATA!$A$4:$A$128,DATA!$I$4:$I$128)</f>
        <v>#N/A</v>
      </c>
      <c r="U1369" s="16" t="e">
        <f>LOOKUP(D1369,DATA!$A$4:$A$128,DATA!$J$4:$J$128)</f>
        <v>#N/A</v>
      </c>
      <c r="V1369" s="16" t="e">
        <f>LOOKUP(D1369,DATA!$A$4:$A$128,DATA!$K$4:$K$128)</f>
        <v>#N/A</v>
      </c>
      <c r="W1369" s="16" t="e">
        <f>LOOKUP(D1369,DATA!$A$4:$A$128,DATA!$L$4:$L$128)</f>
        <v>#N/A</v>
      </c>
      <c r="X1369" s="16" t="e">
        <f>LOOKUP(D1369,DATA!$A$4:$A$128,DATA!$M$4:$M$128)</f>
        <v>#N/A</v>
      </c>
    </row>
    <row r="1370" spans="1:24" ht="19.5" thickTop="1" thickBot="1" x14ac:dyDescent="0.3">
      <c r="A1370" s="60">
        <v>1363</v>
      </c>
      <c r="B1370" s="67" t="str">
        <f>+IF(E1370="","",SUBTOTAL(3,E$8:E1370))</f>
        <v/>
      </c>
      <c r="C1370" s="68">
        <f t="shared" si="362"/>
        <v>152</v>
      </c>
      <c r="D1370" s="69" t="str">
        <f>IF(E1370&lt;&gt;"",VLOOKUP(E1370,$AA$7:$AB$131,2,0)," NAME")</f>
        <v xml:space="preserve"> NAME</v>
      </c>
      <c r="E1370" s="70"/>
      <c r="F1370" s="71"/>
      <c r="G1370" s="70"/>
      <c r="H1370" s="69" t="str">
        <f>IF(G1370&gt;=1,LOOKUP(G1370,DATA!$C$4:$C$128,DATA!$D$4:$D$128),"ENTER CODE")</f>
        <v>ENTER CODE</v>
      </c>
      <c r="I1370" s="70"/>
      <c r="J1370" s="70" t="str">
        <f t="shared" si="364"/>
        <v>enter no</v>
      </c>
      <c r="K1370" s="72"/>
      <c r="L1370" s="73" t="str">
        <f t="shared" si="365"/>
        <v>NO TOTAL</v>
      </c>
      <c r="M1370" s="56"/>
      <c r="N1370" s="37"/>
      <c r="O1370" s="29" t="str">
        <f t="shared" si="363"/>
        <v>enter no</v>
      </c>
      <c r="P1370" s="16" t="e">
        <f>LOOKUP(D1370,DATA!$A$4:$A$128,DATA!$E$4:$E$128)</f>
        <v>#N/A</v>
      </c>
      <c r="Q1370" s="16" t="e">
        <f>LOOKUP(D1370,DATA!$A$4:$A$128,DATA!$F$4:$F$128)</f>
        <v>#N/A</v>
      </c>
      <c r="R1370" s="16" t="e">
        <f>LOOKUP(D1370,DATA!$A$4:$A$128,DATA!$G$4:$G$128)</f>
        <v>#N/A</v>
      </c>
      <c r="S1370" s="16" t="e">
        <f>LOOKUP(D1370,DATA!$A$4:$A$128,DATA!$H$4:$H$128)</f>
        <v>#N/A</v>
      </c>
      <c r="T1370" s="16" t="e">
        <f>LOOKUP(D1370,DATA!$A$4:$A$128,DATA!$I$4:$I$128)</f>
        <v>#N/A</v>
      </c>
      <c r="U1370" s="16" t="e">
        <f>LOOKUP(D1370,DATA!$A$4:$A$128,DATA!$J$4:$J$128)</f>
        <v>#N/A</v>
      </c>
      <c r="V1370" s="16" t="e">
        <f>LOOKUP(D1370,DATA!$A$4:$A$128,DATA!$K$4:$K$128)</f>
        <v>#N/A</v>
      </c>
      <c r="W1370" s="16" t="e">
        <f>LOOKUP(D1370,DATA!$A$4:$A$128,DATA!$L$4:$L$128)</f>
        <v>#N/A</v>
      </c>
      <c r="X1370" s="16" t="e">
        <f>LOOKUP(D1370,DATA!$A$4:$A$128,DATA!$M$4:$M$128)</f>
        <v>#N/A</v>
      </c>
    </row>
    <row r="1371" spans="1:24" ht="18.75" thickBot="1" x14ac:dyDescent="0.3">
      <c r="A1371" s="67">
        <v>1364</v>
      </c>
      <c r="B1371" s="67" t="str">
        <f>+IF(E1371="","",SUBTOTAL(3,E$8:E1371))</f>
        <v/>
      </c>
      <c r="C1371" s="68">
        <f t="shared" si="362"/>
        <v>152</v>
      </c>
      <c r="D1371" s="69" t="str">
        <f>IF(E1371&lt;&gt;"",VLOOKUP(E1371,$AA$7:$AB$131,2,0)," NAME")</f>
        <v xml:space="preserve"> NAME</v>
      </c>
      <c r="E1371" s="70"/>
      <c r="F1371" s="71"/>
      <c r="G1371" s="70"/>
      <c r="H1371" s="69" t="str">
        <f>IF(G1371&gt;=1,LOOKUP(G1371,DATA!$C$4:$C$128,DATA!$D$4:$D$128),"ENTER CODE")</f>
        <v>ENTER CODE</v>
      </c>
      <c r="I1371" s="70"/>
      <c r="J1371" s="70" t="str">
        <f t="shared" si="364"/>
        <v>enter no</v>
      </c>
      <c r="K1371" s="72"/>
      <c r="L1371" s="73" t="str">
        <f t="shared" si="365"/>
        <v>NO TOTAL</v>
      </c>
      <c r="M1371" s="56"/>
      <c r="N1371" s="37"/>
      <c r="O1371" s="29" t="str">
        <f t="shared" si="363"/>
        <v>enter no</v>
      </c>
      <c r="P1371" s="16" t="e">
        <f>LOOKUP(D1371,DATA!$A$4:$A$128,DATA!$E$4:$E$128)</f>
        <v>#N/A</v>
      </c>
      <c r="Q1371" s="16" t="e">
        <f>LOOKUP(D1371,DATA!$A$4:$A$128,DATA!$F$4:$F$128)</f>
        <v>#N/A</v>
      </c>
      <c r="R1371" s="16" t="e">
        <f>LOOKUP(D1371,DATA!$A$4:$A$128,DATA!$G$4:$G$128)</f>
        <v>#N/A</v>
      </c>
      <c r="S1371" s="16" t="e">
        <f>LOOKUP(D1371,DATA!$A$4:$A$128,DATA!$H$4:$H$128)</f>
        <v>#N/A</v>
      </c>
      <c r="T1371" s="16" t="e">
        <f>LOOKUP(D1371,DATA!$A$4:$A$128,DATA!$I$4:$I$128)</f>
        <v>#N/A</v>
      </c>
      <c r="U1371" s="16" t="e">
        <f>LOOKUP(D1371,DATA!$A$4:$A$128,DATA!$J$4:$J$128)</f>
        <v>#N/A</v>
      </c>
      <c r="V1371" s="16" t="e">
        <f>LOOKUP(D1371,DATA!$A$4:$A$128,DATA!$K$4:$K$128)</f>
        <v>#N/A</v>
      </c>
      <c r="W1371" s="16" t="e">
        <f>LOOKUP(D1371,DATA!$A$4:$A$128,DATA!$L$4:$L$128)</f>
        <v>#N/A</v>
      </c>
      <c r="X1371" s="16" t="e">
        <f>LOOKUP(D1371,DATA!$A$4:$A$128,DATA!$M$4:$M$128)</f>
        <v>#N/A</v>
      </c>
    </row>
    <row r="1372" spans="1:24" ht="19.5" thickTop="1" thickBot="1" x14ac:dyDescent="0.3">
      <c r="A1372" s="60">
        <v>1365</v>
      </c>
      <c r="B1372" s="67" t="str">
        <f>+IF(E1372="","",SUBTOTAL(3,E$8:E1372))</f>
        <v/>
      </c>
      <c r="C1372" s="68">
        <f t="shared" si="362"/>
        <v>152</v>
      </c>
      <c r="D1372" s="69" t="str">
        <f>IF(E1372&lt;&gt;"",VLOOKUP(E1372,$AA$7:$AB$131,2,0)," NAME")</f>
        <v xml:space="preserve"> NAME</v>
      </c>
      <c r="E1372" s="70"/>
      <c r="F1372" s="71"/>
      <c r="G1372" s="70"/>
      <c r="H1372" s="69" t="str">
        <f>IF(G1372&gt;=1,LOOKUP(G1372,DATA!$C$4:$C$128,DATA!$D$4:$D$128),"ENTER CODE")</f>
        <v>ENTER CODE</v>
      </c>
      <c r="I1372" s="70"/>
      <c r="J1372" s="70" t="str">
        <f t="shared" si="364"/>
        <v>enter no</v>
      </c>
      <c r="K1372" s="72"/>
      <c r="L1372" s="73" t="str">
        <f t="shared" si="365"/>
        <v>NO TOTAL</v>
      </c>
      <c r="M1372" s="56"/>
      <c r="N1372" s="37"/>
      <c r="O1372" s="29" t="str">
        <f t="shared" si="363"/>
        <v>enter no</v>
      </c>
      <c r="P1372" s="16" t="e">
        <f>LOOKUP(D1372,DATA!$A$4:$A$128,DATA!$E$4:$E$128)</f>
        <v>#N/A</v>
      </c>
      <c r="Q1372" s="16" t="e">
        <f>LOOKUP(D1372,DATA!$A$4:$A$128,DATA!$F$4:$F$128)</f>
        <v>#N/A</v>
      </c>
      <c r="R1372" s="16" t="e">
        <f>LOOKUP(D1372,DATA!$A$4:$A$128,DATA!$G$4:$G$128)</f>
        <v>#N/A</v>
      </c>
      <c r="S1372" s="16" t="e">
        <f>LOOKUP(D1372,DATA!$A$4:$A$128,DATA!$H$4:$H$128)</f>
        <v>#N/A</v>
      </c>
      <c r="T1372" s="16" t="e">
        <f>LOOKUP(D1372,DATA!$A$4:$A$128,DATA!$I$4:$I$128)</f>
        <v>#N/A</v>
      </c>
      <c r="U1372" s="16" t="e">
        <f>LOOKUP(D1372,DATA!$A$4:$A$128,DATA!$J$4:$J$128)</f>
        <v>#N/A</v>
      </c>
      <c r="V1372" s="16" t="e">
        <f>LOOKUP(D1372,DATA!$A$4:$A$128,DATA!$K$4:$K$128)</f>
        <v>#N/A</v>
      </c>
      <c r="W1372" s="16" t="e">
        <f>LOOKUP(D1372,DATA!$A$4:$A$128,DATA!$L$4:$L$128)</f>
        <v>#N/A</v>
      </c>
      <c r="X1372" s="16" t="e">
        <f>LOOKUP(D1372,DATA!$A$4:$A$128,DATA!$M$4:$M$128)</f>
        <v>#N/A</v>
      </c>
    </row>
    <row r="1373" spans="1:24" ht="18.75" thickBot="1" x14ac:dyDescent="0.3">
      <c r="A1373" s="67">
        <v>1366</v>
      </c>
      <c r="B1373" s="67" t="str">
        <f>+IF(E1373="","",SUBTOTAL(3,E$8:E1373))</f>
        <v/>
      </c>
      <c r="C1373" s="68">
        <f t="shared" si="362"/>
        <v>152</v>
      </c>
      <c r="D1373" s="69" t="str">
        <f>IF(E1373&lt;&gt;"",VLOOKUP(E1373,$AA$7:$AB$131,2,0)," NAME")</f>
        <v xml:space="preserve"> NAME</v>
      </c>
      <c r="E1373" s="70"/>
      <c r="F1373" s="71"/>
      <c r="G1373" s="70"/>
      <c r="H1373" s="69" t="str">
        <f>IF(G1373&gt;=1,LOOKUP(G1373,DATA!$C$4:$C$128,DATA!$D$4:$D$128),"ENTER CODE")</f>
        <v>ENTER CODE</v>
      </c>
      <c r="I1373" s="70"/>
      <c r="J1373" s="70" t="str">
        <f t="shared" si="364"/>
        <v>enter no</v>
      </c>
      <c r="K1373" s="72"/>
      <c r="L1373" s="73" t="str">
        <f t="shared" si="365"/>
        <v>NO TOTAL</v>
      </c>
      <c r="M1373" s="56"/>
      <c r="N1373" s="37"/>
      <c r="O1373" s="29" t="str">
        <f t="shared" si="363"/>
        <v>enter no</v>
      </c>
      <c r="P1373" s="16" t="e">
        <f>LOOKUP(D1373,DATA!$A$4:$A$128,DATA!$E$4:$E$128)</f>
        <v>#N/A</v>
      </c>
      <c r="Q1373" s="16" t="e">
        <f>LOOKUP(D1373,DATA!$A$4:$A$128,DATA!$F$4:$F$128)</f>
        <v>#N/A</v>
      </c>
      <c r="R1373" s="16" t="e">
        <f>LOOKUP(D1373,DATA!$A$4:$A$128,DATA!$G$4:$G$128)</f>
        <v>#N/A</v>
      </c>
      <c r="S1373" s="16" t="e">
        <f>LOOKUP(D1373,DATA!$A$4:$A$128,DATA!$H$4:$H$128)</f>
        <v>#N/A</v>
      </c>
      <c r="T1373" s="16" t="e">
        <f>LOOKUP(D1373,DATA!$A$4:$A$128,DATA!$I$4:$I$128)</f>
        <v>#N/A</v>
      </c>
      <c r="U1373" s="16" t="e">
        <f>LOOKUP(D1373,DATA!$A$4:$A$128,DATA!$J$4:$J$128)</f>
        <v>#N/A</v>
      </c>
      <c r="V1373" s="16" t="e">
        <f>LOOKUP(D1373,DATA!$A$4:$A$128,DATA!$K$4:$K$128)</f>
        <v>#N/A</v>
      </c>
      <c r="W1373" s="16" t="e">
        <f>LOOKUP(D1373,DATA!$A$4:$A$128,DATA!$L$4:$L$128)</f>
        <v>#N/A</v>
      </c>
      <c r="X1373" s="16" t="e">
        <f>LOOKUP(D1373,DATA!$A$4:$A$128,DATA!$M$4:$M$128)</f>
        <v>#N/A</v>
      </c>
    </row>
    <row r="1374" spans="1:24" ht="19.5" thickTop="1" thickBot="1" x14ac:dyDescent="0.3">
      <c r="A1374" s="60">
        <v>1367</v>
      </c>
      <c r="B1374" s="67" t="str">
        <f>+IF(E1374="","",SUBTOTAL(3,E$8:E1374))</f>
        <v/>
      </c>
      <c r="C1374" s="68">
        <f t="shared" si="362"/>
        <v>152</v>
      </c>
      <c r="D1374" s="69" t="str">
        <f>IF(E1374&lt;&gt;"",VLOOKUP(E1374,$AA$7:$AB$131,2,0)," NAME")</f>
        <v xml:space="preserve"> NAME</v>
      </c>
      <c r="E1374" s="70"/>
      <c r="F1374" s="71"/>
      <c r="G1374" s="70"/>
      <c r="H1374" s="69" t="str">
        <f>IF(G1374&gt;=1,LOOKUP(G1374,DATA!$C$4:$C$128,DATA!$D$4:$D$128),"ENTER CODE")</f>
        <v>ENTER CODE</v>
      </c>
      <c r="I1374" s="70"/>
      <c r="J1374" s="70" t="str">
        <f t="shared" si="364"/>
        <v>enter no</v>
      </c>
      <c r="K1374" s="72"/>
      <c r="L1374" s="73" t="str">
        <f t="shared" si="365"/>
        <v>NO TOTAL</v>
      </c>
      <c r="M1374" s="56"/>
      <c r="N1374" s="37"/>
      <c r="O1374" s="29" t="str">
        <f t="shared" si="363"/>
        <v>enter no</v>
      </c>
      <c r="P1374" s="16" t="e">
        <f>LOOKUP(D1374,DATA!$A$4:$A$128,DATA!$E$4:$E$128)</f>
        <v>#N/A</v>
      </c>
      <c r="Q1374" s="16" t="e">
        <f>LOOKUP(D1374,DATA!$A$4:$A$128,DATA!$F$4:$F$128)</f>
        <v>#N/A</v>
      </c>
      <c r="R1374" s="16" t="e">
        <f>LOOKUP(D1374,DATA!$A$4:$A$128,DATA!$G$4:$G$128)</f>
        <v>#N/A</v>
      </c>
      <c r="S1374" s="16" t="e">
        <f>LOOKUP(D1374,DATA!$A$4:$A$128,DATA!$H$4:$H$128)</f>
        <v>#N/A</v>
      </c>
      <c r="T1374" s="16" t="e">
        <f>LOOKUP(D1374,DATA!$A$4:$A$128,DATA!$I$4:$I$128)</f>
        <v>#N/A</v>
      </c>
      <c r="U1374" s="16" t="e">
        <f>LOOKUP(D1374,DATA!$A$4:$A$128,DATA!$J$4:$J$128)</f>
        <v>#N/A</v>
      </c>
      <c r="V1374" s="16" t="e">
        <f>LOOKUP(D1374,DATA!$A$4:$A$128,DATA!$K$4:$K$128)</f>
        <v>#N/A</v>
      </c>
      <c r="W1374" s="16" t="e">
        <f>LOOKUP(D1374,DATA!$A$4:$A$128,DATA!$L$4:$L$128)</f>
        <v>#N/A</v>
      </c>
      <c r="X1374" s="16" t="e">
        <f>LOOKUP(D1374,DATA!$A$4:$A$128,DATA!$M$4:$M$128)</f>
        <v>#N/A</v>
      </c>
    </row>
    <row r="1375" spans="1:24" ht="18.75" thickBot="1" x14ac:dyDescent="0.3">
      <c r="A1375" s="67">
        <v>1368</v>
      </c>
      <c r="B1375" s="67" t="str">
        <f>+IF(E1375="","",SUBTOTAL(3,E$8:E1375))</f>
        <v/>
      </c>
      <c r="C1375" s="68">
        <f t="shared" si="362"/>
        <v>152</v>
      </c>
      <c r="D1375" s="69" t="str">
        <f>IF(E1375&lt;&gt;"",VLOOKUP(E1375,$AA$7:$AB$131,2,0)," NAME")</f>
        <v xml:space="preserve"> NAME</v>
      </c>
      <c r="E1375" s="70"/>
      <c r="F1375" s="71"/>
      <c r="G1375" s="70"/>
      <c r="H1375" s="69" t="str">
        <f>IF(G1375&gt;=1,LOOKUP(G1375,DATA!$C$4:$C$128,DATA!$D$4:$D$128),"ENTER CODE")</f>
        <v>ENTER CODE</v>
      </c>
      <c r="I1375" s="70"/>
      <c r="J1375" s="70" t="str">
        <f t="shared" si="364"/>
        <v>enter no</v>
      </c>
      <c r="K1375" s="72"/>
      <c r="L1375" s="73" t="str">
        <f t="shared" si="365"/>
        <v>NO TOTAL</v>
      </c>
      <c r="M1375" s="56"/>
      <c r="N1375" s="37"/>
      <c r="O1375" s="29" t="str">
        <f t="shared" si="363"/>
        <v>enter no</v>
      </c>
      <c r="P1375" s="16" t="e">
        <f>LOOKUP(D1375,DATA!$A$4:$A$128,DATA!$E$4:$E$128)</f>
        <v>#N/A</v>
      </c>
      <c r="Q1375" s="16" t="e">
        <f>LOOKUP(D1375,DATA!$A$4:$A$128,DATA!$F$4:$F$128)</f>
        <v>#N/A</v>
      </c>
      <c r="R1375" s="16" t="e">
        <f>LOOKUP(D1375,DATA!$A$4:$A$128,DATA!$G$4:$G$128)</f>
        <v>#N/A</v>
      </c>
      <c r="S1375" s="16" t="e">
        <f>LOOKUP(D1375,DATA!$A$4:$A$128,DATA!$H$4:$H$128)</f>
        <v>#N/A</v>
      </c>
      <c r="T1375" s="16" t="e">
        <f>LOOKUP(D1375,DATA!$A$4:$A$128,DATA!$I$4:$I$128)</f>
        <v>#N/A</v>
      </c>
      <c r="U1375" s="16" t="e">
        <f>LOOKUP(D1375,DATA!$A$4:$A$128,DATA!$J$4:$J$128)</f>
        <v>#N/A</v>
      </c>
      <c r="V1375" s="16" t="e">
        <f>LOOKUP(D1375,DATA!$A$4:$A$128,DATA!$K$4:$K$128)</f>
        <v>#N/A</v>
      </c>
      <c r="W1375" s="16" t="e">
        <f>LOOKUP(D1375,DATA!$A$4:$A$128,DATA!$L$4:$L$128)</f>
        <v>#N/A</v>
      </c>
      <c r="X1375" s="16" t="e">
        <f>LOOKUP(D1375,DATA!$A$4:$A$128,DATA!$M$4:$M$128)</f>
        <v>#N/A</v>
      </c>
    </row>
    <row r="1376" spans="1:24" ht="19.5" thickTop="1" thickBot="1" x14ac:dyDescent="0.3">
      <c r="A1376" s="60">
        <v>1369</v>
      </c>
      <c r="B1376" s="67" t="str">
        <f>+IF(E1376="","",SUBTOTAL(3,E$8:E1376))</f>
        <v/>
      </c>
      <c r="C1376" s="68">
        <f t="shared" si="361"/>
        <v>153</v>
      </c>
      <c r="D1376" s="69" t="str">
        <f>IF(E1376&lt;&gt;"",VLOOKUP(E1376,$AA$7:$AB$131,2,0)," NAME")</f>
        <v xml:space="preserve"> NAME</v>
      </c>
      <c r="E1376" s="70"/>
      <c r="F1376" s="71"/>
      <c r="G1376" s="70"/>
      <c r="H1376" s="69" t="str">
        <f>IF(G1376&gt;=1,LOOKUP(G1376,DATA!$C$4:$C$128,DATA!$D$4:$D$128),"ENTER CODE")</f>
        <v>ENTER CODE</v>
      </c>
      <c r="I1376" s="70"/>
      <c r="J1376" s="70" t="str">
        <f t="shared" si="364"/>
        <v>enter no</v>
      </c>
      <c r="K1376" s="72"/>
      <c r="L1376" s="73" t="str">
        <f t="shared" si="365"/>
        <v>NO TOTAL</v>
      </c>
      <c r="M1376" s="56"/>
      <c r="N1376" s="37"/>
      <c r="O1376" s="29" t="str">
        <f t="shared" si="363"/>
        <v>enter no</v>
      </c>
      <c r="P1376" s="16" t="e">
        <f>LOOKUP(D1376,DATA!$A$4:$A$128,DATA!$E$4:$E$128)</f>
        <v>#N/A</v>
      </c>
      <c r="Q1376" s="16" t="e">
        <f>LOOKUP(D1376,DATA!$A$4:$A$128,DATA!$F$4:$F$128)</f>
        <v>#N/A</v>
      </c>
      <c r="R1376" s="16" t="e">
        <f>LOOKUP(D1376,DATA!$A$4:$A$128,DATA!$G$4:$G$128)</f>
        <v>#N/A</v>
      </c>
      <c r="S1376" s="16" t="e">
        <f>LOOKUP(D1376,DATA!$A$4:$A$128,DATA!$H$4:$H$128)</f>
        <v>#N/A</v>
      </c>
      <c r="T1376" s="16" t="e">
        <f>LOOKUP(D1376,DATA!$A$4:$A$128,DATA!$I$4:$I$128)</f>
        <v>#N/A</v>
      </c>
      <c r="U1376" s="16" t="e">
        <f>LOOKUP(D1376,DATA!$A$4:$A$128,DATA!$J$4:$J$128)</f>
        <v>#N/A</v>
      </c>
      <c r="V1376" s="16" t="e">
        <f>LOOKUP(D1376,DATA!$A$4:$A$128,DATA!$K$4:$K$128)</f>
        <v>#N/A</v>
      </c>
      <c r="W1376" s="16" t="e">
        <f>LOOKUP(D1376,DATA!$A$4:$A$128,DATA!$L$4:$L$128)</f>
        <v>#N/A</v>
      </c>
      <c r="X1376" s="16" t="e">
        <f>LOOKUP(D1376,DATA!$A$4:$A$128,DATA!$M$4:$M$128)</f>
        <v>#N/A</v>
      </c>
    </row>
    <row r="1377" spans="1:24" ht="18.75" thickBot="1" x14ac:dyDescent="0.3">
      <c r="A1377" s="67">
        <v>1370</v>
      </c>
      <c r="B1377" s="67" t="str">
        <f>+IF(E1377="","",SUBTOTAL(3,E$8:E1377))</f>
        <v/>
      </c>
      <c r="C1377" s="68">
        <f t="shared" si="362"/>
        <v>153</v>
      </c>
      <c r="D1377" s="69" t="str">
        <f>IF(E1377&lt;&gt;"",VLOOKUP(E1377,$AA$7:$AB$131,2,0)," NAME")</f>
        <v xml:space="preserve"> NAME</v>
      </c>
      <c r="E1377" s="70"/>
      <c r="F1377" s="71"/>
      <c r="G1377" s="70"/>
      <c r="H1377" s="69" t="str">
        <f>IF(G1377&gt;=1,LOOKUP(G1377,DATA!$C$4:$C$128,DATA!$D$4:$D$128),"ENTER CODE")</f>
        <v>ENTER CODE</v>
      </c>
      <c r="I1377" s="70"/>
      <c r="J1377" s="70" t="str">
        <f t="shared" si="364"/>
        <v>enter no</v>
      </c>
      <c r="K1377" s="72"/>
      <c r="L1377" s="73" t="str">
        <f t="shared" si="365"/>
        <v>NO TOTAL</v>
      </c>
      <c r="M1377" s="56"/>
      <c r="N1377" s="37"/>
      <c r="O1377" s="29" t="str">
        <f t="shared" si="363"/>
        <v>enter no</v>
      </c>
      <c r="P1377" s="16" t="e">
        <f>LOOKUP(D1377,DATA!$A$4:$A$128,DATA!$E$4:$E$128)</f>
        <v>#N/A</v>
      </c>
      <c r="Q1377" s="16" t="e">
        <f>LOOKUP(D1377,DATA!$A$4:$A$128,DATA!$F$4:$F$128)</f>
        <v>#N/A</v>
      </c>
      <c r="R1377" s="16" t="e">
        <f>LOOKUP(D1377,DATA!$A$4:$A$128,DATA!$G$4:$G$128)</f>
        <v>#N/A</v>
      </c>
      <c r="S1377" s="16" t="e">
        <f>LOOKUP(D1377,DATA!$A$4:$A$128,DATA!$H$4:$H$128)</f>
        <v>#N/A</v>
      </c>
      <c r="T1377" s="16" t="e">
        <f>LOOKUP(D1377,DATA!$A$4:$A$128,DATA!$I$4:$I$128)</f>
        <v>#N/A</v>
      </c>
      <c r="U1377" s="16" t="e">
        <f>LOOKUP(D1377,DATA!$A$4:$A$128,DATA!$J$4:$J$128)</f>
        <v>#N/A</v>
      </c>
      <c r="V1377" s="16" t="e">
        <f>LOOKUP(D1377,DATA!$A$4:$A$128,DATA!$K$4:$K$128)</f>
        <v>#N/A</v>
      </c>
      <c r="W1377" s="16" t="e">
        <f>LOOKUP(D1377,DATA!$A$4:$A$128,DATA!$L$4:$L$128)</f>
        <v>#N/A</v>
      </c>
      <c r="X1377" s="16" t="e">
        <f>LOOKUP(D1377,DATA!$A$4:$A$128,DATA!$M$4:$M$128)</f>
        <v>#N/A</v>
      </c>
    </row>
    <row r="1378" spans="1:24" ht="19.5" thickTop="1" thickBot="1" x14ac:dyDescent="0.3">
      <c r="A1378" s="60">
        <v>1371</v>
      </c>
      <c r="B1378" s="67" t="str">
        <f>+IF(E1378="","",SUBTOTAL(3,E$8:E1378))</f>
        <v/>
      </c>
      <c r="C1378" s="68">
        <f t="shared" ref="C1378:C1441" si="366">C1377</f>
        <v>153</v>
      </c>
      <c r="D1378" s="69" t="str">
        <f>IF(E1378&lt;&gt;"",VLOOKUP(E1378,$AA$7:$AB$131,2,0)," NAME")</f>
        <v xml:space="preserve"> NAME</v>
      </c>
      <c r="E1378" s="70"/>
      <c r="F1378" s="71"/>
      <c r="G1378" s="70"/>
      <c r="H1378" s="69" t="str">
        <f>IF(G1378&gt;=1,LOOKUP(G1378,DATA!$C$4:$C$128,DATA!$D$4:$D$128),"ENTER CODE")</f>
        <v>ENTER CODE</v>
      </c>
      <c r="I1378" s="70"/>
      <c r="J1378" s="70" t="str">
        <f t="shared" si="364"/>
        <v>enter no</v>
      </c>
      <c r="K1378" s="72"/>
      <c r="L1378" s="73" t="str">
        <f t="shared" si="365"/>
        <v>NO TOTAL</v>
      </c>
      <c r="M1378" s="56"/>
      <c r="N1378" s="37"/>
      <c r="O1378" s="29" t="str">
        <f t="shared" si="363"/>
        <v>enter no</v>
      </c>
      <c r="P1378" s="16" t="e">
        <f>LOOKUP(D1378,DATA!$A$4:$A$128,DATA!$E$4:$E$128)</f>
        <v>#N/A</v>
      </c>
      <c r="Q1378" s="16" t="e">
        <f>LOOKUP(D1378,DATA!$A$4:$A$128,DATA!$F$4:$F$128)</f>
        <v>#N/A</v>
      </c>
      <c r="R1378" s="16" t="e">
        <f>LOOKUP(D1378,DATA!$A$4:$A$128,DATA!$G$4:$G$128)</f>
        <v>#N/A</v>
      </c>
      <c r="S1378" s="16" t="e">
        <f>LOOKUP(D1378,DATA!$A$4:$A$128,DATA!$H$4:$H$128)</f>
        <v>#N/A</v>
      </c>
      <c r="T1378" s="16" t="e">
        <f>LOOKUP(D1378,DATA!$A$4:$A$128,DATA!$I$4:$I$128)</f>
        <v>#N/A</v>
      </c>
      <c r="U1378" s="16" t="e">
        <f>LOOKUP(D1378,DATA!$A$4:$A$128,DATA!$J$4:$J$128)</f>
        <v>#N/A</v>
      </c>
      <c r="V1378" s="16" t="e">
        <f>LOOKUP(D1378,DATA!$A$4:$A$128,DATA!$K$4:$K$128)</f>
        <v>#N/A</v>
      </c>
      <c r="W1378" s="16" t="e">
        <f>LOOKUP(D1378,DATA!$A$4:$A$128,DATA!$L$4:$L$128)</f>
        <v>#N/A</v>
      </c>
      <c r="X1378" s="16" t="e">
        <f>LOOKUP(D1378,DATA!$A$4:$A$128,DATA!$M$4:$M$128)</f>
        <v>#N/A</v>
      </c>
    </row>
    <row r="1379" spans="1:24" ht="18.75" thickBot="1" x14ac:dyDescent="0.3">
      <c r="A1379" s="67">
        <v>1372</v>
      </c>
      <c r="B1379" s="67" t="str">
        <f>+IF(E1379="","",SUBTOTAL(3,E$8:E1379))</f>
        <v/>
      </c>
      <c r="C1379" s="68">
        <f t="shared" si="366"/>
        <v>153</v>
      </c>
      <c r="D1379" s="69" t="str">
        <f>IF(E1379&lt;&gt;"",VLOOKUP(E1379,$AA$7:$AB$131,2,0)," NAME")</f>
        <v xml:space="preserve"> NAME</v>
      </c>
      <c r="E1379" s="70"/>
      <c r="F1379" s="71"/>
      <c r="G1379" s="70"/>
      <c r="H1379" s="69" t="str">
        <f>IF(G1379&gt;=1,LOOKUP(G1379,DATA!$C$4:$C$128,DATA!$D$4:$D$128),"ENTER CODE")</f>
        <v>ENTER CODE</v>
      </c>
      <c r="I1379" s="70"/>
      <c r="J1379" s="70" t="str">
        <f t="shared" si="364"/>
        <v>enter no</v>
      </c>
      <c r="K1379" s="72"/>
      <c r="L1379" s="73" t="str">
        <f t="shared" si="365"/>
        <v>NO TOTAL</v>
      </c>
      <c r="M1379" s="56"/>
      <c r="N1379" s="37"/>
      <c r="O1379" s="29" t="str">
        <f t="shared" si="363"/>
        <v>enter no</v>
      </c>
      <c r="P1379" s="16" t="e">
        <f>LOOKUP(D1379,DATA!$A$4:$A$128,DATA!$E$4:$E$128)</f>
        <v>#N/A</v>
      </c>
      <c r="Q1379" s="16" t="e">
        <f>LOOKUP(D1379,DATA!$A$4:$A$128,DATA!$F$4:$F$128)</f>
        <v>#N/A</v>
      </c>
      <c r="R1379" s="16" t="e">
        <f>LOOKUP(D1379,DATA!$A$4:$A$128,DATA!$G$4:$G$128)</f>
        <v>#N/A</v>
      </c>
      <c r="S1379" s="16" t="e">
        <f>LOOKUP(D1379,DATA!$A$4:$A$128,DATA!$H$4:$H$128)</f>
        <v>#N/A</v>
      </c>
      <c r="T1379" s="16" t="e">
        <f>LOOKUP(D1379,DATA!$A$4:$A$128,DATA!$I$4:$I$128)</f>
        <v>#N/A</v>
      </c>
      <c r="U1379" s="16" t="e">
        <f>LOOKUP(D1379,DATA!$A$4:$A$128,DATA!$J$4:$J$128)</f>
        <v>#N/A</v>
      </c>
      <c r="V1379" s="16" t="e">
        <f>LOOKUP(D1379,DATA!$A$4:$A$128,DATA!$K$4:$K$128)</f>
        <v>#N/A</v>
      </c>
      <c r="W1379" s="16" t="e">
        <f>LOOKUP(D1379,DATA!$A$4:$A$128,DATA!$L$4:$L$128)</f>
        <v>#N/A</v>
      </c>
      <c r="X1379" s="16" t="e">
        <f>LOOKUP(D1379,DATA!$A$4:$A$128,DATA!$M$4:$M$128)</f>
        <v>#N/A</v>
      </c>
    </row>
    <row r="1380" spans="1:24" ht="19.5" thickTop="1" thickBot="1" x14ac:dyDescent="0.3">
      <c r="A1380" s="60">
        <v>1373</v>
      </c>
      <c r="B1380" s="67" t="str">
        <f>+IF(E1380="","",SUBTOTAL(3,E$8:E1380))</f>
        <v/>
      </c>
      <c r="C1380" s="68">
        <f t="shared" si="366"/>
        <v>153</v>
      </c>
      <c r="D1380" s="69" t="str">
        <f>IF(E1380&lt;&gt;"",VLOOKUP(E1380,$AA$7:$AB$131,2,0)," NAME")</f>
        <v xml:space="preserve"> NAME</v>
      </c>
      <c r="E1380" s="70"/>
      <c r="F1380" s="71"/>
      <c r="G1380" s="70"/>
      <c r="H1380" s="69" t="str">
        <f>IF(G1380&gt;=1,LOOKUP(G1380,DATA!$C$4:$C$128,DATA!$D$4:$D$128),"ENTER CODE")</f>
        <v>ENTER CODE</v>
      </c>
      <c r="I1380" s="70"/>
      <c r="J1380" s="70" t="str">
        <f t="shared" si="364"/>
        <v>enter no</v>
      </c>
      <c r="K1380" s="72"/>
      <c r="L1380" s="73" t="str">
        <f t="shared" si="365"/>
        <v>NO TOTAL</v>
      </c>
      <c r="M1380" s="56"/>
      <c r="N1380" s="37"/>
      <c r="O1380" s="29" t="str">
        <f t="shared" si="363"/>
        <v>enter no</v>
      </c>
      <c r="P1380" s="16" t="e">
        <f>LOOKUP(D1380,DATA!$A$4:$A$128,DATA!$E$4:$E$128)</f>
        <v>#N/A</v>
      </c>
      <c r="Q1380" s="16" t="e">
        <f>LOOKUP(D1380,DATA!$A$4:$A$128,DATA!$F$4:$F$128)</f>
        <v>#N/A</v>
      </c>
      <c r="R1380" s="16" t="e">
        <f>LOOKUP(D1380,DATA!$A$4:$A$128,DATA!$G$4:$G$128)</f>
        <v>#N/A</v>
      </c>
      <c r="S1380" s="16" t="e">
        <f>LOOKUP(D1380,DATA!$A$4:$A$128,DATA!$H$4:$H$128)</f>
        <v>#N/A</v>
      </c>
      <c r="T1380" s="16" t="e">
        <f>LOOKUP(D1380,DATA!$A$4:$A$128,DATA!$I$4:$I$128)</f>
        <v>#N/A</v>
      </c>
      <c r="U1380" s="16" t="e">
        <f>LOOKUP(D1380,DATA!$A$4:$A$128,DATA!$J$4:$J$128)</f>
        <v>#N/A</v>
      </c>
      <c r="V1380" s="16" t="e">
        <f>LOOKUP(D1380,DATA!$A$4:$A$128,DATA!$K$4:$K$128)</f>
        <v>#N/A</v>
      </c>
      <c r="W1380" s="16" t="e">
        <f>LOOKUP(D1380,DATA!$A$4:$A$128,DATA!$L$4:$L$128)</f>
        <v>#N/A</v>
      </c>
      <c r="X1380" s="16" t="e">
        <f>LOOKUP(D1380,DATA!$A$4:$A$128,DATA!$M$4:$M$128)</f>
        <v>#N/A</v>
      </c>
    </row>
    <row r="1381" spans="1:24" ht="18.75" thickBot="1" x14ac:dyDescent="0.3">
      <c r="A1381" s="67">
        <v>1374</v>
      </c>
      <c r="B1381" s="67" t="str">
        <f>+IF(E1381="","",SUBTOTAL(3,E$8:E1381))</f>
        <v/>
      </c>
      <c r="C1381" s="68">
        <f t="shared" si="366"/>
        <v>153</v>
      </c>
      <c r="D1381" s="69" t="str">
        <f>IF(E1381&lt;&gt;"",VLOOKUP(E1381,$AA$7:$AB$131,2,0)," NAME")</f>
        <v xml:space="preserve"> NAME</v>
      </c>
      <c r="E1381" s="70"/>
      <c r="F1381" s="71"/>
      <c r="G1381" s="70"/>
      <c r="H1381" s="69" t="str">
        <f>IF(G1381&gt;=1,LOOKUP(G1381,DATA!$C$4:$C$128,DATA!$D$4:$D$128),"ENTER CODE")</f>
        <v>ENTER CODE</v>
      </c>
      <c r="I1381" s="70"/>
      <c r="J1381" s="70" t="str">
        <f t="shared" si="364"/>
        <v>enter no</v>
      </c>
      <c r="K1381" s="72"/>
      <c r="L1381" s="73" t="str">
        <f t="shared" si="365"/>
        <v>NO TOTAL</v>
      </c>
      <c r="M1381" s="56"/>
      <c r="N1381" s="37"/>
      <c r="O1381" s="29" t="str">
        <f t="shared" si="363"/>
        <v>enter no</v>
      </c>
      <c r="P1381" s="16" t="e">
        <f>LOOKUP(D1381,DATA!$A$4:$A$128,DATA!$E$4:$E$128)</f>
        <v>#N/A</v>
      </c>
      <c r="Q1381" s="16" t="e">
        <f>LOOKUP(D1381,DATA!$A$4:$A$128,DATA!$F$4:$F$128)</f>
        <v>#N/A</v>
      </c>
      <c r="R1381" s="16" t="e">
        <f>LOOKUP(D1381,DATA!$A$4:$A$128,DATA!$G$4:$G$128)</f>
        <v>#N/A</v>
      </c>
      <c r="S1381" s="16" t="e">
        <f>LOOKUP(D1381,DATA!$A$4:$A$128,DATA!$H$4:$H$128)</f>
        <v>#N/A</v>
      </c>
      <c r="T1381" s="16" t="e">
        <f>LOOKUP(D1381,DATA!$A$4:$A$128,DATA!$I$4:$I$128)</f>
        <v>#N/A</v>
      </c>
      <c r="U1381" s="16" t="e">
        <f>LOOKUP(D1381,DATA!$A$4:$A$128,DATA!$J$4:$J$128)</f>
        <v>#N/A</v>
      </c>
      <c r="V1381" s="16" t="e">
        <f>LOOKUP(D1381,DATA!$A$4:$A$128,DATA!$K$4:$K$128)</f>
        <v>#N/A</v>
      </c>
      <c r="W1381" s="16" t="e">
        <f>LOOKUP(D1381,DATA!$A$4:$A$128,DATA!$L$4:$L$128)</f>
        <v>#N/A</v>
      </c>
      <c r="X1381" s="16" t="e">
        <f>LOOKUP(D1381,DATA!$A$4:$A$128,DATA!$M$4:$M$128)</f>
        <v>#N/A</v>
      </c>
    </row>
    <row r="1382" spans="1:24" ht="19.5" thickTop="1" thickBot="1" x14ac:dyDescent="0.3">
      <c r="A1382" s="60">
        <v>1375</v>
      </c>
      <c r="B1382" s="67" t="str">
        <f>+IF(E1382="","",SUBTOTAL(3,E$8:E1382))</f>
        <v/>
      </c>
      <c r="C1382" s="68">
        <f t="shared" si="366"/>
        <v>153</v>
      </c>
      <c r="D1382" s="69" t="str">
        <f>IF(E1382&lt;&gt;"",VLOOKUP(E1382,$AA$7:$AB$131,2,0)," NAME")</f>
        <v xml:space="preserve"> NAME</v>
      </c>
      <c r="E1382" s="70"/>
      <c r="F1382" s="71"/>
      <c r="G1382" s="70"/>
      <c r="H1382" s="69" t="str">
        <f>IF(G1382&gt;=1,LOOKUP(G1382,DATA!$C$4:$C$128,DATA!$D$4:$D$128),"ENTER CODE")</f>
        <v>ENTER CODE</v>
      </c>
      <c r="I1382" s="70"/>
      <c r="J1382" s="70" t="str">
        <f t="shared" si="364"/>
        <v>enter no</v>
      </c>
      <c r="K1382" s="72"/>
      <c r="L1382" s="73" t="str">
        <f t="shared" si="365"/>
        <v>NO TOTAL</v>
      </c>
      <c r="M1382" s="56"/>
      <c r="N1382" s="37"/>
      <c r="O1382" s="29" t="str">
        <f t="shared" si="363"/>
        <v>enter no</v>
      </c>
      <c r="P1382" s="16" t="e">
        <f>LOOKUP(D1382,DATA!$A$4:$A$128,DATA!$E$4:$E$128)</f>
        <v>#N/A</v>
      </c>
      <c r="Q1382" s="16" t="e">
        <f>LOOKUP(D1382,DATA!$A$4:$A$128,DATA!$F$4:$F$128)</f>
        <v>#N/A</v>
      </c>
      <c r="R1382" s="16" t="e">
        <f>LOOKUP(D1382,DATA!$A$4:$A$128,DATA!$G$4:$G$128)</f>
        <v>#N/A</v>
      </c>
      <c r="S1382" s="16" t="e">
        <f>LOOKUP(D1382,DATA!$A$4:$A$128,DATA!$H$4:$H$128)</f>
        <v>#N/A</v>
      </c>
      <c r="T1382" s="16" t="e">
        <f>LOOKUP(D1382,DATA!$A$4:$A$128,DATA!$I$4:$I$128)</f>
        <v>#N/A</v>
      </c>
      <c r="U1382" s="16" t="e">
        <f>LOOKUP(D1382,DATA!$A$4:$A$128,DATA!$J$4:$J$128)</f>
        <v>#N/A</v>
      </c>
      <c r="V1382" s="16" t="e">
        <f>LOOKUP(D1382,DATA!$A$4:$A$128,DATA!$K$4:$K$128)</f>
        <v>#N/A</v>
      </c>
      <c r="W1382" s="16" t="e">
        <f>LOOKUP(D1382,DATA!$A$4:$A$128,DATA!$L$4:$L$128)</f>
        <v>#N/A</v>
      </c>
      <c r="X1382" s="16" t="e">
        <f>LOOKUP(D1382,DATA!$A$4:$A$128,DATA!$M$4:$M$128)</f>
        <v>#N/A</v>
      </c>
    </row>
    <row r="1383" spans="1:24" ht="18.75" thickBot="1" x14ac:dyDescent="0.3">
      <c r="A1383" s="67">
        <v>1376</v>
      </c>
      <c r="B1383" s="67" t="str">
        <f>+IF(E1383="","",SUBTOTAL(3,E$8:E1383))</f>
        <v/>
      </c>
      <c r="C1383" s="68">
        <f t="shared" si="366"/>
        <v>153</v>
      </c>
      <c r="D1383" s="69" t="str">
        <f>IF(E1383&lt;&gt;"",VLOOKUP(E1383,$AA$7:$AB$131,2,0)," NAME")</f>
        <v xml:space="preserve"> NAME</v>
      </c>
      <c r="E1383" s="70"/>
      <c r="F1383" s="71"/>
      <c r="G1383" s="70"/>
      <c r="H1383" s="69" t="str">
        <f>IF(G1383&gt;=1,LOOKUP(G1383,DATA!$C$4:$C$128,DATA!$D$4:$D$128),"ENTER CODE")</f>
        <v>ENTER CODE</v>
      </c>
      <c r="I1383" s="70"/>
      <c r="J1383" s="70" t="str">
        <f t="shared" si="364"/>
        <v>enter no</v>
      </c>
      <c r="K1383" s="72"/>
      <c r="L1383" s="73" t="str">
        <f t="shared" si="365"/>
        <v>NO TOTAL</v>
      </c>
      <c r="M1383" s="56"/>
      <c r="N1383" s="37"/>
      <c r="O1383" s="29" t="str">
        <f t="shared" si="363"/>
        <v>enter no</v>
      </c>
      <c r="P1383" s="16" t="e">
        <f>LOOKUP(D1383,DATA!$A$4:$A$128,DATA!$E$4:$E$128)</f>
        <v>#N/A</v>
      </c>
      <c r="Q1383" s="16" t="e">
        <f>LOOKUP(D1383,DATA!$A$4:$A$128,DATA!$F$4:$F$128)</f>
        <v>#N/A</v>
      </c>
      <c r="R1383" s="16" t="e">
        <f>LOOKUP(D1383,DATA!$A$4:$A$128,DATA!$G$4:$G$128)</f>
        <v>#N/A</v>
      </c>
      <c r="S1383" s="16" t="e">
        <f>LOOKUP(D1383,DATA!$A$4:$A$128,DATA!$H$4:$H$128)</f>
        <v>#N/A</v>
      </c>
      <c r="T1383" s="16" t="e">
        <f>LOOKUP(D1383,DATA!$A$4:$A$128,DATA!$I$4:$I$128)</f>
        <v>#N/A</v>
      </c>
      <c r="U1383" s="16" t="e">
        <f>LOOKUP(D1383,DATA!$A$4:$A$128,DATA!$J$4:$J$128)</f>
        <v>#N/A</v>
      </c>
      <c r="V1383" s="16" t="e">
        <f>LOOKUP(D1383,DATA!$A$4:$A$128,DATA!$K$4:$K$128)</f>
        <v>#N/A</v>
      </c>
      <c r="W1383" s="16" t="e">
        <f>LOOKUP(D1383,DATA!$A$4:$A$128,DATA!$L$4:$L$128)</f>
        <v>#N/A</v>
      </c>
      <c r="X1383" s="16" t="e">
        <f>LOOKUP(D1383,DATA!$A$4:$A$128,DATA!$M$4:$M$128)</f>
        <v>#N/A</v>
      </c>
    </row>
    <row r="1384" spans="1:24" ht="19.5" thickTop="1" thickBot="1" x14ac:dyDescent="0.3">
      <c r="A1384" s="60">
        <v>1377</v>
      </c>
      <c r="B1384" s="67" t="str">
        <f>+IF(E1384="","",SUBTOTAL(3,E$8:E1384))</f>
        <v/>
      </c>
      <c r="C1384" s="68">
        <f t="shared" si="366"/>
        <v>153</v>
      </c>
      <c r="D1384" s="69" t="str">
        <f>IF(E1384&lt;&gt;"",VLOOKUP(E1384,$AA$7:$AB$131,2,0)," NAME")</f>
        <v xml:space="preserve"> NAME</v>
      </c>
      <c r="E1384" s="70"/>
      <c r="F1384" s="71"/>
      <c r="G1384" s="70"/>
      <c r="H1384" s="69" t="str">
        <f>IF(G1384&gt;=1,LOOKUP(G1384,DATA!$C$4:$C$128,DATA!$D$4:$D$128),"ENTER CODE")</f>
        <v>ENTER CODE</v>
      </c>
      <c r="I1384" s="70"/>
      <c r="J1384" s="70" t="str">
        <f t="shared" si="364"/>
        <v>enter no</v>
      </c>
      <c r="K1384" s="72"/>
      <c r="L1384" s="73" t="str">
        <f t="shared" si="365"/>
        <v>NO TOTAL</v>
      </c>
      <c r="M1384" s="56"/>
      <c r="N1384" s="37"/>
      <c r="O1384" s="29" t="str">
        <f t="shared" si="363"/>
        <v>enter no</v>
      </c>
      <c r="P1384" s="16" t="e">
        <f>LOOKUP(D1384,DATA!$A$4:$A$128,DATA!$E$4:$E$128)</f>
        <v>#N/A</v>
      </c>
      <c r="Q1384" s="16" t="e">
        <f>LOOKUP(D1384,DATA!$A$4:$A$128,DATA!$F$4:$F$128)</f>
        <v>#N/A</v>
      </c>
      <c r="R1384" s="16" t="e">
        <f>LOOKUP(D1384,DATA!$A$4:$A$128,DATA!$G$4:$G$128)</f>
        <v>#N/A</v>
      </c>
      <c r="S1384" s="16" t="e">
        <f>LOOKUP(D1384,DATA!$A$4:$A$128,DATA!$H$4:$H$128)</f>
        <v>#N/A</v>
      </c>
      <c r="T1384" s="16" t="e">
        <f>LOOKUP(D1384,DATA!$A$4:$A$128,DATA!$I$4:$I$128)</f>
        <v>#N/A</v>
      </c>
      <c r="U1384" s="16" t="e">
        <f>LOOKUP(D1384,DATA!$A$4:$A$128,DATA!$J$4:$J$128)</f>
        <v>#N/A</v>
      </c>
      <c r="V1384" s="16" t="e">
        <f>LOOKUP(D1384,DATA!$A$4:$A$128,DATA!$K$4:$K$128)</f>
        <v>#N/A</v>
      </c>
      <c r="W1384" s="16" t="e">
        <f>LOOKUP(D1384,DATA!$A$4:$A$128,DATA!$L$4:$L$128)</f>
        <v>#N/A</v>
      </c>
      <c r="X1384" s="16" t="e">
        <f>LOOKUP(D1384,DATA!$A$4:$A$128,DATA!$M$4:$M$128)</f>
        <v>#N/A</v>
      </c>
    </row>
    <row r="1385" spans="1:24" ht="18.75" thickBot="1" x14ac:dyDescent="0.3">
      <c r="A1385" s="67">
        <v>1378</v>
      </c>
      <c r="B1385" s="67" t="str">
        <f>+IF(E1385="","",SUBTOTAL(3,E$8:E1385))</f>
        <v/>
      </c>
      <c r="C1385" s="68">
        <f t="shared" ref="C1385:C1448" si="367">C1376+1</f>
        <v>154</v>
      </c>
      <c r="D1385" s="69" t="str">
        <f>IF(E1385&lt;&gt;"",VLOOKUP(E1385,$AA$7:$AB$131,2,0)," NAME")</f>
        <v xml:space="preserve"> NAME</v>
      </c>
      <c r="E1385" s="70"/>
      <c r="F1385" s="71"/>
      <c r="G1385" s="70"/>
      <c r="H1385" s="69" t="str">
        <f>IF(G1385&gt;=1,LOOKUP(G1385,DATA!$C$4:$C$128,DATA!$D$4:$D$128),"ENTER CODE")</f>
        <v>ENTER CODE</v>
      </c>
      <c r="I1385" s="70"/>
      <c r="J1385" s="70" t="str">
        <f t="shared" si="364"/>
        <v>enter no</v>
      </c>
      <c r="K1385" s="72"/>
      <c r="L1385" s="73" t="str">
        <f t="shared" si="365"/>
        <v>NO TOTAL</v>
      </c>
      <c r="M1385" s="56"/>
      <c r="N1385" s="37"/>
      <c r="O1385" s="29" t="str">
        <f t="shared" si="363"/>
        <v>enter no</v>
      </c>
      <c r="P1385" s="16" t="e">
        <f>LOOKUP(D1385,DATA!$A$4:$A$128,DATA!$E$4:$E$128)</f>
        <v>#N/A</v>
      </c>
      <c r="Q1385" s="16" t="e">
        <f>LOOKUP(D1385,DATA!$A$4:$A$128,DATA!$F$4:$F$128)</f>
        <v>#N/A</v>
      </c>
      <c r="R1385" s="16" t="e">
        <f>LOOKUP(D1385,DATA!$A$4:$A$128,DATA!$G$4:$G$128)</f>
        <v>#N/A</v>
      </c>
      <c r="S1385" s="16" t="e">
        <f>LOOKUP(D1385,DATA!$A$4:$A$128,DATA!$H$4:$H$128)</f>
        <v>#N/A</v>
      </c>
      <c r="T1385" s="16" t="e">
        <f>LOOKUP(D1385,DATA!$A$4:$A$128,DATA!$I$4:$I$128)</f>
        <v>#N/A</v>
      </c>
      <c r="U1385" s="16" t="e">
        <f>LOOKUP(D1385,DATA!$A$4:$A$128,DATA!$J$4:$J$128)</f>
        <v>#N/A</v>
      </c>
      <c r="V1385" s="16" t="e">
        <f>LOOKUP(D1385,DATA!$A$4:$A$128,DATA!$K$4:$K$128)</f>
        <v>#N/A</v>
      </c>
      <c r="W1385" s="16" t="e">
        <f>LOOKUP(D1385,DATA!$A$4:$A$128,DATA!$L$4:$L$128)</f>
        <v>#N/A</v>
      </c>
      <c r="X1385" s="16" t="e">
        <f>LOOKUP(D1385,DATA!$A$4:$A$128,DATA!$M$4:$M$128)</f>
        <v>#N/A</v>
      </c>
    </row>
    <row r="1386" spans="1:24" ht="19.5" thickTop="1" thickBot="1" x14ac:dyDescent="0.3">
      <c r="A1386" s="60">
        <v>1379</v>
      </c>
      <c r="B1386" s="67" t="str">
        <f>+IF(E1386="","",SUBTOTAL(3,E$8:E1386))</f>
        <v/>
      </c>
      <c r="C1386" s="68">
        <f t="shared" ref="C1386:C1449" si="368">C1385</f>
        <v>154</v>
      </c>
      <c r="D1386" s="69" t="str">
        <f>IF(E1386&lt;&gt;"",VLOOKUP(E1386,$AA$7:$AB$131,2,0)," NAME")</f>
        <v xml:space="preserve"> NAME</v>
      </c>
      <c r="E1386" s="70"/>
      <c r="F1386" s="71"/>
      <c r="G1386" s="70"/>
      <c r="H1386" s="69" t="str">
        <f>IF(G1386&gt;=1,LOOKUP(G1386,DATA!$C$4:$C$128,DATA!$D$4:$D$128),"ENTER CODE")</f>
        <v>ENTER CODE</v>
      </c>
      <c r="I1386" s="70"/>
      <c r="J1386" s="70" t="str">
        <f t="shared" si="364"/>
        <v>enter no</v>
      </c>
      <c r="K1386" s="72"/>
      <c r="L1386" s="73" t="str">
        <f t="shared" si="365"/>
        <v>NO TOTAL</v>
      </c>
      <c r="M1386" s="56"/>
      <c r="N1386" s="37"/>
      <c r="O1386" s="29" t="str">
        <f t="shared" si="363"/>
        <v>enter no</v>
      </c>
      <c r="P1386" s="16" t="e">
        <f>LOOKUP(D1386,DATA!$A$4:$A$128,DATA!$E$4:$E$128)</f>
        <v>#N/A</v>
      </c>
      <c r="Q1386" s="16" t="e">
        <f>LOOKUP(D1386,DATA!$A$4:$A$128,DATA!$F$4:$F$128)</f>
        <v>#N/A</v>
      </c>
      <c r="R1386" s="16" t="e">
        <f>LOOKUP(D1386,DATA!$A$4:$A$128,DATA!$G$4:$G$128)</f>
        <v>#N/A</v>
      </c>
      <c r="S1386" s="16" t="e">
        <f>LOOKUP(D1386,DATA!$A$4:$A$128,DATA!$H$4:$H$128)</f>
        <v>#N/A</v>
      </c>
      <c r="T1386" s="16" t="e">
        <f>LOOKUP(D1386,DATA!$A$4:$A$128,DATA!$I$4:$I$128)</f>
        <v>#N/A</v>
      </c>
      <c r="U1386" s="16" t="e">
        <f>LOOKUP(D1386,DATA!$A$4:$A$128,DATA!$J$4:$J$128)</f>
        <v>#N/A</v>
      </c>
      <c r="V1386" s="16" t="e">
        <f>LOOKUP(D1386,DATA!$A$4:$A$128,DATA!$K$4:$K$128)</f>
        <v>#N/A</v>
      </c>
      <c r="W1386" s="16" t="e">
        <f>LOOKUP(D1386,DATA!$A$4:$A$128,DATA!$L$4:$L$128)</f>
        <v>#N/A</v>
      </c>
      <c r="X1386" s="16" t="e">
        <f>LOOKUP(D1386,DATA!$A$4:$A$128,DATA!$M$4:$M$128)</f>
        <v>#N/A</v>
      </c>
    </row>
    <row r="1387" spans="1:24" ht="18.75" thickBot="1" x14ac:dyDescent="0.3">
      <c r="A1387" s="67">
        <v>1380</v>
      </c>
      <c r="B1387" s="67" t="str">
        <f>+IF(E1387="","",SUBTOTAL(3,E$8:E1387))</f>
        <v/>
      </c>
      <c r="C1387" s="68">
        <f t="shared" si="366"/>
        <v>154</v>
      </c>
      <c r="D1387" s="69" t="str">
        <f>IF(E1387&lt;&gt;"",VLOOKUP(E1387,$AA$7:$AB$131,2,0)," NAME")</f>
        <v xml:space="preserve"> NAME</v>
      </c>
      <c r="E1387" s="70"/>
      <c r="F1387" s="71"/>
      <c r="G1387" s="70"/>
      <c r="H1387" s="69" t="str">
        <f>IF(G1387&gt;=1,LOOKUP(G1387,DATA!$C$4:$C$128,DATA!$D$4:$D$128),"ENTER CODE")</f>
        <v>ENTER CODE</v>
      </c>
      <c r="I1387" s="70"/>
      <c r="J1387" s="70" t="str">
        <f t="shared" si="364"/>
        <v>enter no</v>
      </c>
      <c r="K1387" s="72"/>
      <c r="L1387" s="73" t="str">
        <f t="shared" si="365"/>
        <v>NO TOTAL</v>
      </c>
      <c r="M1387" s="56"/>
      <c r="N1387" s="37"/>
      <c r="O1387" s="29" t="str">
        <f t="shared" si="363"/>
        <v>enter no</v>
      </c>
      <c r="P1387" s="16" t="e">
        <f>LOOKUP(D1387,DATA!$A$4:$A$128,DATA!$E$4:$E$128)</f>
        <v>#N/A</v>
      </c>
      <c r="Q1387" s="16" t="e">
        <f>LOOKUP(D1387,DATA!$A$4:$A$128,DATA!$F$4:$F$128)</f>
        <v>#N/A</v>
      </c>
      <c r="R1387" s="16" t="e">
        <f>LOOKUP(D1387,DATA!$A$4:$A$128,DATA!$G$4:$G$128)</f>
        <v>#N/A</v>
      </c>
      <c r="S1387" s="16" t="e">
        <f>LOOKUP(D1387,DATA!$A$4:$A$128,DATA!$H$4:$H$128)</f>
        <v>#N/A</v>
      </c>
      <c r="T1387" s="16" t="e">
        <f>LOOKUP(D1387,DATA!$A$4:$A$128,DATA!$I$4:$I$128)</f>
        <v>#N/A</v>
      </c>
      <c r="U1387" s="16" t="e">
        <f>LOOKUP(D1387,DATA!$A$4:$A$128,DATA!$J$4:$J$128)</f>
        <v>#N/A</v>
      </c>
      <c r="V1387" s="16" t="e">
        <f>LOOKUP(D1387,DATA!$A$4:$A$128,DATA!$K$4:$K$128)</f>
        <v>#N/A</v>
      </c>
      <c r="W1387" s="16" t="e">
        <f>LOOKUP(D1387,DATA!$A$4:$A$128,DATA!$L$4:$L$128)</f>
        <v>#N/A</v>
      </c>
      <c r="X1387" s="16" t="e">
        <f>LOOKUP(D1387,DATA!$A$4:$A$128,DATA!$M$4:$M$128)</f>
        <v>#N/A</v>
      </c>
    </row>
    <row r="1388" spans="1:24" ht="19.5" thickTop="1" thickBot="1" x14ac:dyDescent="0.3">
      <c r="A1388" s="60">
        <v>1381</v>
      </c>
      <c r="B1388" s="67" t="str">
        <f>+IF(E1388="","",SUBTOTAL(3,E$8:E1388))</f>
        <v/>
      </c>
      <c r="C1388" s="68">
        <f t="shared" si="366"/>
        <v>154</v>
      </c>
      <c r="D1388" s="69" t="str">
        <f>IF(E1388&lt;&gt;"",VLOOKUP(E1388,$AA$7:$AB$131,2,0)," NAME")</f>
        <v xml:space="preserve"> NAME</v>
      </c>
      <c r="E1388" s="70"/>
      <c r="F1388" s="71"/>
      <c r="G1388" s="70"/>
      <c r="H1388" s="69" t="str">
        <f>IF(G1388&gt;=1,LOOKUP(G1388,DATA!$C$4:$C$128,DATA!$D$4:$D$128),"ENTER CODE")</f>
        <v>ENTER CODE</v>
      </c>
      <c r="I1388" s="70"/>
      <c r="J1388" s="70" t="str">
        <f t="shared" si="364"/>
        <v>enter no</v>
      </c>
      <c r="K1388" s="72"/>
      <c r="L1388" s="73" t="str">
        <f t="shared" si="365"/>
        <v>NO TOTAL</v>
      </c>
      <c r="M1388" s="56"/>
      <c r="N1388" s="37"/>
      <c r="O1388" s="29" t="str">
        <f t="shared" si="363"/>
        <v>enter no</v>
      </c>
      <c r="P1388" s="16" t="e">
        <f>LOOKUP(D1388,DATA!$A$4:$A$128,DATA!$E$4:$E$128)</f>
        <v>#N/A</v>
      </c>
      <c r="Q1388" s="16" t="e">
        <f>LOOKUP(D1388,DATA!$A$4:$A$128,DATA!$F$4:$F$128)</f>
        <v>#N/A</v>
      </c>
      <c r="R1388" s="16" t="e">
        <f>LOOKUP(D1388,DATA!$A$4:$A$128,DATA!$G$4:$G$128)</f>
        <v>#N/A</v>
      </c>
      <c r="S1388" s="16" t="e">
        <f>LOOKUP(D1388,DATA!$A$4:$A$128,DATA!$H$4:$H$128)</f>
        <v>#N/A</v>
      </c>
      <c r="T1388" s="16" t="e">
        <f>LOOKUP(D1388,DATA!$A$4:$A$128,DATA!$I$4:$I$128)</f>
        <v>#N/A</v>
      </c>
      <c r="U1388" s="16" t="e">
        <f>LOOKUP(D1388,DATA!$A$4:$A$128,DATA!$J$4:$J$128)</f>
        <v>#N/A</v>
      </c>
      <c r="V1388" s="16" t="e">
        <f>LOOKUP(D1388,DATA!$A$4:$A$128,DATA!$K$4:$K$128)</f>
        <v>#N/A</v>
      </c>
      <c r="W1388" s="16" t="e">
        <f>LOOKUP(D1388,DATA!$A$4:$A$128,DATA!$L$4:$L$128)</f>
        <v>#N/A</v>
      </c>
      <c r="X1388" s="16" t="e">
        <f>LOOKUP(D1388,DATA!$A$4:$A$128,DATA!$M$4:$M$128)</f>
        <v>#N/A</v>
      </c>
    </row>
    <row r="1389" spans="1:24" ht="18.75" thickBot="1" x14ac:dyDescent="0.3">
      <c r="A1389" s="67">
        <v>1382</v>
      </c>
      <c r="B1389" s="67" t="str">
        <f>+IF(E1389="","",SUBTOTAL(3,E$8:E1389))</f>
        <v/>
      </c>
      <c r="C1389" s="68">
        <f t="shared" si="366"/>
        <v>154</v>
      </c>
      <c r="D1389" s="69" t="str">
        <f>IF(E1389&lt;&gt;"",VLOOKUP(E1389,$AA$7:$AB$131,2,0)," NAME")</f>
        <v xml:space="preserve"> NAME</v>
      </c>
      <c r="E1389" s="70"/>
      <c r="F1389" s="71"/>
      <c r="G1389" s="70"/>
      <c r="H1389" s="69" t="str">
        <f>IF(G1389&gt;=1,LOOKUP(G1389,DATA!$C$4:$C$128,DATA!$D$4:$D$128),"ENTER CODE")</f>
        <v>ENTER CODE</v>
      </c>
      <c r="I1389" s="70"/>
      <c r="J1389" s="70" t="str">
        <f t="shared" si="364"/>
        <v>enter no</v>
      </c>
      <c r="K1389" s="72"/>
      <c r="L1389" s="73" t="str">
        <f t="shared" si="365"/>
        <v>NO TOTAL</v>
      </c>
      <c r="M1389" s="56"/>
      <c r="N1389" s="37"/>
      <c r="O1389" s="29" t="str">
        <f t="shared" si="363"/>
        <v>enter no</v>
      </c>
      <c r="P1389" s="16" t="e">
        <f>LOOKUP(D1389,DATA!$A$4:$A$128,DATA!$E$4:$E$128)</f>
        <v>#N/A</v>
      </c>
      <c r="Q1389" s="16" t="e">
        <f>LOOKUP(D1389,DATA!$A$4:$A$128,DATA!$F$4:$F$128)</f>
        <v>#N/A</v>
      </c>
      <c r="R1389" s="16" t="e">
        <f>LOOKUP(D1389,DATA!$A$4:$A$128,DATA!$G$4:$G$128)</f>
        <v>#N/A</v>
      </c>
      <c r="S1389" s="16" t="e">
        <f>LOOKUP(D1389,DATA!$A$4:$A$128,DATA!$H$4:$H$128)</f>
        <v>#N/A</v>
      </c>
      <c r="T1389" s="16" t="e">
        <f>LOOKUP(D1389,DATA!$A$4:$A$128,DATA!$I$4:$I$128)</f>
        <v>#N/A</v>
      </c>
      <c r="U1389" s="16" t="e">
        <f>LOOKUP(D1389,DATA!$A$4:$A$128,DATA!$J$4:$J$128)</f>
        <v>#N/A</v>
      </c>
      <c r="V1389" s="16" t="e">
        <f>LOOKUP(D1389,DATA!$A$4:$A$128,DATA!$K$4:$K$128)</f>
        <v>#N/A</v>
      </c>
      <c r="W1389" s="16" t="e">
        <f>LOOKUP(D1389,DATA!$A$4:$A$128,DATA!$L$4:$L$128)</f>
        <v>#N/A</v>
      </c>
      <c r="X1389" s="16" t="e">
        <f>LOOKUP(D1389,DATA!$A$4:$A$128,DATA!$M$4:$M$128)</f>
        <v>#N/A</v>
      </c>
    </row>
    <row r="1390" spans="1:24" ht="19.5" thickTop="1" thickBot="1" x14ac:dyDescent="0.3">
      <c r="A1390" s="60">
        <v>1383</v>
      </c>
      <c r="B1390" s="67" t="str">
        <f>+IF(E1390="","",SUBTOTAL(3,E$8:E1390))</f>
        <v/>
      </c>
      <c r="C1390" s="68">
        <f t="shared" si="366"/>
        <v>154</v>
      </c>
      <c r="D1390" s="69" t="str">
        <f>IF(E1390&lt;&gt;"",VLOOKUP(E1390,$AA$7:$AB$131,2,0)," NAME")</f>
        <v xml:space="preserve"> NAME</v>
      </c>
      <c r="E1390" s="70"/>
      <c r="F1390" s="71"/>
      <c r="G1390" s="70"/>
      <c r="H1390" s="69" t="str">
        <f>IF(G1390&gt;=1,LOOKUP(G1390,DATA!$C$4:$C$128,DATA!$D$4:$D$128),"ENTER CODE")</f>
        <v>ENTER CODE</v>
      </c>
      <c r="I1390" s="70"/>
      <c r="J1390" s="70" t="str">
        <f t="shared" si="364"/>
        <v>enter no</v>
      </c>
      <c r="K1390" s="72"/>
      <c r="L1390" s="73" t="str">
        <f t="shared" si="365"/>
        <v>NO TOTAL</v>
      </c>
      <c r="M1390" s="56"/>
      <c r="N1390" s="37"/>
      <c r="O1390" s="29" t="str">
        <f t="shared" si="363"/>
        <v>enter no</v>
      </c>
      <c r="P1390" s="16" t="e">
        <f>LOOKUP(D1390,DATA!$A$4:$A$128,DATA!$E$4:$E$128)</f>
        <v>#N/A</v>
      </c>
      <c r="Q1390" s="16" t="e">
        <f>LOOKUP(D1390,DATA!$A$4:$A$128,DATA!$F$4:$F$128)</f>
        <v>#N/A</v>
      </c>
      <c r="R1390" s="16" t="e">
        <f>LOOKUP(D1390,DATA!$A$4:$A$128,DATA!$G$4:$G$128)</f>
        <v>#N/A</v>
      </c>
      <c r="S1390" s="16" t="e">
        <f>LOOKUP(D1390,DATA!$A$4:$A$128,DATA!$H$4:$H$128)</f>
        <v>#N/A</v>
      </c>
      <c r="T1390" s="16" t="e">
        <f>LOOKUP(D1390,DATA!$A$4:$A$128,DATA!$I$4:$I$128)</f>
        <v>#N/A</v>
      </c>
      <c r="U1390" s="16" t="e">
        <f>LOOKUP(D1390,DATA!$A$4:$A$128,DATA!$J$4:$J$128)</f>
        <v>#N/A</v>
      </c>
      <c r="V1390" s="16" t="e">
        <f>LOOKUP(D1390,DATA!$A$4:$A$128,DATA!$K$4:$K$128)</f>
        <v>#N/A</v>
      </c>
      <c r="W1390" s="16" t="e">
        <f>LOOKUP(D1390,DATA!$A$4:$A$128,DATA!$L$4:$L$128)</f>
        <v>#N/A</v>
      </c>
      <c r="X1390" s="16" t="e">
        <f>LOOKUP(D1390,DATA!$A$4:$A$128,DATA!$M$4:$M$128)</f>
        <v>#N/A</v>
      </c>
    </row>
    <row r="1391" spans="1:24" ht="18.75" thickBot="1" x14ac:dyDescent="0.3">
      <c r="A1391" s="67">
        <v>1384</v>
      </c>
      <c r="B1391" s="67" t="str">
        <f>+IF(E1391="","",SUBTOTAL(3,E$8:E1391))</f>
        <v/>
      </c>
      <c r="C1391" s="68">
        <f t="shared" si="366"/>
        <v>154</v>
      </c>
      <c r="D1391" s="69" t="str">
        <f>IF(E1391&lt;&gt;"",VLOOKUP(E1391,$AA$7:$AB$131,2,0)," NAME")</f>
        <v xml:space="preserve"> NAME</v>
      </c>
      <c r="E1391" s="70"/>
      <c r="F1391" s="71"/>
      <c r="G1391" s="70"/>
      <c r="H1391" s="69" t="str">
        <f>IF(G1391&gt;=1,LOOKUP(G1391,DATA!$C$4:$C$128,DATA!$D$4:$D$128),"ENTER CODE")</f>
        <v>ENTER CODE</v>
      </c>
      <c r="I1391" s="70"/>
      <c r="J1391" s="70" t="str">
        <f t="shared" si="364"/>
        <v>enter no</v>
      </c>
      <c r="K1391" s="72"/>
      <c r="L1391" s="73" t="str">
        <f t="shared" si="365"/>
        <v>NO TOTAL</v>
      </c>
      <c r="M1391" s="56"/>
      <c r="N1391" s="37"/>
      <c r="O1391" s="29" t="str">
        <f t="shared" si="363"/>
        <v>enter no</v>
      </c>
      <c r="P1391" s="16" t="e">
        <f>LOOKUP(D1391,DATA!$A$4:$A$128,DATA!$E$4:$E$128)</f>
        <v>#N/A</v>
      </c>
      <c r="Q1391" s="16" t="e">
        <f>LOOKUP(D1391,DATA!$A$4:$A$128,DATA!$F$4:$F$128)</f>
        <v>#N/A</v>
      </c>
      <c r="R1391" s="16" t="e">
        <f>LOOKUP(D1391,DATA!$A$4:$A$128,DATA!$G$4:$G$128)</f>
        <v>#N/A</v>
      </c>
      <c r="S1391" s="16" t="e">
        <f>LOOKUP(D1391,DATA!$A$4:$A$128,DATA!$H$4:$H$128)</f>
        <v>#N/A</v>
      </c>
      <c r="T1391" s="16" t="e">
        <f>LOOKUP(D1391,DATA!$A$4:$A$128,DATA!$I$4:$I$128)</f>
        <v>#N/A</v>
      </c>
      <c r="U1391" s="16" t="e">
        <f>LOOKUP(D1391,DATA!$A$4:$A$128,DATA!$J$4:$J$128)</f>
        <v>#N/A</v>
      </c>
      <c r="V1391" s="16" t="e">
        <f>LOOKUP(D1391,DATA!$A$4:$A$128,DATA!$K$4:$K$128)</f>
        <v>#N/A</v>
      </c>
      <c r="W1391" s="16" t="e">
        <f>LOOKUP(D1391,DATA!$A$4:$A$128,DATA!$L$4:$L$128)</f>
        <v>#N/A</v>
      </c>
      <c r="X1391" s="16" t="e">
        <f>LOOKUP(D1391,DATA!$A$4:$A$128,DATA!$M$4:$M$128)</f>
        <v>#N/A</v>
      </c>
    </row>
    <row r="1392" spans="1:24" ht="19.5" thickTop="1" thickBot="1" x14ac:dyDescent="0.3">
      <c r="A1392" s="60">
        <v>1385</v>
      </c>
      <c r="B1392" s="67" t="str">
        <f>+IF(E1392="","",SUBTOTAL(3,E$8:E1392))</f>
        <v/>
      </c>
      <c r="C1392" s="68">
        <f t="shared" si="366"/>
        <v>154</v>
      </c>
      <c r="D1392" s="69" t="str">
        <f>IF(E1392&lt;&gt;"",VLOOKUP(E1392,$AA$7:$AB$131,2,0)," NAME")</f>
        <v xml:space="preserve"> NAME</v>
      </c>
      <c r="E1392" s="70"/>
      <c r="F1392" s="71"/>
      <c r="G1392" s="70"/>
      <c r="H1392" s="69" t="str">
        <f>IF(G1392&gt;=1,LOOKUP(G1392,DATA!$C$4:$C$128,DATA!$D$4:$D$128),"ENTER CODE")</f>
        <v>ENTER CODE</v>
      </c>
      <c r="I1392" s="70"/>
      <c r="J1392" s="70" t="str">
        <f t="shared" si="364"/>
        <v>enter no</v>
      </c>
      <c r="K1392" s="72"/>
      <c r="L1392" s="73" t="str">
        <f t="shared" si="365"/>
        <v>NO TOTAL</v>
      </c>
      <c r="M1392" s="56"/>
      <c r="N1392" s="37"/>
      <c r="O1392" s="29" t="str">
        <f t="shared" si="363"/>
        <v>enter no</v>
      </c>
      <c r="P1392" s="16" t="e">
        <f>LOOKUP(D1392,DATA!$A$4:$A$128,DATA!$E$4:$E$128)</f>
        <v>#N/A</v>
      </c>
      <c r="Q1392" s="16" t="e">
        <f>LOOKUP(D1392,DATA!$A$4:$A$128,DATA!$F$4:$F$128)</f>
        <v>#N/A</v>
      </c>
      <c r="R1392" s="16" t="e">
        <f>LOOKUP(D1392,DATA!$A$4:$A$128,DATA!$G$4:$G$128)</f>
        <v>#N/A</v>
      </c>
      <c r="S1392" s="16" t="e">
        <f>LOOKUP(D1392,DATA!$A$4:$A$128,DATA!$H$4:$H$128)</f>
        <v>#N/A</v>
      </c>
      <c r="T1392" s="16" t="e">
        <f>LOOKUP(D1392,DATA!$A$4:$A$128,DATA!$I$4:$I$128)</f>
        <v>#N/A</v>
      </c>
      <c r="U1392" s="16" t="e">
        <f>LOOKUP(D1392,DATA!$A$4:$A$128,DATA!$J$4:$J$128)</f>
        <v>#N/A</v>
      </c>
      <c r="V1392" s="16" t="e">
        <f>LOOKUP(D1392,DATA!$A$4:$A$128,DATA!$K$4:$K$128)</f>
        <v>#N/A</v>
      </c>
      <c r="W1392" s="16" t="e">
        <f>LOOKUP(D1392,DATA!$A$4:$A$128,DATA!$L$4:$L$128)</f>
        <v>#N/A</v>
      </c>
      <c r="X1392" s="16" t="e">
        <f>LOOKUP(D1392,DATA!$A$4:$A$128,DATA!$M$4:$M$128)</f>
        <v>#N/A</v>
      </c>
    </row>
    <row r="1393" spans="1:24" ht="18.75" thickBot="1" x14ac:dyDescent="0.3">
      <c r="A1393" s="67">
        <v>1386</v>
      </c>
      <c r="B1393" s="67" t="str">
        <f>+IF(E1393="","",SUBTOTAL(3,E$8:E1393))</f>
        <v/>
      </c>
      <c r="C1393" s="68">
        <f t="shared" si="366"/>
        <v>154</v>
      </c>
      <c r="D1393" s="69" t="str">
        <f>IF(E1393&lt;&gt;"",VLOOKUP(E1393,$AA$7:$AB$131,2,0)," NAME")</f>
        <v xml:space="preserve"> NAME</v>
      </c>
      <c r="E1393" s="70"/>
      <c r="F1393" s="71"/>
      <c r="G1393" s="70"/>
      <c r="H1393" s="69" t="str">
        <f>IF(G1393&gt;=1,LOOKUP(G1393,DATA!$C$4:$C$128,DATA!$D$4:$D$128),"ENTER CODE")</f>
        <v>ENTER CODE</v>
      </c>
      <c r="I1393" s="70"/>
      <c r="J1393" s="70" t="str">
        <f t="shared" si="364"/>
        <v>enter no</v>
      </c>
      <c r="K1393" s="72"/>
      <c r="L1393" s="73" t="str">
        <f t="shared" si="365"/>
        <v>NO TOTAL</v>
      </c>
      <c r="M1393" s="56"/>
      <c r="N1393" s="37"/>
      <c r="O1393" s="29" t="str">
        <f t="shared" si="363"/>
        <v>enter no</v>
      </c>
      <c r="P1393" s="16" t="e">
        <f>LOOKUP(D1393,DATA!$A$4:$A$128,DATA!$E$4:$E$128)</f>
        <v>#N/A</v>
      </c>
      <c r="Q1393" s="16" t="e">
        <f>LOOKUP(D1393,DATA!$A$4:$A$128,DATA!$F$4:$F$128)</f>
        <v>#N/A</v>
      </c>
      <c r="R1393" s="16" t="e">
        <f>LOOKUP(D1393,DATA!$A$4:$A$128,DATA!$G$4:$G$128)</f>
        <v>#N/A</v>
      </c>
      <c r="S1393" s="16" t="e">
        <f>LOOKUP(D1393,DATA!$A$4:$A$128,DATA!$H$4:$H$128)</f>
        <v>#N/A</v>
      </c>
      <c r="T1393" s="16" t="e">
        <f>LOOKUP(D1393,DATA!$A$4:$A$128,DATA!$I$4:$I$128)</f>
        <v>#N/A</v>
      </c>
      <c r="U1393" s="16" t="e">
        <f>LOOKUP(D1393,DATA!$A$4:$A$128,DATA!$J$4:$J$128)</f>
        <v>#N/A</v>
      </c>
      <c r="V1393" s="16" t="e">
        <f>LOOKUP(D1393,DATA!$A$4:$A$128,DATA!$K$4:$K$128)</f>
        <v>#N/A</v>
      </c>
      <c r="W1393" s="16" t="e">
        <f>LOOKUP(D1393,DATA!$A$4:$A$128,DATA!$L$4:$L$128)</f>
        <v>#N/A</v>
      </c>
      <c r="X1393" s="16" t="e">
        <f>LOOKUP(D1393,DATA!$A$4:$A$128,DATA!$M$4:$M$128)</f>
        <v>#N/A</v>
      </c>
    </row>
    <row r="1394" spans="1:24" ht="19.5" thickTop="1" thickBot="1" x14ac:dyDescent="0.3">
      <c r="A1394" s="60">
        <v>1387</v>
      </c>
      <c r="B1394" s="67" t="str">
        <f>+IF(E1394="","",SUBTOTAL(3,E$8:E1394))</f>
        <v/>
      </c>
      <c r="C1394" s="68">
        <f t="shared" si="367"/>
        <v>155</v>
      </c>
      <c r="D1394" s="69" t="str">
        <f>IF(E1394&lt;&gt;"",VLOOKUP(E1394,$AA$7:$AB$131,2,0)," NAME")</f>
        <v xml:space="preserve"> NAME</v>
      </c>
      <c r="E1394" s="70"/>
      <c r="F1394" s="71"/>
      <c r="G1394" s="70"/>
      <c r="H1394" s="69" t="str">
        <f>IF(G1394&gt;=1,LOOKUP(G1394,DATA!$C$4:$C$128,DATA!$D$4:$D$128),"ENTER CODE")</f>
        <v>ENTER CODE</v>
      </c>
      <c r="I1394" s="70"/>
      <c r="J1394" s="70" t="str">
        <f t="shared" si="364"/>
        <v>enter no</v>
      </c>
      <c r="K1394" s="72"/>
      <c r="L1394" s="73" t="str">
        <f t="shared" si="365"/>
        <v>NO TOTAL</v>
      </c>
      <c r="M1394" s="56"/>
      <c r="N1394" s="37"/>
      <c r="O1394" s="29" t="str">
        <f t="shared" si="363"/>
        <v>enter no</v>
      </c>
      <c r="P1394" s="16" t="e">
        <f>LOOKUP(D1394,DATA!$A$4:$A$128,DATA!$E$4:$E$128)</f>
        <v>#N/A</v>
      </c>
      <c r="Q1394" s="16" t="e">
        <f>LOOKUP(D1394,DATA!$A$4:$A$128,DATA!$F$4:$F$128)</f>
        <v>#N/A</v>
      </c>
      <c r="R1394" s="16" t="e">
        <f>LOOKUP(D1394,DATA!$A$4:$A$128,DATA!$G$4:$G$128)</f>
        <v>#N/A</v>
      </c>
      <c r="S1394" s="16" t="e">
        <f>LOOKUP(D1394,DATA!$A$4:$A$128,DATA!$H$4:$H$128)</f>
        <v>#N/A</v>
      </c>
      <c r="T1394" s="16" t="e">
        <f>LOOKUP(D1394,DATA!$A$4:$A$128,DATA!$I$4:$I$128)</f>
        <v>#N/A</v>
      </c>
      <c r="U1394" s="16" t="e">
        <f>LOOKUP(D1394,DATA!$A$4:$A$128,DATA!$J$4:$J$128)</f>
        <v>#N/A</v>
      </c>
      <c r="V1394" s="16" t="e">
        <f>LOOKUP(D1394,DATA!$A$4:$A$128,DATA!$K$4:$K$128)</f>
        <v>#N/A</v>
      </c>
      <c r="W1394" s="16" t="e">
        <f>LOOKUP(D1394,DATA!$A$4:$A$128,DATA!$L$4:$L$128)</f>
        <v>#N/A</v>
      </c>
      <c r="X1394" s="16" t="e">
        <f>LOOKUP(D1394,DATA!$A$4:$A$128,DATA!$M$4:$M$128)</f>
        <v>#N/A</v>
      </c>
    </row>
    <row r="1395" spans="1:24" ht="18.75" thickBot="1" x14ac:dyDescent="0.3">
      <c r="A1395" s="67">
        <v>1388</v>
      </c>
      <c r="B1395" s="67" t="str">
        <f>+IF(E1395="","",SUBTOTAL(3,E$8:E1395))</f>
        <v/>
      </c>
      <c r="C1395" s="68">
        <f t="shared" si="368"/>
        <v>155</v>
      </c>
      <c r="D1395" s="69" t="str">
        <f>IF(E1395&lt;&gt;"",VLOOKUP(E1395,$AA$7:$AB$131,2,0)," NAME")</f>
        <v xml:space="preserve"> NAME</v>
      </c>
      <c r="E1395" s="70"/>
      <c r="F1395" s="71"/>
      <c r="G1395" s="70"/>
      <c r="H1395" s="69" t="str">
        <f>IF(G1395&gt;=1,LOOKUP(G1395,DATA!$C$4:$C$128,DATA!$D$4:$D$128),"ENTER CODE")</f>
        <v>ENTER CODE</v>
      </c>
      <c r="I1395" s="70"/>
      <c r="J1395" s="70" t="str">
        <f t="shared" si="364"/>
        <v>enter no</v>
      </c>
      <c r="K1395" s="72"/>
      <c r="L1395" s="73" t="str">
        <f t="shared" si="365"/>
        <v>NO TOTAL</v>
      </c>
      <c r="M1395" s="56"/>
      <c r="N1395" s="37"/>
      <c r="O1395" s="29" t="str">
        <f t="shared" si="363"/>
        <v>enter no</v>
      </c>
      <c r="P1395" s="16" t="e">
        <f>LOOKUP(D1395,DATA!$A$4:$A$128,DATA!$E$4:$E$128)</f>
        <v>#N/A</v>
      </c>
      <c r="Q1395" s="16" t="e">
        <f>LOOKUP(D1395,DATA!$A$4:$A$128,DATA!$F$4:$F$128)</f>
        <v>#N/A</v>
      </c>
      <c r="R1395" s="16" t="e">
        <f>LOOKUP(D1395,DATA!$A$4:$A$128,DATA!$G$4:$G$128)</f>
        <v>#N/A</v>
      </c>
      <c r="S1395" s="16" t="e">
        <f>LOOKUP(D1395,DATA!$A$4:$A$128,DATA!$H$4:$H$128)</f>
        <v>#N/A</v>
      </c>
      <c r="T1395" s="16" t="e">
        <f>LOOKUP(D1395,DATA!$A$4:$A$128,DATA!$I$4:$I$128)</f>
        <v>#N/A</v>
      </c>
      <c r="U1395" s="16" t="e">
        <f>LOOKUP(D1395,DATA!$A$4:$A$128,DATA!$J$4:$J$128)</f>
        <v>#N/A</v>
      </c>
      <c r="V1395" s="16" t="e">
        <f>LOOKUP(D1395,DATA!$A$4:$A$128,DATA!$K$4:$K$128)</f>
        <v>#N/A</v>
      </c>
      <c r="W1395" s="16" t="e">
        <f>LOOKUP(D1395,DATA!$A$4:$A$128,DATA!$L$4:$L$128)</f>
        <v>#N/A</v>
      </c>
      <c r="X1395" s="16" t="e">
        <f>LOOKUP(D1395,DATA!$A$4:$A$128,DATA!$M$4:$M$128)</f>
        <v>#N/A</v>
      </c>
    </row>
    <row r="1396" spans="1:24" ht="19.5" thickTop="1" thickBot="1" x14ac:dyDescent="0.3">
      <c r="A1396" s="60">
        <v>1389</v>
      </c>
      <c r="B1396" s="67" t="str">
        <f>+IF(E1396="","",SUBTOTAL(3,E$8:E1396))</f>
        <v/>
      </c>
      <c r="C1396" s="68">
        <f t="shared" si="366"/>
        <v>155</v>
      </c>
      <c r="D1396" s="69" t="str">
        <f>IF(E1396&lt;&gt;"",VLOOKUP(E1396,$AA$7:$AB$131,2,0)," NAME")</f>
        <v xml:space="preserve"> NAME</v>
      </c>
      <c r="E1396" s="70"/>
      <c r="F1396" s="71"/>
      <c r="G1396" s="70"/>
      <c r="H1396" s="69" t="str">
        <f>IF(G1396&gt;=1,LOOKUP(G1396,DATA!$C$4:$C$128,DATA!$D$4:$D$128),"ENTER CODE")</f>
        <v>ENTER CODE</v>
      </c>
      <c r="I1396" s="70"/>
      <c r="J1396" s="70" t="str">
        <f t="shared" si="364"/>
        <v>enter no</v>
      </c>
      <c r="K1396" s="72"/>
      <c r="L1396" s="73" t="str">
        <f t="shared" si="365"/>
        <v>NO TOTAL</v>
      </c>
      <c r="M1396" s="56"/>
      <c r="N1396" s="37"/>
      <c r="O1396" s="29" t="str">
        <f t="shared" si="363"/>
        <v>enter no</v>
      </c>
      <c r="P1396" s="16" t="e">
        <f>LOOKUP(D1396,DATA!$A$4:$A$128,DATA!$E$4:$E$128)</f>
        <v>#N/A</v>
      </c>
      <c r="Q1396" s="16" t="e">
        <f>LOOKUP(D1396,DATA!$A$4:$A$128,DATA!$F$4:$F$128)</f>
        <v>#N/A</v>
      </c>
      <c r="R1396" s="16" t="e">
        <f>LOOKUP(D1396,DATA!$A$4:$A$128,DATA!$G$4:$G$128)</f>
        <v>#N/A</v>
      </c>
      <c r="S1396" s="16" t="e">
        <f>LOOKUP(D1396,DATA!$A$4:$A$128,DATA!$H$4:$H$128)</f>
        <v>#N/A</v>
      </c>
      <c r="T1396" s="16" t="e">
        <f>LOOKUP(D1396,DATA!$A$4:$A$128,DATA!$I$4:$I$128)</f>
        <v>#N/A</v>
      </c>
      <c r="U1396" s="16" t="e">
        <f>LOOKUP(D1396,DATA!$A$4:$A$128,DATA!$J$4:$J$128)</f>
        <v>#N/A</v>
      </c>
      <c r="V1396" s="16" t="e">
        <f>LOOKUP(D1396,DATA!$A$4:$A$128,DATA!$K$4:$K$128)</f>
        <v>#N/A</v>
      </c>
      <c r="W1396" s="16" t="e">
        <f>LOOKUP(D1396,DATA!$A$4:$A$128,DATA!$L$4:$L$128)</f>
        <v>#N/A</v>
      </c>
      <c r="X1396" s="16" t="e">
        <f>LOOKUP(D1396,DATA!$A$4:$A$128,DATA!$M$4:$M$128)</f>
        <v>#N/A</v>
      </c>
    </row>
    <row r="1397" spans="1:24" ht="18.75" thickBot="1" x14ac:dyDescent="0.3">
      <c r="A1397" s="67">
        <v>1390</v>
      </c>
      <c r="B1397" s="67" t="str">
        <f>+IF(E1397="","",SUBTOTAL(3,E$8:E1397))</f>
        <v/>
      </c>
      <c r="C1397" s="68">
        <f t="shared" si="366"/>
        <v>155</v>
      </c>
      <c r="D1397" s="69" t="str">
        <f>IF(E1397&lt;&gt;"",VLOOKUP(E1397,$AA$7:$AB$131,2,0)," NAME")</f>
        <v xml:space="preserve"> NAME</v>
      </c>
      <c r="E1397" s="70"/>
      <c r="F1397" s="71"/>
      <c r="G1397" s="70"/>
      <c r="H1397" s="69" t="str">
        <f>IF(G1397&gt;=1,LOOKUP(G1397,DATA!$C$4:$C$128,DATA!$D$4:$D$128),"ENTER CODE")</f>
        <v>ENTER CODE</v>
      </c>
      <c r="I1397" s="70"/>
      <c r="J1397" s="70" t="str">
        <f t="shared" si="364"/>
        <v>enter no</v>
      </c>
      <c r="K1397" s="72"/>
      <c r="L1397" s="73" t="str">
        <f t="shared" si="365"/>
        <v>NO TOTAL</v>
      </c>
      <c r="M1397" s="56"/>
      <c r="N1397" s="37"/>
      <c r="O1397" s="29" t="str">
        <f t="shared" si="363"/>
        <v>enter no</v>
      </c>
      <c r="P1397" s="16" t="e">
        <f>LOOKUP(D1397,DATA!$A$4:$A$128,DATA!$E$4:$E$128)</f>
        <v>#N/A</v>
      </c>
      <c r="Q1397" s="16" t="e">
        <f>LOOKUP(D1397,DATA!$A$4:$A$128,DATA!$F$4:$F$128)</f>
        <v>#N/A</v>
      </c>
      <c r="R1397" s="16" t="e">
        <f>LOOKUP(D1397,DATA!$A$4:$A$128,DATA!$G$4:$G$128)</f>
        <v>#N/A</v>
      </c>
      <c r="S1397" s="16" t="e">
        <f>LOOKUP(D1397,DATA!$A$4:$A$128,DATA!$H$4:$H$128)</f>
        <v>#N/A</v>
      </c>
      <c r="T1397" s="16" t="e">
        <f>LOOKUP(D1397,DATA!$A$4:$A$128,DATA!$I$4:$I$128)</f>
        <v>#N/A</v>
      </c>
      <c r="U1397" s="16" t="e">
        <f>LOOKUP(D1397,DATA!$A$4:$A$128,DATA!$J$4:$J$128)</f>
        <v>#N/A</v>
      </c>
      <c r="V1397" s="16" t="e">
        <f>LOOKUP(D1397,DATA!$A$4:$A$128,DATA!$K$4:$K$128)</f>
        <v>#N/A</v>
      </c>
      <c r="W1397" s="16" t="e">
        <f>LOOKUP(D1397,DATA!$A$4:$A$128,DATA!$L$4:$L$128)</f>
        <v>#N/A</v>
      </c>
      <c r="X1397" s="16" t="e">
        <f>LOOKUP(D1397,DATA!$A$4:$A$128,DATA!$M$4:$M$128)</f>
        <v>#N/A</v>
      </c>
    </row>
    <row r="1398" spans="1:24" ht="19.5" thickTop="1" thickBot="1" x14ac:dyDescent="0.3">
      <c r="A1398" s="60">
        <v>1391</v>
      </c>
      <c r="B1398" s="67" t="str">
        <f>+IF(E1398="","",SUBTOTAL(3,E$8:E1398))</f>
        <v/>
      </c>
      <c r="C1398" s="68">
        <f t="shared" si="366"/>
        <v>155</v>
      </c>
      <c r="D1398" s="69" t="str">
        <f>IF(E1398&lt;&gt;"",VLOOKUP(E1398,$AA$7:$AB$131,2,0)," NAME")</f>
        <v xml:space="preserve"> NAME</v>
      </c>
      <c r="E1398" s="70"/>
      <c r="F1398" s="71"/>
      <c r="G1398" s="70"/>
      <c r="H1398" s="69" t="str">
        <f>IF(G1398&gt;=1,LOOKUP(G1398,DATA!$C$4:$C$128,DATA!$D$4:$D$128),"ENTER CODE")</f>
        <v>ENTER CODE</v>
      </c>
      <c r="I1398" s="70"/>
      <c r="J1398" s="70" t="str">
        <f t="shared" si="364"/>
        <v>enter no</v>
      </c>
      <c r="K1398" s="72"/>
      <c r="L1398" s="73" t="str">
        <f t="shared" si="365"/>
        <v>NO TOTAL</v>
      </c>
      <c r="M1398" s="56"/>
      <c r="N1398" s="37"/>
      <c r="O1398" s="29" t="str">
        <f t="shared" si="363"/>
        <v>enter no</v>
      </c>
      <c r="P1398" s="16" t="e">
        <f>LOOKUP(D1398,DATA!$A$4:$A$128,DATA!$E$4:$E$128)</f>
        <v>#N/A</v>
      </c>
      <c r="Q1398" s="16" t="e">
        <f>LOOKUP(D1398,DATA!$A$4:$A$128,DATA!$F$4:$F$128)</f>
        <v>#N/A</v>
      </c>
      <c r="R1398" s="16" t="e">
        <f>LOOKUP(D1398,DATA!$A$4:$A$128,DATA!$G$4:$G$128)</f>
        <v>#N/A</v>
      </c>
      <c r="S1398" s="16" t="e">
        <f>LOOKUP(D1398,DATA!$A$4:$A$128,DATA!$H$4:$H$128)</f>
        <v>#N/A</v>
      </c>
      <c r="T1398" s="16" t="e">
        <f>LOOKUP(D1398,DATA!$A$4:$A$128,DATA!$I$4:$I$128)</f>
        <v>#N/A</v>
      </c>
      <c r="U1398" s="16" t="e">
        <f>LOOKUP(D1398,DATA!$A$4:$A$128,DATA!$J$4:$J$128)</f>
        <v>#N/A</v>
      </c>
      <c r="V1398" s="16" t="e">
        <f>LOOKUP(D1398,DATA!$A$4:$A$128,DATA!$K$4:$K$128)</f>
        <v>#N/A</v>
      </c>
      <c r="W1398" s="16" t="e">
        <f>LOOKUP(D1398,DATA!$A$4:$A$128,DATA!$L$4:$L$128)</f>
        <v>#N/A</v>
      </c>
      <c r="X1398" s="16" t="e">
        <f>LOOKUP(D1398,DATA!$A$4:$A$128,DATA!$M$4:$M$128)</f>
        <v>#N/A</v>
      </c>
    </row>
    <row r="1399" spans="1:24" ht="18.75" thickBot="1" x14ac:dyDescent="0.3">
      <c r="A1399" s="67">
        <v>1392</v>
      </c>
      <c r="B1399" s="67" t="str">
        <f>+IF(E1399="","",SUBTOTAL(3,E$8:E1399))</f>
        <v/>
      </c>
      <c r="C1399" s="68">
        <f t="shared" si="366"/>
        <v>155</v>
      </c>
      <c r="D1399" s="69" t="str">
        <f>IF(E1399&lt;&gt;"",VLOOKUP(E1399,$AA$7:$AB$131,2,0)," NAME")</f>
        <v xml:space="preserve"> NAME</v>
      </c>
      <c r="E1399" s="70"/>
      <c r="F1399" s="71"/>
      <c r="G1399" s="70"/>
      <c r="H1399" s="69" t="str">
        <f>IF(G1399&gt;=1,LOOKUP(G1399,DATA!$C$4:$C$128,DATA!$D$4:$D$128),"ENTER CODE")</f>
        <v>ENTER CODE</v>
      </c>
      <c r="I1399" s="70"/>
      <c r="J1399" s="70" t="str">
        <f t="shared" si="364"/>
        <v>enter no</v>
      </c>
      <c r="K1399" s="72"/>
      <c r="L1399" s="73" t="str">
        <f t="shared" si="365"/>
        <v>NO TOTAL</v>
      </c>
      <c r="M1399" s="56"/>
      <c r="N1399" s="37"/>
      <c r="O1399" s="29" t="str">
        <f t="shared" si="363"/>
        <v>enter no</v>
      </c>
      <c r="P1399" s="16" t="e">
        <f>LOOKUP(D1399,DATA!$A$4:$A$128,DATA!$E$4:$E$128)</f>
        <v>#N/A</v>
      </c>
      <c r="Q1399" s="16" t="e">
        <f>LOOKUP(D1399,DATA!$A$4:$A$128,DATA!$F$4:$F$128)</f>
        <v>#N/A</v>
      </c>
      <c r="R1399" s="16" t="e">
        <f>LOOKUP(D1399,DATA!$A$4:$A$128,DATA!$G$4:$G$128)</f>
        <v>#N/A</v>
      </c>
      <c r="S1399" s="16" t="e">
        <f>LOOKUP(D1399,DATA!$A$4:$A$128,DATA!$H$4:$H$128)</f>
        <v>#N/A</v>
      </c>
      <c r="T1399" s="16" t="e">
        <f>LOOKUP(D1399,DATA!$A$4:$A$128,DATA!$I$4:$I$128)</f>
        <v>#N/A</v>
      </c>
      <c r="U1399" s="16" t="e">
        <f>LOOKUP(D1399,DATA!$A$4:$A$128,DATA!$J$4:$J$128)</f>
        <v>#N/A</v>
      </c>
      <c r="V1399" s="16" t="e">
        <f>LOOKUP(D1399,DATA!$A$4:$A$128,DATA!$K$4:$K$128)</f>
        <v>#N/A</v>
      </c>
      <c r="W1399" s="16" t="e">
        <f>LOOKUP(D1399,DATA!$A$4:$A$128,DATA!$L$4:$L$128)</f>
        <v>#N/A</v>
      </c>
      <c r="X1399" s="16" t="e">
        <f>LOOKUP(D1399,DATA!$A$4:$A$128,DATA!$M$4:$M$128)</f>
        <v>#N/A</v>
      </c>
    </row>
    <row r="1400" spans="1:24" ht="19.5" thickTop="1" thickBot="1" x14ac:dyDescent="0.3">
      <c r="A1400" s="60">
        <v>1393</v>
      </c>
      <c r="B1400" s="67" t="str">
        <f>+IF(E1400="","",SUBTOTAL(3,E$8:E1400))</f>
        <v/>
      </c>
      <c r="C1400" s="68">
        <f t="shared" si="366"/>
        <v>155</v>
      </c>
      <c r="D1400" s="69" t="str">
        <f>IF(E1400&lt;&gt;"",VLOOKUP(E1400,$AA$7:$AB$131,2,0)," NAME")</f>
        <v xml:space="preserve"> NAME</v>
      </c>
      <c r="E1400" s="70"/>
      <c r="F1400" s="71"/>
      <c r="G1400" s="70"/>
      <c r="H1400" s="69" t="str">
        <f>IF(G1400&gt;=1,LOOKUP(G1400,DATA!$C$4:$C$128,DATA!$D$4:$D$128),"ENTER CODE")</f>
        <v>ENTER CODE</v>
      </c>
      <c r="I1400" s="70"/>
      <c r="J1400" s="70" t="str">
        <f t="shared" si="364"/>
        <v>enter no</v>
      </c>
      <c r="K1400" s="72"/>
      <c r="L1400" s="73" t="str">
        <f t="shared" si="365"/>
        <v>NO TOTAL</v>
      </c>
      <c r="M1400" s="56"/>
      <c r="N1400" s="37"/>
      <c r="O1400" s="29" t="str">
        <f t="shared" si="363"/>
        <v>enter no</v>
      </c>
      <c r="P1400" s="16" t="e">
        <f>LOOKUP(D1400,DATA!$A$4:$A$128,DATA!$E$4:$E$128)</f>
        <v>#N/A</v>
      </c>
      <c r="Q1400" s="16" t="e">
        <f>LOOKUP(D1400,DATA!$A$4:$A$128,DATA!$F$4:$F$128)</f>
        <v>#N/A</v>
      </c>
      <c r="R1400" s="16" t="e">
        <f>LOOKUP(D1400,DATA!$A$4:$A$128,DATA!$G$4:$G$128)</f>
        <v>#N/A</v>
      </c>
      <c r="S1400" s="16" t="e">
        <f>LOOKUP(D1400,DATA!$A$4:$A$128,DATA!$H$4:$H$128)</f>
        <v>#N/A</v>
      </c>
      <c r="T1400" s="16" t="e">
        <f>LOOKUP(D1400,DATA!$A$4:$A$128,DATA!$I$4:$I$128)</f>
        <v>#N/A</v>
      </c>
      <c r="U1400" s="16" t="e">
        <f>LOOKUP(D1400,DATA!$A$4:$A$128,DATA!$J$4:$J$128)</f>
        <v>#N/A</v>
      </c>
      <c r="V1400" s="16" t="e">
        <f>LOOKUP(D1400,DATA!$A$4:$A$128,DATA!$K$4:$K$128)</f>
        <v>#N/A</v>
      </c>
      <c r="W1400" s="16" t="e">
        <f>LOOKUP(D1400,DATA!$A$4:$A$128,DATA!$L$4:$L$128)</f>
        <v>#N/A</v>
      </c>
      <c r="X1400" s="16" t="e">
        <f>LOOKUP(D1400,DATA!$A$4:$A$128,DATA!$M$4:$M$128)</f>
        <v>#N/A</v>
      </c>
    </row>
    <row r="1401" spans="1:24" ht="18.75" thickBot="1" x14ac:dyDescent="0.3">
      <c r="A1401" s="67">
        <v>1394</v>
      </c>
      <c r="B1401" s="67" t="str">
        <f>+IF(E1401="","",SUBTOTAL(3,E$8:E1401))</f>
        <v/>
      </c>
      <c r="C1401" s="68">
        <f t="shared" si="366"/>
        <v>155</v>
      </c>
      <c r="D1401" s="69" t="str">
        <f>IF(E1401&lt;&gt;"",VLOOKUP(E1401,$AA$7:$AB$131,2,0)," NAME")</f>
        <v xml:space="preserve"> NAME</v>
      </c>
      <c r="E1401" s="70"/>
      <c r="F1401" s="71"/>
      <c r="G1401" s="70"/>
      <c r="H1401" s="69" t="str">
        <f>IF(G1401&gt;=1,LOOKUP(G1401,DATA!$C$4:$C$128,DATA!$D$4:$D$128),"ENTER CODE")</f>
        <v>ENTER CODE</v>
      </c>
      <c r="I1401" s="70"/>
      <c r="J1401" s="70" t="str">
        <f t="shared" si="364"/>
        <v>enter no</v>
      </c>
      <c r="K1401" s="72"/>
      <c r="L1401" s="73" t="str">
        <f t="shared" si="365"/>
        <v>NO TOTAL</v>
      </c>
      <c r="M1401" s="56"/>
      <c r="N1401" s="37"/>
      <c r="O1401" s="29" t="str">
        <f t="shared" si="363"/>
        <v>enter no</v>
      </c>
      <c r="P1401" s="16" t="e">
        <f>LOOKUP(D1401,DATA!$A$4:$A$128,DATA!$E$4:$E$128)</f>
        <v>#N/A</v>
      </c>
      <c r="Q1401" s="16" t="e">
        <f>LOOKUP(D1401,DATA!$A$4:$A$128,DATA!$F$4:$F$128)</f>
        <v>#N/A</v>
      </c>
      <c r="R1401" s="16" t="e">
        <f>LOOKUP(D1401,DATA!$A$4:$A$128,DATA!$G$4:$G$128)</f>
        <v>#N/A</v>
      </c>
      <c r="S1401" s="16" t="e">
        <f>LOOKUP(D1401,DATA!$A$4:$A$128,DATA!$H$4:$H$128)</f>
        <v>#N/A</v>
      </c>
      <c r="T1401" s="16" t="e">
        <f>LOOKUP(D1401,DATA!$A$4:$A$128,DATA!$I$4:$I$128)</f>
        <v>#N/A</v>
      </c>
      <c r="U1401" s="16" t="e">
        <f>LOOKUP(D1401,DATA!$A$4:$A$128,DATA!$J$4:$J$128)</f>
        <v>#N/A</v>
      </c>
      <c r="V1401" s="16" t="e">
        <f>LOOKUP(D1401,DATA!$A$4:$A$128,DATA!$K$4:$K$128)</f>
        <v>#N/A</v>
      </c>
      <c r="W1401" s="16" t="e">
        <f>LOOKUP(D1401,DATA!$A$4:$A$128,DATA!$L$4:$L$128)</f>
        <v>#N/A</v>
      </c>
      <c r="X1401" s="16" t="e">
        <f>LOOKUP(D1401,DATA!$A$4:$A$128,DATA!$M$4:$M$128)</f>
        <v>#N/A</v>
      </c>
    </row>
    <row r="1402" spans="1:24" ht="19.5" thickTop="1" thickBot="1" x14ac:dyDescent="0.3">
      <c r="A1402" s="60">
        <v>1395</v>
      </c>
      <c r="B1402" s="67" t="str">
        <f>+IF(E1402="","",SUBTOTAL(3,E$8:E1402))</f>
        <v/>
      </c>
      <c r="C1402" s="68">
        <f t="shared" si="366"/>
        <v>155</v>
      </c>
      <c r="D1402" s="69" t="str">
        <f>IF(E1402&lt;&gt;"",VLOOKUP(E1402,$AA$7:$AB$131,2,0)," NAME")</f>
        <v xml:space="preserve"> NAME</v>
      </c>
      <c r="E1402" s="70"/>
      <c r="F1402" s="71"/>
      <c r="G1402" s="70"/>
      <c r="H1402" s="69" t="str">
        <f>IF(G1402&gt;=1,LOOKUP(G1402,DATA!$C$4:$C$128,DATA!$D$4:$D$128),"ENTER CODE")</f>
        <v>ENTER CODE</v>
      </c>
      <c r="I1402" s="70"/>
      <c r="J1402" s="70" t="str">
        <f t="shared" si="364"/>
        <v>enter no</v>
      </c>
      <c r="K1402" s="72"/>
      <c r="L1402" s="73" t="str">
        <f t="shared" si="365"/>
        <v>NO TOTAL</v>
      </c>
      <c r="M1402" s="56"/>
      <c r="N1402" s="37"/>
      <c r="O1402" s="29" t="str">
        <f t="shared" si="363"/>
        <v>enter no</v>
      </c>
      <c r="P1402" s="16" t="e">
        <f>LOOKUP(D1402,DATA!$A$4:$A$128,DATA!$E$4:$E$128)</f>
        <v>#N/A</v>
      </c>
      <c r="Q1402" s="16" t="e">
        <f>LOOKUP(D1402,DATA!$A$4:$A$128,DATA!$F$4:$F$128)</f>
        <v>#N/A</v>
      </c>
      <c r="R1402" s="16" t="e">
        <f>LOOKUP(D1402,DATA!$A$4:$A$128,DATA!$G$4:$G$128)</f>
        <v>#N/A</v>
      </c>
      <c r="S1402" s="16" t="e">
        <f>LOOKUP(D1402,DATA!$A$4:$A$128,DATA!$H$4:$H$128)</f>
        <v>#N/A</v>
      </c>
      <c r="T1402" s="16" t="e">
        <f>LOOKUP(D1402,DATA!$A$4:$A$128,DATA!$I$4:$I$128)</f>
        <v>#N/A</v>
      </c>
      <c r="U1402" s="16" t="e">
        <f>LOOKUP(D1402,DATA!$A$4:$A$128,DATA!$J$4:$J$128)</f>
        <v>#N/A</v>
      </c>
      <c r="V1402" s="16" t="e">
        <f>LOOKUP(D1402,DATA!$A$4:$A$128,DATA!$K$4:$K$128)</f>
        <v>#N/A</v>
      </c>
      <c r="W1402" s="16" t="e">
        <f>LOOKUP(D1402,DATA!$A$4:$A$128,DATA!$L$4:$L$128)</f>
        <v>#N/A</v>
      </c>
      <c r="X1402" s="16" t="e">
        <f>LOOKUP(D1402,DATA!$A$4:$A$128,DATA!$M$4:$M$128)</f>
        <v>#N/A</v>
      </c>
    </row>
    <row r="1403" spans="1:24" ht="18.75" thickBot="1" x14ac:dyDescent="0.3">
      <c r="A1403" s="67">
        <v>1396</v>
      </c>
      <c r="B1403" s="67" t="str">
        <f>+IF(E1403="","",SUBTOTAL(3,E$8:E1403))</f>
        <v/>
      </c>
      <c r="C1403" s="68">
        <f t="shared" si="367"/>
        <v>156</v>
      </c>
      <c r="D1403" s="69" t="str">
        <f>IF(E1403&lt;&gt;"",VLOOKUP(E1403,$AA$7:$AB$131,2,0)," NAME")</f>
        <v xml:space="preserve"> NAME</v>
      </c>
      <c r="E1403" s="70"/>
      <c r="F1403" s="71"/>
      <c r="G1403" s="70"/>
      <c r="H1403" s="69" t="str">
        <f>IF(G1403&gt;=1,LOOKUP(G1403,DATA!$C$4:$C$128,DATA!$D$4:$D$128),"ENTER CODE")</f>
        <v>ENTER CODE</v>
      </c>
      <c r="I1403" s="70"/>
      <c r="J1403" s="70" t="str">
        <f t="shared" si="364"/>
        <v>enter no</v>
      </c>
      <c r="K1403" s="72"/>
      <c r="L1403" s="73" t="str">
        <f t="shared" si="365"/>
        <v>NO TOTAL</v>
      </c>
      <c r="M1403" s="56"/>
      <c r="N1403" s="37"/>
      <c r="O1403" s="29" t="str">
        <f t="shared" si="363"/>
        <v>enter no</v>
      </c>
      <c r="P1403" s="16" t="e">
        <f>LOOKUP(D1403,DATA!$A$4:$A$128,DATA!$E$4:$E$128)</f>
        <v>#N/A</v>
      </c>
      <c r="Q1403" s="16" t="e">
        <f>LOOKUP(D1403,DATA!$A$4:$A$128,DATA!$F$4:$F$128)</f>
        <v>#N/A</v>
      </c>
      <c r="R1403" s="16" t="e">
        <f>LOOKUP(D1403,DATA!$A$4:$A$128,DATA!$G$4:$G$128)</f>
        <v>#N/A</v>
      </c>
      <c r="S1403" s="16" t="e">
        <f>LOOKUP(D1403,DATA!$A$4:$A$128,DATA!$H$4:$H$128)</f>
        <v>#N/A</v>
      </c>
      <c r="T1403" s="16" t="e">
        <f>LOOKUP(D1403,DATA!$A$4:$A$128,DATA!$I$4:$I$128)</f>
        <v>#N/A</v>
      </c>
      <c r="U1403" s="16" t="e">
        <f>LOOKUP(D1403,DATA!$A$4:$A$128,DATA!$J$4:$J$128)</f>
        <v>#N/A</v>
      </c>
      <c r="V1403" s="16" t="e">
        <f>LOOKUP(D1403,DATA!$A$4:$A$128,DATA!$K$4:$K$128)</f>
        <v>#N/A</v>
      </c>
      <c r="W1403" s="16" t="e">
        <f>LOOKUP(D1403,DATA!$A$4:$A$128,DATA!$L$4:$L$128)</f>
        <v>#N/A</v>
      </c>
      <c r="X1403" s="16" t="e">
        <f>LOOKUP(D1403,DATA!$A$4:$A$128,DATA!$M$4:$M$128)</f>
        <v>#N/A</v>
      </c>
    </row>
    <row r="1404" spans="1:24" ht="19.5" thickTop="1" thickBot="1" x14ac:dyDescent="0.3">
      <c r="A1404" s="60">
        <v>1397</v>
      </c>
      <c r="B1404" s="67" t="str">
        <f>+IF(E1404="","",SUBTOTAL(3,E$8:E1404))</f>
        <v/>
      </c>
      <c r="C1404" s="68">
        <f t="shared" si="368"/>
        <v>156</v>
      </c>
      <c r="D1404" s="69" t="str">
        <f>IF(E1404&lt;&gt;"",VLOOKUP(E1404,$AA$7:$AB$131,2,0)," NAME")</f>
        <v xml:space="preserve"> NAME</v>
      </c>
      <c r="E1404" s="70"/>
      <c r="F1404" s="71"/>
      <c r="G1404" s="70"/>
      <c r="H1404" s="69" t="str">
        <f>IF(G1404&gt;=1,LOOKUP(G1404,DATA!$C$4:$C$128,DATA!$D$4:$D$128),"ENTER CODE")</f>
        <v>ENTER CODE</v>
      </c>
      <c r="I1404" s="70"/>
      <c r="J1404" s="70" t="str">
        <f t="shared" si="364"/>
        <v>enter no</v>
      </c>
      <c r="K1404" s="72"/>
      <c r="L1404" s="73" t="str">
        <f t="shared" si="365"/>
        <v>NO TOTAL</v>
      </c>
      <c r="M1404" s="56"/>
      <c r="N1404" s="37"/>
      <c r="O1404" s="29" t="str">
        <f t="shared" si="363"/>
        <v>enter no</v>
      </c>
      <c r="P1404" s="16" t="e">
        <f>LOOKUP(D1404,DATA!$A$4:$A$128,DATA!$E$4:$E$128)</f>
        <v>#N/A</v>
      </c>
      <c r="Q1404" s="16" t="e">
        <f>LOOKUP(D1404,DATA!$A$4:$A$128,DATA!$F$4:$F$128)</f>
        <v>#N/A</v>
      </c>
      <c r="R1404" s="16" t="e">
        <f>LOOKUP(D1404,DATA!$A$4:$A$128,DATA!$G$4:$G$128)</f>
        <v>#N/A</v>
      </c>
      <c r="S1404" s="16" t="e">
        <f>LOOKUP(D1404,DATA!$A$4:$A$128,DATA!$H$4:$H$128)</f>
        <v>#N/A</v>
      </c>
      <c r="T1404" s="16" t="e">
        <f>LOOKUP(D1404,DATA!$A$4:$A$128,DATA!$I$4:$I$128)</f>
        <v>#N/A</v>
      </c>
      <c r="U1404" s="16" t="e">
        <f>LOOKUP(D1404,DATA!$A$4:$A$128,DATA!$J$4:$J$128)</f>
        <v>#N/A</v>
      </c>
      <c r="V1404" s="16" t="e">
        <f>LOOKUP(D1404,DATA!$A$4:$A$128,DATA!$K$4:$K$128)</f>
        <v>#N/A</v>
      </c>
      <c r="W1404" s="16" t="e">
        <f>LOOKUP(D1404,DATA!$A$4:$A$128,DATA!$L$4:$L$128)</f>
        <v>#N/A</v>
      </c>
      <c r="X1404" s="16" t="e">
        <f>LOOKUP(D1404,DATA!$A$4:$A$128,DATA!$M$4:$M$128)</f>
        <v>#N/A</v>
      </c>
    </row>
    <row r="1405" spans="1:24" ht="18.75" thickBot="1" x14ac:dyDescent="0.3">
      <c r="A1405" s="67">
        <v>1398</v>
      </c>
      <c r="B1405" s="67" t="str">
        <f>+IF(E1405="","",SUBTOTAL(3,E$8:E1405))</f>
        <v/>
      </c>
      <c r="C1405" s="68">
        <f t="shared" si="366"/>
        <v>156</v>
      </c>
      <c r="D1405" s="69" t="str">
        <f>IF(E1405&lt;&gt;"",VLOOKUP(E1405,$AA$7:$AB$131,2,0)," NAME")</f>
        <v xml:space="preserve"> NAME</v>
      </c>
      <c r="E1405" s="70"/>
      <c r="F1405" s="71"/>
      <c r="G1405" s="70"/>
      <c r="H1405" s="69" t="str">
        <f>IF(G1405&gt;=1,LOOKUP(G1405,DATA!$C$4:$C$128,DATA!$D$4:$D$128),"ENTER CODE")</f>
        <v>ENTER CODE</v>
      </c>
      <c r="I1405" s="70"/>
      <c r="J1405" s="70" t="str">
        <f t="shared" si="364"/>
        <v>enter no</v>
      </c>
      <c r="K1405" s="72"/>
      <c r="L1405" s="73" t="str">
        <f t="shared" si="365"/>
        <v>NO TOTAL</v>
      </c>
      <c r="M1405" s="56"/>
      <c r="N1405" s="37"/>
      <c r="O1405" s="29" t="str">
        <f t="shared" si="363"/>
        <v>enter no</v>
      </c>
      <c r="P1405" s="16" t="e">
        <f>LOOKUP(D1405,DATA!$A$4:$A$128,DATA!$E$4:$E$128)</f>
        <v>#N/A</v>
      </c>
      <c r="Q1405" s="16" t="e">
        <f>LOOKUP(D1405,DATA!$A$4:$A$128,DATA!$F$4:$F$128)</f>
        <v>#N/A</v>
      </c>
      <c r="R1405" s="16" t="e">
        <f>LOOKUP(D1405,DATA!$A$4:$A$128,DATA!$G$4:$G$128)</f>
        <v>#N/A</v>
      </c>
      <c r="S1405" s="16" t="e">
        <f>LOOKUP(D1405,DATA!$A$4:$A$128,DATA!$H$4:$H$128)</f>
        <v>#N/A</v>
      </c>
      <c r="T1405" s="16" t="e">
        <f>LOOKUP(D1405,DATA!$A$4:$A$128,DATA!$I$4:$I$128)</f>
        <v>#N/A</v>
      </c>
      <c r="U1405" s="16" t="e">
        <f>LOOKUP(D1405,DATA!$A$4:$A$128,DATA!$J$4:$J$128)</f>
        <v>#N/A</v>
      </c>
      <c r="V1405" s="16" t="e">
        <f>LOOKUP(D1405,DATA!$A$4:$A$128,DATA!$K$4:$K$128)</f>
        <v>#N/A</v>
      </c>
      <c r="W1405" s="16" t="e">
        <f>LOOKUP(D1405,DATA!$A$4:$A$128,DATA!$L$4:$L$128)</f>
        <v>#N/A</v>
      </c>
      <c r="X1405" s="16" t="e">
        <f>LOOKUP(D1405,DATA!$A$4:$A$128,DATA!$M$4:$M$128)</f>
        <v>#N/A</v>
      </c>
    </row>
    <row r="1406" spans="1:24" ht="19.5" thickTop="1" thickBot="1" x14ac:dyDescent="0.3">
      <c r="A1406" s="60">
        <v>1399</v>
      </c>
      <c r="B1406" s="67" t="str">
        <f>+IF(E1406="","",SUBTOTAL(3,E$8:E1406))</f>
        <v/>
      </c>
      <c r="C1406" s="68">
        <f t="shared" si="366"/>
        <v>156</v>
      </c>
      <c r="D1406" s="69" t="str">
        <f>IF(E1406&lt;&gt;"",VLOOKUP(E1406,$AA$7:$AB$131,2,0)," NAME")</f>
        <v xml:space="preserve"> NAME</v>
      </c>
      <c r="E1406" s="70"/>
      <c r="F1406" s="71"/>
      <c r="G1406" s="70"/>
      <c r="H1406" s="69" t="str">
        <f>IF(G1406&gt;=1,LOOKUP(G1406,DATA!$C$4:$C$128,DATA!$D$4:$D$128),"ENTER CODE")</f>
        <v>ENTER CODE</v>
      </c>
      <c r="I1406" s="70"/>
      <c r="J1406" s="70" t="str">
        <f t="shared" si="364"/>
        <v>enter no</v>
      </c>
      <c r="K1406" s="72"/>
      <c r="L1406" s="73" t="str">
        <f t="shared" si="365"/>
        <v>NO TOTAL</v>
      </c>
      <c r="M1406" s="56"/>
      <c r="N1406" s="37"/>
      <c r="O1406" s="29" t="str">
        <f t="shared" si="363"/>
        <v>enter no</v>
      </c>
      <c r="P1406" s="16" t="e">
        <f>LOOKUP(D1406,DATA!$A$4:$A$128,DATA!$E$4:$E$128)</f>
        <v>#N/A</v>
      </c>
      <c r="Q1406" s="16" t="e">
        <f>LOOKUP(D1406,DATA!$A$4:$A$128,DATA!$F$4:$F$128)</f>
        <v>#N/A</v>
      </c>
      <c r="R1406" s="16" t="e">
        <f>LOOKUP(D1406,DATA!$A$4:$A$128,DATA!$G$4:$G$128)</f>
        <v>#N/A</v>
      </c>
      <c r="S1406" s="16" t="e">
        <f>LOOKUP(D1406,DATA!$A$4:$A$128,DATA!$H$4:$H$128)</f>
        <v>#N/A</v>
      </c>
      <c r="T1406" s="16" t="e">
        <f>LOOKUP(D1406,DATA!$A$4:$A$128,DATA!$I$4:$I$128)</f>
        <v>#N/A</v>
      </c>
      <c r="U1406" s="16" t="e">
        <f>LOOKUP(D1406,DATA!$A$4:$A$128,DATA!$J$4:$J$128)</f>
        <v>#N/A</v>
      </c>
      <c r="V1406" s="16" t="e">
        <f>LOOKUP(D1406,DATA!$A$4:$A$128,DATA!$K$4:$K$128)</f>
        <v>#N/A</v>
      </c>
      <c r="W1406" s="16" t="e">
        <f>LOOKUP(D1406,DATA!$A$4:$A$128,DATA!$L$4:$L$128)</f>
        <v>#N/A</v>
      </c>
      <c r="X1406" s="16" t="e">
        <f>LOOKUP(D1406,DATA!$A$4:$A$128,DATA!$M$4:$M$128)</f>
        <v>#N/A</v>
      </c>
    </row>
    <row r="1407" spans="1:24" ht="18.75" thickBot="1" x14ac:dyDescent="0.3">
      <c r="A1407" s="67">
        <v>1400</v>
      </c>
      <c r="B1407" s="67" t="str">
        <f>+IF(E1407="","",SUBTOTAL(3,E$8:E1407))</f>
        <v/>
      </c>
      <c r="C1407" s="68">
        <f t="shared" si="366"/>
        <v>156</v>
      </c>
      <c r="D1407" s="69" t="str">
        <f>IF(E1407&lt;&gt;"",VLOOKUP(E1407,$AA$7:$AB$131,2,0)," NAME")</f>
        <v xml:space="preserve"> NAME</v>
      </c>
      <c r="E1407" s="70"/>
      <c r="F1407" s="71"/>
      <c r="G1407" s="70"/>
      <c r="H1407" s="69" t="str">
        <f>IF(G1407&gt;=1,LOOKUP(G1407,DATA!$C$4:$C$128,DATA!$D$4:$D$128),"ENTER CODE")</f>
        <v>ENTER CODE</v>
      </c>
      <c r="I1407" s="70"/>
      <c r="J1407" s="70" t="str">
        <f t="shared" si="364"/>
        <v>enter no</v>
      </c>
      <c r="K1407" s="72"/>
      <c r="L1407" s="73" t="str">
        <f t="shared" si="365"/>
        <v>NO TOTAL</v>
      </c>
      <c r="M1407" s="56"/>
      <c r="N1407" s="37"/>
      <c r="O1407" s="29" t="str">
        <f t="shared" si="363"/>
        <v>enter no</v>
      </c>
      <c r="P1407" s="16" t="e">
        <f>LOOKUP(D1407,DATA!$A$4:$A$128,DATA!$E$4:$E$128)</f>
        <v>#N/A</v>
      </c>
      <c r="Q1407" s="16" t="e">
        <f>LOOKUP(D1407,DATA!$A$4:$A$128,DATA!$F$4:$F$128)</f>
        <v>#N/A</v>
      </c>
      <c r="R1407" s="16" t="e">
        <f>LOOKUP(D1407,DATA!$A$4:$A$128,DATA!$G$4:$G$128)</f>
        <v>#N/A</v>
      </c>
      <c r="S1407" s="16" t="e">
        <f>LOOKUP(D1407,DATA!$A$4:$A$128,DATA!$H$4:$H$128)</f>
        <v>#N/A</v>
      </c>
      <c r="T1407" s="16" t="e">
        <f>LOOKUP(D1407,DATA!$A$4:$A$128,DATA!$I$4:$I$128)</f>
        <v>#N/A</v>
      </c>
      <c r="U1407" s="16" t="e">
        <f>LOOKUP(D1407,DATA!$A$4:$A$128,DATA!$J$4:$J$128)</f>
        <v>#N/A</v>
      </c>
      <c r="V1407" s="16" t="e">
        <f>LOOKUP(D1407,DATA!$A$4:$A$128,DATA!$K$4:$K$128)</f>
        <v>#N/A</v>
      </c>
      <c r="W1407" s="16" t="e">
        <f>LOOKUP(D1407,DATA!$A$4:$A$128,DATA!$L$4:$L$128)</f>
        <v>#N/A</v>
      </c>
      <c r="X1407" s="16" t="e">
        <f>LOOKUP(D1407,DATA!$A$4:$A$128,DATA!$M$4:$M$128)</f>
        <v>#N/A</v>
      </c>
    </row>
    <row r="1408" spans="1:24" ht="19.5" thickTop="1" thickBot="1" x14ac:dyDescent="0.3">
      <c r="A1408" s="60">
        <v>1401</v>
      </c>
      <c r="B1408" s="67" t="str">
        <f>+IF(E1408="","",SUBTOTAL(3,E$8:E1408))</f>
        <v/>
      </c>
      <c r="C1408" s="68">
        <f t="shared" si="366"/>
        <v>156</v>
      </c>
      <c r="D1408" s="69" t="str">
        <f>IF(E1408&lt;&gt;"",VLOOKUP(E1408,$AA$7:$AB$131,2,0)," NAME")</f>
        <v xml:space="preserve"> NAME</v>
      </c>
      <c r="E1408" s="70"/>
      <c r="F1408" s="71"/>
      <c r="G1408" s="70"/>
      <c r="H1408" s="69" t="str">
        <f>IF(G1408&gt;=1,LOOKUP(G1408,DATA!$C$4:$C$128,DATA!$D$4:$D$128),"ENTER CODE")</f>
        <v>ENTER CODE</v>
      </c>
      <c r="I1408" s="70"/>
      <c r="J1408" s="70" t="str">
        <f t="shared" si="364"/>
        <v>enter no</v>
      </c>
      <c r="K1408" s="72"/>
      <c r="L1408" s="73" t="str">
        <f t="shared" si="365"/>
        <v>NO TOTAL</v>
      </c>
      <c r="M1408" s="56"/>
      <c r="N1408" s="37"/>
      <c r="O1408" s="29" t="str">
        <f t="shared" si="363"/>
        <v>enter no</v>
      </c>
      <c r="P1408" s="16" t="e">
        <f>LOOKUP(D1408,DATA!$A$4:$A$128,DATA!$E$4:$E$128)</f>
        <v>#N/A</v>
      </c>
      <c r="Q1408" s="16" t="e">
        <f>LOOKUP(D1408,DATA!$A$4:$A$128,DATA!$F$4:$F$128)</f>
        <v>#N/A</v>
      </c>
      <c r="R1408" s="16" t="e">
        <f>LOOKUP(D1408,DATA!$A$4:$A$128,DATA!$G$4:$G$128)</f>
        <v>#N/A</v>
      </c>
      <c r="S1408" s="16" t="e">
        <f>LOOKUP(D1408,DATA!$A$4:$A$128,DATA!$H$4:$H$128)</f>
        <v>#N/A</v>
      </c>
      <c r="T1408" s="16" t="e">
        <f>LOOKUP(D1408,DATA!$A$4:$A$128,DATA!$I$4:$I$128)</f>
        <v>#N/A</v>
      </c>
      <c r="U1408" s="16" t="e">
        <f>LOOKUP(D1408,DATA!$A$4:$A$128,DATA!$J$4:$J$128)</f>
        <v>#N/A</v>
      </c>
      <c r="V1408" s="16" t="e">
        <f>LOOKUP(D1408,DATA!$A$4:$A$128,DATA!$K$4:$K$128)</f>
        <v>#N/A</v>
      </c>
      <c r="W1408" s="16" t="e">
        <f>LOOKUP(D1408,DATA!$A$4:$A$128,DATA!$L$4:$L$128)</f>
        <v>#N/A</v>
      </c>
      <c r="X1408" s="16" t="e">
        <f>LOOKUP(D1408,DATA!$A$4:$A$128,DATA!$M$4:$M$128)</f>
        <v>#N/A</v>
      </c>
    </row>
    <row r="1409" spans="1:24" ht="18.75" thickBot="1" x14ac:dyDescent="0.3">
      <c r="A1409" s="67">
        <v>1402</v>
      </c>
      <c r="B1409" s="67" t="str">
        <f>+IF(E1409="","",SUBTOTAL(3,E$8:E1409))</f>
        <v/>
      </c>
      <c r="C1409" s="68">
        <f t="shared" si="366"/>
        <v>156</v>
      </c>
      <c r="D1409" s="69" t="str">
        <f>IF(E1409&lt;&gt;"",VLOOKUP(E1409,$AA$7:$AB$131,2,0)," NAME")</f>
        <v xml:space="preserve"> NAME</v>
      </c>
      <c r="E1409" s="70"/>
      <c r="F1409" s="71"/>
      <c r="G1409" s="70"/>
      <c r="H1409" s="69" t="str">
        <f>IF(G1409&gt;=1,LOOKUP(G1409,DATA!$C$4:$C$128,DATA!$D$4:$D$128),"ENTER CODE")</f>
        <v>ENTER CODE</v>
      </c>
      <c r="I1409" s="70"/>
      <c r="J1409" s="70" t="str">
        <f t="shared" si="364"/>
        <v>enter no</v>
      </c>
      <c r="K1409" s="72"/>
      <c r="L1409" s="73" t="str">
        <f t="shared" si="365"/>
        <v>NO TOTAL</v>
      </c>
      <c r="M1409" s="56"/>
      <c r="N1409" s="37"/>
      <c r="O1409" s="29" t="str">
        <f t="shared" si="363"/>
        <v>enter no</v>
      </c>
      <c r="P1409" s="16" t="e">
        <f>LOOKUP(D1409,DATA!$A$4:$A$128,DATA!$E$4:$E$128)</f>
        <v>#N/A</v>
      </c>
      <c r="Q1409" s="16" t="e">
        <f>LOOKUP(D1409,DATA!$A$4:$A$128,DATA!$F$4:$F$128)</f>
        <v>#N/A</v>
      </c>
      <c r="R1409" s="16" t="e">
        <f>LOOKUP(D1409,DATA!$A$4:$A$128,DATA!$G$4:$G$128)</f>
        <v>#N/A</v>
      </c>
      <c r="S1409" s="16" t="e">
        <f>LOOKUP(D1409,DATA!$A$4:$A$128,DATA!$H$4:$H$128)</f>
        <v>#N/A</v>
      </c>
      <c r="T1409" s="16" t="e">
        <f>LOOKUP(D1409,DATA!$A$4:$A$128,DATA!$I$4:$I$128)</f>
        <v>#N/A</v>
      </c>
      <c r="U1409" s="16" t="e">
        <f>LOOKUP(D1409,DATA!$A$4:$A$128,DATA!$J$4:$J$128)</f>
        <v>#N/A</v>
      </c>
      <c r="V1409" s="16" t="e">
        <f>LOOKUP(D1409,DATA!$A$4:$A$128,DATA!$K$4:$K$128)</f>
        <v>#N/A</v>
      </c>
      <c r="W1409" s="16" t="e">
        <f>LOOKUP(D1409,DATA!$A$4:$A$128,DATA!$L$4:$L$128)</f>
        <v>#N/A</v>
      </c>
      <c r="X1409" s="16" t="e">
        <f>LOOKUP(D1409,DATA!$A$4:$A$128,DATA!$M$4:$M$128)</f>
        <v>#N/A</v>
      </c>
    </row>
    <row r="1410" spans="1:24" ht="19.5" thickTop="1" thickBot="1" x14ac:dyDescent="0.3">
      <c r="A1410" s="60">
        <v>1403</v>
      </c>
      <c r="B1410" s="67" t="str">
        <f>+IF(E1410="","",SUBTOTAL(3,E$8:E1410))</f>
        <v/>
      </c>
      <c r="C1410" s="68">
        <f t="shared" si="366"/>
        <v>156</v>
      </c>
      <c r="D1410" s="69" t="str">
        <f>IF(E1410&lt;&gt;"",VLOOKUP(E1410,$AA$7:$AB$131,2,0)," NAME")</f>
        <v xml:space="preserve"> NAME</v>
      </c>
      <c r="E1410" s="70"/>
      <c r="F1410" s="71"/>
      <c r="G1410" s="70"/>
      <c r="H1410" s="69" t="str">
        <f>IF(G1410&gt;=1,LOOKUP(G1410,DATA!$C$4:$C$128,DATA!$D$4:$D$128),"ENTER CODE")</f>
        <v>ENTER CODE</v>
      </c>
      <c r="I1410" s="70"/>
      <c r="J1410" s="70" t="str">
        <f t="shared" si="364"/>
        <v>enter no</v>
      </c>
      <c r="K1410" s="72"/>
      <c r="L1410" s="73" t="str">
        <f t="shared" si="365"/>
        <v>NO TOTAL</v>
      </c>
      <c r="M1410" s="56"/>
      <c r="N1410" s="37"/>
      <c r="O1410" s="29" t="str">
        <f t="shared" si="363"/>
        <v>enter no</v>
      </c>
      <c r="P1410" s="16" t="e">
        <f>LOOKUP(D1410,DATA!$A$4:$A$128,DATA!$E$4:$E$128)</f>
        <v>#N/A</v>
      </c>
      <c r="Q1410" s="16" t="e">
        <f>LOOKUP(D1410,DATA!$A$4:$A$128,DATA!$F$4:$F$128)</f>
        <v>#N/A</v>
      </c>
      <c r="R1410" s="16" t="e">
        <f>LOOKUP(D1410,DATA!$A$4:$A$128,DATA!$G$4:$G$128)</f>
        <v>#N/A</v>
      </c>
      <c r="S1410" s="16" t="e">
        <f>LOOKUP(D1410,DATA!$A$4:$A$128,DATA!$H$4:$H$128)</f>
        <v>#N/A</v>
      </c>
      <c r="T1410" s="16" t="e">
        <f>LOOKUP(D1410,DATA!$A$4:$A$128,DATA!$I$4:$I$128)</f>
        <v>#N/A</v>
      </c>
      <c r="U1410" s="16" t="e">
        <f>LOOKUP(D1410,DATA!$A$4:$A$128,DATA!$J$4:$J$128)</f>
        <v>#N/A</v>
      </c>
      <c r="V1410" s="16" t="e">
        <f>LOOKUP(D1410,DATA!$A$4:$A$128,DATA!$K$4:$K$128)</f>
        <v>#N/A</v>
      </c>
      <c r="W1410" s="16" t="e">
        <f>LOOKUP(D1410,DATA!$A$4:$A$128,DATA!$L$4:$L$128)</f>
        <v>#N/A</v>
      </c>
      <c r="X1410" s="16" t="e">
        <f>LOOKUP(D1410,DATA!$A$4:$A$128,DATA!$M$4:$M$128)</f>
        <v>#N/A</v>
      </c>
    </row>
    <row r="1411" spans="1:24" ht="18.75" thickBot="1" x14ac:dyDescent="0.3">
      <c r="A1411" s="67">
        <v>1404</v>
      </c>
      <c r="B1411" s="67" t="str">
        <f>+IF(E1411="","",SUBTOTAL(3,E$8:E1411))</f>
        <v/>
      </c>
      <c r="C1411" s="68">
        <f t="shared" si="366"/>
        <v>156</v>
      </c>
      <c r="D1411" s="69" t="str">
        <f>IF(E1411&lt;&gt;"",VLOOKUP(E1411,$AA$7:$AB$131,2,0)," NAME")</f>
        <v xml:space="preserve"> NAME</v>
      </c>
      <c r="E1411" s="70"/>
      <c r="F1411" s="71"/>
      <c r="G1411" s="70"/>
      <c r="H1411" s="69" t="str">
        <f>IF(G1411&gt;=1,LOOKUP(G1411,DATA!$C$4:$C$128,DATA!$D$4:$D$128),"ENTER CODE")</f>
        <v>ENTER CODE</v>
      </c>
      <c r="I1411" s="70"/>
      <c r="J1411" s="70" t="str">
        <f t="shared" si="364"/>
        <v>enter no</v>
      </c>
      <c r="K1411" s="72"/>
      <c r="L1411" s="73" t="str">
        <f t="shared" si="365"/>
        <v>NO TOTAL</v>
      </c>
      <c r="M1411" s="56"/>
      <c r="N1411" s="37"/>
      <c r="O1411" s="29" t="str">
        <f t="shared" si="363"/>
        <v>enter no</v>
      </c>
      <c r="P1411" s="16" t="e">
        <f>LOOKUP(D1411,DATA!$A$4:$A$128,DATA!$E$4:$E$128)</f>
        <v>#N/A</v>
      </c>
      <c r="Q1411" s="16" t="e">
        <f>LOOKUP(D1411,DATA!$A$4:$A$128,DATA!$F$4:$F$128)</f>
        <v>#N/A</v>
      </c>
      <c r="R1411" s="16" t="e">
        <f>LOOKUP(D1411,DATA!$A$4:$A$128,DATA!$G$4:$G$128)</f>
        <v>#N/A</v>
      </c>
      <c r="S1411" s="16" t="e">
        <f>LOOKUP(D1411,DATA!$A$4:$A$128,DATA!$H$4:$H$128)</f>
        <v>#N/A</v>
      </c>
      <c r="T1411" s="16" t="e">
        <f>LOOKUP(D1411,DATA!$A$4:$A$128,DATA!$I$4:$I$128)</f>
        <v>#N/A</v>
      </c>
      <c r="U1411" s="16" t="e">
        <f>LOOKUP(D1411,DATA!$A$4:$A$128,DATA!$J$4:$J$128)</f>
        <v>#N/A</v>
      </c>
      <c r="V1411" s="16" t="e">
        <f>LOOKUP(D1411,DATA!$A$4:$A$128,DATA!$K$4:$K$128)</f>
        <v>#N/A</v>
      </c>
      <c r="W1411" s="16" t="e">
        <f>LOOKUP(D1411,DATA!$A$4:$A$128,DATA!$L$4:$L$128)</f>
        <v>#N/A</v>
      </c>
      <c r="X1411" s="16" t="e">
        <f>LOOKUP(D1411,DATA!$A$4:$A$128,DATA!$M$4:$M$128)</f>
        <v>#N/A</v>
      </c>
    </row>
    <row r="1412" spans="1:24" ht="19.5" thickTop="1" thickBot="1" x14ac:dyDescent="0.3">
      <c r="A1412" s="60">
        <v>1405</v>
      </c>
      <c r="B1412" s="67" t="str">
        <f>+IF(E1412="","",SUBTOTAL(3,E$8:E1412))</f>
        <v/>
      </c>
      <c r="C1412" s="68">
        <f t="shared" si="367"/>
        <v>157</v>
      </c>
      <c r="D1412" s="69" t="str">
        <f>IF(E1412&lt;&gt;"",VLOOKUP(E1412,$AA$7:$AB$131,2,0)," NAME")</f>
        <v xml:space="preserve"> NAME</v>
      </c>
      <c r="E1412" s="70"/>
      <c r="F1412" s="71"/>
      <c r="G1412" s="70"/>
      <c r="H1412" s="69" t="str">
        <f>IF(G1412&gt;=1,LOOKUP(G1412,DATA!$C$4:$C$128,DATA!$D$4:$D$128),"ENTER CODE")</f>
        <v>ENTER CODE</v>
      </c>
      <c r="I1412" s="70"/>
      <c r="J1412" s="70" t="str">
        <f t="shared" si="364"/>
        <v>enter no</v>
      </c>
      <c r="K1412" s="72"/>
      <c r="L1412" s="73" t="str">
        <f t="shared" si="365"/>
        <v>NO TOTAL</v>
      </c>
      <c r="M1412" s="56"/>
      <c r="N1412" s="37"/>
      <c r="O1412" s="29" t="str">
        <f t="shared" si="363"/>
        <v>enter no</v>
      </c>
      <c r="P1412" s="16" t="e">
        <f>LOOKUP(D1412,DATA!$A$4:$A$128,DATA!$E$4:$E$128)</f>
        <v>#N/A</v>
      </c>
      <c r="Q1412" s="16" t="e">
        <f>LOOKUP(D1412,DATA!$A$4:$A$128,DATA!$F$4:$F$128)</f>
        <v>#N/A</v>
      </c>
      <c r="R1412" s="16" t="e">
        <f>LOOKUP(D1412,DATA!$A$4:$A$128,DATA!$G$4:$G$128)</f>
        <v>#N/A</v>
      </c>
      <c r="S1412" s="16" t="e">
        <f>LOOKUP(D1412,DATA!$A$4:$A$128,DATA!$H$4:$H$128)</f>
        <v>#N/A</v>
      </c>
      <c r="T1412" s="16" t="e">
        <f>LOOKUP(D1412,DATA!$A$4:$A$128,DATA!$I$4:$I$128)</f>
        <v>#N/A</v>
      </c>
      <c r="U1412" s="16" t="e">
        <f>LOOKUP(D1412,DATA!$A$4:$A$128,DATA!$J$4:$J$128)</f>
        <v>#N/A</v>
      </c>
      <c r="V1412" s="16" t="e">
        <f>LOOKUP(D1412,DATA!$A$4:$A$128,DATA!$K$4:$K$128)</f>
        <v>#N/A</v>
      </c>
      <c r="W1412" s="16" t="e">
        <f>LOOKUP(D1412,DATA!$A$4:$A$128,DATA!$L$4:$L$128)</f>
        <v>#N/A</v>
      </c>
      <c r="X1412" s="16" t="e">
        <f>LOOKUP(D1412,DATA!$A$4:$A$128,DATA!$M$4:$M$128)</f>
        <v>#N/A</v>
      </c>
    </row>
    <row r="1413" spans="1:24" ht="18.75" thickBot="1" x14ac:dyDescent="0.3">
      <c r="A1413" s="67">
        <v>1406</v>
      </c>
      <c r="B1413" s="67" t="str">
        <f>+IF(E1413="","",SUBTOTAL(3,E$8:E1413))</f>
        <v/>
      </c>
      <c r="C1413" s="68">
        <f t="shared" si="368"/>
        <v>157</v>
      </c>
      <c r="D1413" s="69" t="str">
        <f>IF(E1413&lt;&gt;"",VLOOKUP(E1413,$AA$7:$AB$131,2,0)," NAME")</f>
        <v xml:space="preserve"> NAME</v>
      </c>
      <c r="E1413" s="70"/>
      <c r="F1413" s="71"/>
      <c r="G1413" s="70"/>
      <c r="H1413" s="69" t="str">
        <f>IF(G1413&gt;=1,LOOKUP(G1413,DATA!$C$4:$C$128,DATA!$D$4:$D$128),"ENTER CODE")</f>
        <v>ENTER CODE</v>
      </c>
      <c r="I1413" s="70"/>
      <c r="J1413" s="70" t="str">
        <f t="shared" si="364"/>
        <v>enter no</v>
      </c>
      <c r="K1413" s="72"/>
      <c r="L1413" s="73" t="str">
        <f t="shared" si="365"/>
        <v>NO TOTAL</v>
      </c>
      <c r="M1413" s="56"/>
      <c r="N1413" s="37"/>
      <c r="O1413" s="29" t="str">
        <f t="shared" si="363"/>
        <v>enter no</v>
      </c>
      <c r="P1413" s="16" t="e">
        <f>LOOKUP(D1413,DATA!$A$4:$A$128,DATA!$E$4:$E$128)</f>
        <v>#N/A</v>
      </c>
      <c r="Q1413" s="16" t="e">
        <f>LOOKUP(D1413,DATA!$A$4:$A$128,DATA!$F$4:$F$128)</f>
        <v>#N/A</v>
      </c>
      <c r="R1413" s="16" t="e">
        <f>LOOKUP(D1413,DATA!$A$4:$A$128,DATA!$G$4:$G$128)</f>
        <v>#N/A</v>
      </c>
      <c r="S1413" s="16" t="e">
        <f>LOOKUP(D1413,DATA!$A$4:$A$128,DATA!$H$4:$H$128)</f>
        <v>#N/A</v>
      </c>
      <c r="T1413" s="16" t="e">
        <f>LOOKUP(D1413,DATA!$A$4:$A$128,DATA!$I$4:$I$128)</f>
        <v>#N/A</v>
      </c>
      <c r="U1413" s="16" t="e">
        <f>LOOKUP(D1413,DATA!$A$4:$A$128,DATA!$J$4:$J$128)</f>
        <v>#N/A</v>
      </c>
      <c r="V1413" s="16" t="e">
        <f>LOOKUP(D1413,DATA!$A$4:$A$128,DATA!$K$4:$K$128)</f>
        <v>#N/A</v>
      </c>
      <c r="W1413" s="16" t="e">
        <f>LOOKUP(D1413,DATA!$A$4:$A$128,DATA!$L$4:$L$128)</f>
        <v>#N/A</v>
      </c>
      <c r="X1413" s="16" t="e">
        <f>LOOKUP(D1413,DATA!$A$4:$A$128,DATA!$M$4:$M$128)</f>
        <v>#N/A</v>
      </c>
    </row>
    <row r="1414" spans="1:24" ht="19.5" thickTop="1" thickBot="1" x14ac:dyDescent="0.3">
      <c r="A1414" s="60">
        <v>1407</v>
      </c>
      <c r="B1414" s="67" t="str">
        <f>+IF(E1414="","",SUBTOTAL(3,E$8:E1414))</f>
        <v/>
      </c>
      <c r="C1414" s="68">
        <f t="shared" si="366"/>
        <v>157</v>
      </c>
      <c r="D1414" s="69" t="str">
        <f>IF(E1414&lt;&gt;"",VLOOKUP(E1414,$AA$7:$AB$131,2,0)," NAME")</f>
        <v xml:space="preserve"> NAME</v>
      </c>
      <c r="E1414" s="70"/>
      <c r="F1414" s="71"/>
      <c r="G1414" s="70"/>
      <c r="H1414" s="69" t="str">
        <f>IF(G1414&gt;=1,LOOKUP(G1414,DATA!$C$4:$C$128,DATA!$D$4:$D$128),"ENTER CODE")</f>
        <v>ENTER CODE</v>
      </c>
      <c r="I1414" s="70"/>
      <c r="J1414" s="70" t="str">
        <f t="shared" si="364"/>
        <v>enter no</v>
      </c>
      <c r="K1414" s="72"/>
      <c r="L1414" s="73" t="str">
        <f t="shared" si="365"/>
        <v>NO TOTAL</v>
      </c>
      <c r="M1414" s="56"/>
      <c r="N1414" s="37"/>
      <c r="O1414" s="29" t="str">
        <f t="shared" si="363"/>
        <v>enter no</v>
      </c>
      <c r="P1414" s="16" t="e">
        <f>LOOKUP(D1414,DATA!$A$4:$A$128,DATA!$E$4:$E$128)</f>
        <v>#N/A</v>
      </c>
      <c r="Q1414" s="16" t="e">
        <f>LOOKUP(D1414,DATA!$A$4:$A$128,DATA!$F$4:$F$128)</f>
        <v>#N/A</v>
      </c>
      <c r="R1414" s="16" t="e">
        <f>LOOKUP(D1414,DATA!$A$4:$A$128,DATA!$G$4:$G$128)</f>
        <v>#N/A</v>
      </c>
      <c r="S1414" s="16" t="e">
        <f>LOOKUP(D1414,DATA!$A$4:$A$128,DATA!$H$4:$H$128)</f>
        <v>#N/A</v>
      </c>
      <c r="T1414" s="16" t="e">
        <f>LOOKUP(D1414,DATA!$A$4:$A$128,DATA!$I$4:$I$128)</f>
        <v>#N/A</v>
      </c>
      <c r="U1414" s="16" t="e">
        <f>LOOKUP(D1414,DATA!$A$4:$A$128,DATA!$J$4:$J$128)</f>
        <v>#N/A</v>
      </c>
      <c r="V1414" s="16" t="e">
        <f>LOOKUP(D1414,DATA!$A$4:$A$128,DATA!$K$4:$K$128)</f>
        <v>#N/A</v>
      </c>
      <c r="W1414" s="16" t="e">
        <f>LOOKUP(D1414,DATA!$A$4:$A$128,DATA!$L$4:$L$128)</f>
        <v>#N/A</v>
      </c>
      <c r="X1414" s="16" t="e">
        <f>LOOKUP(D1414,DATA!$A$4:$A$128,DATA!$M$4:$M$128)</f>
        <v>#N/A</v>
      </c>
    </row>
    <row r="1415" spans="1:24" ht="18.75" thickBot="1" x14ac:dyDescent="0.3">
      <c r="A1415" s="67">
        <v>1408</v>
      </c>
      <c r="B1415" s="67" t="str">
        <f>+IF(E1415="","",SUBTOTAL(3,E$8:E1415))</f>
        <v/>
      </c>
      <c r="C1415" s="68">
        <f t="shared" si="366"/>
        <v>157</v>
      </c>
      <c r="D1415" s="69" t="str">
        <f>IF(E1415&lt;&gt;"",VLOOKUP(E1415,$AA$7:$AB$131,2,0)," NAME")</f>
        <v xml:space="preserve"> NAME</v>
      </c>
      <c r="E1415" s="70"/>
      <c r="F1415" s="71"/>
      <c r="G1415" s="70"/>
      <c r="H1415" s="69" t="str">
        <f>IF(G1415&gt;=1,LOOKUP(G1415,DATA!$C$4:$C$128,DATA!$D$4:$D$128),"ENTER CODE")</f>
        <v>ENTER CODE</v>
      </c>
      <c r="I1415" s="70"/>
      <c r="J1415" s="70" t="str">
        <f t="shared" si="364"/>
        <v>enter no</v>
      </c>
      <c r="K1415" s="72"/>
      <c r="L1415" s="73" t="str">
        <f t="shared" si="365"/>
        <v>NO TOTAL</v>
      </c>
      <c r="M1415" s="56"/>
      <c r="N1415" s="37"/>
      <c r="O1415" s="29" t="str">
        <f t="shared" si="363"/>
        <v>enter no</v>
      </c>
      <c r="P1415" s="16" t="e">
        <f>LOOKUP(D1415,DATA!$A$4:$A$128,DATA!$E$4:$E$128)</f>
        <v>#N/A</v>
      </c>
      <c r="Q1415" s="16" t="e">
        <f>LOOKUP(D1415,DATA!$A$4:$A$128,DATA!$F$4:$F$128)</f>
        <v>#N/A</v>
      </c>
      <c r="R1415" s="16" t="e">
        <f>LOOKUP(D1415,DATA!$A$4:$A$128,DATA!$G$4:$G$128)</f>
        <v>#N/A</v>
      </c>
      <c r="S1415" s="16" t="e">
        <f>LOOKUP(D1415,DATA!$A$4:$A$128,DATA!$H$4:$H$128)</f>
        <v>#N/A</v>
      </c>
      <c r="T1415" s="16" t="e">
        <f>LOOKUP(D1415,DATA!$A$4:$A$128,DATA!$I$4:$I$128)</f>
        <v>#N/A</v>
      </c>
      <c r="U1415" s="16" t="e">
        <f>LOOKUP(D1415,DATA!$A$4:$A$128,DATA!$J$4:$J$128)</f>
        <v>#N/A</v>
      </c>
      <c r="V1415" s="16" t="e">
        <f>LOOKUP(D1415,DATA!$A$4:$A$128,DATA!$K$4:$K$128)</f>
        <v>#N/A</v>
      </c>
      <c r="W1415" s="16" t="e">
        <f>LOOKUP(D1415,DATA!$A$4:$A$128,DATA!$L$4:$L$128)</f>
        <v>#N/A</v>
      </c>
      <c r="X1415" s="16" t="e">
        <f>LOOKUP(D1415,DATA!$A$4:$A$128,DATA!$M$4:$M$128)</f>
        <v>#N/A</v>
      </c>
    </row>
    <row r="1416" spans="1:24" ht="19.5" thickTop="1" thickBot="1" x14ac:dyDescent="0.3">
      <c r="A1416" s="60">
        <v>1409</v>
      </c>
      <c r="B1416" s="67" t="str">
        <f>+IF(E1416="","",SUBTOTAL(3,E$8:E1416))</f>
        <v/>
      </c>
      <c r="C1416" s="68">
        <f t="shared" si="366"/>
        <v>157</v>
      </c>
      <c r="D1416" s="69" t="str">
        <f>IF(E1416&lt;&gt;"",VLOOKUP(E1416,$AA$7:$AB$131,2,0)," NAME")</f>
        <v xml:space="preserve"> NAME</v>
      </c>
      <c r="E1416" s="70"/>
      <c r="F1416" s="71"/>
      <c r="G1416" s="70"/>
      <c r="H1416" s="69" t="str">
        <f>IF(G1416&gt;=1,LOOKUP(G1416,DATA!$C$4:$C$128,DATA!$D$4:$D$128),"ENTER CODE")</f>
        <v>ENTER CODE</v>
      </c>
      <c r="I1416" s="70"/>
      <c r="J1416" s="70" t="str">
        <f t="shared" si="364"/>
        <v>enter no</v>
      </c>
      <c r="K1416" s="72"/>
      <c r="L1416" s="73" t="str">
        <f t="shared" si="365"/>
        <v>NO TOTAL</v>
      </c>
      <c r="M1416" s="56"/>
      <c r="N1416" s="37"/>
      <c r="O1416" s="29" t="str">
        <f t="shared" ref="O1416:O1479" si="369">IF(I1416&lt;&gt;"",LOOKUP(G1416,$P$7:$X$7,P1416:X1416)*I1416,"enter no")</f>
        <v>enter no</v>
      </c>
      <c r="P1416" s="16" t="e">
        <f>LOOKUP(D1416,DATA!$A$4:$A$128,DATA!$E$4:$E$128)</f>
        <v>#N/A</v>
      </c>
      <c r="Q1416" s="16" t="e">
        <f>LOOKUP(D1416,DATA!$A$4:$A$128,DATA!$F$4:$F$128)</f>
        <v>#N/A</v>
      </c>
      <c r="R1416" s="16" t="e">
        <f>LOOKUP(D1416,DATA!$A$4:$A$128,DATA!$G$4:$G$128)</f>
        <v>#N/A</v>
      </c>
      <c r="S1416" s="16" t="e">
        <f>LOOKUP(D1416,DATA!$A$4:$A$128,DATA!$H$4:$H$128)</f>
        <v>#N/A</v>
      </c>
      <c r="T1416" s="16" t="e">
        <f>LOOKUP(D1416,DATA!$A$4:$A$128,DATA!$I$4:$I$128)</f>
        <v>#N/A</v>
      </c>
      <c r="U1416" s="16" t="e">
        <f>LOOKUP(D1416,DATA!$A$4:$A$128,DATA!$J$4:$J$128)</f>
        <v>#N/A</v>
      </c>
      <c r="V1416" s="16" t="e">
        <f>LOOKUP(D1416,DATA!$A$4:$A$128,DATA!$K$4:$K$128)</f>
        <v>#N/A</v>
      </c>
      <c r="W1416" s="16" t="e">
        <f>LOOKUP(D1416,DATA!$A$4:$A$128,DATA!$L$4:$L$128)</f>
        <v>#N/A</v>
      </c>
      <c r="X1416" s="16" t="e">
        <f>LOOKUP(D1416,DATA!$A$4:$A$128,DATA!$M$4:$M$128)</f>
        <v>#N/A</v>
      </c>
    </row>
    <row r="1417" spans="1:24" ht="18.75" thickBot="1" x14ac:dyDescent="0.3">
      <c r="A1417" s="67">
        <v>1410</v>
      </c>
      <c r="B1417" s="67" t="str">
        <f>+IF(E1417="","",SUBTOTAL(3,E$8:E1417))</f>
        <v/>
      </c>
      <c r="C1417" s="68">
        <f t="shared" si="366"/>
        <v>157</v>
      </c>
      <c r="D1417" s="69" t="str">
        <f>IF(E1417&lt;&gt;"",VLOOKUP(E1417,$AA$7:$AB$131,2,0)," NAME")</f>
        <v xml:space="preserve"> NAME</v>
      </c>
      <c r="E1417" s="70"/>
      <c r="F1417" s="71"/>
      <c r="G1417" s="70"/>
      <c r="H1417" s="69" t="str">
        <f>IF(G1417&gt;=1,LOOKUP(G1417,DATA!$C$4:$C$128,DATA!$D$4:$D$128),"ENTER CODE")</f>
        <v>ENTER CODE</v>
      </c>
      <c r="I1417" s="70"/>
      <c r="J1417" s="70" t="str">
        <f t="shared" ref="J1417:J1480" si="370">IF(O1417&lt;&gt;0,O1417,"")</f>
        <v>enter no</v>
      </c>
      <c r="K1417" s="72"/>
      <c r="L1417" s="73" t="str">
        <f t="shared" si="365"/>
        <v>NO TOTAL</v>
      </c>
      <c r="M1417" s="56"/>
      <c r="N1417" s="37"/>
      <c r="O1417" s="29" t="str">
        <f t="shared" si="369"/>
        <v>enter no</v>
      </c>
      <c r="P1417" s="16" t="e">
        <f>LOOKUP(D1417,DATA!$A$4:$A$128,DATA!$E$4:$E$128)</f>
        <v>#N/A</v>
      </c>
      <c r="Q1417" s="16" t="e">
        <f>LOOKUP(D1417,DATA!$A$4:$A$128,DATA!$F$4:$F$128)</f>
        <v>#N/A</v>
      </c>
      <c r="R1417" s="16" t="e">
        <f>LOOKUP(D1417,DATA!$A$4:$A$128,DATA!$G$4:$G$128)</f>
        <v>#N/A</v>
      </c>
      <c r="S1417" s="16" t="e">
        <f>LOOKUP(D1417,DATA!$A$4:$A$128,DATA!$H$4:$H$128)</f>
        <v>#N/A</v>
      </c>
      <c r="T1417" s="16" t="e">
        <f>LOOKUP(D1417,DATA!$A$4:$A$128,DATA!$I$4:$I$128)</f>
        <v>#N/A</v>
      </c>
      <c r="U1417" s="16" t="e">
        <f>LOOKUP(D1417,DATA!$A$4:$A$128,DATA!$J$4:$J$128)</f>
        <v>#N/A</v>
      </c>
      <c r="V1417" s="16" t="e">
        <f>LOOKUP(D1417,DATA!$A$4:$A$128,DATA!$K$4:$K$128)</f>
        <v>#N/A</v>
      </c>
      <c r="W1417" s="16" t="e">
        <f>LOOKUP(D1417,DATA!$A$4:$A$128,DATA!$L$4:$L$128)</f>
        <v>#N/A</v>
      </c>
      <c r="X1417" s="16" t="e">
        <f>LOOKUP(D1417,DATA!$A$4:$A$128,DATA!$M$4:$M$128)</f>
        <v>#N/A</v>
      </c>
    </row>
    <row r="1418" spans="1:24" ht="19.5" thickTop="1" thickBot="1" x14ac:dyDescent="0.3">
      <c r="A1418" s="60">
        <v>1411</v>
      </c>
      <c r="B1418" s="67" t="str">
        <f>+IF(E1418="","",SUBTOTAL(3,E$8:E1418))</f>
        <v/>
      </c>
      <c r="C1418" s="68">
        <f t="shared" si="366"/>
        <v>157</v>
      </c>
      <c r="D1418" s="69" t="str">
        <f>IF(E1418&lt;&gt;"",VLOOKUP(E1418,$AA$7:$AB$131,2,0)," NAME")</f>
        <v xml:space="preserve"> NAME</v>
      </c>
      <c r="E1418" s="70"/>
      <c r="F1418" s="71"/>
      <c r="G1418" s="70"/>
      <c r="H1418" s="69" t="str">
        <f>IF(G1418&gt;=1,LOOKUP(G1418,DATA!$C$4:$C$128,DATA!$D$4:$D$128),"ENTER CODE")</f>
        <v>ENTER CODE</v>
      </c>
      <c r="I1418" s="70"/>
      <c r="J1418" s="70" t="str">
        <f t="shared" si="370"/>
        <v>enter no</v>
      </c>
      <c r="K1418" s="72"/>
      <c r="L1418" s="73" t="str">
        <f t="shared" ref="L1418:L1481" si="371">IF(J1418="enter no","NO TOTAL",J1418-K1418)</f>
        <v>NO TOTAL</v>
      </c>
      <c r="M1418" s="56"/>
      <c r="N1418" s="37"/>
      <c r="O1418" s="29" t="str">
        <f t="shared" si="369"/>
        <v>enter no</v>
      </c>
      <c r="P1418" s="16" t="e">
        <f>LOOKUP(D1418,DATA!$A$4:$A$128,DATA!$E$4:$E$128)</f>
        <v>#N/A</v>
      </c>
      <c r="Q1418" s="16" t="e">
        <f>LOOKUP(D1418,DATA!$A$4:$A$128,DATA!$F$4:$F$128)</f>
        <v>#N/A</v>
      </c>
      <c r="R1418" s="16" t="e">
        <f>LOOKUP(D1418,DATA!$A$4:$A$128,DATA!$G$4:$G$128)</f>
        <v>#N/A</v>
      </c>
      <c r="S1418" s="16" t="e">
        <f>LOOKUP(D1418,DATA!$A$4:$A$128,DATA!$H$4:$H$128)</f>
        <v>#N/A</v>
      </c>
      <c r="T1418" s="16" t="e">
        <f>LOOKUP(D1418,DATA!$A$4:$A$128,DATA!$I$4:$I$128)</f>
        <v>#N/A</v>
      </c>
      <c r="U1418" s="16" t="e">
        <f>LOOKUP(D1418,DATA!$A$4:$A$128,DATA!$J$4:$J$128)</f>
        <v>#N/A</v>
      </c>
      <c r="V1418" s="16" t="e">
        <f>LOOKUP(D1418,DATA!$A$4:$A$128,DATA!$K$4:$K$128)</f>
        <v>#N/A</v>
      </c>
      <c r="W1418" s="16" t="e">
        <f>LOOKUP(D1418,DATA!$A$4:$A$128,DATA!$L$4:$L$128)</f>
        <v>#N/A</v>
      </c>
      <c r="X1418" s="16" t="e">
        <f>LOOKUP(D1418,DATA!$A$4:$A$128,DATA!$M$4:$M$128)</f>
        <v>#N/A</v>
      </c>
    </row>
    <row r="1419" spans="1:24" ht="18.75" thickBot="1" x14ac:dyDescent="0.3">
      <c r="A1419" s="67">
        <v>1412</v>
      </c>
      <c r="B1419" s="67" t="str">
        <f>+IF(E1419="","",SUBTOTAL(3,E$8:E1419))</f>
        <v/>
      </c>
      <c r="C1419" s="68">
        <f t="shared" si="366"/>
        <v>157</v>
      </c>
      <c r="D1419" s="69" t="str">
        <f>IF(E1419&lt;&gt;"",VLOOKUP(E1419,$AA$7:$AB$131,2,0)," NAME")</f>
        <v xml:space="preserve"> NAME</v>
      </c>
      <c r="E1419" s="70"/>
      <c r="F1419" s="71"/>
      <c r="G1419" s="70"/>
      <c r="H1419" s="69" t="str">
        <f>IF(G1419&gt;=1,LOOKUP(G1419,DATA!$C$4:$C$128,DATA!$D$4:$D$128),"ENTER CODE")</f>
        <v>ENTER CODE</v>
      </c>
      <c r="I1419" s="70"/>
      <c r="J1419" s="70" t="str">
        <f t="shared" si="370"/>
        <v>enter no</v>
      </c>
      <c r="K1419" s="72"/>
      <c r="L1419" s="73" t="str">
        <f t="shared" si="371"/>
        <v>NO TOTAL</v>
      </c>
      <c r="M1419" s="56"/>
      <c r="N1419" s="37"/>
      <c r="O1419" s="29" t="str">
        <f t="shared" si="369"/>
        <v>enter no</v>
      </c>
      <c r="P1419" s="16" t="e">
        <f>LOOKUP(D1419,DATA!$A$4:$A$128,DATA!$E$4:$E$128)</f>
        <v>#N/A</v>
      </c>
      <c r="Q1419" s="16" t="e">
        <f>LOOKUP(D1419,DATA!$A$4:$A$128,DATA!$F$4:$F$128)</f>
        <v>#N/A</v>
      </c>
      <c r="R1419" s="16" t="e">
        <f>LOOKUP(D1419,DATA!$A$4:$A$128,DATA!$G$4:$G$128)</f>
        <v>#N/A</v>
      </c>
      <c r="S1419" s="16" t="e">
        <f>LOOKUP(D1419,DATA!$A$4:$A$128,DATA!$H$4:$H$128)</f>
        <v>#N/A</v>
      </c>
      <c r="T1419" s="16" t="e">
        <f>LOOKUP(D1419,DATA!$A$4:$A$128,DATA!$I$4:$I$128)</f>
        <v>#N/A</v>
      </c>
      <c r="U1419" s="16" t="e">
        <f>LOOKUP(D1419,DATA!$A$4:$A$128,DATA!$J$4:$J$128)</f>
        <v>#N/A</v>
      </c>
      <c r="V1419" s="16" t="e">
        <f>LOOKUP(D1419,DATA!$A$4:$A$128,DATA!$K$4:$K$128)</f>
        <v>#N/A</v>
      </c>
      <c r="W1419" s="16" t="e">
        <f>LOOKUP(D1419,DATA!$A$4:$A$128,DATA!$L$4:$L$128)</f>
        <v>#N/A</v>
      </c>
      <c r="X1419" s="16" t="e">
        <f>LOOKUP(D1419,DATA!$A$4:$A$128,DATA!$M$4:$M$128)</f>
        <v>#N/A</v>
      </c>
    </row>
    <row r="1420" spans="1:24" ht="19.5" thickTop="1" thickBot="1" x14ac:dyDescent="0.3">
      <c r="A1420" s="60">
        <v>1413</v>
      </c>
      <c r="B1420" s="67" t="str">
        <f>+IF(E1420="","",SUBTOTAL(3,E$8:E1420))</f>
        <v/>
      </c>
      <c r="C1420" s="68">
        <f t="shared" si="366"/>
        <v>157</v>
      </c>
      <c r="D1420" s="69" t="str">
        <f>IF(E1420&lt;&gt;"",VLOOKUP(E1420,$AA$7:$AB$131,2,0)," NAME")</f>
        <v xml:space="preserve"> NAME</v>
      </c>
      <c r="E1420" s="70"/>
      <c r="F1420" s="71"/>
      <c r="G1420" s="70"/>
      <c r="H1420" s="69" t="str">
        <f>IF(G1420&gt;=1,LOOKUP(G1420,DATA!$C$4:$C$128,DATA!$D$4:$D$128),"ENTER CODE")</f>
        <v>ENTER CODE</v>
      </c>
      <c r="I1420" s="70"/>
      <c r="J1420" s="70" t="str">
        <f t="shared" si="370"/>
        <v>enter no</v>
      </c>
      <c r="K1420" s="72"/>
      <c r="L1420" s="73" t="str">
        <f t="shared" si="371"/>
        <v>NO TOTAL</v>
      </c>
      <c r="M1420" s="56"/>
      <c r="N1420" s="37"/>
      <c r="O1420" s="29" t="str">
        <f t="shared" si="369"/>
        <v>enter no</v>
      </c>
      <c r="P1420" s="16" t="e">
        <f>LOOKUP(D1420,DATA!$A$4:$A$128,DATA!$E$4:$E$128)</f>
        <v>#N/A</v>
      </c>
      <c r="Q1420" s="16" t="e">
        <f>LOOKUP(D1420,DATA!$A$4:$A$128,DATA!$F$4:$F$128)</f>
        <v>#N/A</v>
      </c>
      <c r="R1420" s="16" t="e">
        <f>LOOKUP(D1420,DATA!$A$4:$A$128,DATA!$G$4:$G$128)</f>
        <v>#N/A</v>
      </c>
      <c r="S1420" s="16" t="e">
        <f>LOOKUP(D1420,DATA!$A$4:$A$128,DATA!$H$4:$H$128)</f>
        <v>#N/A</v>
      </c>
      <c r="T1420" s="16" t="e">
        <f>LOOKUP(D1420,DATA!$A$4:$A$128,DATA!$I$4:$I$128)</f>
        <v>#N/A</v>
      </c>
      <c r="U1420" s="16" t="e">
        <f>LOOKUP(D1420,DATA!$A$4:$A$128,DATA!$J$4:$J$128)</f>
        <v>#N/A</v>
      </c>
      <c r="V1420" s="16" t="e">
        <f>LOOKUP(D1420,DATA!$A$4:$A$128,DATA!$K$4:$K$128)</f>
        <v>#N/A</v>
      </c>
      <c r="W1420" s="16" t="e">
        <f>LOOKUP(D1420,DATA!$A$4:$A$128,DATA!$L$4:$L$128)</f>
        <v>#N/A</v>
      </c>
      <c r="X1420" s="16" t="e">
        <f>LOOKUP(D1420,DATA!$A$4:$A$128,DATA!$M$4:$M$128)</f>
        <v>#N/A</v>
      </c>
    </row>
    <row r="1421" spans="1:24" ht="18.75" thickBot="1" x14ac:dyDescent="0.3">
      <c r="A1421" s="67">
        <v>1414</v>
      </c>
      <c r="B1421" s="67" t="str">
        <f>+IF(E1421="","",SUBTOTAL(3,E$8:E1421))</f>
        <v/>
      </c>
      <c r="C1421" s="68">
        <f t="shared" si="367"/>
        <v>158</v>
      </c>
      <c r="D1421" s="69" t="str">
        <f>IF(E1421&lt;&gt;"",VLOOKUP(E1421,$AA$7:$AB$131,2,0)," NAME")</f>
        <v xml:space="preserve"> NAME</v>
      </c>
      <c r="E1421" s="70"/>
      <c r="F1421" s="71"/>
      <c r="G1421" s="70"/>
      <c r="H1421" s="69" t="str">
        <f>IF(G1421&gt;=1,LOOKUP(G1421,DATA!$C$4:$C$128,DATA!$D$4:$D$128),"ENTER CODE")</f>
        <v>ENTER CODE</v>
      </c>
      <c r="I1421" s="70"/>
      <c r="J1421" s="70" t="str">
        <f t="shared" si="370"/>
        <v>enter no</v>
      </c>
      <c r="K1421" s="72"/>
      <c r="L1421" s="73" t="str">
        <f t="shared" si="371"/>
        <v>NO TOTAL</v>
      </c>
      <c r="M1421" s="56"/>
      <c r="N1421" s="37"/>
      <c r="O1421" s="29" t="str">
        <f t="shared" si="369"/>
        <v>enter no</v>
      </c>
      <c r="P1421" s="16" t="e">
        <f>LOOKUP(D1421,DATA!$A$4:$A$128,DATA!$E$4:$E$128)</f>
        <v>#N/A</v>
      </c>
      <c r="Q1421" s="16" t="e">
        <f>LOOKUP(D1421,DATA!$A$4:$A$128,DATA!$F$4:$F$128)</f>
        <v>#N/A</v>
      </c>
      <c r="R1421" s="16" t="e">
        <f>LOOKUP(D1421,DATA!$A$4:$A$128,DATA!$G$4:$G$128)</f>
        <v>#N/A</v>
      </c>
      <c r="S1421" s="16" t="e">
        <f>LOOKUP(D1421,DATA!$A$4:$A$128,DATA!$H$4:$H$128)</f>
        <v>#N/A</v>
      </c>
      <c r="T1421" s="16" t="e">
        <f>LOOKUP(D1421,DATA!$A$4:$A$128,DATA!$I$4:$I$128)</f>
        <v>#N/A</v>
      </c>
      <c r="U1421" s="16" t="e">
        <f>LOOKUP(D1421,DATA!$A$4:$A$128,DATA!$J$4:$J$128)</f>
        <v>#N/A</v>
      </c>
      <c r="V1421" s="16" t="e">
        <f>LOOKUP(D1421,DATA!$A$4:$A$128,DATA!$K$4:$K$128)</f>
        <v>#N/A</v>
      </c>
      <c r="W1421" s="16" t="e">
        <f>LOOKUP(D1421,DATA!$A$4:$A$128,DATA!$L$4:$L$128)</f>
        <v>#N/A</v>
      </c>
      <c r="X1421" s="16" t="e">
        <f>LOOKUP(D1421,DATA!$A$4:$A$128,DATA!$M$4:$M$128)</f>
        <v>#N/A</v>
      </c>
    </row>
    <row r="1422" spans="1:24" ht="19.5" thickTop="1" thickBot="1" x14ac:dyDescent="0.3">
      <c r="A1422" s="60">
        <v>1415</v>
      </c>
      <c r="B1422" s="67" t="str">
        <f>+IF(E1422="","",SUBTOTAL(3,E$8:E1422))</f>
        <v/>
      </c>
      <c r="C1422" s="68">
        <f t="shared" si="368"/>
        <v>158</v>
      </c>
      <c r="D1422" s="69" t="str">
        <f>IF(E1422&lt;&gt;"",VLOOKUP(E1422,$AA$7:$AB$131,2,0)," NAME")</f>
        <v xml:space="preserve"> NAME</v>
      </c>
      <c r="E1422" s="70"/>
      <c r="F1422" s="71"/>
      <c r="G1422" s="70"/>
      <c r="H1422" s="69" t="str">
        <f>IF(G1422&gt;=1,LOOKUP(G1422,DATA!$C$4:$C$128,DATA!$D$4:$D$128),"ENTER CODE")</f>
        <v>ENTER CODE</v>
      </c>
      <c r="I1422" s="70"/>
      <c r="J1422" s="70" t="str">
        <f t="shared" si="370"/>
        <v>enter no</v>
      </c>
      <c r="K1422" s="72"/>
      <c r="L1422" s="73" t="str">
        <f t="shared" si="371"/>
        <v>NO TOTAL</v>
      </c>
      <c r="M1422" s="56"/>
      <c r="N1422" s="37"/>
      <c r="O1422" s="29" t="str">
        <f t="shared" si="369"/>
        <v>enter no</v>
      </c>
      <c r="P1422" s="16" t="e">
        <f>LOOKUP(D1422,DATA!$A$4:$A$128,DATA!$E$4:$E$128)</f>
        <v>#N/A</v>
      </c>
      <c r="Q1422" s="16" t="e">
        <f>LOOKUP(D1422,DATA!$A$4:$A$128,DATA!$F$4:$F$128)</f>
        <v>#N/A</v>
      </c>
      <c r="R1422" s="16" t="e">
        <f>LOOKUP(D1422,DATA!$A$4:$A$128,DATA!$G$4:$G$128)</f>
        <v>#N/A</v>
      </c>
      <c r="S1422" s="16" t="e">
        <f>LOOKUP(D1422,DATA!$A$4:$A$128,DATA!$H$4:$H$128)</f>
        <v>#N/A</v>
      </c>
      <c r="T1422" s="16" t="e">
        <f>LOOKUP(D1422,DATA!$A$4:$A$128,DATA!$I$4:$I$128)</f>
        <v>#N/A</v>
      </c>
      <c r="U1422" s="16" t="e">
        <f>LOOKUP(D1422,DATA!$A$4:$A$128,DATA!$J$4:$J$128)</f>
        <v>#N/A</v>
      </c>
      <c r="V1422" s="16" t="e">
        <f>LOOKUP(D1422,DATA!$A$4:$A$128,DATA!$K$4:$K$128)</f>
        <v>#N/A</v>
      </c>
      <c r="W1422" s="16" t="e">
        <f>LOOKUP(D1422,DATA!$A$4:$A$128,DATA!$L$4:$L$128)</f>
        <v>#N/A</v>
      </c>
      <c r="X1422" s="16" t="e">
        <f>LOOKUP(D1422,DATA!$A$4:$A$128,DATA!$M$4:$M$128)</f>
        <v>#N/A</v>
      </c>
    </row>
    <row r="1423" spans="1:24" ht="18.75" thickBot="1" x14ac:dyDescent="0.3">
      <c r="A1423" s="67">
        <v>1416</v>
      </c>
      <c r="B1423" s="67" t="str">
        <f>+IF(E1423="","",SUBTOTAL(3,E$8:E1423))</f>
        <v/>
      </c>
      <c r="C1423" s="68">
        <f t="shared" si="366"/>
        <v>158</v>
      </c>
      <c r="D1423" s="69" t="str">
        <f>IF(E1423&lt;&gt;"",VLOOKUP(E1423,$AA$7:$AB$131,2,0)," NAME")</f>
        <v xml:space="preserve"> NAME</v>
      </c>
      <c r="E1423" s="70"/>
      <c r="F1423" s="71"/>
      <c r="G1423" s="70"/>
      <c r="H1423" s="69" t="str">
        <f>IF(G1423&gt;=1,LOOKUP(G1423,DATA!$C$4:$C$128,DATA!$D$4:$D$128),"ENTER CODE")</f>
        <v>ENTER CODE</v>
      </c>
      <c r="I1423" s="70"/>
      <c r="J1423" s="70" t="str">
        <f t="shared" si="370"/>
        <v>enter no</v>
      </c>
      <c r="K1423" s="72"/>
      <c r="L1423" s="73" t="str">
        <f t="shared" si="371"/>
        <v>NO TOTAL</v>
      </c>
      <c r="M1423" s="56"/>
      <c r="N1423" s="37"/>
      <c r="O1423" s="29" t="str">
        <f t="shared" si="369"/>
        <v>enter no</v>
      </c>
      <c r="P1423" s="16" t="e">
        <f>LOOKUP(D1423,DATA!$A$4:$A$128,DATA!$E$4:$E$128)</f>
        <v>#N/A</v>
      </c>
      <c r="Q1423" s="16" t="e">
        <f>LOOKUP(D1423,DATA!$A$4:$A$128,DATA!$F$4:$F$128)</f>
        <v>#N/A</v>
      </c>
      <c r="R1423" s="16" t="e">
        <f>LOOKUP(D1423,DATA!$A$4:$A$128,DATA!$G$4:$G$128)</f>
        <v>#N/A</v>
      </c>
      <c r="S1423" s="16" t="e">
        <f>LOOKUP(D1423,DATA!$A$4:$A$128,DATA!$H$4:$H$128)</f>
        <v>#N/A</v>
      </c>
      <c r="T1423" s="16" t="e">
        <f>LOOKUP(D1423,DATA!$A$4:$A$128,DATA!$I$4:$I$128)</f>
        <v>#N/A</v>
      </c>
      <c r="U1423" s="16" t="e">
        <f>LOOKUP(D1423,DATA!$A$4:$A$128,DATA!$J$4:$J$128)</f>
        <v>#N/A</v>
      </c>
      <c r="V1423" s="16" t="e">
        <f>LOOKUP(D1423,DATA!$A$4:$A$128,DATA!$K$4:$K$128)</f>
        <v>#N/A</v>
      </c>
      <c r="W1423" s="16" t="e">
        <f>LOOKUP(D1423,DATA!$A$4:$A$128,DATA!$L$4:$L$128)</f>
        <v>#N/A</v>
      </c>
      <c r="X1423" s="16" t="e">
        <f>LOOKUP(D1423,DATA!$A$4:$A$128,DATA!$M$4:$M$128)</f>
        <v>#N/A</v>
      </c>
    </row>
    <row r="1424" spans="1:24" ht="19.5" thickTop="1" thickBot="1" x14ac:dyDescent="0.3">
      <c r="A1424" s="60">
        <v>1417</v>
      </c>
      <c r="B1424" s="67" t="str">
        <f>+IF(E1424="","",SUBTOTAL(3,E$8:E1424))</f>
        <v/>
      </c>
      <c r="C1424" s="68">
        <f t="shared" si="366"/>
        <v>158</v>
      </c>
      <c r="D1424" s="69" t="str">
        <f>IF(E1424&lt;&gt;"",VLOOKUP(E1424,$AA$7:$AB$131,2,0)," NAME")</f>
        <v xml:space="preserve"> NAME</v>
      </c>
      <c r="E1424" s="70"/>
      <c r="F1424" s="71"/>
      <c r="G1424" s="70"/>
      <c r="H1424" s="69" t="str">
        <f>IF(G1424&gt;=1,LOOKUP(G1424,DATA!$C$4:$C$128,DATA!$D$4:$D$128),"ENTER CODE")</f>
        <v>ENTER CODE</v>
      </c>
      <c r="I1424" s="70"/>
      <c r="J1424" s="70" t="str">
        <f t="shared" si="370"/>
        <v>enter no</v>
      </c>
      <c r="K1424" s="72"/>
      <c r="L1424" s="73" t="str">
        <f t="shared" si="371"/>
        <v>NO TOTAL</v>
      </c>
      <c r="M1424" s="56"/>
      <c r="N1424" s="37"/>
      <c r="O1424" s="29" t="str">
        <f t="shared" si="369"/>
        <v>enter no</v>
      </c>
      <c r="P1424" s="16" t="e">
        <f>LOOKUP(D1424,DATA!$A$4:$A$128,DATA!$E$4:$E$128)</f>
        <v>#N/A</v>
      </c>
      <c r="Q1424" s="16" t="e">
        <f>LOOKUP(D1424,DATA!$A$4:$A$128,DATA!$F$4:$F$128)</f>
        <v>#N/A</v>
      </c>
      <c r="R1424" s="16" t="e">
        <f>LOOKUP(D1424,DATA!$A$4:$A$128,DATA!$G$4:$G$128)</f>
        <v>#N/A</v>
      </c>
      <c r="S1424" s="16" t="e">
        <f>LOOKUP(D1424,DATA!$A$4:$A$128,DATA!$H$4:$H$128)</f>
        <v>#N/A</v>
      </c>
      <c r="T1424" s="16" t="e">
        <f>LOOKUP(D1424,DATA!$A$4:$A$128,DATA!$I$4:$I$128)</f>
        <v>#N/A</v>
      </c>
      <c r="U1424" s="16" t="e">
        <f>LOOKUP(D1424,DATA!$A$4:$A$128,DATA!$J$4:$J$128)</f>
        <v>#N/A</v>
      </c>
      <c r="V1424" s="16" t="e">
        <f>LOOKUP(D1424,DATA!$A$4:$A$128,DATA!$K$4:$K$128)</f>
        <v>#N/A</v>
      </c>
      <c r="W1424" s="16" t="e">
        <f>LOOKUP(D1424,DATA!$A$4:$A$128,DATA!$L$4:$L$128)</f>
        <v>#N/A</v>
      </c>
      <c r="X1424" s="16" t="e">
        <f>LOOKUP(D1424,DATA!$A$4:$A$128,DATA!$M$4:$M$128)</f>
        <v>#N/A</v>
      </c>
    </row>
    <row r="1425" spans="1:24" ht="18.75" thickBot="1" x14ac:dyDescent="0.3">
      <c r="A1425" s="67">
        <v>1418</v>
      </c>
      <c r="B1425" s="67" t="str">
        <f>+IF(E1425="","",SUBTOTAL(3,E$8:E1425))</f>
        <v/>
      </c>
      <c r="C1425" s="68">
        <f t="shared" si="366"/>
        <v>158</v>
      </c>
      <c r="D1425" s="69" t="str">
        <f>IF(E1425&lt;&gt;"",VLOOKUP(E1425,$AA$7:$AB$131,2,0)," NAME")</f>
        <v xml:space="preserve"> NAME</v>
      </c>
      <c r="E1425" s="70"/>
      <c r="F1425" s="71"/>
      <c r="G1425" s="70"/>
      <c r="H1425" s="69" t="str">
        <f>IF(G1425&gt;=1,LOOKUP(G1425,DATA!$C$4:$C$128,DATA!$D$4:$D$128),"ENTER CODE")</f>
        <v>ENTER CODE</v>
      </c>
      <c r="I1425" s="70"/>
      <c r="J1425" s="70" t="str">
        <f t="shared" si="370"/>
        <v>enter no</v>
      </c>
      <c r="K1425" s="72"/>
      <c r="L1425" s="73" t="str">
        <f t="shared" si="371"/>
        <v>NO TOTAL</v>
      </c>
      <c r="M1425" s="56"/>
      <c r="N1425" s="37"/>
      <c r="O1425" s="29" t="str">
        <f t="shared" si="369"/>
        <v>enter no</v>
      </c>
      <c r="P1425" s="16" t="e">
        <f>LOOKUP(D1425,DATA!$A$4:$A$128,DATA!$E$4:$E$128)</f>
        <v>#N/A</v>
      </c>
      <c r="Q1425" s="16" t="e">
        <f>LOOKUP(D1425,DATA!$A$4:$A$128,DATA!$F$4:$F$128)</f>
        <v>#N/A</v>
      </c>
      <c r="R1425" s="16" t="e">
        <f>LOOKUP(D1425,DATA!$A$4:$A$128,DATA!$G$4:$G$128)</f>
        <v>#N/A</v>
      </c>
      <c r="S1425" s="16" t="e">
        <f>LOOKUP(D1425,DATA!$A$4:$A$128,DATA!$H$4:$H$128)</f>
        <v>#N/A</v>
      </c>
      <c r="T1425" s="16" t="e">
        <f>LOOKUP(D1425,DATA!$A$4:$A$128,DATA!$I$4:$I$128)</f>
        <v>#N/A</v>
      </c>
      <c r="U1425" s="16" t="e">
        <f>LOOKUP(D1425,DATA!$A$4:$A$128,DATA!$J$4:$J$128)</f>
        <v>#N/A</v>
      </c>
      <c r="V1425" s="16" t="e">
        <f>LOOKUP(D1425,DATA!$A$4:$A$128,DATA!$K$4:$K$128)</f>
        <v>#N/A</v>
      </c>
      <c r="W1425" s="16" t="e">
        <f>LOOKUP(D1425,DATA!$A$4:$A$128,DATA!$L$4:$L$128)</f>
        <v>#N/A</v>
      </c>
      <c r="X1425" s="16" t="e">
        <f>LOOKUP(D1425,DATA!$A$4:$A$128,DATA!$M$4:$M$128)</f>
        <v>#N/A</v>
      </c>
    </row>
    <row r="1426" spans="1:24" ht="19.5" thickTop="1" thickBot="1" x14ac:dyDescent="0.3">
      <c r="A1426" s="60">
        <v>1419</v>
      </c>
      <c r="B1426" s="67" t="str">
        <f>+IF(E1426="","",SUBTOTAL(3,E$8:E1426))</f>
        <v/>
      </c>
      <c r="C1426" s="68">
        <f t="shared" si="366"/>
        <v>158</v>
      </c>
      <c r="D1426" s="69" t="str">
        <f>IF(E1426&lt;&gt;"",VLOOKUP(E1426,$AA$7:$AB$131,2,0)," NAME")</f>
        <v xml:space="preserve"> NAME</v>
      </c>
      <c r="E1426" s="70"/>
      <c r="F1426" s="71"/>
      <c r="G1426" s="70"/>
      <c r="H1426" s="69" t="str">
        <f>IF(G1426&gt;=1,LOOKUP(G1426,DATA!$C$4:$C$128,DATA!$D$4:$D$128),"ENTER CODE")</f>
        <v>ENTER CODE</v>
      </c>
      <c r="I1426" s="70"/>
      <c r="J1426" s="70" t="str">
        <f t="shared" si="370"/>
        <v>enter no</v>
      </c>
      <c r="K1426" s="72"/>
      <c r="L1426" s="73" t="str">
        <f t="shared" si="371"/>
        <v>NO TOTAL</v>
      </c>
      <c r="M1426" s="56"/>
      <c r="N1426" s="37"/>
      <c r="O1426" s="29" t="str">
        <f t="shared" si="369"/>
        <v>enter no</v>
      </c>
      <c r="P1426" s="16" t="e">
        <f>LOOKUP(D1426,DATA!$A$4:$A$128,DATA!$E$4:$E$128)</f>
        <v>#N/A</v>
      </c>
      <c r="Q1426" s="16" t="e">
        <f>LOOKUP(D1426,DATA!$A$4:$A$128,DATA!$F$4:$F$128)</f>
        <v>#N/A</v>
      </c>
      <c r="R1426" s="16" t="e">
        <f>LOOKUP(D1426,DATA!$A$4:$A$128,DATA!$G$4:$G$128)</f>
        <v>#N/A</v>
      </c>
      <c r="S1426" s="16" t="e">
        <f>LOOKUP(D1426,DATA!$A$4:$A$128,DATA!$H$4:$H$128)</f>
        <v>#N/A</v>
      </c>
      <c r="T1426" s="16" t="e">
        <f>LOOKUP(D1426,DATA!$A$4:$A$128,DATA!$I$4:$I$128)</f>
        <v>#N/A</v>
      </c>
      <c r="U1426" s="16" t="e">
        <f>LOOKUP(D1426,DATA!$A$4:$A$128,DATA!$J$4:$J$128)</f>
        <v>#N/A</v>
      </c>
      <c r="V1426" s="16" t="e">
        <f>LOOKUP(D1426,DATA!$A$4:$A$128,DATA!$K$4:$K$128)</f>
        <v>#N/A</v>
      </c>
      <c r="W1426" s="16" t="e">
        <f>LOOKUP(D1426,DATA!$A$4:$A$128,DATA!$L$4:$L$128)</f>
        <v>#N/A</v>
      </c>
      <c r="X1426" s="16" t="e">
        <f>LOOKUP(D1426,DATA!$A$4:$A$128,DATA!$M$4:$M$128)</f>
        <v>#N/A</v>
      </c>
    </row>
    <row r="1427" spans="1:24" ht="18.75" thickBot="1" x14ac:dyDescent="0.3">
      <c r="A1427" s="67">
        <v>1420</v>
      </c>
      <c r="B1427" s="67" t="str">
        <f>+IF(E1427="","",SUBTOTAL(3,E$8:E1427))</f>
        <v/>
      </c>
      <c r="C1427" s="68">
        <f t="shared" si="366"/>
        <v>158</v>
      </c>
      <c r="D1427" s="69" t="str">
        <f>IF(E1427&lt;&gt;"",VLOOKUP(E1427,$AA$7:$AB$131,2,0)," NAME")</f>
        <v xml:space="preserve"> NAME</v>
      </c>
      <c r="E1427" s="70"/>
      <c r="F1427" s="71"/>
      <c r="G1427" s="70"/>
      <c r="H1427" s="69" t="str">
        <f>IF(G1427&gt;=1,LOOKUP(G1427,DATA!$C$4:$C$128,DATA!$D$4:$D$128),"ENTER CODE")</f>
        <v>ENTER CODE</v>
      </c>
      <c r="I1427" s="70"/>
      <c r="J1427" s="70" t="str">
        <f t="shared" si="370"/>
        <v>enter no</v>
      </c>
      <c r="K1427" s="72"/>
      <c r="L1427" s="73" t="str">
        <f t="shared" si="371"/>
        <v>NO TOTAL</v>
      </c>
      <c r="M1427" s="56"/>
      <c r="N1427" s="37"/>
      <c r="O1427" s="29" t="str">
        <f t="shared" si="369"/>
        <v>enter no</v>
      </c>
      <c r="P1427" s="16" t="e">
        <f>LOOKUP(D1427,DATA!$A$4:$A$128,DATA!$E$4:$E$128)</f>
        <v>#N/A</v>
      </c>
      <c r="Q1427" s="16" t="e">
        <f>LOOKUP(D1427,DATA!$A$4:$A$128,DATA!$F$4:$F$128)</f>
        <v>#N/A</v>
      </c>
      <c r="R1427" s="16" t="e">
        <f>LOOKUP(D1427,DATA!$A$4:$A$128,DATA!$G$4:$G$128)</f>
        <v>#N/A</v>
      </c>
      <c r="S1427" s="16" t="e">
        <f>LOOKUP(D1427,DATA!$A$4:$A$128,DATA!$H$4:$H$128)</f>
        <v>#N/A</v>
      </c>
      <c r="T1427" s="16" t="e">
        <f>LOOKUP(D1427,DATA!$A$4:$A$128,DATA!$I$4:$I$128)</f>
        <v>#N/A</v>
      </c>
      <c r="U1427" s="16" t="e">
        <f>LOOKUP(D1427,DATA!$A$4:$A$128,DATA!$J$4:$J$128)</f>
        <v>#N/A</v>
      </c>
      <c r="V1427" s="16" t="e">
        <f>LOOKUP(D1427,DATA!$A$4:$A$128,DATA!$K$4:$K$128)</f>
        <v>#N/A</v>
      </c>
      <c r="W1427" s="16" t="e">
        <f>LOOKUP(D1427,DATA!$A$4:$A$128,DATA!$L$4:$L$128)</f>
        <v>#N/A</v>
      </c>
      <c r="X1427" s="16" t="e">
        <f>LOOKUP(D1427,DATA!$A$4:$A$128,DATA!$M$4:$M$128)</f>
        <v>#N/A</v>
      </c>
    </row>
    <row r="1428" spans="1:24" ht="19.5" thickTop="1" thickBot="1" x14ac:dyDescent="0.3">
      <c r="A1428" s="60">
        <v>1421</v>
      </c>
      <c r="B1428" s="67" t="str">
        <f>+IF(E1428="","",SUBTOTAL(3,E$8:E1428))</f>
        <v/>
      </c>
      <c r="C1428" s="68">
        <f t="shared" si="366"/>
        <v>158</v>
      </c>
      <c r="D1428" s="69" t="str">
        <f>IF(E1428&lt;&gt;"",VLOOKUP(E1428,$AA$7:$AB$131,2,0)," NAME")</f>
        <v xml:space="preserve"> NAME</v>
      </c>
      <c r="E1428" s="70"/>
      <c r="F1428" s="71"/>
      <c r="G1428" s="70"/>
      <c r="H1428" s="69" t="str">
        <f>IF(G1428&gt;=1,LOOKUP(G1428,DATA!$C$4:$C$128,DATA!$D$4:$D$128),"ENTER CODE")</f>
        <v>ENTER CODE</v>
      </c>
      <c r="I1428" s="70"/>
      <c r="J1428" s="70" t="str">
        <f t="shared" si="370"/>
        <v>enter no</v>
      </c>
      <c r="K1428" s="72"/>
      <c r="L1428" s="73" t="str">
        <f t="shared" si="371"/>
        <v>NO TOTAL</v>
      </c>
      <c r="M1428" s="56"/>
      <c r="N1428" s="37"/>
      <c r="O1428" s="29" t="str">
        <f t="shared" si="369"/>
        <v>enter no</v>
      </c>
      <c r="P1428" s="16" t="e">
        <f>LOOKUP(D1428,DATA!$A$4:$A$128,DATA!$E$4:$E$128)</f>
        <v>#N/A</v>
      </c>
      <c r="Q1428" s="16" t="e">
        <f>LOOKUP(D1428,DATA!$A$4:$A$128,DATA!$F$4:$F$128)</f>
        <v>#N/A</v>
      </c>
      <c r="R1428" s="16" t="e">
        <f>LOOKUP(D1428,DATA!$A$4:$A$128,DATA!$G$4:$G$128)</f>
        <v>#N/A</v>
      </c>
      <c r="S1428" s="16" t="e">
        <f>LOOKUP(D1428,DATA!$A$4:$A$128,DATA!$H$4:$H$128)</f>
        <v>#N/A</v>
      </c>
      <c r="T1428" s="16" t="e">
        <f>LOOKUP(D1428,DATA!$A$4:$A$128,DATA!$I$4:$I$128)</f>
        <v>#N/A</v>
      </c>
      <c r="U1428" s="16" t="e">
        <f>LOOKUP(D1428,DATA!$A$4:$A$128,DATA!$J$4:$J$128)</f>
        <v>#N/A</v>
      </c>
      <c r="V1428" s="16" t="e">
        <f>LOOKUP(D1428,DATA!$A$4:$A$128,DATA!$K$4:$K$128)</f>
        <v>#N/A</v>
      </c>
      <c r="W1428" s="16" t="e">
        <f>LOOKUP(D1428,DATA!$A$4:$A$128,DATA!$L$4:$L$128)</f>
        <v>#N/A</v>
      </c>
      <c r="X1428" s="16" t="e">
        <f>LOOKUP(D1428,DATA!$A$4:$A$128,DATA!$M$4:$M$128)</f>
        <v>#N/A</v>
      </c>
    </row>
    <row r="1429" spans="1:24" ht="18.75" thickBot="1" x14ac:dyDescent="0.3">
      <c r="A1429" s="67">
        <v>1422</v>
      </c>
      <c r="B1429" s="67" t="str">
        <f>+IF(E1429="","",SUBTOTAL(3,E$8:E1429))</f>
        <v/>
      </c>
      <c r="C1429" s="68">
        <f t="shared" si="366"/>
        <v>158</v>
      </c>
      <c r="D1429" s="69" t="str">
        <f>IF(E1429&lt;&gt;"",VLOOKUP(E1429,$AA$7:$AB$131,2,0)," NAME")</f>
        <v xml:space="preserve"> NAME</v>
      </c>
      <c r="E1429" s="70"/>
      <c r="F1429" s="71"/>
      <c r="G1429" s="70"/>
      <c r="H1429" s="69" t="str">
        <f>IF(G1429&gt;=1,LOOKUP(G1429,DATA!$C$4:$C$128,DATA!$D$4:$D$128),"ENTER CODE")</f>
        <v>ENTER CODE</v>
      </c>
      <c r="I1429" s="70"/>
      <c r="J1429" s="70" t="str">
        <f t="shared" si="370"/>
        <v>enter no</v>
      </c>
      <c r="K1429" s="72"/>
      <c r="L1429" s="73" t="str">
        <f t="shared" si="371"/>
        <v>NO TOTAL</v>
      </c>
      <c r="M1429" s="56"/>
      <c r="N1429" s="37"/>
      <c r="O1429" s="29" t="str">
        <f t="shared" si="369"/>
        <v>enter no</v>
      </c>
      <c r="P1429" s="16" t="e">
        <f>LOOKUP(D1429,DATA!$A$4:$A$128,DATA!$E$4:$E$128)</f>
        <v>#N/A</v>
      </c>
      <c r="Q1429" s="16" t="e">
        <f>LOOKUP(D1429,DATA!$A$4:$A$128,DATA!$F$4:$F$128)</f>
        <v>#N/A</v>
      </c>
      <c r="R1429" s="16" t="e">
        <f>LOOKUP(D1429,DATA!$A$4:$A$128,DATA!$G$4:$G$128)</f>
        <v>#N/A</v>
      </c>
      <c r="S1429" s="16" t="e">
        <f>LOOKUP(D1429,DATA!$A$4:$A$128,DATA!$H$4:$H$128)</f>
        <v>#N/A</v>
      </c>
      <c r="T1429" s="16" t="e">
        <f>LOOKUP(D1429,DATA!$A$4:$A$128,DATA!$I$4:$I$128)</f>
        <v>#N/A</v>
      </c>
      <c r="U1429" s="16" t="e">
        <f>LOOKUP(D1429,DATA!$A$4:$A$128,DATA!$J$4:$J$128)</f>
        <v>#N/A</v>
      </c>
      <c r="V1429" s="16" t="e">
        <f>LOOKUP(D1429,DATA!$A$4:$A$128,DATA!$K$4:$K$128)</f>
        <v>#N/A</v>
      </c>
      <c r="W1429" s="16" t="e">
        <f>LOOKUP(D1429,DATA!$A$4:$A$128,DATA!$L$4:$L$128)</f>
        <v>#N/A</v>
      </c>
      <c r="X1429" s="16" t="e">
        <f>LOOKUP(D1429,DATA!$A$4:$A$128,DATA!$M$4:$M$128)</f>
        <v>#N/A</v>
      </c>
    </row>
    <row r="1430" spans="1:24" ht="19.5" thickTop="1" thickBot="1" x14ac:dyDescent="0.3">
      <c r="A1430" s="60">
        <v>1423</v>
      </c>
      <c r="B1430" s="67" t="str">
        <f>+IF(E1430="","",SUBTOTAL(3,E$8:E1430))</f>
        <v/>
      </c>
      <c r="C1430" s="68">
        <f t="shared" si="367"/>
        <v>159</v>
      </c>
      <c r="D1430" s="69" t="str">
        <f>IF(E1430&lt;&gt;"",VLOOKUP(E1430,$AA$7:$AB$131,2,0)," NAME")</f>
        <v xml:space="preserve"> NAME</v>
      </c>
      <c r="E1430" s="70"/>
      <c r="F1430" s="71"/>
      <c r="G1430" s="70"/>
      <c r="H1430" s="69" t="str">
        <f>IF(G1430&gt;=1,LOOKUP(G1430,DATA!$C$4:$C$128,DATA!$D$4:$D$128),"ENTER CODE")</f>
        <v>ENTER CODE</v>
      </c>
      <c r="I1430" s="70"/>
      <c r="J1430" s="70" t="str">
        <f t="shared" si="370"/>
        <v>enter no</v>
      </c>
      <c r="K1430" s="72"/>
      <c r="L1430" s="73" t="str">
        <f t="shared" si="371"/>
        <v>NO TOTAL</v>
      </c>
      <c r="M1430" s="56"/>
      <c r="N1430" s="37"/>
      <c r="O1430" s="29" t="str">
        <f t="shared" si="369"/>
        <v>enter no</v>
      </c>
      <c r="P1430" s="16" t="e">
        <f>LOOKUP(D1430,DATA!$A$4:$A$128,DATA!$E$4:$E$128)</f>
        <v>#N/A</v>
      </c>
      <c r="Q1430" s="16" t="e">
        <f>LOOKUP(D1430,DATA!$A$4:$A$128,DATA!$F$4:$F$128)</f>
        <v>#N/A</v>
      </c>
      <c r="R1430" s="16" t="e">
        <f>LOOKUP(D1430,DATA!$A$4:$A$128,DATA!$G$4:$G$128)</f>
        <v>#N/A</v>
      </c>
      <c r="S1430" s="16" t="e">
        <f>LOOKUP(D1430,DATA!$A$4:$A$128,DATA!$H$4:$H$128)</f>
        <v>#N/A</v>
      </c>
      <c r="T1430" s="16" t="e">
        <f>LOOKUP(D1430,DATA!$A$4:$A$128,DATA!$I$4:$I$128)</f>
        <v>#N/A</v>
      </c>
      <c r="U1430" s="16" t="e">
        <f>LOOKUP(D1430,DATA!$A$4:$A$128,DATA!$J$4:$J$128)</f>
        <v>#N/A</v>
      </c>
      <c r="V1430" s="16" t="e">
        <f>LOOKUP(D1430,DATA!$A$4:$A$128,DATA!$K$4:$K$128)</f>
        <v>#N/A</v>
      </c>
      <c r="W1430" s="16" t="e">
        <f>LOOKUP(D1430,DATA!$A$4:$A$128,DATA!$L$4:$L$128)</f>
        <v>#N/A</v>
      </c>
      <c r="X1430" s="16" t="e">
        <f>LOOKUP(D1430,DATA!$A$4:$A$128,DATA!$M$4:$M$128)</f>
        <v>#N/A</v>
      </c>
    </row>
    <row r="1431" spans="1:24" ht="18.75" thickBot="1" x14ac:dyDescent="0.3">
      <c r="A1431" s="67">
        <v>1424</v>
      </c>
      <c r="B1431" s="67" t="str">
        <f>+IF(E1431="","",SUBTOTAL(3,E$8:E1431))</f>
        <v/>
      </c>
      <c r="C1431" s="68">
        <f t="shared" si="368"/>
        <v>159</v>
      </c>
      <c r="D1431" s="69" t="str">
        <f>IF(E1431&lt;&gt;"",VLOOKUP(E1431,$AA$7:$AB$131,2,0)," NAME")</f>
        <v xml:space="preserve"> NAME</v>
      </c>
      <c r="E1431" s="70"/>
      <c r="F1431" s="71"/>
      <c r="G1431" s="70"/>
      <c r="H1431" s="69" t="str">
        <f>IF(G1431&gt;=1,LOOKUP(G1431,DATA!$C$4:$C$128,DATA!$D$4:$D$128),"ENTER CODE")</f>
        <v>ENTER CODE</v>
      </c>
      <c r="I1431" s="70"/>
      <c r="J1431" s="70" t="str">
        <f t="shared" si="370"/>
        <v>enter no</v>
      </c>
      <c r="K1431" s="72"/>
      <c r="L1431" s="73" t="str">
        <f t="shared" si="371"/>
        <v>NO TOTAL</v>
      </c>
      <c r="M1431" s="56"/>
      <c r="N1431" s="37"/>
      <c r="O1431" s="29" t="str">
        <f t="shared" si="369"/>
        <v>enter no</v>
      </c>
      <c r="P1431" s="16" t="e">
        <f>LOOKUP(D1431,DATA!$A$4:$A$128,DATA!$E$4:$E$128)</f>
        <v>#N/A</v>
      </c>
      <c r="Q1431" s="16" t="e">
        <f>LOOKUP(D1431,DATA!$A$4:$A$128,DATA!$F$4:$F$128)</f>
        <v>#N/A</v>
      </c>
      <c r="R1431" s="16" t="e">
        <f>LOOKUP(D1431,DATA!$A$4:$A$128,DATA!$G$4:$G$128)</f>
        <v>#N/A</v>
      </c>
      <c r="S1431" s="16" t="e">
        <f>LOOKUP(D1431,DATA!$A$4:$A$128,DATA!$H$4:$H$128)</f>
        <v>#N/A</v>
      </c>
      <c r="T1431" s="16" t="e">
        <f>LOOKUP(D1431,DATA!$A$4:$A$128,DATA!$I$4:$I$128)</f>
        <v>#N/A</v>
      </c>
      <c r="U1431" s="16" t="e">
        <f>LOOKUP(D1431,DATA!$A$4:$A$128,DATA!$J$4:$J$128)</f>
        <v>#N/A</v>
      </c>
      <c r="V1431" s="16" t="e">
        <f>LOOKUP(D1431,DATA!$A$4:$A$128,DATA!$K$4:$K$128)</f>
        <v>#N/A</v>
      </c>
      <c r="W1431" s="16" t="e">
        <f>LOOKUP(D1431,DATA!$A$4:$A$128,DATA!$L$4:$L$128)</f>
        <v>#N/A</v>
      </c>
      <c r="X1431" s="16" t="e">
        <f>LOOKUP(D1431,DATA!$A$4:$A$128,DATA!$M$4:$M$128)</f>
        <v>#N/A</v>
      </c>
    </row>
    <row r="1432" spans="1:24" ht="19.5" thickTop="1" thickBot="1" x14ac:dyDescent="0.3">
      <c r="A1432" s="60">
        <v>1425</v>
      </c>
      <c r="B1432" s="67" t="str">
        <f>+IF(E1432="","",SUBTOTAL(3,E$8:E1432))</f>
        <v/>
      </c>
      <c r="C1432" s="68">
        <f t="shared" si="366"/>
        <v>159</v>
      </c>
      <c r="D1432" s="69" t="str">
        <f>IF(E1432&lt;&gt;"",VLOOKUP(E1432,$AA$7:$AB$131,2,0)," NAME")</f>
        <v xml:space="preserve"> NAME</v>
      </c>
      <c r="E1432" s="70"/>
      <c r="F1432" s="71"/>
      <c r="G1432" s="70"/>
      <c r="H1432" s="69" t="str">
        <f>IF(G1432&gt;=1,LOOKUP(G1432,DATA!$C$4:$C$128,DATA!$D$4:$D$128),"ENTER CODE")</f>
        <v>ENTER CODE</v>
      </c>
      <c r="I1432" s="70"/>
      <c r="J1432" s="70" t="str">
        <f t="shared" si="370"/>
        <v>enter no</v>
      </c>
      <c r="K1432" s="72"/>
      <c r="L1432" s="73" t="str">
        <f t="shared" si="371"/>
        <v>NO TOTAL</v>
      </c>
      <c r="M1432" s="56"/>
      <c r="N1432" s="37"/>
      <c r="O1432" s="29" t="str">
        <f t="shared" si="369"/>
        <v>enter no</v>
      </c>
      <c r="P1432" s="16" t="e">
        <f>LOOKUP(D1432,DATA!$A$4:$A$128,DATA!$E$4:$E$128)</f>
        <v>#N/A</v>
      </c>
      <c r="Q1432" s="16" t="e">
        <f>LOOKUP(D1432,DATA!$A$4:$A$128,DATA!$F$4:$F$128)</f>
        <v>#N/A</v>
      </c>
      <c r="R1432" s="16" t="e">
        <f>LOOKUP(D1432,DATA!$A$4:$A$128,DATA!$G$4:$G$128)</f>
        <v>#N/A</v>
      </c>
      <c r="S1432" s="16" t="e">
        <f>LOOKUP(D1432,DATA!$A$4:$A$128,DATA!$H$4:$H$128)</f>
        <v>#N/A</v>
      </c>
      <c r="T1432" s="16" t="e">
        <f>LOOKUP(D1432,DATA!$A$4:$A$128,DATA!$I$4:$I$128)</f>
        <v>#N/A</v>
      </c>
      <c r="U1432" s="16" t="e">
        <f>LOOKUP(D1432,DATA!$A$4:$A$128,DATA!$J$4:$J$128)</f>
        <v>#N/A</v>
      </c>
      <c r="V1432" s="16" t="e">
        <f>LOOKUP(D1432,DATA!$A$4:$A$128,DATA!$K$4:$K$128)</f>
        <v>#N/A</v>
      </c>
      <c r="W1432" s="16" t="e">
        <f>LOOKUP(D1432,DATA!$A$4:$A$128,DATA!$L$4:$L$128)</f>
        <v>#N/A</v>
      </c>
      <c r="X1432" s="16" t="e">
        <f>LOOKUP(D1432,DATA!$A$4:$A$128,DATA!$M$4:$M$128)</f>
        <v>#N/A</v>
      </c>
    </row>
    <row r="1433" spans="1:24" ht="18.75" thickBot="1" x14ac:dyDescent="0.3">
      <c r="A1433" s="67">
        <v>1426</v>
      </c>
      <c r="B1433" s="67" t="str">
        <f>+IF(E1433="","",SUBTOTAL(3,E$8:E1433))</f>
        <v/>
      </c>
      <c r="C1433" s="68">
        <f t="shared" si="366"/>
        <v>159</v>
      </c>
      <c r="D1433" s="69" t="str">
        <f>IF(E1433&lt;&gt;"",VLOOKUP(E1433,$AA$7:$AB$131,2,0)," NAME")</f>
        <v xml:space="preserve"> NAME</v>
      </c>
      <c r="E1433" s="70"/>
      <c r="F1433" s="71"/>
      <c r="G1433" s="70"/>
      <c r="H1433" s="69" t="str">
        <f>IF(G1433&gt;=1,LOOKUP(G1433,DATA!$C$4:$C$128,DATA!$D$4:$D$128),"ENTER CODE")</f>
        <v>ENTER CODE</v>
      </c>
      <c r="I1433" s="70"/>
      <c r="J1433" s="70" t="str">
        <f t="shared" si="370"/>
        <v>enter no</v>
      </c>
      <c r="K1433" s="72"/>
      <c r="L1433" s="73" t="str">
        <f t="shared" si="371"/>
        <v>NO TOTAL</v>
      </c>
      <c r="M1433" s="56"/>
      <c r="N1433" s="37"/>
      <c r="O1433" s="29" t="str">
        <f t="shared" si="369"/>
        <v>enter no</v>
      </c>
      <c r="P1433" s="16" t="e">
        <f>LOOKUP(D1433,DATA!$A$4:$A$128,DATA!$E$4:$E$128)</f>
        <v>#N/A</v>
      </c>
      <c r="Q1433" s="16" t="e">
        <f>LOOKUP(D1433,DATA!$A$4:$A$128,DATA!$F$4:$F$128)</f>
        <v>#N/A</v>
      </c>
      <c r="R1433" s="16" t="e">
        <f>LOOKUP(D1433,DATA!$A$4:$A$128,DATA!$G$4:$G$128)</f>
        <v>#N/A</v>
      </c>
      <c r="S1433" s="16" t="e">
        <f>LOOKUP(D1433,DATA!$A$4:$A$128,DATA!$H$4:$H$128)</f>
        <v>#N/A</v>
      </c>
      <c r="T1433" s="16" t="e">
        <f>LOOKUP(D1433,DATA!$A$4:$A$128,DATA!$I$4:$I$128)</f>
        <v>#N/A</v>
      </c>
      <c r="U1433" s="16" t="e">
        <f>LOOKUP(D1433,DATA!$A$4:$A$128,DATA!$J$4:$J$128)</f>
        <v>#N/A</v>
      </c>
      <c r="V1433" s="16" t="e">
        <f>LOOKUP(D1433,DATA!$A$4:$A$128,DATA!$K$4:$K$128)</f>
        <v>#N/A</v>
      </c>
      <c r="W1433" s="16" t="e">
        <f>LOOKUP(D1433,DATA!$A$4:$A$128,DATA!$L$4:$L$128)</f>
        <v>#N/A</v>
      </c>
      <c r="X1433" s="16" t="e">
        <f>LOOKUP(D1433,DATA!$A$4:$A$128,DATA!$M$4:$M$128)</f>
        <v>#N/A</v>
      </c>
    </row>
    <row r="1434" spans="1:24" ht="19.5" thickTop="1" thickBot="1" x14ac:dyDescent="0.3">
      <c r="A1434" s="60">
        <v>1427</v>
      </c>
      <c r="B1434" s="67" t="str">
        <f>+IF(E1434="","",SUBTOTAL(3,E$8:E1434))</f>
        <v/>
      </c>
      <c r="C1434" s="68">
        <f t="shared" si="366"/>
        <v>159</v>
      </c>
      <c r="D1434" s="69" t="str">
        <f>IF(E1434&lt;&gt;"",VLOOKUP(E1434,$AA$7:$AB$131,2,0)," NAME")</f>
        <v xml:space="preserve"> NAME</v>
      </c>
      <c r="E1434" s="70"/>
      <c r="F1434" s="71"/>
      <c r="G1434" s="70"/>
      <c r="H1434" s="69" t="str">
        <f>IF(G1434&gt;=1,LOOKUP(G1434,DATA!$C$4:$C$128,DATA!$D$4:$D$128),"ENTER CODE")</f>
        <v>ENTER CODE</v>
      </c>
      <c r="I1434" s="70"/>
      <c r="J1434" s="70" t="str">
        <f t="shared" si="370"/>
        <v>enter no</v>
      </c>
      <c r="K1434" s="72"/>
      <c r="L1434" s="73" t="str">
        <f t="shared" si="371"/>
        <v>NO TOTAL</v>
      </c>
      <c r="M1434" s="56"/>
      <c r="N1434" s="37"/>
      <c r="O1434" s="29" t="str">
        <f t="shared" si="369"/>
        <v>enter no</v>
      </c>
      <c r="P1434" s="16" t="e">
        <f>LOOKUP(D1434,DATA!$A$4:$A$128,DATA!$E$4:$E$128)</f>
        <v>#N/A</v>
      </c>
      <c r="Q1434" s="16" t="e">
        <f>LOOKUP(D1434,DATA!$A$4:$A$128,DATA!$F$4:$F$128)</f>
        <v>#N/A</v>
      </c>
      <c r="R1434" s="16" t="e">
        <f>LOOKUP(D1434,DATA!$A$4:$A$128,DATA!$G$4:$G$128)</f>
        <v>#N/A</v>
      </c>
      <c r="S1434" s="16" t="e">
        <f>LOOKUP(D1434,DATA!$A$4:$A$128,DATA!$H$4:$H$128)</f>
        <v>#N/A</v>
      </c>
      <c r="T1434" s="16" t="e">
        <f>LOOKUP(D1434,DATA!$A$4:$A$128,DATA!$I$4:$I$128)</f>
        <v>#N/A</v>
      </c>
      <c r="U1434" s="16" t="e">
        <f>LOOKUP(D1434,DATA!$A$4:$A$128,DATA!$J$4:$J$128)</f>
        <v>#N/A</v>
      </c>
      <c r="V1434" s="16" t="e">
        <f>LOOKUP(D1434,DATA!$A$4:$A$128,DATA!$K$4:$K$128)</f>
        <v>#N/A</v>
      </c>
      <c r="W1434" s="16" t="e">
        <f>LOOKUP(D1434,DATA!$A$4:$A$128,DATA!$L$4:$L$128)</f>
        <v>#N/A</v>
      </c>
      <c r="X1434" s="16" t="e">
        <f>LOOKUP(D1434,DATA!$A$4:$A$128,DATA!$M$4:$M$128)</f>
        <v>#N/A</v>
      </c>
    </row>
    <row r="1435" spans="1:24" ht="18.75" thickBot="1" x14ac:dyDescent="0.3">
      <c r="A1435" s="67">
        <v>1428</v>
      </c>
      <c r="B1435" s="67" t="str">
        <f>+IF(E1435="","",SUBTOTAL(3,E$8:E1435))</f>
        <v/>
      </c>
      <c r="C1435" s="68">
        <f t="shared" si="366"/>
        <v>159</v>
      </c>
      <c r="D1435" s="69" t="str">
        <f>IF(E1435&lt;&gt;"",VLOOKUP(E1435,$AA$7:$AB$131,2,0)," NAME")</f>
        <v xml:space="preserve"> NAME</v>
      </c>
      <c r="E1435" s="70"/>
      <c r="F1435" s="71"/>
      <c r="G1435" s="70"/>
      <c r="H1435" s="69" t="str">
        <f>IF(G1435&gt;=1,LOOKUP(G1435,DATA!$C$4:$C$128,DATA!$D$4:$D$128),"ENTER CODE")</f>
        <v>ENTER CODE</v>
      </c>
      <c r="I1435" s="70"/>
      <c r="J1435" s="70" t="str">
        <f t="shared" si="370"/>
        <v>enter no</v>
      </c>
      <c r="K1435" s="72"/>
      <c r="L1435" s="73" t="str">
        <f t="shared" si="371"/>
        <v>NO TOTAL</v>
      </c>
      <c r="M1435" s="56"/>
      <c r="N1435" s="37"/>
      <c r="O1435" s="29" t="str">
        <f t="shared" si="369"/>
        <v>enter no</v>
      </c>
      <c r="P1435" s="16" t="e">
        <f>LOOKUP(D1435,DATA!$A$4:$A$128,DATA!$E$4:$E$128)</f>
        <v>#N/A</v>
      </c>
      <c r="Q1435" s="16" t="e">
        <f>LOOKUP(D1435,DATA!$A$4:$A$128,DATA!$F$4:$F$128)</f>
        <v>#N/A</v>
      </c>
      <c r="R1435" s="16" t="e">
        <f>LOOKUP(D1435,DATA!$A$4:$A$128,DATA!$G$4:$G$128)</f>
        <v>#N/A</v>
      </c>
      <c r="S1435" s="16" t="e">
        <f>LOOKUP(D1435,DATA!$A$4:$A$128,DATA!$H$4:$H$128)</f>
        <v>#N/A</v>
      </c>
      <c r="T1435" s="16" t="e">
        <f>LOOKUP(D1435,DATA!$A$4:$A$128,DATA!$I$4:$I$128)</f>
        <v>#N/A</v>
      </c>
      <c r="U1435" s="16" t="e">
        <f>LOOKUP(D1435,DATA!$A$4:$A$128,DATA!$J$4:$J$128)</f>
        <v>#N/A</v>
      </c>
      <c r="V1435" s="16" t="e">
        <f>LOOKUP(D1435,DATA!$A$4:$A$128,DATA!$K$4:$K$128)</f>
        <v>#N/A</v>
      </c>
      <c r="W1435" s="16" t="e">
        <f>LOOKUP(D1435,DATA!$A$4:$A$128,DATA!$L$4:$L$128)</f>
        <v>#N/A</v>
      </c>
      <c r="X1435" s="16" t="e">
        <f>LOOKUP(D1435,DATA!$A$4:$A$128,DATA!$M$4:$M$128)</f>
        <v>#N/A</v>
      </c>
    </row>
    <row r="1436" spans="1:24" ht="19.5" thickTop="1" thickBot="1" x14ac:dyDescent="0.3">
      <c r="A1436" s="60">
        <v>1429</v>
      </c>
      <c r="B1436" s="67" t="str">
        <f>+IF(E1436="","",SUBTOTAL(3,E$8:E1436))</f>
        <v/>
      </c>
      <c r="C1436" s="68">
        <f t="shared" si="366"/>
        <v>159</v>
      </c>
      <c r="D1436" s="69" t="str">
        <f>IF(E1436&lt;&gt;"",VLOOKUP(E1436,$AA$7:$AB$131,2,0)," NAME")</f>
        <v xml:space="preserve"> NAME</v>
      </c>
      <c r="E1436" s="70"/>
      <c r="F1436" s="71"/>
      <c r="G1436" s="70"/>
      <c r="H1436" s="69" t="str">
        <f>IF(G1436&gt;=1,LOOKUP(G1436,DATA!$C$4:$C$128,DATA!$D$4:$D$128),"ENTER CODE")</f>
        <v>ENTER CODE</v>
      </c>
      <c r="I1436" s="70"/>
      <c r="J1436" s="70" t="str">
        <f t="shared" si="370"/>
        <v>enter no</v>
      </c>
      <c r="K1436" s="72"/>
      <c r="L1436" s="73" t="str">
        <f t="shared" si="371"/>
        <v>NO TOTAL</v>
      </c>
      <c r="M1436" s="56"/>
      <c r="N1436" s="37"/>
      <c r="O1436" s="29" t="str">
        <f t="shared" si="369"/>
        <v>enter no</v>
      </c>
      <c r="P1436" s="16" t="e">
        <f>LOOKUP(D1436,DATA!$A$4:$A$128,DATA!$E$4:$E$128)</f>
        <v>#N/A</v>
      </c>
      <c r="Q1436" s="16" t="e">
        <f>LOOKUP(D1436,DATA!$A$4:$A$128,DATA!$F$4:$F$128)</f>
        <v>#N/A</v>
      </c>
      <c r="R1436" s="16" t="e">
        <f>LOOKUP(D1436,DATA!$A$4:$A$128,DATA!$G$4:$G$128)</f>
        <v>#N/A</v>
      </c>
      <c r="S1436" s="16" t="e">
        <f>LOOKUP(D1436,DATA!$A$4:$A$128,DATA!$H$4:$H$128)</f>
        <v>#N/A</v>
      </c>
      <c r="T1436" s="16" t="e">
        <f>LOOKUP(D1436,DATA!$A$4:$A$128,DATA!$I$4:$I$128)</f>
        <v>#N/A</v>
      </c>
      <c r="U1436" s="16" t="e">
        <f>LOOKUP(D1436,DATA!$A$4:$A$128,DATA!$J$4:$J$128)</f>
        <v>#N/A</v>
      </c>
      <c r="V1436" s="16" t="e">
        <f>LOOKUP(D1436,DATA!$A$4:$A$128,DATA!$K$4:$K$128)</f>
        <v>#N/A</v>
      </c>
      <c r="W1436" s="16" t="e">
        <f>LOOKUP(D1436,DATA!$A$4:$A$128,DATA!$L$4:$L$128)</f>
        <v>#N/A</v>
      </c>
      <c r="X1436" s="16" t="e">
        <f>LOOKUP(D1436,DATA!$A$4:$A$128,DATA!$M$4:$M$128)</f>
        <v>#N/A</v>
      </c>
    </row>
    <row r="1437" spans="1:24" ht="18.75" thickBot="1" x14ac:dyDescent="0.3">
      <c r="A1437" s="67">
        <v>1430</v>
      </c>
      <c r="B1437" s="67" t="str">
        <f>+IF(E1437="","",SUBTOTAL(3,E$8:E1437))</f>
        <v/>
      </c>
      <c r="C1437" s="68">
        <f t="shared" si="366"/>
        <v>159</v>
      </c>
      <c r="D1437" s="69" t="str">
        <f>IF(E1437&lt;&gt;"",VLOOKUP(E1437,$AA$7:$AB$131,2,0)," NAME")</f>
        <v xml:space="preserve"> NAME</v>
      </c>
      <c r="E1437" s="70"/>
      <c r="F1437" s="71"/>
      <c r="G1437" s="70"/>
      <c r="H1437" s="69" t="str">
        <f>IF(G1437&gt;=1,LOOKUP(G1437,DATA!$C$4:$C$128,DATA!$D$4:$D$128),"ENTER CODE")</f>
        <v>ENTER CODE</v>
      </c>
      <c r="I1437" s="70"/>
      <c r="J1437" s="70" t="str">
        <f t="shared" si="370"/>
        <v>enter no</v>
      </c>
      <c r="K1437" s="72"/>
      <c r="L1437" s="73" t="str">
        <f t="shared" si="371"/>
        <v>NO TOTAL</v>
      </c>
      <c r="M1437" s="56"/>
      <c r="N1437" s="37"/>
      <c r="O1437" s="29" t="str">
        <f t="shared" si="369"/>
        <v>enter no</v>
      </c>
      <c r="P1437" s="16" t="e">
        <f>LOOKUP(D1437,DATA!$A$4:$A$128,DATA!$E$4:$E$128)</f>
        <v>#N/A</v>
      </c>
      <c r="Q1437" s="16" t="e">
        <f>LOOKUP(D1437,DATA!$A$4:$A$128,DATA!$F$4:$F$128)</f>
        <v>#N/A</v>
      </c>
      <c r="R1437" s="16" t="e">
        <f>LOOKUP(D1437,DATA!$A$4:$A$128,DATA!$G$4:$G$128)</f>
        <v>#N/A</v>
      </c>
      <c r="S1437" s="16" t="e">
        <f>LOOKUP(D1437,DATA!$A$4:$A$128,DATA!$H$4:$H$128)</f>
        <v>#N/A</v>
      </c>
      <c r="T1437" s="16" t="e">
        <f>LOOKUP(D1437,DATA!$A$4:$A$128,DATA!$I$4:$I$128)</f>
        <v>#N/A</v>
      </c>
      <c r="U1437" s="16" t="e">
        <f>LOOKUP(D1437,DATA!$A$4:$A$128,DATA!$J$4:$J$128)</f>
        <v>#N/A</v>
      </c>
      <c r="V1437" s="16" t="e">
        <f>LOOKUP(D1437,DATA!$A$4:$A$128,DATA!$K$4:$K$128)</f>
        <v>#N/A</v>
      </c>
      <c r="W1437" s="16" t="e">
        <f>LOOKUP(D1437,DATA!$A$4:$A$128,DATA!$L$4:$L$128)</f>
        <v>#N/A</v>
      </c>
      <c r="X1437" s="16" t="e">
        <f>LOOKUP(D1437,DATA!$A$4:$A$128,DATA!$M$4:$M$128)</f>
        <v>#N/A</v>
      </c>
    </row>
    <row r="1438" spans="1:24" ht="19.5" thickTop="1" thickBot="1" x14ac:dyDescent="0.3">
      <c r="A1438" s="60">
        <v>1431</v>
      </c>
      <c r="B1438" s="67" t="str">
        <f>+IF(E1438="","",SUBTOTAL(3,E$8:E1438))</f>
        <v/>
      </c>
      <c r="C1438" s="68">
        <f t="shared" si="366"/>
        <v>159</v>
      </c>
      <c r="D1438" s="69" t="str">
        <f>IF(E1438&lt;&gt;"",VLOOKUP(E1438,$AA$7:$AB$131,2,0)," NAME")</f>
        <v xml:space="preserve"> NAME</v>
      </c>
      <c r="E1438" s="70"/>
      <c r="F1438" s="71"/>
      <c r="G1438" s="70"/>
      <c r="H1438" s="69" t="str">
        <f>IF(G1438&gt;=1,LOOKUP(G1438,DATA!$C$4:$C$128,DATA!$D$4:$D$128),"ENTER CODE")</f>
        <v>ENTER CODE</v>
      </c>
      <c r="I1438" s="70"/>
      <c r="J1438" s="70" t="str">
        <f t="shared" si="370"/>
        <v>enter no</v>
      </c>
      <c r="K1438" s="72"/>
      <c r="L1438" s="73" t="str">
        <f t="shared" si="371"/>
        <v>NO TOTAL</v>
      </c>
      <c r="M1438" s="56"/>
      <c r="N1438" s="37"/>
      <c r="O1438" s="29" t="str">
        <f t="shared" si="369"/>
        <v>enter no</v>
      </c>
      <c r="P1438" s="16" t="e">
        <f>LOOKUP(D1438,DATA!$A$4:$A$128,DATA!$E$4:$E$128)</f>
        <v>#N/A</v>
      </c>
      <c r="Q1438" s="16" t="e">
        <f>LOOKUP(D1438,DATA!$A$4:$A$128,DATA!$F$4:$F$128)</f>
        <v>#N/A</v>
      </c>
      <c r="R1438" s="16" t="e">
        <f>LOOKUP(D1438,DATA!$A$4:$A$128,DATA!$G$4:$G$128)</f>
        <v>#N/A</v>
      </c>
      <c r="S1438" s="16" t="e">
        <f>LOOKUP(D1438,DATA!$A$4:$A$128,DATA!$H$4:$H$128)</f>
        <v>#N/A</v>
      </c>
      <c r="T1438" s="16" t="e">
        <f>LOOKUP(D1438,DATA!$A$4:$A$128,DATA!$I$4:$I$128)</f>
        <v>#N/A</v>
      </c>
      <c r="U1438" s="16" t="e">
        <f>LOOKUP(D1438,DATA!$A$4:$A$128,DATA!$J$4:$J$128)</f>
        <v>#N/A</v>
      </c>
      <c r="V1438" s="16" t="e">
        <f>LOOKUP(D1438,DATA!$A$4:$A$128,DATA!$K$4:$K$128)</f>
        <v>#N/A</v>
      </c>
      <c r="W1438" s="16" t="e">
        <f>LOOKUP(D1438,DATA!$A$4:$A$128,DATA!$L$4:$L$128)</f>
        <v>#N/A</v>
      </c>
      <c r="X1438" s="16" t="e">
        <f>LOOKUP(D1438,DATA!$A$4:$A$128,DATA!$M$4:$M$128)</f>
        <v>#N/A</v>
      </c>
    </row>
    <row r="1439" spans="1:24" ht="18.75" thickBot="1" x14ac:dyDescent="0.3">
      <c r="A1439" s="67">
        <v>1432</v>
      </c>
      <c r="B1439" s="67" t="str">
        <f>+IF(E1439="","",SUBTOTAL(3,E$8:E1439))</f>
        <v/>
      </c>
      <c r="C1439" s="68">
        <f t="shared" si="367"/>
        <v>160</v>
      </c>
      <c r="D1439" s="69" t="str">
        <f>IF(E1439&lt;&gt;"",VLOOKUP(E1439,$AA$7:$AB$131,2,0)," NAME")</f>
        <v xml:space="preserve"> NAME</v>
      </c>
      <c r="E1439" s="70"/>
      <c r="F1439" s="71"/>
      <c r="G1439" s="70"/>
      <c r="H1439" s="69" t="str">
        <f>IF(G1439&gt;=1,LOOKUP(G1439,DATA!$C$4:$C$128,DATA!$D$4:$D$128),"ENTER CODE")</f>
        <v>ENTER CODE</v>
      </c>
      <c r="I1439" s="70"/>
      <c r="J1439" s="70" t="str">
        <f t="shared" si="370"/>
        <v>enter no</v>
      </c>
      <c r="K1439" s="72"/>
      <c r="L1439" s="73" t="str">
        <f t="shared" si="371"/>
        <v>NO TOTAL</v>
      </c>
      <c r="M1439" s="56"/>
      <c r="N1439" s="37"/>
      <c r="O1439" s="29" t="str">
        <f t="shared" si="369"/>
        <v>enter no</v>
      </c>
      <c r="P1439" s="16" t="e">
        <f>LOOKUP(D1439,DATA!$A$4:$A$128,DATA!$E$4:$E$128)</f>
        <v>#N/A</v>
      </c>
      <c r="Q1439" s="16" t="e">
        <f>LOOKUP(D1439,DATA!$A$4:$A$128,DATA!$F$4:$F$128)</f>
        <v>#N/A</v>
      </c>
      <c r="R1439" s="16" t="e">
        <f>LOOKUP(D1439,DATA!$A$4:$A$128,DATA!$G$4:$G$128)</f>
        <v>#N/A</v>
      </c>
      <c r="S1439" s="16" t="e">
        <f>LOOKUP(D1439,DATA!$A$4:$A$128,DATA!$H$4:$H$128)</f>
        <v>#N/A</v>
      </c>
      <c r="T1439" s="16" t="e">
        <f>LOOKUP(D1439,DATA!$A$4:$A$128,DATA!$I$4:$I$128)</f>
        <v>#N/A</v>
      </c>
      <c r="U1439" s="16" t="e">
        <f>LOOKUP(D1439,DATA!$A$4:$A$128,DATA!$J$4:$J$128)</f>
        <v>#N/A</v>
      </c>
      <c r="V1439" s="16" t="e">
        <f>LOOKUP(D1439,DATA!$A$4:$A$128,DATA!$K$4:$K$128)</f>
        <v>#N/A</v>
      </c>
      <c r="W1439" s="16" t="e">
        <f>LOOKUP(D1439,DATA!$A$4:$A$128,DATA!$L$4:$L$128)</f>
        <v>#N/A</v>
      </c>
      <c r="X1439" s="16" t="e">
        <f>LOOKUP(D1439,DATA!$A$4:$A$128,DATA!$M$4:$M$128)</f>
        <v>#N/A</v>
      </c>
    </row>
    <row r="1440" spans="1:24" ht="19.5" thickTop="1" thickBot="1" x14ac:dyDescent="0.3">
      <c r="A1440" s="60">
        <v>1433</v>
      </c>
      <c r="B1440" s="67" t="str">
        <f>+IF(E1440="","",SUBTOTAL(3,E$8:E1440))</f>
        <v/>
      </c>
      <c r="C1440" s="68">
        <f t="shared" si="368"/>
        <v>160</v>
      </c>
      <c r="D1440" s="69" t="str">
        <f>IF(E1440&lt;&gt;"",VLOOKUP(E1440,$AA$7:$AB$131,2,0)," NAME")</f>
        <v xml:space="preserve"> NAME</v>
      </c>
      <c r="E1440" s="70"/>
      <c r="F1440" s="71"/>
      <c r="G1440" s="70"/>
      <c r="H1440" s="69" t="str">
        <f>IF(G1440&gt;=1,LOOKUP(G1440,DATA!$C$4:$C$128,DATA!$D$4:$D$128),"ENTER CODE")</f>
        <v>ENTER CODE</v>
      </c>
      <c r="I1440" s="70"/>
      <c r="J1440" s="70" t="str">
        <f t="shared" si="370"/>
        <v>enter no</v>
      </c>
      <c r="K1440" s="72"/>
      <c r="L1440" s="73" t="str">
        <f t="shared" si="371"/>
        <v>NO TOTAL</v>
      </c>
      <c r="M1440" s="56"/>
      <c r="N1440" s="37"/>
      <c r="O1440" s="29" t="str">
        <f t="shared" si="369"/>
        <v>enter no</v>
      </c>
      <c r="P1440" s="16" t="e">
        <f>LOOKUP(D1440,DATA!$A$4:$A$128,DATA!$E$4:$E$128)</f>
        <v>#N/A</v>
      </c>
      <c r="Q1440" s="16" t="e">
        <f>LOOKUP(D1440,DATA!$A$4:$A$128,DATA!$F$4:$F$128)</f>
        <v>#N/A</v>
      </c>
      <c r="R1440" s="16" t="e">
        <f>LOOKUP(D1440,DATA!$A$4:$A$128,DATA!$G$4:$G$128)</f>
        <v>#N/A</v>
      </c>
      <c r="S1440" s="16" t="e">
        <f>LOOKUP(D1440,DATA!$A$4:$A$128,DATA!$H$4:$H$128)</f>
        <v>#N/A</v>
      </c>
      <c r="T1440" s="16" t="e">
        <f>LOOKUP(D1440,DATA!$A$4:$A$128,DATA!$I$4:$I$128)</f>
        <v>#N/A</v>
      </c>
      <c r="U1440" s="16" t="e">
        <f>LOOKUP(D1440,DATA!$A$4:$A$128,DATA!$J$4:$J$128)</f>
        <v>#N/A</v>
      </c>
      <c r="V1440" s="16" t="e">
        <f>LOOKUP(D1440,DATA!$A$4:$A$128,DATA!$K$4:$K$128)</f>
        <v>#N/A</v>
      </c>
      <c r="W1440" s="16" t="e">
        <f>LOOKUP(D1440,DATA!$A$4:$A$128,DATA!$L$4:$L$128)</f>
        <v>#N/A</v>
      </c>
      <c r="X1440" s="16" t="e">
        <f>LOOKUP(D1440,DATA!$A$4:$A$128,DATA!$M$4:$M$128)</f>
        <v>#N/A</v>
      </c>
    </row>
    <row r="1441" spans="1:24" ht="18.75" thickBot="1" x14ac:dyDescent="0.3">
      <c r="A1441" s="67">
        <v>1434</v>
      </c>
      <c r="B1441" s="67" t="str">
        <f>+IF(E1441="","",SUBTOTAL(3,E$8:E1441))</f>
        <v/>
      </c>
      <c r="C1441" s="68">
        <f t="shared" si="366"/>
        <v>160</v>
      </c>
      <c r="D1441" s="69" t="str">
        <f>IF(E1441&lt;&gt;"",VLOOKUP(E1441,$AA$7:$AB$131,2,0)," NAME")</f>
        <v xml:space="preserve"> NAME</v>
      </c>
      <c r="E1441" s="70"/>
      <c r="F1441" s="71"/>
      <c r="G1441" s="70"/>
      <c r="H1441" s="69" t="str">
        <f>IF(G1441&gt;=1,LOOKUP(G1441,DATA!$C$4:$C$128,DATA!$D$4:$D$128),"ENTER CODE")</f>
        <v>ENTER CODE</v>
      </c>
      <c r="I1441" s="70"/>
      <c r="J1441" s="70" t="str">
        <f t="shared" si="370"/>
        <v>enter no</v>
      </c>
      <c r="K1441" s="72"/>
      <c r="L1441" s="73" t="str">
        <f t="shared" si="371"/>
        <v>NO TOTAL</v>
      </c>
      <c r="M1441" s="56"/>
      <c r="N1441" s="37"/>
      <c r="O1441" s="29" t="str">
        <f t="shared" si="369"/>
        <v>enter no</v>
      </c>
      <c r="P1441" s="16" t="e">
        <f>LOOKUP(D1441,DATA!$A$4:$A$128,DATA!$E$4:$E$128)</f>
        <v>#N/A</v>
      </c>
      <c r="Q1441" s="16" t="e">
        <f>LOOKUP(D1441,DATA!$A$4:$A$128,DATA!$F$4:$F$128)</f>
        <v>#N/A</v>
      </c>
      <c r="R1441" s="16" t="e">
        <f>LOOKUP(D1441,DATA!$A$4:$A$128,DATA!$G$4:$G$128)</f>
        <v>#N/A</v>
      </c>
      <c r="S1441" s="16" t="e">
        <f>LOOKUP(D1441,DATA!$A$4:$A$128,DATA!$H$4:$H$128)</f>
        <v>#N/A</v>
      </c>
      <c r="T1441" s="16" t="e">
        <f>LOOKUP(D1441,DATA!$A$4:$A$128,DATA!$I$4:$I$128)</f>
        <v>#N/A</v>
      </c>
      <c r="U1441" s="16" t="e">
        <f>LOOKUP(D1441,DATA!$A$4:$A$128,DATA!$J$4:$J$128)</f>
        <v>#N/A</v>
      </c>
      <c r="V1441" s="16" t="e">
        <f>LOOKUP(D1441,DATA!$A$4:$A$128,DATA!$K$4:$K$128)</f>
        <v>#N/A</v>
      </c>
      <c r="W1441" s="16" t="e">
        <f>LOOKUP(D1441,DATA!$A$4:$A$128,DATA!$L$4:$L$128)</f>
        <v>#N/A</v>
      </c>
      <c r="X1441" s="16" t="e">
        <f>LOOKUP(D1441,DATA!$A$4:$A$128,DATA!$M$4:$M$128)</f>
        <v>#N/A</v>
      </c>
    </row>
    <row r="1442" spans="1:24" ht="19.5" thickTop="1" thickBot="1" x14ac:dyDescent="0.3">
      <c r="A1442" s="60">
        <v>1435</v>
      </c>
      <c r="B1442" s="67" t="str">
        <f>+IF(E1442="","",SUBTOTAL(3,E$8:E1442))</f>
        <v/>
      </c>
      <c r="C1442" s="68">
        <f t="shared" ref="C1442:C1505" si="372">C1441</f>
        <v>160</v>
      </c>
      <c r="D1442" s="69" t="str">
        <f>IF(E1442&lt;&gt;"",VLOOKUP(E1442,$AA$7:$AB$131,2,0)," NAME")</f>
        <v xml:space="preserve"> NAME</v>
      </c>
      <c r="E1442" s="70"/>
      <c r="F1442" s="71"/>
      <c r="G1442" s="70"/>
      <c r="H1442" s="69" t="str">
        <f>IF(G1442&gt;=1,LOOKUP(G1442,DATA!$C$4:$C$128,DATA!$D$4:$D$128),"ENTER CODE")</f>
        <v>ENTER CODE</v>
      </c>
      <c r="I1442" s="70"/>
      <c r="J1442" s="70" t="str">
        <f t="shared" si="370"/>
        <v>enter no</v>
      </c>
      <c r="K1442" s="72"/>
      <c r="L1442" s="73" t="str">
        <f t="shared" si="371"/>
        <v>NO TOTAL</v>
      </c>
      <c r="M1442" s="56"/>
      <c r="N1442" s="37"/>
      <c r="O1442" s="29" t="str">
        <f t="shared" si="369"/>
        <v>enter no</v>
      </c>
      <c r="P1442" s="16" t="e">
        <f>LOOKUP(D1442,DATA!$A$4:$A$128,DATA!$E$4:$E$128)</f>
        <v>#N/A</v>
      </c>
      <c r="Q1442" s="16" t="e">
        <f>LOOKUP(D1442,DATA!$A$4:$A$128,DATA!$F$4:$F$128)</f>
        <v>#N/A</v>
      </c>
      <c r="R1442" s="16" t="e">
        <f>LOOKUP(D1442,DATA!$A$4:$A$128,DATA!$G$4:$G$128)</f>
        <v>#N/A</v>
      </c>
      <c r="S1442" s="16" t="e">
        <f>LOOKUP(D1442,DATA!$A$4:$A$128,DATA!$H$4:$H$128)</f>
        <v>#N/A</v>
      </c>
      <c r="T1442" s="16" t="e">
        <f>LOOKUP(D1442,DATA!$A$4:$A$128,DATA!$I$4:$I$128)</f>
        <v>#N/A</v>
      </c>
      <c r="U1442" s="16" t="e">
        <f>LOOKUP(D1442,DATA!$A$4:$A$128,DATA!$J$4:$J$128)</f>
        <v>#N/A</v>
      </c>
      <c r="V1442" s="16" t="e">
        <f>LOOKUP(D1442,DATA!$A$4:$A$128,DATA!$K$4:$K$128)</f>
        <v>#N/A</v>
      </c>
      <c r="W1442" s="16" t="e">
        <f>LOOKUP(D1442,DATA!$A$4:$A$128,DATA!$L$4:$L$128)</f>
        <v>#N/A</v>
      </c>
      <c r="X1442" s="16" t="e">
        <f>LOOKUP(D1442,DATA!$A$4:$A$128,DATA!$M$4:$M$128)</f>
        <v>#N/A</v>
      </c>
    </row>
    <row r="1443" spans="1:24" ht="18.75" thickBot="1" x14ac:dyDescent="0.3">
      <c r="A1443" s="67">
        <v>1436</v>
      </c>
      <c r="B1443" s="67" t="str">
        <f>+IF(E1443="","",SUBTOTAL(3,E$8:E1443))</f>
        <v/>
      </c>
      <c r="C1443" s="68">
        <f t="shared" si="372"/>
        <v>160</v>
      </c>
      <c r="D1443" s="69" t="str">
        <f>IF(E1443&lt;&gt;"",VLOOKUP(E1443,$AA$7:$AB$131,2,0)," NAME")</f>
        <v xml:space="preserve"> NAME</v>
      </c>
      <c r="E1443" s="70"/>
      <c r="F1443" s="71"/>
      <c r="G1443" s="70"/>
      <c r="H1443" s="69" t="str">
        <f>IF(G1443&gt;=1,LOOKUP(G1443,DATA!$C$4:$C$128,DATA!$D$4:$D$128),"ENTER CODE")</f>
        <v>ENTER CODE</v>
      </c>
      <c r="I1443" s="70"/>
      <c r="J1443" s="70" t="str">
        <f t="shared" si="370"/>
        <v>enter no</v>
      </c>
      <c r="K1443" s="72"/>
      <c r="L1443" s="73" t="str">
        <f t="shared" si="371"/>
        <v>NO TOTAL</v>
      </c>
      <c r="M1443" s="56"/>
      <c r="N1443" s="37"/>
      <c r="O1443" s="29" t="str">
        <f t="shared" si="369"/>
        <v>enter no</v>
      </c>
      <c r="P1443" s="16" t="e">
        <f>LOOKUP(D1443,DATA!$A$4:$A$128,DATA!$E$4:$E$128)</f>
        <v>#N/A</v>
      </c>
      <c r="Q1443" s="16" t="e">
        <f>LOOKUP(D1443,DATA!$A$4:$A$128,DATA!$F$4:$F$128)</f>
        <v>#N/A</v>
      </c>
      <c r="R1443" s="16" t="e">
        <f>LOOKUP(D1443,DATA!$A$4:$A$128,DATA!$G$4:$G$128)</f>
        <v>#N/A</v>
      </c>
      <c r="S1443" s="16" t="e">
        <f>LOOKUP(D1443,DATA!$A$4:$A$128,DATA!$H$4:$H$128)</f>
        <v>#N/A</v>
      </c>
      <c r="T1443" s="16" t="e">
        <f>LOOKUP(D1443,DATA!$A$4:$A$128,DATA!$I$4:$I$128)</f>
        <v>#N/A</v>
      </c>
      <c r="U1443" s="16" t="e">
        <f>LOOKUP(D1443,DATA!$A$4:$A$128,DATA!$J$4:$J$128)</f>
        <v>#N/A</v>
      </c>
      <c r="V1443" s="16" t="e">
        <f>LOOKUP(D1443,DATA!$A$4:$A$128,DATA!$K$4:$K$128)</f>
        <v>#N/A</v>
      </c>
      <c r="W1443" s="16" t="e">
        <f>LOOKUP(D1443,DATA!$A$4:$A$128,DATA!$L$4:$L$128)</f>
        <v>#N/A</v>
      </c>
      <c r="X1443" s="16" t="e">
        <f>LOOKUP(D1443,DATA!$A$4:$A$128,DATA!$M$4:$M$128)</f>
        <v>#N/A</v>
      </c>
    </row>
    <row r="1444" spans="1:24" ht="19.5" thickTop="1" thickBot="1" x14ac:dyDescent="0.3">
      <c r="A1444" s="60">
        <v>1437</v>
      </c>
      <c r="B1444" s="67" t="str">
        <f>+IF(E1444="","",SUBTOTAL(3,E$8:E1444))</f>
        <v/>
      </c>
      <c r="C1444" s="68">
        <f t="shared" si="372"/>
        <v>160</v>
      </c>
      <c r="D1444" s="69" t="str">
        <f>IF(E1444&lt;&gt;"",VLOOKUP(E1444,$AA$7:$AB$131,2,0)," NAME")</f>
        <v xml:space="preserve"> NAME</v>
      </c>
      <c r="E1444" s="70"/>
      <c r="F1444" s="71"/>
      <c r="G1444" s="70"/>
      <c r="H1444" s="69" t="str">
        <f>IF(G1444&gt;=1,LOOKUP(G1444,DATA!$C$4:$C$128,DATA!$D$4:$D$128),"ENTER CODE")</f>
        <v>ENTER CODE</v>
      </c>
      <c r="I1444" s="70"/>
      <c r="J1444" s="70" t="str">
        <f t="shared" si="370"/>
        <v>enter no</v>
      </c>
      <c r="K1444" s="72"/>
      <c r="L1444" s="73" t="str">
        <f t="shared" si="371"/>
        <v>NO TOTAL</v>
      </c>
      <c r="M1444" s="56"/>
      <c r="N1444" s="37"/>
      <c r="O1444" s="29" t="str">
        <f t="shared" si="369"/>
        <v>enter no</v>
      </c>
      <c r="P1444" s="16" t="e">
        <f>LOOKUP(D1444,DATA!$A$4:$A$128,DATA!$E$4:$E$128)</f>
        <v>#N/A</v>
      </c>
      <c r="Q1444" s="16" t="e">
        <f>LOOKUP(D1444,DATA!$A$4:$A$128,DATA!$F$4:$F$128)</f>
        <v>#N/A</v>
      </c>
      <c r="R1444" s="16" t="e">
        <f>LOOKUP(D1444,DATA!$A$4:$A$128,DATA!$G$4:$G$128)</f>
        <v>#N/A</v>
      </c>
      <c r="S1444" s="16" t="e">
        <f>LOOKUP(D1444,DATA!$A$4:$A$128,DATA!$H$4:$H$128)</f>
        <v>#N/A</v>
      </c>
      <c r="T1444" s="16" t="e">
        <f>LOOKUP(D1444,DATA!$A$4:$A$128,DATA!$I$4:$I$128)</f>
        <v>#N/A</v>
      </c>
      <c r="U1444" s="16" t="e">
        <f>LOOKUP(D1444,DATA!$A$4:$A$128,DATA!$J$4:$J$128)</f>
        <v>#N/A</v>
      </c>
      <c r="V1444" s="16" t="e">
        <f>LOOKUP(D1444,DATA!$A$4:$A$128,DATA!$K$4:$K$128)</f>
        <v>#N/A</v>
      </c>
      <c r="W1444" s="16" t="e">
        <f>LOOKUP(D1444,DATA!$A$4:$A$128,DATA!$L$4:$L$128)</f>
        <v>#N/A</v>
      </c>
      <c r="X1444" s="16" t="e">
        <f>LOOKUP(D1444,DATA!$A$4:$A$128,DATA!$M$4:$M$128)</f>
        <v>#N/A</v>
      </c>
    </row>
    <row r="1445" spans="1:24" ht="18.75" thickBot="1" x14ac:dyDescent="0.3">
      <c r="A1445" s="67">
        <v>1438</v>
      </c>
      <c r="B1445" s="67" t="str">
        <f>+IF(E1445="","",SUBTOTAL(3,E$8:E1445))</f>
        <v/>
      </c>
      <c r="C1445" s="68">
        <f t="shared" si="372"/>
        <v>160</v>
      </c>
      <c r="D1445" s="69" t="str">
        <f>IF(E1445&lt;&gt;"",VLOOKUP(E1445,$AA$7:$AB$131,2,0)," NAME")</f>
        <v xml:space="preserve"> NAME</v>
      </c>
      <c r="E1445" s="70"/>
      <c r="F1445" s="71"/>
      <c r="G1445" s="70"/>
      <c r="H1445" s="69" t="str">
        <f>IF(G1445&gt;=1,LOOKUP(G1445,DATA!$C$4:$C$128,DATA!$D$4:$D$128),"ENTER CODE")</f>
        <v>ENTER CODE</v>
      </c>
      <c r="I1445" s="70"/>
      <c r="J1445" s="70" t="str">
        <f t="shared" si="370"/>
        <v>enter no</v>
      </c>
      <c r="K1445" s="72"/>
      <c r="L1445" s="73" t="str">
        <f t="shared" si="371"/>
        <v>NO TOTAL</v>
      </c>
      <c r="M1445" s="56"/>
      <c r="N1445" s="37"/>
      <c r="O1445" s="29" t="str">
        <f t="shared" si="369"/>
        <v>enter no</v>
      </c>
      <c r="P1445" s="16" t="e">
        <f>LOOKUP(D1445,DATA!$A$4:$A$128,DATA!$E$4:$E$128)</f>
        <v>#N/A</v>
      </c>
      <c r="Q1445" s="16" t="e">
        <f>LOOKUP(D1445,DATA!$A$4:$A$128,DATA!$F$4:$F$128)</f>
        <v>#N/A</v>
      </c>
      <c r="R1445" s="16" t="e">
        <f>LOOKUP(D1445,DATA!$A$4:$A$128,DATA!$G$4:$G$128)</f>
        <v>#N/A</v>
      </c>
      <c r="S1445" s="16" t="e">
        <f>LOOKUP(D1445,DATA!$A$4:$A$128,DATA!$H$4:$H$128)</f>
        <v>#N/A</v>
      </c>
      <c r="T1445" s="16" t="e">
        <f>LOOKUP(D1445,DATA!$A$4:$A$128,DATA!$I$4:$I$128)</f>
        <v>#N/A</v>
      </c>
      <c r="U1445" s="16" t="e">
        <f>LOOKUP(D1445,DATA!$A$4:$A$128,DATA!$J$4:$J$128)</f>
        <v>#N/A</v>
      </c>
      <c r="V1445" s="16" t="e">
        <f>LOOKUP(D1445,DATA!$A$4:$A$128,DATA!$K$4:$K$128)</f>
        <v>#N/A</v>
      </c>
      <c r="W1445" s="16" t="e">
        <f>LOOKUP(D1445,DATA!$A$4:$A$128,DATA!$L$4:$L$128)</f>
        <v>#N/A</v>
      </c>
      <c r="X1445" s="16" t="e">
        <f>LOOKUP(D1445,DATA!$A$4:$A$128,DATA!$M$4:$M$128)</f>
        <v>#N/A</v>
      </c>
    </row>
    <row r="1446" spans="1:24" ht="19.5" thickTop="1" thickBot="1" x14ac:dyDescent="0.3">
      <c r="A1446" s="60">
        <v>1439</v>
      </c>
      <c r="B1446" s="67" t="str">
        <f>+IF(E1446="","",SUBTOTAL(3,E$8:E1446))</f>
        <v/>
      </c>
      <c r="C1446" s="68">
        <f t="shared" si="372"/>
        <v>160</v>
      </c>
      <c r="D1446" s="69" t="str">
        <f>IF(E1446&lt;&gt;"",VLOOKUP(E1446,$AA$7:$AB$131,2,0)," NAME")</f>
        <v xml:space="preserve"> NAME</v>
      </c>
      <c r="E1446" s="70"/>
      <c r="F1446" s="71"/>
      <c r="G1446" s="70"/>
      <c r="H1446" s="69" t="str">
        <f>IF(G1446&gt;=1,LOOKUP(G1446,DATA!$C$4:$C$128,DATA!$D$4:$D$128),"ENTER CODE")</f>
        <v>ENTER CODE</v>
      </c>
      <c r="I1446" s="70"/>
      <c r="J1446" s="70" t="str">
        <f t="shared" si="370"/>
        <v>enter no</v>
      </c>
      <c r="K1446" s="72"/>
      <c r="L1446" s="73" t="str">
        <f t="shared" si="371"/>
        <v>NO TOTAL</v>
      </c>
      <c r="M1446" s="56"/>
      <c r="N1446" s="37"/>
      <c r="O1446" s="29" t="str">
        <f t="shared" si="369"/>
        <v>enter no</v>
      </c>
      <c r="P1446" s="16" t="e">
        <f>LOOKUP(D1446,DATA!$A$4:$A$128,DATA!$E$4:$E$128)</f>
        <v>#N/A</v>
      </c>
      <c r="Q1446" s="16" t="e">
        <f>LOOKUP(D1446,DATA!$A$4:$A$128,DATA!$F$4:$F$128)</f>
        <v>#N/A</v>
      </c>
      <c r="R1446" s="16" t="e">
        <f>LOOKUP(D1446,DATA!$A$4:$A$128,DATA!$G$4:$G$128)</f>
        <v>#N/A</v>
      </c>
      <c r="S1446" s="16" t="e">
        <f>LOOKUP(D1446,DATA!$A$4:$A$128,DATA!$H$4:$H$128)</f>
        <v>#N/A</v>
      </c>
      <c r="T1446" s="16" t="e">
        <f>LOOKUP(D1446,DATA!$A$4:$A$128,DATA!$I$4:$I$128)</f>
        <v>#N/A</v>
      </c>
      <c r="U1446" s="16" t="e">
        <f>LOOKUP(D1446,DATA!$A$4:$A$128,DATA!$J$4:$J$128)</f>
        <v>#N/A</v>
      </c>
      <c r="V1446" s="16" t="e">
        <f>LOOKUP(D1446,DATA!$A$4:$A$128,DATA!$K$4:$K$128)</f>
        <v>#N/A</v>
      </c>
      <c r="W1446" s="16" t="e">
        <f>LOOKUP(D1446,DATA!$A$4:$A$128,DATA!$L$4:$L$128)</f>
        <v>#N/A</v>
      </c>
      <c r="X1446" s="16" t="e">
        <f>LOOKUP(D1446,DATA!$A$4:$A$128,DATA!$M$4:$M$128)</f>
        <v>#N/A</v>
      </c>
    </row>
    <row r="1447" spans="1:24" ht="18.75" thickBot="1" x14ac:dyDescent="0.3">
      <c r="A1447" s="67">
        <v>1440</v>
      </c>
      <c r="B1447" s="67" t="str">
        <f>+IF(E1447="","",SUBTOTAL(3,E$8:E1447))</f>
        <v/>
      </c>
      <c r="C1447" s="68">
        <f t="shared" si="372"/>
        <v>160</v>
      </c>
      <c r="D1447" s="69" t="str">
        <f>IF(E1447&lt;&gt;"",VLOOKUP(E1447,$AA$7:$AB$131,2,0)," NAME")</f>
        <v xml:space="preserve"> NAME</v>
      </c>
      <c r="E1447" s="70"/>
      <c r="F1447" s="71"/>
      <c r="G1447" s="70"/>
      <c r="H1447" s="69" t="str">
        <f>IF(G1447&gt;=1,LOOKUP(G1447,DATA!$C$4:$C$128,DATA!$D$4:$D$128),"ENTER CODE")</f>
        <v>ENTER CODE</v>
      </c>
      <c r="I1447" s="70"/>
      <c r="J1447" s="70" t="str">
        <f t="shared" si="370"/>
        <v>enter no</v>
      </c>
      <c r="K1447" s="72"/>
      <c r="L1447" s="73" t="str">
        <f t="shared" si="371"/>
        <v>NO TOTAL</v>
      </c>
      <c r="M1447" s="56"/>
      <c r="N1447" s="37"/>
      <c r="O1447" s="29" t="str">
        <f t="shared" si="369"/>
        <v>enter no</v>
      </c>
      <c r="P1447" s="16" t="e">
        <f>LOOKUP(D1447,DATA!$A$4:$A$128,DATA!$E$4:$E$128)</f>
        <v>#N/A</v>
      </c>
      <c r="Q1447" s="16" t="e">
        <f>LOOKUP(D1447,DATA!$A$4:$A$128,DATA!$F$4:$F$128)</f>
        <v>#N/A</v>
      </c>
      <c r="R1447" s="16" t="e">
        <f>LOOKUP(D1447,DATA!$A$4:$A$128,DATA!$G$4:$G$128)</f>
        <v>#N/A</v>
      </c>
      <c r="S1447" s="16" t="e">
        <f>LOOKUP(D1447,DATA!$A$4:$A$128,DATA!$H$4:$H$128)</f>
        <v>#N/A</v>
      </c>
      <c r="T1447" s="16" t="e">
        <f>LOOKUP(D1447,DATA!$A$4:$A$128,DATA!$I$4:$I$128)</f>
        <v>#N/A</v>
      </c>
      <c r="U1447" s="16" t="e">
        <f>LOOKUP(D1447,DATA!$A$4:$A$128,DATA!$J$4:$J$128)</f>
        <v>#N/A</v>
      </c>
      <c r="V1447" s="16" t="e">
        <f>LOOKUP(D1447,DATA!$A$4:$A$128,DATA!$K$4:$K$128)</f>
        <v>#N/A</v>
      </c>
      <c r="W1447" s="16" t="e">
        <f>LOOKUP(D1447,DATA!$A$4:$A$128,DATA!$L$4:$L$128)</f>
        <v>#N/A</v>
      </c>
      <c r="X1447" s="16" t="e">
        <f>LOOKUP(D1447,DATA!$A$4:$A$128,DATA!$M$4:$M$128)</f>
        <v>#N/A</v>
      </c>
    </row>
    <row r="1448" spans="1:24" ht="19.5" thickTop="1" thickBot="1" x14ac:dyDescent="0.3">
      <c r="A1448" s="60">
        <v>1441</v>
      </c>
      <c r="B1448" s="67" t="str">
        <f>+IF(E1448="","",SUBTOTAL(3,E$8:E1448))</f>
        <v/>
      </c>
      <c r="C1448" s="68">
        <f t="shared" si="367"/>
        <v>161</v>
      </c>
      <c r="D1448" s="69" t="str">
        <f>IF(E1448&lt;&gt;"",VLOOKUP(E1448,$AA$7:$AB$131,2,0)," NAME")</f>
        <v xml:space="preserve"> NAME</v>
      </c>
      <c r="E1448" s="70"/>
      <c r="F1448" s="71"/>
      <c r="G1448" s="70"/>
      <c r="H1448" s="69" t="str">
        <f>IF(G1448&gt;=1,LOOKUP(G1448,DATA!$C$4:$C$128,DATA!$D$4:$D$128),"ENTER CODE")</f>
        <v>ENTER CODE</v>
      </c>
      <c r="I1448" s="70"/>
      <c r="J1448" s="70" t="str">
        <f t="shared" si="370"/>
        <v>enter no</v>
      </c>
      <c r="K1448" s="72"/>
      <c r="L1448" s="73" t="str">
        <f t="shared" si="371"/>
        <v>NO TOTAL</v>
      </c>
      <c r="M1448" s="56"/>
      <c r="N1448" s="37"/>
      <c r="O1448" s="29" t="str">
        <f t="shared" si="369"/>
        <v>enter no</v>
      </c>
      <c r="P1448" s="16" t="e">
        <f>LOOKUP(D1448,DATA!$A$4:$A$128,DATA!$E$4:$E$128)</f>
        <v>#N/A</v>
      </c>
      <c r="Q1448" s="16" t="e">
        <f>LOOKUP(D1448,DATA!$A$4:$A$128,DATA!$F$4:$F$128)</f>
        <v>#N/A</v>
      </c>
      <c r="R1448" s="16" t="e">
        <f>LOOKUP(D1448,DATA!$A$4:$A$128,DATA!$G$4:$G$128)</f>
        <v>#N/A</v>
      </c>
      <c r="S1448" s="16" t="e">
        <f>LOOKUP(D1448,DATA!$A$4:$A$128,DATA!$H$4:$H$128)</f>
        <v>#N/A</v>
      </c>
      <c r="T1448" s="16" t="e">
        <f>LOOKUP(D1448,DATA!$A$4:$A$128,DATA!$I$4:$I$128)</f>
        <v>#N/A</v>
      </c>
      <c r="U1448" s="16" t="e">
        <f>LOOKUP(D1448,DATA!$A$4:$A$128,DATA!$J$4:$J$128)</f>
        <v>#N/A</v>
      </c>
      <c r="V1448" s="16" t="e">
        <f>LOOKUP(D1448,DATA!$A$4:$A$128,DATA!$K$4:$K$128)</f>
        <v>#N/A</v>
      </c>
      <c r="W1448" s="16" t="e">
        <f>LOOKUP(D1448,DATA!$A$4:$A$128,DATA!$L$4:$L$128)</f>
        <v>#N/A</v>
      </c>
      <c r="X1448" s="16" t="e">
        <f>LOOKUP(D1448,DATA!$A$4:$A$128,DATA!$M$4:$M$128)</f>
        <v>#N/A</v>
      </c>
    </row>
    <row r="1449" spans="1:24" ht="18.75" thickBot="1" x14ac:dyDescent="0.3">
      <c r="A1449" s="67">
        <v>1442</v>
      </c>
      <c r="B1449" s="67" t="str">
        <f>+IF(E1449="","",SUBTOTAL(3,E$8:E1449))</f>
        <v/>
      </c>
      <c r="C1449" s="68">
        <f t="shared" si="368"/>
        <v>161</v>
      </c>
      <c r="D1449" s="69" t="str">
        <f>IF(E1449&lt;&gt;"",VLOOKUP(E1449,$AA$7:$AB$131,2,0)," NAME")</f>
        <v xml:space="preserve"> NAME</v>
      </c>
      <c r="E1449" s="70"/>
      <c r="F1449" s="71"/>
      <c r="G1449" s="70"/>
      <c r="H1449" s="69" t="str">
        <f>IF(G1449&gt;=1,LOOKUP(G1449,DATA!$C$4:$C$128,DATA!$D$4:$D$128),"ENTER CODE")</f>
        <v>ENTER CODE</v>
      </c>
      <c r="I1449" s="70"/>
      <c r="J1449" s="70" t="str">
        <f t="shared" si="370"/>
        <v>enter no</v>
      </c>
      <c r="K1449" s="72"/>
      <c r="L1449" s="73" t="str">
        <f t="shared" si="371"/>
        <v>NO TOTAL</v>
      </c>
      <c r="M1449" s="56"/>
      <c r="N1449" s="37"/>
      <c r="O1449" s="29" t="str">
        <f t="shared" si="369"/>
        <v>enter no</v>
      </c>
      <c r="P1449" s="16" t="e">
        <f>LOOKUP(D1449,DATA!$A$4:$A$128,DATA!$E$4:$E$128)</f>
        <v>#N/A</v>
      </c>
      <c r="Q1449" s="16" t="e">
        <f>LOOKUP(D1449,DATA!$A$4:$A$128,DATA!$F$4:$F$128)</f>
        <v>#N/A</v>
      </c>
      <c r="R1449" s="16" t="e">
        <f>LOOKUP(D1449,DATA!$A$4:$A$128,DATA!$G$4:$G$128)</f>
        <v>#N/A</v>
      </c>
      <c r="S1449" s="16" t="e">
        <f>LOOKUP(D1449,DATA!$A$4:$A$128,DATA!$H$4:$H$128)</f>
        <v>#N/A</v>
      </c>
      <c r="T1449" s="16" t="e">
        <f>LOOKUP(D1449,DATA!$A$4:$A$128,DATA!$I$4:$I$128)</f>
        <v>#N/A</v>
      </c>
      <c r="U1449" s="16" t="e">
        <f>LOOKUP(D1449,DATA!$A$4:$A$128,DATA!$J$4:$J$128)</f>
        <v>#N/A</v>
      </c>
      <c r="V1449" s="16" t="e">
        <f>LOOKUP(D1449,DATA!$A$4:$A$128,DATA!$K$4:$K$128)</f>
        <v>#N/A</v>
      </c>
      <c r="W1449" s="16" t="e">
        <f>LOOKUP(D1449,DATA!$A$4:$A$128,DATA!$L$4:$L$128)</f>
        <v>#N/A</v>
      </c>
      <c r="X1449" s="16" t="e">
        <f>LOOKUP(D1449,DATA!$A$4:$A$128,DATA!$M$4:$M$128)</f>
        <v>#N/A</v>
      </c>
    </row>
    <row r="1450" spans="1:24" ht="19.5" thickTop="1" thickBot="1" x14ac:dyDescent="0.3">
      <c r="A1450" s="60">
        <v>1443</v>
      </c>
      <c r="B1450" s="67" t="str">
        <f>+IF(E1450="","",SUBTOTAL(3,E$8:E1450))</f>
        <v/>
      </c>
      <c r="C1450" s="68">
        <f t="shared" si="372"/>
        <v>161</v>
      </c>
      <c r="D1450" s="69" t="str">
        <f>IF(E1450&lt;&gt;"",VLOOKUP(E1450,$AA$7:$AB$131,2,0)," NAME")</f>
        <v xml:space="preserve"> NAME</v>
      </c>
      <c r="E1450" s="70"/>
      <c r="F1450" s="71"/>
      <c r="G1450" s="70"/>
      <c r="H1450" s="69" t="str">
        <f>IF(G1450&gt;=1,LOOKUP(G1450,DATA!$C$4:$C$128,DATA!$D$4:$D$128),"ENTER CODE")</f>
        <v>ENTER CODE</v>
      </c>
      <c r="I1450" s="70"/>
      <c r="J1450" s="70" t="str">
        <f t="shared" si="370"/>
        <v>enter no</v>
      </c>
      <c r="K1450" s="72"/>
      <c r="L1450" s="73" t="str">
        <f t="shared" si="371"/>
        <v>NO TOTAL</v>
      </c>
      <c r="M1450" s="56"/>
      <c r="N1450" s="37"/>
      <c r="O1450" s="29" t="str">
        <f t="shared" si="369"/>
        <v>enter no</v>
      </c>
      <c r="P1450" s="16" t="e">
        <f>LOOKUP(D1450,DATA!$A$4:$A$128,DATA!$E$4:$E$128)</f>
        <v>#N/A</v>
      </c>
      <c r="Q1450" s="16" t="e">
        <f>LOOKUP(D1450,DATA!$A$4:$A$128,DATA!$F$4:$F$128)</f>
        <v>#N/A</v>
      </c>
      <c r="R1450" s="16" t="e">
        <f>LOOKUP(D1450,DATA!$A$4:$A$128,DATA!$G$4:$G$128)</f>
        <v>#N/A</v>
      </c>
      <c r="S1450" s="16" t="e">
        <f>LOOKUP(D1450,DATA!$A$4:$A$128,DATA!$H$4:$H$128)</f>
        <v>#N/A</v>
      </c>
      <c r="T1450" s="16" t="e">
        <f>LOOKUP(D1450,DATA!$A$4:$A$128,DATA!$I$4:$I$128)</f>
        <v>#N/A</v>
      </c>
      <c r="U1450" s="16" t="e">
        <f>LOOKUP(D1450,DATA!$A$4:$A$128,DATA!$J$4:$J$128)</f>
        <v>#N/A</v>
      </c>
      <c r="V1450" s="16" t="e">
        <f>LOOKUP(D1450,DATA!$A$4:$A$128,DATA!$K$4:$K$128)</f>
        <v>#N/A</v>
      </c>
      <c r="W1450" s="16" t="e">
        <f>LOOKUP(D1450,DATA!$A$4:$A$128,DATA!$L$4:$L$128)</f>
        <v>#N/A</v>
      </c>
      <c r="X1450" s="16" t="e">
        <f>LOOKUP(D1450,DATA!$A$4:$A$128,DATA!$M$4:$M$128)</f>
        <v>#N/A</v>
      </c>
    </row>
    <row r="1451" spans="1:24" ht="18.75" thickBot="1" x14ac:dyDescent="0.3">
      <c r="A1451" s="67">
        <v>1444</v>
      </c>
      <c r="B1451" s="67" t="str">
        <f>+IF(E1451="","",SUBTOTAL(3,E$8:E1451))</f>
        <v/>
      </c>
      <c r="C1451" s="68">
        <f t="shared" si="372"/>
        <v>161</v>
      </c>
      <c r="D1451" s="69" t="str">
        <f>IF(E1451&lt;&gt;"",VLOOKUP(E1451,$AA$7:$AB$131,2,0)," NAME")</f>
        <v xml:space="preserve"> NAME</v>
      </c>
      <c r="E1451" s="70"/>
      <c r="F1451" s="71"/>
      <c r="G1451" s="70"/>
      <c r="H1451" s="69" t="str">
        <f>IF(G1451&gt;=1,LOOKUP(G1451,DATA!$C$4:$C$128,DATA!$D$4:$D$128),"ENTER CODE")</f>
        <v>ENTER CODE</v>
      </c>
      <c r="I1451" s="70"/>
      <c r="J1451" s="70" t="str">
        <f t="shared" si="370"/>
        <v>enter no</v>
      </c>
      <c r="K1451" s="72"/>
      <c r="L1451" s="73" t="str">
        <f t="shared" si="371"/>
        <v>NO TOTAL</v>
      </c>
      <c r="M1451" s="56"/>
      <c r="N1451" s="37"/>
      <c r="O1451" s="29" t="str">
        <f t="shared" si="369"/>
        <v>enter no</v>
      </c>
      <c r="P1451" s="16" t="e">
        <f>LOOKUP(D1451,DATA!$A$4:$A$128,DATA!$E$4:$E$128)</f>
        <v>#N/A</v>
      </c>
      <c r="Q1451" s="16" t="e">
        <f>LOOKUP(D1451,DATA!$A$4:$A$128,DATA!$F$4:$F$128)</f>
        <v>#N/A</v>
      </c>
      <c r="R1451" s="16" t="e">
        <f>LOOKUP(D1451,DATA!$A$4:$A$128,DATA!$G$4:$G$128)</f>
        <v>#N/A</v>
      </c>
      <c r="S1451" s="16" t="e">
        <f>LOOKUP(D1451,DATA!$A$4:$A$128,DATA!$H$4:$H$128)</f>
        <v>#N/A</v>
      </c>
      <c r="T1451" s="16" t="e">
        <f>LOOKUP(D1451,DATA!$A$4:$A$128,DATA!$I$4:$I$128)</f>
        <v>#N/A</v>
      </c>
      <c r="U1451" s="16" t="e">
        <f>LOOKUP(D1451,DATA!$A$4:$A$128,DATA!$J$4:$J$128)</f>
        <v>#N/A</v>
      </c>
      <c r="V1451" s="16" t="e">
        <f>LOOKUP(D1451,DATA!$A$4:$A$128,DATA!$K$4:$K$128)</f>
        <v>#N/A</v>
      </c>
      <c r="W1451" s="16" t="e">
        <f>LOOKUP(D1451,DATA!$A$4:$A$128,DATA!$L$4:$L$128)</f>
        <v>#N/A</v>
      </c>
      <c r="X1451" s="16" t="e">
        <f>LOOKUP(D1451,DATA!$A$4:$A$128,DATA!$M$4:$M$128)</f>
        <v>#N/A</v>
      </c>
    </row>
    <row r="1452" spans="1:24" ht="19.5" thickTop="1" thickBot="1" x14ac:dyDescent="0.3">
      <c r="A1452" s="60">
        <v>1445</v>
      </c>
      <c r="B1452" s="67" t="str">
        <f>+IF(E1452="","",SUBTOTAL(3,E$8:E1452))</f>
        <v/>
      </c>
      <c r="C1452" s="68">
        <f t="shared" si="372"/>
        <v>161</v>
      </c>
      <c r="D1452" s="69" t="str">
        <f>IF(E1452&lt;&gt;"",VLOOKUP(E1452,$AA$7:$AB$131,2,0)," NAME")</f>
        <v xml:space="preserve"> NAME</v>
      </c>
      <c r="E1452" s="70"/>
      <c r="F1452" s="71"/>
      <c r="G1452" s="70"/>
      <c r="H1452" s="69" t="str">
        <f>IF(G1452&gt;=1,LOOKUP(G1452,DATA!$C$4:$C$128,DATA!$D$4:$D$128),"ENTER CODE")</f>
        <v>ENTER CODE</v>
      </c>
      <c r="I1452" s="70"/>
      <c r="J1452" s="70" t="str">
        <f t="shared" si="370"/>
        <v>enter no</v>
      </c>
      <c r="K1452" s="72"/>
      <c r="L1452" s="73" t="str">
        <f t="shared" si="371"/>
        <v>NO TOTAL</v>
      </c>
      <c r="M1452" s="56"/>
      <c r="N1452" s="37"/>
      <c r="O1452" s="29" t="str">
        <f t="shared" si="369"/>
        <v>enter no</v>
      </c>
      <c r="P1452" s="16" t="e">
        <f>LOOKUP(D1452,DATA!$A$4:$A$128,DATA!$E$4:$E$128)</f>
        <v>#N/A</v>
      </c>
      <c r="Q1452" s="16" t="e">
        <f>LOOKUP(D1452,DATA!$A$4:$A$128,DATA!$F$4:$F$128)</f>
        <v>#N/A</v>
      </c>
      <c r="R1452" s="16" t="e">
        <f>LOOKUP(D1452,DATA!$A$4:$A$128,DATA!$G$4:$G$128)</f>
        <v>#N/A</v>
      </c>
      <c r="S1452" s="16" t="e">
        <f>LOOKUP(D1452,DATA!$A$4:$A$128,DATA!$H$4:$H$128)</f>
        <v>#N/A</v>
      </c>
      <c r="T1452" s="16" t="e">
        <f>LOOKUP(D1452,DATA!$A$4:$A$128,DATA!$I$4:$I$128)</f>
        <v>#N/A</v>
      </c>
      <c r="U1452" s="16" t="e">
        <f>LOOKUP(D1452,DATA!$A$4:$A$128,DATA!$J$4:$J$128)</f>
        <v>#N/A</v>
      </c>
      <c r="V1452" s="16" t="e">
        <f>LOOKUP(D1452,DATA!$A$4:$A$128,DATA!$K$4:$K$128)</f>
        <v>#N/A</v>
      </c>
      <c r="W1452" s="16" t="e">
        <f>LOOKUP(D1452,DATA!$A$4:$A$128,DATA!$L$4:$L$128)</f>
        <v>#N/A</v>
      </c>
      <c r="X1452" s="16" t="e">
        <f>LOOKUP(D1452,DATA!$A$4:$A$128,DATA!$M$4:$M$128)</f>
        <v>#N/A</v>
      </c>
    </row>
    <row r="1453" spans="1:24" ht="18.75" thickBot="1" x14ac:dyDescent="0.3">
      <c r="A1453" s="67">
        <v>1446</v>
      </c>
      <c r="B1453" s="67" t="str">
        <f>+IF(E1453="","",SUBTOTAL(3,E$8:E1453))</f>
        <v/>
      </c>
      <c r="C1453" s="68">
        <f t="shared" si="372"/>
        <v>161</v>
      </c>
      <c r="D1453" s="69" t="str">
        <f>IF(E1453&lt;&gt;"",VLOOKUP(E1453,$AA$7:$AB$131,2,0)," NAME")</f>
        <v xml:space="preserve"> NAME</v>
      </c>
      <c r="E1453" s="70"/>
      <c r="F1453" s="71"/>
      <c r="G1453" s="70"/>
      <c r="H1453" s="69" t="str">
        <f>IF(G1453&gt;=1,LOOKUP(G1453,DATA!$C$4:$C$128,DATA!$D$4:$D$128),"ENTER CODE")</f>
        <v>ENTER CODE</v>
      </c>
      <c r="I1453" s="70"/>
      <c r="J1453" s="70" t="str">
        <f t="shared" si="370"/>
        <v>enter no</v>
      </c>
      <c r="K1453" s="72"/>
      <c r="L1453" s="73" t="str">
        <f t="shared" si="371"/>
        <v>NO TOTAL</v>
      </c>
      <c r="M1453" s="56"/>
      <c r="N1453" s="37"/>
      <c r="O1453" s="29" t="str">
        <f t="shared" si="369"/>
        <v>enter no</v>
      </c>
      <c r="P1453" s="16" t="e">
        <f>LOOKUP(D1453,DATA!$A$4:$A$128,DATA!$E$4:$E$128)</f>
        <v>#N/A</v>
      </c>
      <c r="Q1453" s="16" t="e">
        <f>LOOKUP(D1453,DATA!$A$4:$A$128,DATA!$F$4:$F$128)</f>
        <v>#N/A</v>
      </c>
      <c r="R1453" s="16" t="e">
        <f>LOOKUP(D1453,DATA!$A$4:$A$128,DATA!$G$4:$G$128)</f>
        <v>#N/A</v>
      </c>
      <c r="S1453" s="16" t="e">
        <f>LOOKUP(D1453,DATA!$A$4:$A$128,DATA!$H$4:$H$128)</f>
        <v>#N/A</v>
      </c>
      <c r="T1453" s="16" t="e">
        <f>LOOKUP(D1453,DATA!$A$4:$A$128,DATA!$I$4:$I$128)</f>
        <v>#N/A</v>
      </c>
      <c r="U1453" s="16" t="e">
        <f>LOOKUP(D1453,DATA!$A$4:$A$128,DATA!$J$4:$J$128)</f>
        <v>#N/A</v>
      </c>
      <c r="V1453" s="16" t="e">
        <f>LOOKUP(D1453,DATA!$A$4:$A$128,DATA!$K$4:$K$128)</f>
        <v>#N/A</v>
      </c>
      <c r="W1453" s="16" t="e">
        <f>LOOKUP(D1453,DATA!$A$4:$A$128,DATA!$L$4:$L$128)</f>
        <v>#N/A</v>
      </c>
      <c r="X1453" s="16" t="e">
        <f>LOOKUP(D1453,DATA!$A$4:$A$128,DATA!$M$4:$M$128)</f>
        <v>#N/A</v>
      </c>
    </row>
    <row r="1454" spans="1:24" ht="19.5" thickTop="1" thickBot="1" x14ac:dyDescent="0.3">
      <c r="A1454" s="60">
        <v>1447</v>
      </c>
      <c r="B1454" s="67" t="str">
        <f>+IF(E1454="","",SUBTOTAL(3,E$8:E1454))</f>
        <v/>
      </c>
      <c r="C1454" s="68">
        <f t="shared" si="372"/>
        <v>161</v>
      </c>
      <c r="D1454" s="69" t="str">
        <f>IF(E1454&lt;&gt;"",VLOOKUP(E1454,$AA$7:$AB$131,2,0)," NAME")</f>
        <v xml:space="preserve"> NAME</v>
      </c>
      <c r="E1454" s="70"/>
      <c r="F1454" s="71"/>
      <c r="G1454" s="70"/>
      <c r="H1454" s="69" t="str">
        <f>IF(G1454&gt;=1,LOOKUP(G1454,DATA!$C$4:$C$128,DATA!$D$4:$D$128),"ENTER CODE")</f>
        <v>ENTER CODE</v>
      </c>
      <c r="I1454" s="70"/>
      <c r="J1454" s="70" t="str">
        <f t="shared" si="370"/>
        <v>enter no</v>
      </c>
      <c r="K1454" s="72"/>
      <c r="L1454" s="73" t="str">
        <f t="shared" si="371"/>
        <v>NO TOTAL</v>
      </c>
      <c r="M1454" s="56"/>
      <c r="N1454" s="37"/>
      <c r="O1454" s="29" t="str">
        <f t="shared" si="369"/>
        <v>enter no</v>
      </c>
      <c r="P1454" s="16" t="e">
        <f>LOOKUP(D1454,DATA!$A$4:$A$128,DATA!$E$4:$E$128)</f>
        <v>#N/A</v>
      </c>
      <c r="Q1454" s="16" t="e">
        <f>LOOKUP(D1454,DATA!$A$4:$A$128,DATA!$F$4:$F$128)</f>
        <v>#N/A</v>
      </c>
      <c r="R1454" s="16" t="e">
        <f>LOOKUP(D1454,DATA!$A$4:$A$128,DATA!$G$4:$G$128)</f>
        <v>#N/A</v>
      </c>
      <c r="S1454" s="16" t="e">
        <f>LOOKUP(D1454,DATA!$A$4:$A$128,DATA!$H$4:$H$128)</f>
        <v>#N/A</v>
      </c>
      <c r="T1454" s="16" t="e">
        <f>LOOKUP(D1454,DATA!$A$4:$A$128,DATA!$I$4:$I$128)</f>
        <v>#N/A</v>
      </c>
      <c r="U1454" s="16" t="e">
        <f>LOOKUP(D1454,DATA!$A$4:$A$128,DATA!$J$4:$J$128)</f>
        <v>#N/A</v>
      </c>
      <c r="V1454" s="16" t="e">
        <f>LOOKUP(D1454,DATA!$A$4:$A$128,DATA!$K$4:$K$128)</f>
        <v>#N/A</v>
      </c>
      <c r="W1454" s="16" t="e">
        <f>LOOKUP(D1454,DATA!$A$4:$A$128,DATA!$L$4:$L$128)</f>
        <v>#N/A</v>
      </c>
      <c r="X1454" s="16" t="e">
        <f>LOOKUP(D1454,DATA!$A$4:$A$128,DATA!$M$4:$M$128)</f>
        <v>#N/A</v>
      </c>
    </row>
    <row r="1455" spans="1:24" ht="18.75" thickBot="1" x14ac:dyDescent="0.3">
      <c r="A1455" s="67">
        <v>1448</v>
      </c>
      <c r="B1455" s="67" t="str">
        <f>+IF(E1455="","",SUBTOTAL(3,E$8:E1455))</f>
        <v/>
      </c>
      <c r="C1455" s="68">
        <f t="shared" si="372"/>
        <v>161</v>
      </c>
      <c r="D1455" s="69" t="str">
        <f>IF(E1455&lt;&gt;"",VLOOKUP(E1455,$AA$7:$AB$131,2,0)," NAME")</f>
        <v xml:space="preserve"> NAME</v>
      </c>
      <c r="E1455" s="70"/>
      <c r="F1455" s="71"/>
      <c r="G1455" s="70"/>
      <c r="H1455" s="69" t="str">
        <f>IF(G1455&gt;=1,LOOKUP(G1455,DATA!$C$4:$C$128,DATA!$D$4:$D$128),"ENTER CODE")</f>
        <v>ENTER CODE</v>
      </c>
      <c r="I1455" s="70"/>
      <c r="J1455" s="70" t="str">
        <f t="shared" si="370"/>
        <v>enter no</v>
      </c>
      <c r="K1455" s="72"/>
      <c r="L1455" s="73" t="str">
        <f t="shared" si="371"/>
        <v>NO TOTAL</v>
      </c>
      <c r="M1455" s="56"/>
      <c r="N1455" s="37"/>
      <c r="O1455" s="29" t="str">
        <f t="shared" si="369"/>
        <v>enter no</v>
      </c>
      <c r="P1455" s="16" t="e">
        <f>LOOKUP(D1455,DATA!$A$4:$A$128,DATA!$E$4:$E$128)</f>
        <v>#N/A</v>
      </c>
      <c r="Q1455" s="16" t="e">
        <f>LOOKUP(D1455,DATA!$A$4:$A$128,DATA!$F$4:$F$128)</f>
        <v>#N/A</v>
      </c>
      <c r="R1455" s="16" t="e">
        <f>LOOKUP(D1455,DATA!$A$4:$A$128,DATA!$G$4:$G$128)</f>
        <v>#N/A</v>
      </c>
      <c r="S1455" s="16" t="e">
        <f>LOOKUP(D1455,DATA!$A$4:$A$128,DATA!$H$4:$H$128)</f>
        <v>#N/A</v>
      </c>
      <c r="T1455" s="16" t="e">
        <f>LOOKUP(D1455,DATA!$A$4:$A$128,DATA!$I$4:$I$128)</f>
        <v>#N/A</v>
      </c>
      <c r="U1455" s="16" t="e">
        <f>LOOKUP(D1455,DATA!$A$4:$A$128,DATA!$J$4:$J$128)</f>
        <v>#N/A</v>
      </c>
      <c r="V1455" s="16" t="e">
        <f>LOOKUP(D1455,DATA!$A$4:$A$128,DATA!$K$4:$K$128)</f>
        <v>#N/A</v>
      </c>
      <c r="W1455" s="16" t="e">
        <f>LOOKUP(D1455,DATA!$A$4:$A$128,DATA!$L$4:$L$128)</f>
        <v>#N/A</v>
      </c>
      <c r="X1455" s="16" t="e">
        <f>LOOKUP(D1455,DATA!$A$4:$A$128,DATA!$M$4:$M$128)</f>
        <v>#N/A</v>
      </c>
    </row>
    <row r="1456" spans="1:24" ht="19.5" thickTop="1" thickBot="1" x14ac:dyDescent="0.3">
      <c r="A1456" s="60">
        <v>1449</v>
      </c>
      <c r="B1456" s="67" t="str">
        <f>+IF(E1456="","",SUBTOTAL(3,E$8:E1456))</f>
        <v/>
      </c>
      <c r="C1456" s="68">
        <f t="shared" si="372"/>
        <v>161</v>
      </c>
      <c r="D1456" s="69" t="str">
        <f>IF(E1456&lt;&gt;"",VLOOKUP(E1456,$AA$7:$AB$131,2,0)," NAME")</f>
        <v xml:space="preserve"> NAME</v>
      </c>
      <c r="E1456" s="70"/>
      <c r="F1456" s="71"/>
      <c r="G1456" s="70"/>
      <c r="H1456" s="69" t="str">
        <f>IF(G1456&gt;=1,LOOKUP(G1456,DATA!$C$4:$C$128,DATA!$D$4:$D$128),"ENTER CODE")</f>
        <v>ENTER CODE</v>
      </c>
      <c r="I1456" s="70"/>
      <c r="J1456" s="70" t="str">
        <f t="shared" si="370"/>
        <v>enter no</v>
      </c>
      <c r="K1456" s="72"/>
      <c r="L1456" s="73" t="str">
        <f t="shared" si="371"/>
        <v>NO TOTAL</v>
      </c>
      <c r="M1456" s="56"/>
      <c r="N1456" s="37"/>
      <c r="O1456" s="29" t="str">
        <f t="shared" si="369"/>
        <v>enter no</v>
      </c>
      <c r="P1456" s="16" t="e">
        <f>LOOKUP(D1456,DATA!$A$4:$A$128,DATA!$E$4:$E$128)</f>
        <v>#N/A</v>
      </c>
      <c r="Q1456" s="16" t="e">
        <f>LOOKUP(D1456,DATA!$A$4:$A$128,DATA!$F$4:$F$128)</f>
        <v>#N/A</v>
      </c>
      <c r="R1456" s="16" t="e">
        <f>LOOKUP(D1456,DATA!$A$4:$A$128,DATA!$G$4:$G$128)</f>
        <v>#N/A</v>
      </c>
      <c r="S1456" s="16" t="e">
        <f>LOOKUP(D1456,DATA!$A$4:$A$128,DATA!$H$4:$H$128)</f>
        <v>#N/A</v>
      </c>
      <c r="T1456" s="16" t="e">
        <f>LOOKUP(D1456,DATA!$A$4:$A$128,DATA!$I$4:$I$128)</f>
        <v>#N/A</v>
      </c>
      <c r="U1456" s="16" t="e">
        <f>LOOKUP(D1456,DATA!$A$4:$A$128,DATA!$J$4:$J$128)</f>
        <v>#N/A</v>
      </c>
      <c r="V1456" s="16" t="e">
        <f>LOOKUP(D1456,DATA!$A$4:$A$128,DATA!$K$4:$K$128)</f>
        <v>#N/A</v>
      </c>
      <c r="W1456" s="16" t="e">
        <f>LOOKUP(D1456,DATA!$A$4:$A$128,DATA!$L$4:$L$128)</f>
        <v>#N/A</v>
      </c>
      <c r="X1456" s="16" t="e">
        <f>LOOKUP(D1456,DATA!$A$4:$A$128,DATA!$M$4:$M$128)</f>
        <v>#N/A</v>
      </c>
    </row>
    <row r="1457" spans="1:24" ht="18.75" thickBot="1" x14ac:dyDescent="0.3">
      <c r="A1457" s="67">
        <v>1450</v>
      </c>
      <c r="B1457" s="67" t="str">
        <f>+IF(E1457="","",SUBTOTAL(3,E$8:E1457))</f>
        <v/>
      </c>
      <c r="C1457" s="68">
        <f t="shared" ref="C1457:C1520" si="373">C1448+1</f>
        <v>162</v>
      </c>
      <c r="D1457" s="69" t="str">
        <f>IF(E1457&lt;&gt;"",VLOOKUP(E1457,$AA$7:$AB$131,2,0)," NAME")</f>
        <v xml:space="preserve"> NAME</v>
      </c>
      <c r="E1457" s="70"/>
      <c r="F1457" s="71"/>
      <c r="G1457" s="70"/>
      <c r="H1457" s="69" t="str">
        <f>IF(G1457&gt;=1,LOOKUP(G1457,DATA!$C$4:$C$128,DATA!$D$4:$D$128),"ENTER CODE")</f>
        <v>ENTER CODE</v>
      </c>
      <c r="I1457" s="70"/>
      <c r="J1457" s="70" t="str">
        <f t="shared" si="370"/>
        <v>enter no</v>
      </c>
      <c r="K1457" s="72"/>
      <c r="L1457" s="73" t="str">
        <f t="shared" si="371"/>
        <v>NO TOTAL</v>
      </c>
      <c r="M1457" s="56"/>
      <c r="N1457" s="37"/>
      <c r="O1457" s="29" t="str">
        <f t="shared" si="369"/>
        <v>enter no</v>
      </c>
      <c r="P1457" s="16" t="e">
        <f>LOOKUP(D1457,DATA!$A$4:$A$128,DATA!$E$4:$E$128)</f>
        <v>#N/A</v>
      </c>
      <c r="Q1457" s="16" t="e">
        <f>LOOKUP(D1457,DATA!$A$4:$A$128,DATA!$F$4:$F$128)</f>
        <v>#N/A</v>
      </c>
      <c r="R1457" s="16" t="e">
        <f>LOOKUP(D1457,DATA!$A$4:$A$128,DATA!$G$4:$G$128)</f>
        <v>#N/A</v>
      </c>
      <c r="S1457" s="16" t="e">
        <f>LOOKUP(D1457,DATA!$A$4:$A$128,DATA!$H$4:$H$128)</f>
        <v>#N/A</v>
      </c>
      <c r="T1457" s="16" t="e">
        <f>LOOKUP(D1457,DATA!$A$4:$A$128,DATA!$I$4:$I$128)</f>
        <v>#N/A</v>
      </c>
      <c r="U1457" s="16" t="e">
        <f>LOOKUP(D1457,DATA!$A$4:$A$128,DATA!$J$4:$J$128)</f>
        <v>#N/A</v>
      </c>
      <c r="V1457" s="16" t="e">
        <f>LOOKUP(D1457,DATA!$A$4:$A$128,DATA!$K$4:$K$128)</f>
        <v>#N/A</v>
      </c>
      <c r="W1457" s="16" t="e">
        <f>LOOKUP(D1457,DATA!$A$4:$A$128,DATA!$L$4:$L$128)</f>
        <v>#N/A</v>
      </c>
      <c r="X1457" s="16" t="e">
        <f>LOOKUP(D1457,DATA!$A$4:$A$128,DATA!$M$4:$M$128)</f>
        <v>#N/A</v>
      </c>
    </row>
    <row r="1458" spans="1:24" ht="19.5" thickTop="1" thickBot="1" x14ac:dyDescent="0.3">
      <c r="A1458" s="60">
        <v>1451</v>
      </c>
      <c r="B1458" s="67" t="str">
        <f>+IF(E1458="","",SUBTOTAL(3,E$8:E1458))</f>
        <v/>
      </c>
      <c r="C1458" s="68">
        <f t="shared" ref="C1458:C1521" si="374">C1457</f>
        <v>162</v>
      </c>
      <c r="D1458" s="69" t="str">
        <f>IF(E1458&lt;&gt;"",VLOOKUP(E1458,$AA$7:$AB$131,2,0)," NAME")</f>
        <v xml:space="preserve"> NAME</v>
      </c>
      <c r="E1458" s="70"/>
      <c r="F1458" s="71"/>
      <c r="G1458" s="70"/>
      <c r="H1458" s="69" t="str">
        <f>IF(G1458&gt;=1,LOOKUP(G1458,DATA!$C$4:$C$128,DATA!$D$4:$D$128),"ENTER CODE")</f>
        <v>ENTER CODE</v>
      </c>
      <c r="I1458" s="70"/>
      <c r="J1458" s="70" t="str">
        <f t="shared" si="370"/>
        <v>enter no</v>
      </c>
      <c r="K1458" s="72"/>
      <c r="L1458" s="73" t="str">
        <f t="shared" si="371"/>
        <v>NO TOTAL</v>
      </c>
      <c r="M1458" s="56"/>
      <c r="N1458" s="37"/>
      <c r="O1458" s="29" t="str">
        <f t="shared" si="369"/>
        <v>enter no</v>
      </c>
      <c r="P1458" s="16" t="e">
        <f>LOOKUP(D1458,DATA!$A$4:$A$128,DATA!$E$4:$E$128)</f>
        <v>#N/A</v>
      </c>
      <c r="Q1458" s="16" t="e">
        <f>LOOKUP(D1458,DATA!$A$4:$A$128,DATA!$F$4:$F$128)</f>
        <v>#N/A</v>
      </c>
      <c r="R1458" s="16" t="e">
        <f>LOOKUP(D1458,DATA!$A$4:$A$128,DATA!$G$4:$G$128)</f>
        <v>#N/A</v>
      </c>
      <c r="S1458" s="16" t="e">
        <f>LOOKUP(D1458,DATA!$A$4:$A$128,DATA!$H$4:$H$128)</f>
        <v>#N/A</v>
      </c>
      <c r="T1458" s="16" t="e">
        <f>LOOKUP(D1458,DATA!$A$4:$A$128,DATA!$I$4:$I$128)</f>
        <v>#N/A</v>
      </c>
      <c r="U1458" s="16" t="e">
        <f>LOOKUP(D1458,DATA!$A$4:$A$128,DATA!$J$4:$J$128)</f>
        <v>#N/A</v>
      </c>
      <c r="V1458" s="16" t="e">
        <f>LOOKUP(D1458,DATA!$A$4:$A$128,DATA!$K$4:$K$128)</f>
        <v>#N/A</v>
      </c>
      <c r="W1458" s="16" t="e">
        <f>LOOKUP(D1458,DATA!$A$4:$A$128,DATA!$L$4:$L$128)</f>
        <v>#N/A</v>
      </c>
      <c r="X1458" s="16" t="e">
        <f>LOOKUP(D1458,DATA!$A$4:$A$128,DATA!$M$4:$M$128)</f>
        <v>#N/A</v>
      </c>
    </row>
    <row r="1459" spans="1:24" ht="18.75" thickBot="1" x14ac:dyDescent="0.3">
      <c r="A1459" s="67">
        <v>1452</v>
      </c>
      <c r="B1459" s="67" t="str">
        <f>+IF(E1459="","",SUBTOTAL(3,E$8:E1459))</f>
        <v/>
      </c>
      <c r="C1459" s="68">
        <f t="shared" si="372"/>
        <v>162</v>
      </c>
      <c r="D1459" s="69" t="str">
        <f>IF(E1459&lt;&gt;"",VLOOKUP(E1459,$AA$7:$AB$131,2,0)," NAME")</f>
        <v xml:space="preserve"> NAME</v>
      </c>
      <c r="E1459" s="70"/>
      <c r="F1459" s="71"/>
      <c r="G1459" s="70"/>
      <c r="H1459" s="69" t="str">
        <f>IF(G1459&gt;=1,LOOKUP(G1459,DATA!$C$4:$C$128,DATA!$D$4:$D$128),"ENTER CODE")</f>
        <v>ENTER CODE</v>
      </c>
      <c r="I1459" s="70"/>
      <c r="J1459" s="70" t="str">
        <f t="shared" si="370"/>
        <v>enter no</v>
      </c>
      <c r="K1459" s="72"/>
      <c r="L1459" s="73" t="str">
        <f t="shared" si="371"/>
        <v>NO TOTAL</v>
      </c>
      <c r="M1459" s="56"/>
      <c r="N1459" s="37"/>
      <c r="O1459" s="29" t="str">
        <f t="shared" si="369"/>
        <v>enter no</v>
      </c>
      <c r="P1459" s="16" t="e">
        <f>LOOKUP(D1459,DATA!$A$4:$A$128,DATA!$E$4:$E$128)</f>
        <v>#N/A</v>
      </c>
      <c r="Q1459" s="16" t="e">
        <f>LOOKUP(D1459,DATA!$A$4:$A$128,DATA!$F$4:$F$128)</f>
        <v>#N/A</v>
      </c>
      <c r="R1459" s="16" t="e">
        <f>LOOKUP(D1459,DATA!$A$4:$A$128,DATA!$G$4:$G$128)</f>
        <v>#N/A</v>
      </c>
      <c r="S1459" s="16" t="e">
        <f>LOOKUP(D1459,DATA!$A$4:$A$128,DATA!$H$4:$H$128)</f>
        <v>#N/A</v>
      </c>
      <c r="T1459" s="16" t="e">
        <f>LOOKUP(D1459,DATA!$A$4:$A$128,DATA!$I$4:$I$128)</f>
        <v>#N/A</v>
      </c>
      <c r="U1459" s="16" t="e">
        <f>LOOKUP(D1459,DATA!$A$4:$A$128,DATA!$J$4:$J$128)</f>
        <v>#N/A</v>
      </c>
      <c r="V1459" s="16" t="e">
        <f>LOOKUP(D1459,DATA!$A$4:$A$128,DATA!$K$4:$K$128)</f>
        <v>#N/A</v>
      </c>
      <c r="W1459" s="16" t="e">
        <f>LOOKUP(D1459,DATA!$A$4:$A$128,DATA!$L$4:$L$128)</f>
        <v>#N/A</v>
      </c>
      <c r="X1459" s="16" t="e">
        <f>LOOKUP(D1459,DATA!$A$4:$A$128,DATA!$M$4:$M$128)</f>
        <v>#N/A</v>
      </c>
    </row>
    <row r="1460" spans="1:24" ht="19.5" thickTop="1" thickBot="1" x14ac:dyDescent="0.3">
      <c r="A1460" s="60">
        <v>1453</v>
      </c>
      <c r="B1460" s="67" t="str">
        <f>+IF(E1460="","",SUBTOTAL(3,E$8:E1460))</f>
        <v/>
      </c>
      <c r="C1460" s="68">
        <f t="shared" si="372"/>
        <v>162</v>
      </c>
      <c r="D1460" s="69" t="str">
        <f>IF(E1460&lt;&gt;"",VLOOKUP(E1460,$AA$7:$AB$131,2,0)," NAME")</f>
        <v xml:space="preserve"> NAME</v>
      </c>
      <c r="E1460" s="70"/>
      <c r="F1460" s="71"/>
      <c r="G1460" s="70"/>
      <c r="H1460" s="69" t="str">
        <f>IF(G1460&gt;=1,LOOKUP(G1460,DATA!$C$4:$C$128,DATA!$D$4:$D$128),"ENTER CODE")</f>
        <v>ENTER CODE</v>
      </c>
      <c r="I1460" s="70"/>
      <c r="J1460" s="70" t="str">
        <f t="shared" si="370"/>
        <v>enter no</v>
      </c>
      <c r="K1460" s="72"/>
      <c r="L1460" s="73" t="str">
        <f t="shared" si="371"/>
        <v>NO TOTAL</v>
      </c>
      <c r="M1460" s="56"/>
      <c r="N1460" s="37"/>
      <c r="O1460" s="29" t="str">
        <f t="shared" si="369"/>
        <v>enter no</v>
      </c>
      <c r="P1460" s="16" t="e">
        <f>LOOKUP(D1460,DATA!$A$4:$A$128,DATA!$E$4:$E$128)</f>
        <v>#N/A</v>
      </c>
      <c r="Q1460" s="16" t="e">
        <f>LOOKUP(D1460,DATA!$A$4:$A$128,DATA!$F$4:$F$128)</f>
        <v>#N/A</v>
      </c>
      <c r="R1460" s="16" t="e">
        <f>LOOKUP(D1460,DATA!$A$4:$A$128,DATA!$G$4:$G$128)</f>
        <v>#N/A</v>
      </c>
      <c r="S1460" s="16" t="e">
        <f>LOOKUP(D1460,DATA!$A$4:$A$128,DATA!$H$4:$H$128)</f>
        <v>#N/A</v>
      </c>
      <c r="T1460" s="16" t="e">
        <f>LOOKUP(D1460,DATA!$A$4:$A$128,DATA!$I$4:$I$128)</f>
        <v>#N/A</v>
      </c>
      <c r="U1460" s="16" t="e">
        <f>LOOKUP(D1460,DATA!$A$4:$A$128,DATA!$J$4:$J$128)</f>
        <v>#N/A</v>
      </c>
      <c r="V1460" s="16" t="e">
        <f>LOOKUP(D1460,DATA!$A$4:$A$128,DATA!$K$4:$K$128)</f>
        <v>#N/A</v>
      </c>
      <c r="W1460" s="16" t="e">
        <f>LOOKUP(D1460,DATA!$A$4:$A$128,DATA!$L$4:$L$128)</f>
        <v>#N/A</v>
      </c>
      <c r="X1460" s="16" t="e">
        <f>LOOKUP(D1460,DATA!$A$4:$A$128,DATA!$M$4:$M$128)</f>
        <v>#N/A</v>
      </c>
    </row>
    <row r="1461" spans="1:24" ht="18.75" thickBot="1" x14ac:dyDescent="0.3">
      <c r="A1461" s="67">
        <v>1454</v>
      </c>
      <c r="B1461" s="67" t="str">
        <f>+IF(E1461="","",SUBTOTAL(3,E$8:E1461))</f>
        <v/>
      </c>
      <c r="C1461" s="68">
        <f t="shared" si="372"/>
        <v>162</v>
      </c>
      <c r="D1461" s="69" t="str">
        <f>IF(E1461&lt;&gt;"",VLOOKUP(E1461,$AA$7:$AB$131,2,0)," NAME")</f>
        <v xml:space="preserve"> NAME</v>
      </c>
      <c r="E1461" s="70"/>
      <c r="F1461" s="71"/>
      <c r="G1461" s="70"/>
      <c r="H1461" s="69" t="str">
        <f>IF(G1461&gt;=1,LOOKUP(G1461,DATA!$C$4:$C$128,DATA!$D$4:$D$128),"ENTER CODE")</f>
        <v>ENTER CODE</v>
      </c>
      <c r="I1461" s="70"/>
      <c r="J1461" s="70" t="str">
        <f t="shared" si="370"/>
        <v>enter no</v>
      </c>
      <c r="K1461" s="72"/>
      <c r="L1461" s="73" t="str">
        <f t="shared" si="371"/>
        <v>NO TOTAL</v>
      </c>
      <c r="M1461" s="56"/>
      <c r="N1461" s="37"/>
      <c r="O1461" s="29" t="str">
        <f t="shared" si="369"/>
        <v>enter no</v>
      </c>
      <c r="P1461" s="16" t="e">
        <f>LOOKUP(D1461,DATA!$A$4:$A$128,DATA!$E$4:$E$128)</f>
        <v>#N/A</v>
      </c>
      <c r="Q1461" s="16" t="e">
        <f>LOOKUP(D1461,DATA!$A$4:$A$128,DATA!$F$4:$F$128)</f>
        <v>#N/A</v>
      </c>
      <c r="R1461" s="16" t="e">
        <f>LOOKUP(D1461,DATA!$A$4:$A$128,DATA!$G$4:$G$128)</f>
        <v>#N/A</v>
      </c>
      <c r="S1461" s="16" t="e">
        <f>LOOKUP(D1461,DATA!$A$4:$A$128,DATA!$H$4:$H$128)</f>
        <v>#N/A</v>
      </c>
      <c r="T1461" s="16" t="e">
        <f>LOOKUP(D1461,DATA!$A$4:$A$128,DATA!$I$4:$I$128)</f>
        <v>#N/A</v>
      </c>
      <c r="U1461" s="16" t="e">
        <f>LOOKUP(D1461,DATA!$A$4:$A$128,DATA!$J$4:$J$128)</f>
        <v>#N/A</v>
      </c>
      <c r="V1461" s="16" t="e">
        <f>LOOKUP(D1461,DATA!$A$4:$A$128,DATA!$K$4:$K$128)</f>
        <v>#N/A</v>
      </c>
      <c r="W1461" s="16" t="e">
        <f>LOOKUP(D1461,DATA!$A$4:$A$128,DATA!$L$4:$L$128)</f>
        <v>#N/A</v>
      </c>
      <c r="X1461" s="16" t="e">
        <f>LOOKUP(D1461,DATA!$A$4:$A$128,DATA!$M$4:$M$128)</f>
        <v>#N/A</v>
      </c>
    </row>
    <row r="1462" spans="1:24" ht="19.5" thickTop="1" thickBot="1" x14ac:dyDescent="0.3">
      <c r="A1462" s="60">
        <v>1455</v>
      </c>
      <c r="B1462" s="67" t="str">
        <f>+IF(E1462="","",SUBTOTAL(3,E$8:E1462))</f>
        <v/>
      </c>
      <c r="C1462" s="68">
        <f t="shared" si="372"/>
        <v>162</v>
      </c>
      <c r="D1462" s="69" t="str">
        <f>IF(E1462&lt;&gt;"",VLOOKUP(E1462,$AA$7:$AB$131,2,0)," NAME")</f>
        <v xml:space="preserve"> NAME</v>
      </c>
      <c r="E1462" s="70"/>
      <c r="F1462" s="71"/>
      <c r="G1462" s="70"/>
      <c r="H1462" s="69" t="str">
        <f>IF(G1462&gt;=1,LOOKUP(G1462,DATA!$C$4:$C$128,DATA!$D$4:$D$128),"ENTER CODE")</f>
        <v>ENTER CODE</v>
      </c>
      <c r="I1462" s="70"/>
      <c r="J1462" s="70" t="str">
        <f t="shared" si="370"/>
        <v>enter no</v>
      </c>
      <c r="K1462" s="72"/>
      <c r="L1462" s="73" t="str">
        <f t="shared" si="371"/>
        <v>NO TOTAL</v>
      </c>
      <c r="M1462" s="56"/>
      <c r="N1462" s="37"/>
      <c r="O1462" s="29" t="str">
        <f t="shared" si="369"/>
        <v>enter no</v>
      </c>
      <c r="P1462" s="16" t="e">
        <f>LOOKUP(D1462,DATA!$A$4:$A$128,DATA!$E$4:$E$128)</f>
        <v>#N/A</v>
      </c>
      <c r="Q1462" s="16" t="e">
        <f>LOOKUP(D1462,DATA!$A$4:$A$128,DATA!$F$4:$F$128)</f>
        <v>#N/A</v>
      </c>
      <c r="R1462" s="16" t="e">
        <f>LOOKUP(D1462,DATA!$A$4:$A$128,DATA!$G$4:$G$128)</f>
        <v>#N/A</v>
      </c>
      <c r="S1462" s="16" t="e">
        <f>LOOKUP(D1462,DATA!$A$4:$A$128,DATA!$H$4:$H$128)</f>
        <v>#N/A</v>
      </c>
      <c r="T1462" s="16" t="e">
        <f>LOOKUP(D1462,DATA!$A$4:$A$128,DATA!$I$4:$I$128)</f>
        <v>#N/A</v>
      </c>
      <c r="U1462" s="16" t="e">
        <f>LOOKUP(D1462,DATA!$A$4:$A$128,DATA!$J$4:$J$128)</f>
        <v>#N/A</v>
      </c>
      <c r="V1462" s="16" t="e">
        <f>LOOKUP(D1462,DATA!$A$4:$A$128,DATA!$K$4:$K$128)</f>
        <v>#N/A</v>
      </c>
      <c r="W1462" s="16" t="e">
        <f>LOOKUP(D1462,DATA!$A$4:$A$128,DATA!$L$4:$L$128)</f>
        <v>#N/A</v>
      </c>
      <c r="X1462" s="16" t="e">
        <f>LOOKUP(D1462,DATA!$A$4:$A$128,DATA!$M$4:$M$128)</f>
        <v>#N/A</v>
      </c>
    </row>
    <row r="1463" spans="1:24" ht="18.75" thickBot="1" x14ac:dyDescent="0.3">
      <c r="A1463" s="67">
        <v>1456</v>
      </c>
      <c r="B1463" s="67" t="str">
        <f>+IF(E1463="","",SUBTOTAL(3,E$8:E1463))</f>
        <v/>
      </c>
      <c r="C1463" s="68">
        <f t="shared" si="372"/>
        <v>162</v>
      </c>
      <c r="D1463" s="69" t="str">
        <f>IF(E1463&lt;&gt;"",VLOOKUP(E1463,$AA$7:$AB$131,2,0)," NAME")</f>
        <v xml:space="preserve"> NAME</v>
      </c>
      <c r="E1463" s="70"/>
      <c r="F1463" s="71"/>
      <c r="G1463" s="70"/>
      <c r="H1463" s="69" t="str">
        <f>IF(G1463&gt;=1,LOOKUP(G1463,DATA!$C$4:$C$128,DATA!$D$4:$D$128),"ENTER CODE")</f>
        <v>ENTER CODE</v>
      </c>
      <c r="I1463" s="70"/>
      <c r="J1463" s="70" t="str">
        <f t="shared" si="370"/>
        <v>enter no</v>
      </c>
      <c r="K1463" s="72"/>
      <c r="L1463" s="73" t="str">
        <f t="shared" si="371"/>
        <v>NO TOTAL</v>
      </c>
      <c r="M1463" s="56"/>
      <c r="N1463" s="37"/>
      <c r="O1463" s="29" t="str">
        <f t="shared" si="369"/>
        <v>enter no</v>
      </c>
      <c r="P1463" s="16" t="e">
        <f>LOOKUP(D1463,DATA!$A$4:$A$128,DATA!$E$4:$E$128)</f>
        <v>#N/A</v>
      </c>
      <c r="Q1463" s="16" t="e">
        <f>LOOKUP(D1463,DATA!$A$4:$A$128,DATA!$F$4:$F$128)</f>
        <v>#N/A</v>
      </c>
      <c r="R1463" s="16" t="e">
        <f>LOOKUP(D1463,DATA!$A$4:$A$128,DATA!$G$4:$G$128)</f>
        <v>#N/A</v>
      </c>
      <c r="S1463" s="16" t="e">
        <f>LOOKUP(D1463,DATA!$A$4:$A$128,DATA!$H$4:$H$128)</f>
        <v>#N/A</v>
      </c>
      <c r="T1463" s="16" t="e">
        <f>LOOKUP(D1463,DATA!$A$4:$A$128,DATA!$I$4:$I$128)</f>
        <v>#N/A</v>
      </c>
      <c r="U1463" s="16" t="e">
        <f>LOOKUP(D1463,DATA!$A$4:$A$128,DATA!$J$4:$J$128)</f>
        <v>#N/A</v>
      </c>
      <c r="V1463" s="16" t="e">
        <f>LOOKUP(D1463,DATA!$A$4:$A$128,DATA!$K$4:$K$128)</f>
        <v>#N/A</v>
      </c>
      <c r="W1463" s="16" t="e">
        <f>LOOKUP(D1463,DATA!$A$4:$A$128,DATA!$L$4:$L$128)</f>
        <v>#N/A</v>
      </c>
      <c r="X1463" s="16" t="e">
        <f>LOOKUP(D1463,DATA!$A$4:$A$128,DATA!$M$4:$M$128)</f>
        <v>#N/A</v>
      </c>
    </row>
    <row r="1464" spans="1:24" ht="19.5" thickTop="1" thickBot="1" x14ac:dyDescent="0.3">
      <c r="A1464" s="60">
        <v>1457</v>
      </c>
      <c r="B1464" s="67" t="str">
        <f>+IF(E1464="","",SUBTOTAL(3,E$8:E1464))</f>
        <v/>
      </c>
      <c r="C1464" s="68">
        <f t="shared" si="372"/>
        <v>162</v>
      </c>
      <c r="D1464" s="69" t="str">
        <f>IF(E1464&lt;&gt;"",VLOOKUP(E1464,$AA$7:$AB$131,2,0)," NAME")</f>
        <v xml:space="preserve"> NAME</v>
      </c>
      <c r="E1464" s="70"/>
      <c r="F1464" s="71"/>
      <c r="G1464" s="70"/>
      <c r="H1464" s="69" t="str">
        <f>IF(G1464&gt;=1,LOOKUP(G1464,DATA!$C$4:$C$128,DATA!$D$4:$D$128),"ENTER CODE")</f>
        <v>ENTER CODE</v>
      </c>
      <c r="I1464" s="70"/>
      <c r="J1464" s="70" t="str">
        <f t="shared" si="370"/>
        <v>enter no</v>
      </c>
      <c r="K1464" s="72"/>
      <c r="L1464" s="73" t="str">
        <f t="shared" si="371"/>
        <v>NO TOTAL</v>
      </c>
      <c r="M1464" s="56"/>
      <c r="N1464" s="37"/>
      <c r="O1464" s="29" t="str">
        <f t="shared" si="369"/>
        <v>enter no</v>
      </c>
      <c r="P1464" s="16" t="e">
        <f>LOOKUP(D1464,DATA!$A$4:$A$128,DATA!$E$4:$E$128)</f>
        <v>#N/A</v>
      </c>
      <c r="Q1464" s="16" t="e">
        <f>LOOKUP(D1464,DATA!$A$4:$A$128,DATA!$F$4:$F$128)</f>
        <v>#N/A</v>
      </c>
      <c r="R1464" s="16" t="e">
        <f>LOOKUP(D1464,DATA!$A$4:$A$128,DATA!$G$4:$G$128)</f>
        <v>#N/A</v>
      </c>
      <c r="S1464" s="16" t="e">
        <f>LOOKUP(D1464,DATA!$A$4:$A$128,DATA!$H$4:$H$128)</f>
        <v>#N/A</v>
      </c>
      <c r="T1464" s="16" t="e">
        <f>LOOKUP(D1464,DATA!$A$4:$A$128,DATA!$I$4:$I$128)</f>
        <v>#N/A</v>
      </c>
      <c r="U1464" s="16" t="e">
        <f>LOOKUP(D1464,DATA!$A$4:$A$128,DATA!$J$4:$J$128)</f>
        <v>#N/A</v>
      </c>
      <c r="V1464" s="16" t="e">
        <f>LOOKUP(D1464,DATA!$A$4:$A$128,DATA!$K$4:$K$128)</f>
        <v>#N/A</v>
      </c>
      <c r="W1464" s="16" t="e">
        <f>LOOKUP(D1464,DATA!$A$4:$A$128,DATA!$L$4:$L$128)</f>
        <v>#N/A</v>
      </c>
      <c r="X1464" s="16" t="e">
        <f>LOOKUP(D1464,DATA!$A$4:$A$128,DATA!$M$4:$M$128)</f>
        <v>#N/A</v>
      </c>
    </row>
    <row r="1465" spans="1:24" ht="18.75" thickBot="1" x14ac:dyDescent="0.3">
      <c r="A1465" s="67">
        <v>1458</v>
      </c>
      <c r="B1465" s="67" t="str">
        <f>+IF(E1465="","",SUBTOTAL(3,E$8:E1465))</f>
        <v/>
      </c>
      <c r="C1465" s="68">
        <f t="shared" si="372"/>
        <v>162</v>
      </c>
      <c r="D1465" s="69" t="str">
        <f>IF(E1465&lt;&gt;"",VLOOKUP(E1465,$AA$7:$AB$131,2,0)," NAME")</f>
        <v xml:space="preserve"> NAME</v>
      </c>
      <c r="E1465" s="70"/>
      <c r="F1465" s="71"/>
      <c r="G1465" s="70"/>
      <c r="H1465" s="69" t="str">
        <f>IF(G1465&gt;=1,LOOKUP(G1465,DATA!$C$4:$C$128,DATA!$D$4:$D$128),"ENTER CODE")</f>
        <v>ENTER CODE</v>
      </c>
      <c r="I1465" s="70"/>
      <c r="J1465" s="70" t="str">
        <f t="shared" si="370"/>
        <v>enter no</v>
      </c>
      <c r="K1465" s="72"/>
      <c r="L1465" s="73" t="str">
        <f t="shared" si="371"/>
        <v>NO TOTAL</v>
      </c>
      <c r="M1465" s="56"/>
      <c r="N1465" s="37"/>
      <c r="O1465" s="29" t="str">
        <f t="shared" si="369"/>
        <v>enter no</v>
      </c>
      <c r="P1465" s="16" t="e">
        <f>LOOKUP(D1465,DATA!$A$4:$A$128,DATA!$E$4:$E$128)</f>
        <v>#N/A</v>
      </c>
      <c r="Q1465" s="16" t="e">
        <f>LOOKUP(D1465,DATA!$A$4:$A$128,DATA!$F$4:$F$128)</f>
        <v>#N/A</v>
      </c>
      <c r="R1465" s="16" t="e">
        <f>LOOKUP(D1465,DATA!$A$4:$A$128,DATA!$G$4:$G$128)</f>
        <v>#N/A</v>
      </c>
      <c r="S1465" s="16" t="e">
        <f>LOOKUP(D1465,DATA!$A$4:$A$128,DATA!$H$4:$H$128)</f>
        <v>#N/A</v>
      </c>
      <c r="T1465" s="16" t="e">
        <f>LOOKUP(D1465,DATA!$A$4:$A$128,DATA!$I$4:$I$128)</f>
        <v>#N/A</v>
      </c>
      <c r="U1465" s="16" t="e">
        <f>LOOKUP(D1465,DATA!$A$4:$A$128,DATA!$J$4:$J$128)</f>
        <v>#N/A</v>
      </c>
      <c r="V1465" s="16" t="e">
        <f>LOOKUP(D1465,DATA!$A$4:$A$128,DATA!$K$4:$K$128)</f>
        <v>#N/A</v>
      </c>
      <c r="W1465" s="16" t="e">
        <f>LOOKUP(D1465,DATA!$A$4:$A$128,DATA!$L$4:$L$128)</f>
        <v>#N/A</v>
      </c>
      <c r="X1465" s="16" t="e">
        <f>LOOKUP(D1465,DATA!$A$4:$A$128,DATA!$M$4:$M$128)</f>
        <v>#N/A</v>
      </c>
    </row>
    <row r="1466" spans="1:24" ht="19.5" thickTop="1" thickBot="1" x14ac:dyDescent="0.3">
      <c r="A1466" s="60">
        <v>1459</v>
      </c>
      <c r="B1466" s="67" t="str">
        <f>+IF(E1466="","",SUBTOTAL(3,E$8:E1466))</f>
        <v/>
      </c>
      <c r="C1466" s="68">
        <f t="shared" si="373"/>
        <v>163</v>
      </c>
      <c r="D1466" s="69" t="str">
        <f>IF(E1466&lt;&gt;"",VLOOKUP(E1466,$AA$7:$AB$131,2,0)," NAME")</f>
        <v xml:space="preserve"> NAME</v>
      </c>
      <c r="E1466" s="70"/>
      <c r="F1466" s="71"/>
      <c r="G1466" s="70"/>
      <c r="H1466" s="69" t="str">
        <f>IF(G1466&gt;=1,LOOKUP(G1466,DATA!$C$4:$C$128,DATA!$D$4:$D$128),"ENTER CODE")</f>
        <v>ENTER CODE</v>
      </c>
      <c r="I1466" s="70"/>
      <c r="J1466" s="70" t="str">
        <f t="shared" si="370"/>
        <v>enter no</v>
      </c>
      <c r="K1466" s="72"/>
      <c r="L1466" s="73" t="str">
        <f t="shared" si="371"/>
        <v>NO TOTAL</v>
      </c>
      <c r="M1466" s="56"/>
      <c r="N1466" s="37"/>
      <c r="O1466" s="29" t="str">
        <f t="shared" si="369"/>
        <v>enter no</v>
      </c>
      <c r="P1466" s="16" t="e">
        <f>LOOKUP(D1466,DATA!$A$4:$A$128,DATA!$E$4:$E$128)</f>
        <v>#N/A</v>
      </c>
      <c r="Q1466" s="16" t="e">
        <f>LOOKUP(D1466,DATA!$A$4:$A$128,DATA!$F$4:$F$128)</f>
        <v>#N/A</v>
      </c>
      <c r="R1466" s="16" t="e">
        <f>LOOKUP(D1466,DATA!$A$4:$A$128,DATA!$G$4:$G$128)</f>
        <v>#N/A</v>
      </c>
      <c r="S1466" s="16" t="e">
        <f>LOOKUP(D1466,DATA!$A$4:$A$128,DATA!$H$4:$H$128)</f>
        <v>#N/A</v>
      </c>
      <c r="T1466" s="16" t="e">
        <f>LOOKUP(D1466,DATA!$A$4:$A$128,DATA!$I$4:$I$128)</f>
        <v>#N/A</v>
      </c>
      <c r="U1466" s="16" t="e">
        <f>LOOKUP(D1466,DATA!$A$4:$A$128,DATA!$J$4:$J$128)</f>
        <v>#N/A</v>
      </c>
      <c r="V1466" s="16" t="e">
        <f>LOOKUP(D1466,DATA!$A$4:$A$128,DATA!$K$4:$K$128)</f>
        <v>#N/A</v>
      </c>
      <c r="W1466" s="16" t="e">
        <f>LOOKUP(D1466,DATA!$A$4:$A$128,DATA!$L$4:$L$128)</f>
        <v>#N/A</v>
      </c>
      <c r="X1466" s="16" t="e">
        <f>LOOKUP(D1466,DATA!$A$4:$A$128,DATA!$M$4:$M$128)</f>
        <v>#N/A</v>
      </c>
    </row>
    <row r="1467" spans="1:24" ht="18.75" thickBot="1" x14ac:dyDescent="0.3">
      <c r="A1467" s="67">
        <v>1460</v>
      </c>
      <c r="B1467" s="67" t="str">
        <f>+IF(E1467="","",SUBTOTAL(3,E$8:E1467))</f>
        <v/>
      </c>
      <c r="C1467" s="68">
        <f t="shared" si="374"/>
        <v>163</v>
      </c>
      <c r="D1467" s="69" t="str">
        <f>IF(E1467&lt;&gt;"",VLOOKUP(E1467,$AA$7:$AB$131,2,0)," NAME")</f>
        <v xml:space="preserve"> NAME</v>
      </c>
      <c r="E1467" s="70"/>
      <c r="F1467" s="71"/>
      <c r="G1467" s="70"/>
      <c r="H1467" s="69" t="str">
        <f>IF(G1467&gt;=1,LOOKUP(G1467,DATA!$C$4:$C$128,DATA!$D$4:$D$128),"ENTER CODE")</f>
        <v>ENTER CODE</v>
      </c>
      <c r="I1467" s="70"/>
      <c r="J1467" s="70" t="str">
        <f t="shared" si="370"/>
        <v>enter no</v>
      </c>
      <c r="K1467" s="72"/>
      <c r="L1467" s="73" t="str">
        <f t="shared" si="371"/>
        <v>NO TOTAL</v>
      </c>
      <c r="M1467" s="56"/>
      <c r="N1467" s="37"/>
      <c r="O1467" s="29" t="str">
        <f t="shared" si="369"/>
        <v>enter no</v>
      </c>
      <c r="P1467" s="16" t="e">
        <f>LOOKUP(D1467,DATA!$A$4:$A$128,DATA!$E$4:$E$128)</f>
        <v>#N/A</v>
      </c>
      <c r="Q1467" s="16" t="e">
        <f>LOOKUP(D1467,DATA!$A$4:$A$128,DATA!$F$4:$F$128)</f>
        <v>#N/A</v>
      </c>
      <c r="R1467" s="16" t="e">
        <f>LOOKUP(D1467,DATA!$A$4:$A$128,DATA!$G$4:$G$128)</f>
        <v>#N/A</v>
      </c>
      <c r="S1467" s="16" t="e">
        <f>LOOKUP(D1467,DATA!$A$4:$A$128,DATA!$H$4:$H$128)</f>
        <v>#N/A</v>
      </c>
      <c r="T1467" s="16" t="e">
        <f>LOOKUP(D1467,DATA!$A$4:$A$128,DATA!$I$4:$I$128)</f>
        <v>#N/A</v>
      </c>
      <c r="U1467" s="16" t="e">
        <f>LOOKUP(D1467,DATA!$A$4:$A$128,DATA!$J$4:$J$128)</f>
        <v>#N/A</v>
      </c>
      <c r="V1467" s="16" t="e">
        <f>LOOKUP(D1467,DATA!$A$4:$A$128,DATA!$K$4:$K$128)</f>
        <v>#N/A</v>
      </c>
      <c r="W1467" s="16" t="e">
        <f>LOOKUP(D1467,DATA!$A$4:$A$128,DATA!$L$4:$L$128)</f>
        <v>#N/A</v>
      </c>
      <c r="X1467" s="16" t="e">
        <f>LOOKUP(D1467,DATA!$A$4:$A$128,DATA!$M$4:$M$128)</f>
        <v>#N/A</v>
      </c>
    </row>
    <row r="1468" spans="1:24" ht="19.5" thickTop="1" thickBot="1" x14ac:dyDescent="0.3">
      <c r="A1468" s="60">
        <v>1461</v>
      </c>
      <c r="B1468" s="67" t="str">
        <f>+IF(E1468="","",SUBTOTAL(3,E$8:E1468))</f>
        <v/>
      </c>
      <c r="C1468" s="68">
        <f t="shared" si="372"/>
        <v>163</v>
      </c>
      <c r="D1468" s="69" t="str">
        <f>IF(E1468&lt;&gt;"",VLOOKUP(E1468,$AA$7:$AB$131,2,0)," NAME")</f>
        <v xml:space="preserve"> NAME</v>
      </c>
      <c r="E1468" s="70"/>
      <c r="F1468" s="71"/>
      <c r="G1468" s="70"/>
      <c r="H1468" s="69" t="str">
        <f>IF(G1468&gt;=1,LOOKUP(G1468,DATA!$C$4:$C$128,DATA!$D$4:$D$128),"ENTER CODE")</f>
        <v>ENTER CODE</v>
      </c>
      <c r="I1468" s="70"/>
      <c r="J1468" s="70" t="str">
        <f t="shared" si="370"/>
        <v>enter no</v>
      </c>
      <c r="K1468" s="72"/>
      <c r="L1468" s="73" t="str">
        <f t="shared" si="371"/>
        <v>NO TOTAL</v>
      </c>
      <c r="M1468" s="56"/>
      <c r="N1468" s="37"/>
      <c r="O1468" s="29" t="str">
        <f t="shared" si="369"/>
        <v>enter no</v>
      </c>
      <c r="P1468" s="16" t="e">
        <f>LOOKUP(D1468,DATA!$A$4:$A$128,DATA!$E$4:$E$128)</f>
        <v>#N/A</v>
      </c>
      <c r="Q1468" s="16" t="e">
        <f>LOOKUP(D1468,DATA!$A$4:$A$128,DATA!$F$4:$F$128)</f>
        <v>#N/A</v>
      </c>
      <c r="R1468" s="16" t="e">
        <f>LOOKUP(D1468,DATA!$A$4:$A$128,DATA!$G$4:$G$128)</f>
        <v>#N/A</v>
      </c>
      <c r="S1468" s="16" t="e">
        <f>LOOKUP(D1468,DATA!$A$4:$A$128,DATA!$H$4:$H$128)</f>
        <v>#N/A</v>
      </c>
      <c r="T1468" s="16" t="e">
        <f>LOOKUP(D1468,DATA!$A$4:$A$128,DATA!$I$4:$I$128)</f>
        <v>#N/A</v>
      </c>
      <c r="U1468" s="16" t="e">
        <f>LOOKUP(D1468,DATA!$A$4:$A$128,DATA!$J$4:$J$128)</f>
        <v>#N/A</v>
      </c>
      <c r="V1468" s="16" t="e">
        <f>LOOKUP(D1468,DATA!$A$4:$A$128,DATA!$K$4:$K$128)</f>
        <v>#N/A</v>
      </c>
      <c r="W1468" s="16" t="e">
        <f>LOOKUP(D1468,DATA!$A$4:$A$128,DATA!$L$4:$L$128)</f>
        <v>#N/A</v>
      </c>
      <c r="X1468" s="16" t="e">
        <f>LOOKUP(D1468,DATA!$A$4:$A$128,DATA!$M$4:$M$128)</f>
        <v>#N/A</v>
      </c>
    </row>
    <row r="1469" spans="1:24" ht="18.75" thickBot="1" x14ac:dyDescent="0.3">
      <c r="A1469" s="67">
        <v>1462</v>
      </c>
      <c r="B1469" s="67" t="str">
        <f>+IF(E1469="","",SUBTOTAL(3,E$8:E1469))</f>
        <v/>
      </c>
      <c r="C1469" s="68">
        <f t="shared" si="372"/>
        <v>163</v>
      </c>
      <c r="D1469" s="69" t="str">
        <f>IF(E1469&lt;&gt;"",VLOOKUP(E1469,$AA$7:$AB$131,2,0)," NAME")</f>
        <v xml:space="preserve"> NAME</v>
      </c>
      <c r="E1469" s="70"/>
      <c r="F1469" s="71"/>
      <c r="G1469" s="70"/>
      <c r="H1469" s="69" t="str">
        <f>IF(G1469&gt;=1,LOOKUP(G1469,DATA!$C$4:$C$128,DATA!$D$4:$D$128),"ENTER CODE")</f>
        <v>ENTER CODE</v>
      </c>
      <c r="I1469" s="70"/>
      <c r="J1469" s="70" t="str">
        <f t="shared" si="370"/>
        <v>enter no</v>
      </c>
      <c r="K1469" s="72"/>
      <c r="L1469" s="73" t="str">
        <f t="shared" si="371"/>
        <v>NO TOTAL</v>
      </c>
      <c r="M1469" s="56"/>
      <c r="N1469" s="37"/>
      <c r="O1469" s="29" t="str">
        <f t="shared" si="369"/>
        <v>enter no</v>
      </c>
      <c r="P1469" s="16" t="e">
        <f>LOOKUP(D1469,DATA!$A$4:$A$128,DATA!$E$4:$E$128)</f>
        <v>#N/A</v>
      </c>
      <c r="Q1469" s="16" t="e">
        <f>LOOKUP(D1469,DATA!$A$4:$A$128,DATA!$F$4:$F$128)</f>
        <v>#N/A</v>
      </c>
      <c r="R1469" s="16" t="e">
        <f>LOOKUP(D1469,DATA!$A$4:$A$128,DATA!$G$4:$G$128)</f>
        <v>#N/A</v>
      </c>
      <c r="S1469" s="16" t="e">
        <f>LOOKUP(D1469,DATA!$A$4:$A$128,DATA!$H$4:$H$128)</f>
        <v>#N/A</v>
      </c>
      <c r="T1469" s="16" t="e">
        <f>LOOKUP(D1469,DATA!$A$4:$A$128,DATA!$I$4:$I$128)</f>
        <v>#N/A</v>
      </c>
      <c r="U1469" s="16" t="e">
        <f>LOOKUP(D1469,DATA!$A$4:$A$128,DATA!$J$4:$J$128)</f>
        <v>#N/A</v>
      </c>
      <c r="V1469" s="16" t="e">
        <f>LOOKUP(D1469,DATA!$A$4:$A$128,DATA!$K$4:$K$128)</f>
        <v>#N/A</v>
      </c>
      <c r="W1469" s="16" t="e">
        <f>LOOKUP(D1469,DATA!$A$4:$A$128,DATA!$L$4:$L$128)</f>
        <v>#N/A</v>
      </c>
      <c r="X1469" s="16" t="e">
        <f>LOOKUP(D1469,DATA!$A$4:$A$128,DATA!$M$4:$M$128)</f>
        <v>#N/A</v>
      </c>
    </row>
    <row r="1470" spans="1:24" ht="19.5" thickTop="1" thickBot="1" x14ac:dyDescent="0.3">
      <c r="A1470" s="60">
        <v>1463</v>
      </c>
      <c r="B1470" s="67" t="str">
        <f>+IF(E1470="","",SUBTOTAL(3,E$8:E1470))</f>
        <v/>
      </c>
      <c r="C1470" s="68">
        <f t="shared" si="372"/>
        <v>163</v>
      </c>
      <c r="D1470" s="69" t="str">
        <f>IF(E1470&lt;&gt;"",VLOOKUP(E1470,$AA$7:$AB$131,2,0)," NAME")</f>
        <v xml:space="preserve"> NAME</v>
      </c>
      <c r="E1470" s="70"/>
      <c r="F1470" s="71"/>
      <c r="G1470" s="70"/>
      <c r="H1470" s="69" t="str">
        <f>IF(G1470&gt;=1,LOOKUP(G1470,DATA!$C$4:$C$128,DATA!$D$4:$D$128),"ENTER CODE")</f>
        <v>ENTER CODE</v>
      </c>
      <c r="I1470" s="70"/>
      <c r="J1470" s="70" t="str">
        <f t="shared" si="370"/>
        <v>enter no</v>
      </c>
      <c r="K1470" s="72"/>
      <c r="L1470" s="73" t="str">
        <f t="shared" si="371"/>
        <v>NO TOTAL</v>
      </c>
      <c r="M1470" s="56"/>
      <c r="N1470" s="37"/>
      <c r="O1470" s="29" t="str">
        <f t="shared" si="369"/>
        <v>enter no</v>
      </c>
      <c r="P1470" s="16" t="e">
        <f>LOOKUP(D1470,DATA!$A$4:$A$128,DATA!$E$4:$E$128)</f>
        <v>#N/A</v>
      </c>
      <c r="Q1470" s="16" t="e">
        <f>LOOKUP(D1470,DATA!$A$4:$A$128,DATA!$F$4:$F$128)</f>
        <v>#N/A</v>
      </c>
      <c r="R1470" s="16" t="e">
        <f>LOOKUP(D1470,DATA!$A$4:$A$128,DATA!$G$4:$G$128)</f>
        <v>#N/A</v>
      </c>
      <c r="S1470" s="16" t="e">
        <f>LOOKUP(D1470,DATA!$A$4:$A$128,DATA!$H$4:$H$128)</f>
        <v>#N/A</v>
      </c>
      <c r="T1470" s="16" t="e">
        <f>LOOKUP(D1470,DATA!$A$4:$A$128,DATA!$I$4:$I$128)</f>
        <v>#N/A</v>
      </c>
      <c r="U1470" s="16" t="e">
        <f>LOOKUP(D1470,DATA!$A$4:$A$128,DATA!$J$4:$J$128)</f>
        <v>#N/A</v>
      </c>
      <c r="V1470" s="16" t="e">
        <f>LOOKUP(D1470,DATA!$A$4:$A$128,DATA!$K$4:$K$128)</f>
        <v>#N/A</v>
      </c>
      <c r="W1470" s="16" t="e">
        <f>LOOKUP(D1470,DATA!$A$4:$A$128,DATA!$L$4:$L$128)</f>
        <v>#N/A</v>
      </c>
      <c r="X1470" s="16" t="e">
        <f>LOOKUP(D1470,DATA!$A$4:$A$128,DATA!$M$4:$M$128)</f>
        <v>#N/A</v>
      </c>
    </row>
    <row r="1471" spans="1:24" ht="18.75" thickBot="1" x14ac:dyDescent="0.3">
      <c r="A1471" s="67">
        <v>1464</v>
      </c>
      <c r="B1471" s="67" t="str">
        <f>+IF(E1471="","",SUBTOTAL(3,E$8:E1471))</f>
        <v/>
      </c>
      <c r="C1471" s="68">
        <f t="shared" si="372"/>
        <v>163</v>
      </c>
      <c r="D1471" s="69" t="str">
        <f>IF(E1471&lt;&gt;"",VLOOKUP(E1471,$AA$7:$AB$131,2,0)," NAME")</f>
        <v xml:space="preserve"> NAME</v>
      </c>
      <c r="E1471" s="70"/>
      <c r="F1471" s="71"/>
      <c r="G1471" s="70"/>
      <c r="H1471" s="69" t="str">
        <f>IF(G1471&gt;=1,LOOKUP(G1471,DATA!$C$4:$C$128,DATA!$D$4:$D$128),"ENTER CODE")</f>
        <v>ENTER CODE</v>
      </c>
      <c r="I1471" s="70"/>
      <c r="J1471" s="70" t="str">
        <f t="shared" si="370"/>
        <v>enter no</v>
      </c>
      <c r="K1471" s="72"/>
      <c r="L1471" s="73" t="str">
        <f t="shared" si="371"/>
        <v>NO TOTAL</v>
      </c>
      <c r="M1471" s="56"/>
      <c r="N1471" s="37"/>
      <c r="O1471" s="29" t="str">
        <f t="shared" si="369"/>
        <v>enter no</v>
      </c>
      <c r="P1471" s="16" t="e">
        <f>LOOKUP(D1471,DATA!$A$4:$A$128,DATA!$E$4:$E$128)</f>
        <v>#N/A</v>
      </c>
      <c r="Q1471" s="16" t="e">
        <f>LOOKUP(D1471,DATA!$A$4:$A$128,DATA!$F$4:$F$128)</f>
        <v>#N/A</v>
      </c>
      <c r="R1471" s="16" t="e">
        <f>LOOKUP(D1471,DATA!$A$4:$A$128,DATA!$G$4:$G$128)</f>
        <v>#N/A</v>
      </c>
      <c r="S1471" s="16" t="e">
        <f>LOOKUP(D1471,DATA!$A$4:$A$128,DATA!$H$4:$H$128)</f>
        <v>#N/A</v>
      </c>
      <c r="T1471" s="16" t="e">
        <f>LOOKUP(D1471,DATA!$A$4:$A$128,DATA!$I$4:$I$128)</f>
        <v>#N/A</v>
      </c>
      <c r="U1471" s="16" t="e">
        <f>LOOKUP(D1471,DATA!$A$4:$A$128,DATA!$J$4:$J$128)</f>
        <v>#N/A</v>
      </c>
      <c r="V1471" s="16" t="e">
        <f>LOOKUP(D1471,DATA!$A$4:$A$128,DATA!$K$4:$K$128)</f>
        <v>#N/A</v>
      </c>
      <c r="W1471" s="16" t="e">
        <f>LOOKUP(D1471,DATA!$A$4:$A$128,DATA!$L$4:$L$128)</f>
        <v>#N/A</v>
      </c>
      <c r="X1471" s="16" t="e">
        <f>LOOKUP(D1471,DATA!$A$4:$A$128,DATA!$M$4:$M$128)</f>
        <v>#N/A</v>
      </c>
    </row>
    <row r="1472" spans="1:24" ht="19.5" thickTop="1" thickBot="1" x14ac:dyDescent="0.3">
      <c r="A1472" s="60">
        <v>1465</v>
      </c>
      <c r="B1472" s="67" t="str">
        <f>+IF(E1472="","",SUBTOTAL(3,E$8:E1472))</f>
        <v/>
      </c>
      <c r="C1472" s="68">
        <f t="shared" si="372"/>
        <v>163</v>
      </c>
      <c r="D1472" s="69" t="str">
        <f>IF(E1472&lt;&gt;"",VLOOKUP(E1472,$AA$7:$AB$131,2,0)," NAME")</f>
        <v xml:space="preserve"> NAME</v>
      </c>
      <c r="E1472" s="70"/>
      <c r="F1472" s="71"/>
      <c r="G1472" s="70"/>
      <c r="H1472" s="69" t="str">
        <f>IF(G1472&gt;=1,LOOKUP(G1472,DATA!$C$4:$C$128,DATA!$D$4:$D$128),"ENTER CODE")</f>
        <v>ENTER CODE</v>
      </c>
      <c r="I1472" s="70"/>
      <c r="J1472" s="70" t="str">
        <f t="shared" si="370"/>
        <v>enter no</v>
      </c>
      <c r="K1472" s="72"/>
      <c r="L1472" s="73" t="str">
        <f t="shared" si="371"/>
        <v>NO TOTAL</v>
      </c>
      <c r="M1472" s="56"/>
      <c r="N1472" s="37"/>
      <c r="O1472" s="29" t="str">
        <f t="shared" si="369"/>
        <v>enter no</v>
      </c>
      <c r="P1472" s="16" t="e">
        <f>LOOKUP(D1472,DATA!$A$4:$A$128,DATA!$E$4:$E$128)</f>
        <v>#N/A</v>
      </c>
      <c r="Q1472" s="16" t="e">
        <f>LOOKUP(D1472,DATA!$A$4:$A$128,DATA!$F$4:$F$128)</f>
        <v>#N/A</v>
      </c>
      <c r="R1472" s="16" t="e">
        <f>LOOKUP(D1472,DATA!$A$4:$A$128,DATA!$G$4:$G$128)</f>
        <v>#N/A</v>
      </c>
      <c r="S1472" s="16" t="e">
        <f>LOOKUP(D1472,DATA!$A$4:$A$128,DATA!$H$4:$H$128)</f>
        <v>#N/A</v>
      </c>
      <c r="T1472" s="16" t="e">
        <f>LOOKUP(D1472,DATA!$A$4:$A$128,DATA!$I$4:$I$128)</f>
        <v>#N/A</v>
      </c>
      <c r="U1472" s="16" t="e">
        <f>LOOKUP(D1472,DATA!$A$4:$A$128,DATA!$J$4:$J$128)</f>
        <v>#N/A</v>
      </c>
      <c r="V1472" s="16" t="e">
        <f>LOOKUP(D1472,DATA!$A$4:$A$128,DATA!$K$4:$K$128)</f>
        <v>#N/A</v>
      </c>
      <c r="W1472" s="16" t="e">
        <f>LOOKUP(D1472,DATA!$A$4:$A$128,DATA!$L$4:$L$128)</f>
        <v>#N/A</v>
      </c>
      <c r="X1472" s="16" t="e">
        <f>LOOKUP(D1472,DATA!$A$4:$A$128,DATA!$M$4:$M$128)</f>
        <v>#N/A</v>
      </c>
    </row>
    <row r="1473" spans="1:24" ht="18.75" thickBot="1" x14ac:dyDescent="0.3">
      <c r="A1473" s="67">
        <v>1466</v>
      </c>
      <c r="B1473" s="67" t="str">
        <f>+IF(E1473="","",SUBTOTAL(3,E$8:E1473))</f>
        <v/>
      </c>
      <c r="C1473" s="68">
        <f t="shared" si="372"/>
        <v>163</v>
      </c>
      <c r="D1473" s="69" t="str">
        <f>IF(E1473&lt;&gt;"",VLOOKUP(E1473,$AA$7:$AB$131,2,0)," NAME")</f>
        <v xml:space="preserve"> NAME</v>
      </c>
      <c r="E1473" s="70"/>
      <c r="F1473" s="71"/>
      <c r="G1473" s="70"/>
      <c r="H1473" s="69" t="str">
        <f>IF(G1473&gt;=1,LOOKUP(G1473,DATA!$C$4:$C$128,DATA!$D$4:$D$128),"ENTER CODE")</f>
        <v>ENTER CODE</v>
      </c>
      <c r="I1473" s="70"/>
      <c r="J1473" s="70" t="str">
        <f t="shared" si="370"/>
        <v>enter no</v>
      </c>
      <c r="K1473" s="72"/>
      <c r="L1473" s="73" t="str">
        <f t="shared" si="371"/>
        <v>NO TOTAL</v>
      </c>
      <c r="M1473" s="56"/>
      <c r="N1473" s="37"/>
      <c r="O1473" s="29" t="str">
        <f t="shared" si="369"/>
        <v>enter no</v>
      </c>
      <c r="P1473" s="16" t="e">
        <f>LOOKUP(D1473,DATA!$A$4:$A$128,DATA!$E$4:$E$128)</f>
        <v>#N/A</v>
      </c>
      <c r="Q1473" s="16" t="e">
        <f>LOOKUP(D1473,DATA!$A$4:$A$128,DATA!$F$4:$F$128)</f>
        <v>#N/A</v>
      </c>
      <c r="R1473" s="16" t="e">
        <f>LOOKUP(D1473,DATA!$A$4:$A$128,DATA!$G$4:$G$128)</f>
        <v>#N/A</v>
      </c>
      <c r="S1473" s="16" t="e">
        <f>LOOKUP(D1473,DATA!$A$4:$A$128,DATA!$H$4:$H$128)</f>
        <v>#N/A</v>
      </c>
      <c r="T1473" s="16" t="e">
        <f>LOOKUP(D1473,DATA!$A$4:$A$128,DATA!$I$4:$I$128)</f>
        <v>#N/A</v>
      </c>
      <c r="U1473" s="16" t="e">
        <f>LOOKUP(D1473,DATA!$A$4:$A$128,DATA!$J$4:$J$128)</f>
        <v>#N/A</v>
      </c>
      <c r="V1473" s="16" t="e">
        <f>LOOKUP(D1473,DATA!$A$4:$A$128,DATA!$K$4:$K$128)</f>
        <v>#N/A</v>
      </c>
      <c r="W1473" s="16" t="e">
        <f>LOOKUP(D1473,DATA!$A$4:$A$128,DATA!$L$4:$L$128)</f>
        <v>#N/A</v>
      </c>
      <c r="X1473" s="16" t="e">
        <f>LOOKUP(D1473,DATA!$A$4:$A$128,DATA!$M$4:$M$128)</f>
        <v>#N/A</v>
      </c>
    </row>
    <row r="1474" spans="1:24" ht="19.5" thickTop="1" thickBot="1" x14ac:dyDescent="0.3">
      <c r="A1474" s="60">
        <v>1467</v>
      </c>
      <c r="B1474" s="67" t="str">
        <f>+IF(E1474="","",SUBTOTAL(3,E$8:E1474))</f>
        <v/>
      </c>
      <c r="C1474" s="68">
        <f t="shared" si="372"/>
        <v>163</v>
      </c>
      <c r="D1474" s="69" t="str">
        <f>IF(E1474&lt;&gt;"",VLOOKUP(E1474,$AA$7:$AB$131,2,0)," NAME")</f>
        <v xml:space="preserve"> NAME</v>
      </c>
      <c r="E1474" s="70"/>
      <c r="F1474" s="71"/>
      <c r="G1474" s="70"/>
      <c r="H1474" s="69" t="str">
        <f>IF(G1474&gt;=1,LOOKUP(G1474,DATA!$C$4:$C$128,DATA!$D$4:$D$128),"ENTER CODE")</f>
        <v>ENTER CODE</v>
      </c>
      <c r="I1474" s="70"/>
      <c r="J1474" s="70" t="str">
        <f t="shared" si="370"/>
        <v>enter no</v>
      </c>
      <c r="K1474" s="72"/>
      <c r="L1474" s="73" t="str">
        <f t="shared" si="371"/>
        <v>NO TOTAL</v>
      </c>
      <c r="M1474" s="56"/>
      <c r="N1474" s="37"/>
      <c r="O1474" s="29" t="str">
        <f t="shared" si="369"/>
        <v>enter no</v>
      </c>
      <c r="P1474" s="16" t="e">
        <f>LOOKUP(D1474,DATA!$A$4:$A$128,DATA!$E$4:$E$128)</f>
        <v>#N/A</v>
      </c>
      <c r="Q1474" s="16" t="e">
        <f>LOOKUP(D1474,DATA!$A$4:$A$128,DATA!$F$4:$F$128)</f>
        <v>#N/A</v>
      </c>
      <c r="R1474" s="16" t="e">
        <f>LOOKUP(D1474,DATA!$A$4:$A$128,DATA!$G$4:$G$128)</f>
        <v>#N/A</v>
      </c>
      <c r="S1474" s="16" t="e">
        <f>LOOKUP(D1474,DATA!$A$4:$A$128,DATA!$H$4:$H$128)</f>
        <v>#N/A</v>
      </c>
      <c r="T1474" s="16" t="e">
        <f>LOOKUP(D1474,DATA!$A$4:$A$128,DATA!$I$4:$I$128)</f>
        <v>#N/A</v>
      </c>
      <c r="U1474" s="16" t="e">
        <f>LOOKUP(D1474,DATA!$A$4:$A$128,DATA!$J$4:$J$128)</f>
        <v>#N/A</v>
      </c>
      <c r="V1474" s="16" t="e">
        <f>LOOKUP(D1474,DATA!$A$4:$A$128,DATA!$K$4:$K$128)</f>
        <v>#N/A</v>
      </c>
      <c r="W1474" s="16" t="e">
        <f>LOOKUP(D1474,DATA!$A$4:$A$128,DATA!$L$4:$L$128)</f>
        <v>#N/A</v>
      </c>
      <c r="X1474" s="16" t="e">
        <f>LOOKUP(D1474,DATA!$A$4:$A$128,DATA!$M$4:$M$128)</f>
        <v>#N/A</v>
      </c>
    </row>
    <row r="1475" spans="1:24" ht="18.75" thickBot="1" x14ac:dyDescent="0.3">
      <c r="A1475" s="67">
        <v>1468</v>
      </c>
      <c r="B1475" s="67" t="str">
        <f>+IF(E1475="","",SUBTOTAL(3,E$8:E1475))</f>
        <v/>
      </c>
      <c r="C1475" s="68">
        <f t="shared" si="373"/>
        <v>164</v>
      </c>
      <c r="D1475" s="69" t="str">
        <f>IF(E1475&lt;&gt;"",VLOOKUP(E1475,$AA$7:$AB$131,2,0)," NAME")</f>
        <v xml:space="preserve"> NAME</v>
      </c>
      <c r="E1475" s="70"/>
      <c r="F1475" s="71"/>
      <c r="G1475" s="70"/>
      <c r="H1475" s="69" t="str">
        <f>IF(G1475&gt;=1,LOOKUP(G1475,DATA!$C$4:$C$128,DATA!$D$4:$D$128),"ENTER CODE")</f>
        <v>ENTER CODE</v>
      </c>
      <c r="I1475" s="70"/>
      <c r="J1475" s="70" t="str">
        <f t="shared" si="370"/>
        <v>enter no</v>
      </c>
      <c r="K1475" s="72"/>
      <c r="L1475" s="73" t="str">
        <f t="shared" si="371"/>
        <v>NO TOTAL</v>
      </c>
      <c r="M1475" s="56"/>
      <c r="N1475" s="37"/>
      <c r="O1475" s="29" t="str">
        <f t="shared" si="369"/>
        <v>enter no</v>
      </c>
      <c r="P1475" s="16" t="e">
        <f>LOOKUP(D1475,DATA!$A$4:$A$128,DATA!$E$4:$E$128)</f>
        <v>#N/A</v>
      </c>
      <c r="Q1475" s="16" t="e">
        <f>LOOKUP(D1475,DATA!$A$4:$A$128,DATA!$F$4:$F$128)</f>
        <v>#N/A</v>
      </c>
      <c r="R1475" s="16" t="e">
        <f>LOOKUP(D1475,DATA!$A$4:$A$128,DATA!$G$4:$G$128)</f>
        <v>#N/A</v>
      </c>
      <c r="S1475" s="16" t="e">
        <f>LOOKUP(D1475,DATA!$A$4:$A$128,DATA!$H$4:$H$128)</f>
        <v>#N/A</v>
      </c>
      <c r="T1475" s="16" t="e">
        <f>LOOKUP(D1475,DATA!$A$4:$A$128,DATA!$I$4:$I$128)</f>
        <v>#N/A</v>
      </c>
      <c r="U1475" s="16" t="e">
        <f>LOOKUP(D1475,DATA!$A$4:$A$128,DATA!$J$4:$J$128)</f>
        <v>#N/A</v>
      </c>
      <c r="V1475" s="16" t="e">
        <f>LOOKUP(D1475,DATA!$A$4:$A$128,DATA!$K$4:$K$128)</f>
        <v>#N/A</v>
      </c>
      <c r="W1475" s="16" t="e">
        <f>LOOKUP(D1475,DATA!$A$4:$A$128,DATA!$L$4:$L$128)</f>
        <v>#N/A</v>
      </c>
      <c r="X1475" s="16" t="e">
        <f>LOOKUP(D1475,DATA!$A$4:$A$128,DATA!$M$4:$M$128)</f>
        <v>#N/A</v>
      </c>
    </row>
    <row r="1476" spans="1:24" ht="19.5" thickTop="1" thickBot="1" x14ac:dyDescent="0.3">
      <c r="A1476" s="60">
        <v>1469</v>
      </c>
      <c r="B1476" s="67" t="str">
        <f>+IF(E1476="","",SUBTOTAL(3,E$8:E1476))</f>
        <v/>
      </c>
      <c r="C1476" s="68">
        <f t="shared" si="374"/>
        <v>164</v>
      </c>
      <c r="D1476" s="69" t="str">
        <f>IF(E1476&lt;&gt;"",VLOOKUP(E1476,$AA$7:$AB$131,2,0)," NAME")</f>
        <v xml:space="preserve"> NAME</v>
      </c>
      <c r="E1476" s="70"/>
      <c r="F1476" s="71"/>
      <c r="G1476" s="70"/>
      <c r="H1476" s="69" t="str">
        <f>IF(G1476&gt;=1,LOOKUP(G1476,DATA!$C$4:$C$128,DATA!$D$4:$D$128),"ENTER CODE")</f>
        <v>ENTER CODE</v>
      </c>
      <c r="I1476" s="70"/>
      <c r="J1476" s="70" t="str">
        <f t="shared" si="370"/>
        <v>enter no</v>
      </c>
      <c r="K1476" s="72"/>
      <c r="L1476" s="73" t="str">
        <f t="shared" si="371"/>
        <v>NO TOTAL</v>
      </c>
      <c r="M1476" s="56"/>
      <c r="N1476" s="37"/>
      <c r="O1476" s="29" t="str">
        <f t="shared" si="369"/>
        <v>enter no</v>
      </c>
      <c r="P1476" s="16" t="e">
        <f>LOOKUP(D1476,DATA!$A$4:$A$128,DATA!$E$4:$E$128)</f>
        <v>#N/A</v>
      </c>
      <c r="Q1476" s="16" t="e">
        <f>LOOKUP(D1476,DATA!$A$4:$A$128,DATA!$F$4:$F$128)</f>
        <v>#N/A</v>
      </c>
      <c r="R1476" s="16" t="e">
        <f>LOOKUP(D1476,DATA!$A$4:$A$128,DATA!$G$4:$G$128)</f>
        <v>#N/A</v>
      </c>
      <c r="S1476" s="16" t="e">
        <f>LOOKUP(D1476,DATA!$A$4:$A$128,DATA!$H$4:$H$128)</f>
        <v>#N/A</v>
      </c>
      <c r="T1476" s="16" t="e">
        <f>LOOKUP(D1476,DATA!$A$4:$A$128,DATA!$I$4:$I$128)</f>
        <v>#N/A</v>
      </c>
      <c r="U1476" s="16" t="e">
        <f>LOOKUP(D1476,DATA!$A$4:$A$128,DATA!$J$4:$J$128)</f>
        <v>#N/A</v>
      </c>
      <c r="V1476" s="16" t="e">
        <f>LOOKUP(D1476,DATA!$A$4:$A$128,DATA!$K$4:$K$128)</f>
        <v>#N/A</v>
      </c>
      <c r="W1476" s="16" t="e">
        <f>LOOKUP(D1476,DATA!$A$4:$A$128,DATA!$L$4:$L$128)</f>
        <v>#N/A</v>
      </c>
      <c r="X1476" s="16" t="e">
        <f>LOOKUP(D1476,DATA!$A$4:$A$128,DATA!$M$4:$M$128)</f>
        <v>#N/A</v>
      </c>
    </row>
    <row r="1477" spans="1:24" ht="18.75" thickBot="1" x14ac:dyDescent="0.3">
      <c r="A1477" s="67">
        <v>1470</v>
      </c>
      <c r="B1477" s="67" t="str">
        <f>+IF(E1477="","",SUBTOTAL(3,E$8:E1477))</f>
        <v/>
      </c>
      <c r="C1477" s="68">
        <f t="shared" si="372"/>
        <v>164</v>
      </c>
      <c r="D1477" s="69" t="str">
        <f>IF(E1477&lt;&gt;"",VLOOKUP(E1477,$AA$7:$AB$131,2,0)," NAME")</f>
        <v xml:space="preserve"> NAME</v>
      </c>
      <c r="E1477" s="70"/>
      <c r="F1477" s="71"/>
      <c r="G1477" s="70"/>
      <c r="H1477" s="69" t="str">
        <f>IF(G1477&gt;=1,LOOKUP(G1477,DATA!$C$4:$C$128,DATA!$D$4:$D$128),"ENTER CODE")</f>
        <v>ENTER CODE</v>
      </c>
      <c r="I1477" s="70"/>
      <c r="J1477" s="70" t="str">
        <f t="shared" si="370"/>
        <v>enter no</v>
      </c>
      <c r="K1477" s="72"/>
      <c r="L1477" s="73" t="str">
        <f t="shared" si="371"/>
        <v>NO TOTAL</v>
      </c>
      <c r="M1477" s="56"/>
      <c r="N1477" s="37"/>
      <c r="O1477" s="29" t="str">
        <f t="shared" si="369"/>
        <v>enter no</v>
      </c>
      <c r="P1477" s="16" t="e">
        <f>LOOKUP(D1477,DATA!$A$4:$A$128,DATA!$E$4:$E$128)</f>
        <v>#N/A</v>
      </c>
      <c r="Q1477" s="16" t="e">
        <f>LOOKUP(D1477,DATA!$A$4:$A$128,DATA!$F$4:$F$128)</f>
        <v>#N/A</v>
      </c>
      <c r="R1477" s="16" t="e">
        <f>LOOKUP(D1477,DATA!$A$4:$A$128,DATA!$G$4:$G$128)</f>
        <v>#N/A</v>
      </c>
      <c r="S1477" s="16" t="e">
        <f>LOOKUP(D1477,DATA!$A$4:$A$128,DATA!$H$4:$H$128)</f>
        <v>#N/A</v>
      </c>
      <c r="T1477" s="16" t="e">
        <f>LOOKUP(D1477,DATA!$A$4:$A$128,DATA!$I$4:$I$128)</f>
        <v>#N/A</v>
      </c>
      <c r="U1477" s="16" t="e">
        <f>LOOKUP(D1477,DATA!$A$4:$A$128,DATA!$J$4:$J$128)</f>
        <v>#N/A</v>
      </c>
      <c r="V1477" s="16" t="e">
        <f>LOOKUP(D1477,DATA!$A$4:$A$128,DATA!$K$4:$K$128)</f>
        <v>#N/A</v>
      </c>
      <c r="W1477" s="16" t="e">
        <f>LOOKUP(D1477,DATA!$A$4:$A$128,DATA!$L$4:$L$128)</f>
        <v>#N/A</v>
      </c>
      <c r="X1477" s="16" t="e">
        <f>LOOKUP(D1477,DATA!$A$4:$A$128,DATA!$M$4:$M$128)</f>
        <v>#N/A</v>
      </c>
    </row>
    <row r="1478" spans="1:24" ht="19.5" thickTop="1" thickBot="1" x14ac:dyDescent="0.3">
      <c r="A1478" s="60">
        <v>1471</v>
      </c>
      <c r="B1478" s="67" t="str">
        <f>+IF(E1478="","",SUBTOTAL(3,E$8:E1478))</f>
        <v/>
      </c>
      <c r="C1478" s="68">
        <f t="shared" si="372"/>
        <v>164</v>
      </c>
      <c r="D1478" s="69" t="str">
        <f>IF(E1478&lt;&gt;"",VLOOKUP(E1478,$AA$7:$AB$131,2,0)," NAME")</f>
        <v xml:space="preserve"> NAME</v>
      </c>
      <c r="E1478" s="70"/>
      <c r="F1478" s="71"/>
      <c r="G1478" s="70"/>
      <c r="H1478" s="69" t="str">
        <f>IF(G1478&gt;=1,LOOKUP(G1478,DATA!$C$4:$C$128,DATA!$D$4:$D$128),"ENTER CODE")</f>
        <v>ENTER CODE</v>
      </c>
      <c r="I1478" s="70"/>
      <c r="J1478" s="70" t="str">
        <f t="shared" si="370"/>
        <v>enter no</v>
      </c>
      <c r="K1478" s="72"/>
      <c r="L1478" s="73" t="str">
        <f t="shared" si="371"/>
        <v>NO TOTAL</v>
      </c>
      <c r="M1478" s="56"/>
      <c r="N1478" s="37"/>
      <c r="O1478" s="29" t="str">
        <f t="shared" si="369"/>
        <v>enter no</v>
      </c>
      <c r="P1478" s="16" t="e">
        <f>LOOKUP(D1478,DATA!$A$4:$A$128,DATA!$E$4:$E$128)</f>
        <v>#N/A</v>
      </c>
      <c r="Q1478" s="16" t="e">
        <f>LOOKUP(D1478,DATA!$A$4:$A$128,DATA!$F$4:$F$128)</f>
        <v>#N/A</v>
      </c>
      <c r="R1478" s="16" t="e">
        <f>LOOKUP(D1478,DATA!$A$4:$A$128,DATA!$G$4:$G$128)</f>
        <v>#N/A</v>
      </c>
      <c r="S1478" s="16" t="e">
        <f>LOOKUP(D1478,DATA!$A$4:$A$128,DATA!$H$4:$H$128)</f>
        <v>#N/A</v>
      </c>
      <c r="T1478" s="16" t="e">
        <f>LOOKUP(D1478,DATA!$A$4:$A$128,DATA!$I$4:$I$128)</f>
        <v>#N/A</v>
      </c>
      <c r="U1478" s="16" t="e">
        <f>LOOKUP(D1478,DATA!$A$4:$A$128,DATA!$J$4:$J$128)</f>
        <v>#N/A</v>
      </c>
      <c r="V1478" s="16" t="e">
        <f>LOOKUP(D1478,DATA!$A$4:$A$128,DATA!$K$4:$K$128)</f>
        <v>#N/A</v>
      </c>
      <c r="W1478" s="16" t="e">
        <f>LOOKUP(D1478,DATA!$A$4:$A$128,DATA!$L$4:$L$128)</f>
        <v>#N/A</v>
      </c>
      <c r="X1478" s="16" t="e">
        <f>LOOKUP(D1478,DATA!$A$4:$A$128,DATA!$M$4:$M$128)</f>
        <v>#N/A</v>
      </c>
    </row>
    <row r="1479" spans="1:24" ht="18.75" thickBot="1" x14ac:dyDescent="0.3">
      <c r="A1479" s="67">
        <v>1472</v>
      </c>
      <c r="B1479" s="67" t="str">
        <f>+IF(E1479="","",SUBTOTAL(3,E$8:E1479))</f>
        <v/>
      </c>
      <c r="C1479" s="68">
        <f t="shared" si="372"/>
        <v>164</v>
      </c>
      <c r="D1479" s="69" t="str">
        <f>IF(E1479&lt;&gt;"",VLOOKUP(E1479,$AA$7:$AB$131,2,0)," NAME")</f>
        <v xml:space="preserve"> NAME</v>
      </c>
      <c r="E1479" s="70"/>
      <c r="F1479" s="71"/>
      <c r="G1479" s="70"/>
      <c r="H1479" s="69" t="str">
        <f>IF(G1479&gt;=1,LOOKUP(G1479,DATA!$C$4:$C$128,DATA!$D$4:$D$128),"ENTER CODE")</f>
        <v>ENTER CODE</v>
      </c>
      <c r="I1479" s="70"/>
      <c r="J1479" s="70" t="str">
        <f t="shared" si="370"/>
        <v>enter no</v>
      </c>
      <c r="K1479" s="72"/>
      <c r="L1479" s="73" t="str">
        <f t="shared" si="371"/>
        <v>NO TOTAL</v>
      </c>
      <c r="M1479" s="56"/>
      <c r="N1479" s="37"/>
      <c r="O1479" s="29" t="str">
        <f t="shared" si="369"/>
        <v>enter no</v>
      </c>
      <c r="P1479" s="16" t="e">
        <f>LOOKUP(D1479,DATA!$A$4:$A$128,DATA!$E$4:$E$128)</f>
        <v>#N/A</v>
      </c>
      <c r="Q1479" s="16" t="e">
        <f>LOOKUP(D1479,DATA!$A$4:$A$128,DATA!$F$4:$F$128)</f>
        <v>#N/A</v>
      </c>
      <c r="R1479" s="16" t="e">
        <f>LOOKUP(D1479,DATA!$A$4:$A$128,DATA!$G$4:$G$128)</f>
        <v>#N/A</v>
      </c>
      <c r="S1479" s="16" t="e">
        <f>LOOKUP(D1479,DATA!$A$4:$A$128,DATA!$H$4:$H$128)</f>
        <v>#N/A</v>
      </c>
      <c r="T1479" s="16" t="e">
        <f>LOOKUP(D1479,DATA!$A$4:$A$128,DATA!$I$4:$I$128)</f>
        <v>#N/A</v>
      </c>
      <c r="U1479" s="16" t="e">
        <f>LOOKUP(D1479,DATA!$A$4:$A$128,DATA!$J$4:$J$128)</f>
        <v>#N/A</v>
      </c>
      <c r="V1479" s="16" t="e">
        <f>LOOKUP(D1479,DATA!$A$4:$A$128,DATA!$K$4:$K$128)</f>
        <v>#N/A</v>
      </c>
      <c r="W1479" s="16" t="e">
        <f>LOOKUP(D1479,DATA!$A$4:$A$128,DATA!$L$4:$L$128)</f>
        <v>#N/A</v>
      </c>
      <c r="X1479" s="16" t="e">
        <f>LOOKUP(D1479,DATA!$A$4:$A$128,DATA!$M$4:$M$128)</f>
        <v>#N/A</v>
      </c>
    </row>
    <row r="1480" spans="1:24" ht="19.5" thickTop="1" thickBot="1" x14ac:dyDescent="0.3">
      <c r="A1480" s="60">
        <v>1473</v>
      </c>
      <c r="B1480" s="67" t="str">
        <f>+IF(E1480="","",SUBTOTAL(3,E$8:E1480))</f>
        <v/>
      </c>
      <c r="C1480" s="68">
        <f t="shared" si="372"/>
        <v>164</v>
      </c>
      <c r="D1480" s="69" t="str">
        <f>IF(E1480&lt;&gt;"",VLOOKUP(E1480,$AA$7:$AB$131,2,0)," NAME")</f>
        <v xml:space="preserve"> NAME</v>
      </c>
      <c r="E1480" s="70"/>
      <c r="F1480" s="71"/>
      <c r="G1480" s="70"/>
      <c r="H1480" s="69" t="str">
        <f>IF(G1480&gt;=1,LOOKUP(G1480,DATA!$C$4:$C$128,DATA!$D$4:$D$128),"ENTER CODE")</f>
        <v>ENTER CODE</v>
      </c>
      <c r="I1480" s="70"/>
      <c r="J1480" s="70" t="str">
        <f t="shared" si="370"/>
        <v>enter no</v>
      </c>
      <c r="K1480" s="72"/>
      <c r="L1480" s="73" t="str">
        <f t="shared" si="371"/>
        <v>NO TOTAL</v>
      </c>
      <c r="M1480" s="56"/>
      <c r="N1480" s="37"/>
      <c r="O1480" s="29" t="str">
        <f t="shared" ref="O1480:O1543" si="375">IF(I1480&lt;&gt;"",LOOKUP(G1480,$P$7:$X$7,P1480:X1480)*I1480,"enter no")</f>
        <v>enter no</v>
      </c>
      <c r="P1480" s="16" t="e">
        <f>LOOKUP(D1480,DATA!$A$4:$A$128,DATA!$E$4:$E$128)</f>
        <v>#N/A</v>
      </c>
      <c r="Q1480" s="16" t="e">
        <f>LOOKUP(D1480,DATA!$A$4:$A$128,DATA!$F$4:$F$128)</f>
        <v>#N/A</v>
      </c>
      <c r="R1480" s="16" t="e">
        <f>LOOKUP(D1480,DATA!$A$4:$A$128,DATA!$G$4:$G$128)</f>
        <v>#N/A</v>
      </c>
      <c r="S1480" s="16" t="e">
        <f>LOOKUP(D1480,DATA!$A$4:$A$128,DATA!$H$4:$H$128)</f>
        <v>#N/A</v>
      </c>
      <c r="T1480" s="16" t="e">
        <f>LOOKUP(D1480,DATA!$A$4:$A$128,DATA!$I$4:$I$128)</f>
        <v>#N/A</v>
      </c>
      <c r="U1480" s="16" t="e">
        <f>LOOKUP(D1480,DATA!$A$4:$A$128,DATA!$J$4:$J$128)</f>
        <v>#N/A</v>
      </c>
      <c r="V1480" s="16" t="e">
        <f>LOOKUP(D1480,DATA!$A$4:$A$128,DATA!$K$4:$K$128)</f>
        <v>#N/A</v>
      </c>
      <c r="W1480" s="16" t="e">
        <f>LOOKUP(D1480,DATA!$A$4:$A$128,DATA!$L$4:$L$128)</f>
        <v>#N/A</v>
      </c>
      <c r="X1480" s="16" t="e">
        <f>LOOKUP(D1480,DATA!$A$4:$A$128,DATA!$M$4:$M$128)</f>
        <v>#N/A</v>
      </c>
    </row>
    <row r="1481" spans="1:24" ht="18.75" thickBot="1" x14ac:dyDescent="0.3">
      <c r="A1481" s="67">
        <v>1474</v>
      </c>
      <c r="B1481" s="67" t="str">
        <f>+IF(E1481="","",SUBTOTAL(3,E$8:E1481))</f>
        <v/>
      </c>
      <c r="C1481" s="68">
        <f t="shared" si="372"/>
        <v>164</v>
      </c>
      <c r="D1481" s="69" t="str">
        <f>IF(E1481&lt;&gt;"",VLOOKUP(E1481,$AA$7:$AB$131,2,0)," NAME")</f>
        <v xml:space="preserve"> NAME</v>
      </c>
      <c r="E1481" s="70"/>
      <c r="F1481" s="71"/>
      <c r="G1481" s="70"/>
      <c r="H1481" s="69" t="str">
        <f>IF(G1481&gt;=1,LOOKUP(G1481,DATA!$C$4:$C$128,DATA!$D$4:$D$128),"ENTER CODE")</f>
        <v>ENTER CODE</v>
      </c>
      <c r="I1481" s="70"/>
      <c r="J1481" s="70" t="str">
        <f t="shared" ref="J1481:J1544" si="376">IF(O1481&lt;&gt;0,O1481,"")</f>
        <v>enter no</v>
      </c>
      <c r="K1481" s="72"/>
      <c r="L1481" s="73" t="str">
        <f t="shared" si="371"/>
        <v>NO TOTAL</v>
      </c>
      <c r="M1481" s="56"/>
      <c r="N1481" s="37"/>
      <c r="O1481" s="29" t="str">
        <f t="shared" si="375"/>
        <v>enter no</v>
      </c>
      <c r="P1481" s="16" t="e">
        <f>LOOKUP(D1481,DATA!$A$4:$A$128,DATA!$E$4:$E$128)</f>
        <v>#N/A</v>
      </c>
      <c r="Q1481" s="16" t="e">
        <f>LOOKUP(D1481,DATA!$A$4:$A$128,DATA!$F$4:$F$128)</f>
        <v>#N/A</v>
      </c>
      <c r="R1481" s="16" t="e">
        <f>LOOKUP(D1481,DATA!$A$4:$A$128,DATA!$G$4:$G$128)</f>
        <v>#N/A</v>
      </c>
      <c r="S1481" s="16" t="e">
        <f>LOOKUP(D1481,DATA!$A$4:$A$128,DATA!$H$4:$H$128)</f>
        <v>#N/A</v>
      </c>
      <c r="T1481" s="16" t="e">
        <f>LOOKUP(D1481,DATA!$A$4:$A$128,DATA!$I$4:$I$128)</f>
        <v>#N/A</v>
      </c>
      <c r="U1481" s="16" t="e">
        <f>LOOKUP(D1481,DATA!$A$4:$A$128,DATA!$J$4:$J$128)</f>
        <v>#N/A</v>
      </c>
      <c r="V1481" s="16" t="e">
        <f>LOOKUP(D1481,DATA!$A$4:$A$128,DATA!$K$4:$K$128)</f>
        <v>#N/A</v>
      </c>
      <c r="W1481" s="16" t="e">
        <f>LOOKUP(D1481,DATA!$A$4:$A$128,DATA!$L$4:$L$128)</f>
        <v>#N/A</v>
      </c>
      <c r="X1481" s="16" t="e">
        <f>LOOKUP(D1481,DATA!$A$4:$A$128,DATA!$M$4:$M$128)</f>
        <v>#N/A</v>
      </c>
    </row>
    <row r="1482" spans="1:24" ht="19.5" thickTop="1" thickBot="1" x14ac:dyDescent="0.3">
      <c r="A1482" s="60">
        <v>1475</v>
      </c>
      <c r="B1482" s="67" t="str">
        <f>+IF(E1482="","",SUBTOTAL(3,E$8:E1482))</f>
        <v/>
      </c>
      <c r="C1482" s="68">
        <f t="shared" si="372"/>
        <v>164</v>
      </c>
      <c r="D1482" s="69" t="str">
        <f>IF(E1482&lt;&gt;"",VLOOKUP(E1482,$AA$7:$AB$131,2,0)," NAME")</f>
        <v xml:space="preserve"> NAME</v>
      </c>
      <c r="E1482" s="70"/>
      <c r="F1482" s="71"/>
      <c r="G1482" s="70"/>
      <c r="H1482" s="69" t="str">
        <f>IF(G1482&gt;=1,LOOKUP(G1482,DATA!$C$4:$C$128,DATA!$D$4:$D$128),"ENTER CODE")</f>
        <v>ENTER CODE</v>
      </c>
      <c r="I1482" s="70"/>
      <c r="J1482" s="70" t="str">
        <f t="shared" si="376"/>
        <v>enter no</v>
      </c>
      <c r="K1482" s="72"/>
      <c r="L1482" s="73" t="str">
        <f t="shared" ref="L1482:L1545" si="377">IF(J1482="enter no","NO TOTAL",J1482-K1482)</f>
        <v>NO TOTAL</v>
      </c>
      <c r="M1482" s="56"/>
      <c r="N1482" s="37"/>
      <c r="O1482" s="29" t="str">
        <f t="shared" si="375"/>
        <v>enter no</v>
      </c>
      <c r="P1482" s="16" t="e">
        <f>LOOKUP(D1482,DATA!$A$4:$A$128,DATA!$E$4:$E$128)</f>
        <v>#N/A</v>
      </c>
      <c r="Q1482" s="16" t="e">
        <f>LOOKUP(D1482,DATA!$A$4:$A$128,DATA!$F$4:$F$128)</f>
        <v>#N/A</v>
      </c>
      <c r="R1482" s="16" t="e">
        <f>LOOKUP(D1482,DATA!$A$4:$A$128,DATA!$G$4:$G$128)</f>
        <v>#N/A</v>
      </c>
      <c r="S1482" s="16" t="e">
        <f>LOOKUP(D1482,DATA!$A$4:$A$128,DATA!$H$4:$H$128)</f>
        <v>#N/A</v>
      </c>
      <c r="T1482" s="16" t="e">
        <f>LOOKUP(D1482,DATA!$A$4:$A$128,DATA!$I$4:$I$128)</f>
        <v>#N/A</v>
      </c>
      <c r="U1482" s="16" t="e">
        <f>LOOKUP(D1482,DATA!$A$4:$A$128,DATA!$J$4:$J$128)</f>
        <v>#N/A</v>
      </c>
      <c r="V1482" s="16" t="e">
        <f>LOOKUP(D1482,DATA!$A$4:$A$128,DATA!$K$4:$K$128)</f>
        <v>#N/A</v>
      </c>
      <c r="W1482" s="16" t="e">
        <f>LOOKUP(D1482,DATA!$A$4:$A$128,DATA!$L$4:$L$128)</f>
        <v>#N/A</v>
      </c>
      <c r="X1482" s="16" t="e">
        <f>LOOKUP(D1482,DATA!$A$4:$A$128,DATA!$M$4:$M$128)</f>
        <v>#N/A</v>
      </c>
    </row>
    <row r="1483" spans="1:24" ht="18.75" thickBot="1" x14ac:dyDescent="0.3">
      <c r="A1483" s="67">
        <v>1476</v>
      </c>
      <c r="B1483" s="67" t="str">
        <f>+IF(E1483="","",SUBTOTAL(3,E$8:E1483))</f>
        <v/>
      </c>
      <c r="C1483" s="68">
        <f t="shared" si="372"/>
        <v>164</v>
      </c>
      <c r="D1483" s="69" t="str">
        <f>IF(E1483&lt;&gt;"",VLOOKUP(E1483,$AA$7:$AB$131,2,0)," NAME")</f>
        <v xml:space="preserve"> NAME</v>
      </c>
      <c r="E1483" s="70"/>
      <c r="F1483" s="71"/>
      <c r="G1483" s="70"/>
      <c r="H1483" s="69" t="str">
        <f>IF(G1483&gt;=1,LOOKUP(G1483,DATA!$C$4:$C$128,DATA!$D$4:$D$128),"ENTER CODE")</f>
        <v>ENTER CODE</v>
      </c>
      <c r="I1483" s="70"/>
      <c r="J1483" s="70" t="str">
        <f t="shared" si="376"/>
        <v>enter no</v>
      </c>
      <c r="K1483" s="72"/>
      <c r="L1483" s="73" t="str">
        <f t="shared" si="377"/>
        <v>NO TOTAL</v>
      </c>
      <c r="M1483" s="56"/>
      <c r="N1483" s="37"/>
      <c r="O1483" s="29" t="str">
        <f t="shared" si="375"/>
        <v>enter no</v>
      </c>
      <c r="P1483" s="16" t="e">
        <f>LOOKUP(D1483,DATA!$A$4:$A$128,DATA!$E$4:$E$128)</f>
        <v>#N/A</v>
      </c>
      <c r="Q1483" s="16" t="e">
        <f>LOOKUP(D1483,DATA!$A$4:$A$128,DATA!$F$4:$F$128)</f>
        <v>#N/A</v>
      </c>
      <c r="R1483" s="16" t="e">
        <f>LOOKUP(D1483,DATA!$A$4:$A$128,DATA!$G$4:$G$128)</f>
        <v>#N/A</v>
      </c>
      <c r="S1483" s="16" t="e">
        <f>LOOKUP(D1483,DATA!$A$4:$A$128,DATA!$H$4:$H$128)</f>
        <v>#N/A</v>
      </c>
      <c r="T1483" s="16" t="e">
        <f>LOOKUP(D1483,DATA!$A$4:$A$128,DATA!$I$4:$I$128)</f>
        <v>#N/A</v>
      </c>
      <c r="U1483" s="16" t="e">
        <f>LOOKUP(D1483,DATA!$A$4:$A$128,DATA!$J$4:$J$128)</f>
        <v>#N/A</v>
      </c>
      <c r="V1483" s="16" t="e">
        <f>LOOKUP(D1483,DATA!$A$4:$A$128,DATA!$K$4:$K$128)</f>
        <v>#N/A</v>
      </c>
      <c r="W1483" s="16" t="e">
        <f>LOOKUP(D1483,DATA!$A$4:$A$128,DATA!$L$4:$L$128)</f>
        <v>#N/A</v>
      </c>
      <c r="X1483" s="16" t="e">
        <f>LOOKUP(D1483,DATA!$A$4:$A$128,DATA!$M$4:$M$128)</f>
        <v>#N/A</v>
      </c>
    </row>
    <row r="1484" spans="1:24" ht="19.5" thickTop="1" thickBot="1" x14ac:dyDescent="0.3">
      <c r="A1484" s="60">
        <v>1477</v>
      </c>
      <c r="B1484" s="67" t="str">
        <f>+IF(E1484="","",SUBTOTAL(3,E$8:E1484))</f>
        <v/>
      </c>
      <c r="C1484" s="68">
        <f t="shared" si="373"/>
        <v>165</v>
      </c>
      <c r="D1484" s="69" t="str">
        <f>IF(E1484&lt;&gt;"",VLOOKUP(E1484,$AA$7:$AB$131,2,0)," NAME")</f>
        <v xml:space="preserve"> NAME</v>
      </c>
      <c r="E1484" s="70"/>
      <c r="F1484" s="71"/>
      <c r="G1484" s="70"/>
      <c r="H1484" s="69" t="str">
        <f>IF(G1484&gt;=1,LOOKUP(G1484,DATA!$C$4:$C$128,DATA!$D$4:$D$128),"ENTER CODE")</f>
        <v>ENTER CODE</v>
      </c>
      <c r="I1484" s="70"/>
      <c r="J1484" s="70" t="str">
        <f t="shared" si="376"/>
        <v>enter no</v>
      </c>
      <c r="K1484" s="72"/>
      <c r="L1484" s="73" t="str">
        <f t="shared" si="377"/>
        <v>NO TOTAL</v>
      </c>
      <c r="M1484" s="56"/>
      <c r="N1484" s="37"/>
      <c r="O1484" s="29" t="str">
        <f t="shared" si="375"/>
        <v>enter no</v>
      </c>
      <c r="P1484" s="16" t="e">
        <f>LOOKUP(D1484,DATA!$A$4:$A$128,DATA!$E$4:$E$128)</f>
        <v>#N/A</v>
      </c>
      <c r="Q1484" s="16" t="e">
        <f>LOOKUP(D1484,DATA!$A$4:$A$128,DATA!$F$4:$F$128)</f>
        <v>#N/A</v>
      </c>
      <c r="R1484" s="16" t="e">
        <f>LOOKUP(D1484,DATA!$A$4:$A$128,DATA!$G$4:$G$128)</f>
        <v>#N/A</v>
      </c>
      <c r="S1484" s="16" t="e">
        <f>LOOKUP(D1484,DATA!$A$4:$A$128,DATA!$H$4:$H$128)</f>
        <v>#N/A</v>
      </c>
      <c r="T1484" s="16" t="e">
        <f>LOOKUP(D1484,DATA!$A$4:$A$128,DATA!$I$4:$I$128)</f>
        <v>#N/A</v>
      </c>
      <c r="U1484" s="16" t="e">
        <f>LOOKUP(D1484,DATA!$A$4:$A$128,DATA!$J$4:$J$128)</f>
        <v>#N/A</v>
      </c>
      <c r="V1484" s="16" t="e">
        <f>LOOKUP(D1484,DATA!$A$4:$A$128,DATA!$K$4:$K$128)</f>
        <v>#N/A</v>
      </c>
      <c r="W1484" s="16" t="e">
        <f>LOOKUP(D1484,DATA!$A$4:$A$128,DATA!$L$4:$L$128)</f>
        <v>#N/A</v>
      </c>
      <c r="X1484" s="16" t="e">
        <f>LOOKUP(D1484,DATA!$A$4:$A$128,DATA!$M$4:$M$128)</f>
        <v>#N/A</v>
      </c>
    </row>
    <row r="1485" spans="1:24" ht="18.75" thickBot="1" x14ac:dyDescent="0.3">
      <c r="A1485" s="67">
        <v>1478</v>
      </c>
      <c r="B1485" s="67" t="str">
        <f>+IF(E1485="","",SUBTOTAL(3,E$8:E1485))</f>
        <v/>
      </c>
      <c r="C1485" s="68">
        <f t="shared" si="374"/>
        <v>165</v>
      </c>
      <c r="D1485" s="69" t="str">
        <f>IF(E1485&lt;&gt;"",VLOOKUP(E1485,$AA$7:$AB$131,2,0)," NAME")</f>
        <v xml:space="preserve"> NAME</v>
      </c>
      <c r="E1485" s="70"/>
      <c r="F1485" s="71"/>
      <c r="G1485" s="70"/>
      <c r="H1485" s="69" t="str">
        <f>IF(G1485&gt;=1,LOOKUP(G1485,DATA!$C$4:$C$128,DATA!$D$4:$D$128),"ENTER CODE")</f>
        <v>ENTER CODE</v>
      </c>
      <c r="I1485" s="70"/>
      <c r="J1485" s="70" t="str">
        <f t="shared" si="376"/>
        <v>enter no</v>
      </c>
      <c r="K1485" s="72"/>
      <c r="L1485" s="73" t="str">
        <f t="shared" si="377"/>
        <v>NO TOTAL</v>
      </c>
      <c r="M1485" s="56"/>
      <c r="N1485" s="37"/>
      <c r="O1485" s="29" t="str">
        <f t="shared" si="375"/>
        <v>enter no</v>
      </c>
      <c r="P1485" s="16" t="e">
        <f>LOOKUP(D1485,DATA!$A$4:$A$128,DATA!$E$4:$E$128)</f>
        <v>#N/A</v>
      </c>
      <c r="Q1485" s="16" t="e">
        <f>LOOKUP(D1485,DATA!$A$4:$A$128,DATA!$F$4:$F$128)</f>
        <v>#N/A</v>
      </c>
      <c r="R1485" s="16" t="e">
        <f>LOOKUP(D1485,DATA!$A$4:$A$128,DATA!$G$4:$G$128)</f>
        <v>#N/A</v>
      </c>
      <c r="S1485" s="16" t="e">
        <f>LOOKUP(D1485,DATA!$A$4:$A$128,DATA!$H$4:$H$128)</f>
        <v>#N/A</v>
      </c>
      <c r="T1485" s="16" t="e">
        <f>LOOKUP(D1485,DATA!$A$4:$A$128,DATA!$I$4:$I$128)</f>
        <v>#N/A</v>
      </c>
      <c r="U1485" s="16" t="e">
        <f>LOOKUP(D1485,DATA!$A$4:$A$128,DATA!$J$4:$J$128)</f>
        <v>#N/A</v>
      </c>
      <c r="V1485" s="16" t="e">
        <f>LOOKUP(D1485,DATA!$A$4:$A$128,DATA!$K$4:$K$128)</f>
        <v>#N/A</v>
      </c>
      <c r="W1485" s="16" t="e">
        <f>LOOKUP(D1485,DATA!$A$4:$A$128,DATA!$L$4:$L$128)</f>
        <v>#N/A</v>
      </c>
      <c r="X1485" s="16" t="e">
        <f>LOOKUP(D1485,DATA!$A$4:$A$128,DATA!$M$4:$M$128)</f>
        <v>#N/A</v>
      </c>
    </row>
    <row r="1486" spans="1:24" ht="19.5" thickTop="1" thickBot="1" x14ac:dyDescent="0.3">
      <c r="A1486" s="60">
        <v>1479</v>
      </c>
      <c r="B1486" s="67" t="str">
        <f>+IF(E1486="","",SUBTOTAL(3,E$8:E1486))</f>
        <v/>
      </c>
      <c r="C1486" s="68">
        <f t="shared" si="372"/>
        <v>165</v>
      </c>
      <c r="D1486" s="69" t="str">
        <f>IF(E1486&lt;&gt;"",VLOOKUP(E1486,$AA$7:$AB$131,2,0)," NAME")</f>
        <v xml:space="preserve"> NAME</v>
      </c>
      <c r="E1486" s="70"/>
      <c r="F1486" s="71"/>
      <c r="G1486" s="70"/>
      <c r="H1486" s="69" t="str">
        <f>IF(G1486&gt;=1,LOOKUP(G1486,DATA!$C$4:$C$128,DATA!$D$4:$D$128),"ENTER CODE")</f>
        <v>ENTER CODE</v>
      </c>
      <c r="I1486" s="70"/>
      <c r="J1486" s="70" t="str">
        <f t="shared" si="376"/>
        <v>enter no</v>
      </c>
      <c r="K1486" s="72"/>
      <c r="L1486" s="73" t="str">
        <f t="shared" si="377"/>
        <v>NO TOTAL</v>
      </c>
      <c r="M1486" s="56"/>
      <c r="N1486" s="37"/>
      <c r="O1486" s="29" t="str">
        <f t="shared" si="375"/>
        <v>enter no</v>
      </c>
      <c r="P1486" s="16" t="e">
        <f>LOOKUP(D1486,DATA!$A$4:$A$128,DATA!$E$4:$E$128)</f>
        <v>#N/A</v>
      </c>
      <c r="Q1486" s="16" t="e">
        <f>LOOKUP(D1486,DATA!$A$4:$A$128,DATA!$F$4:$F$128)</f>
        <v>#N/A</v>
      </c>
      <c r="R1486" s="16" t="e">
        <f>LOOKUP(D1486,DATA!$A$4:$A$128,DATA!$G$4:$G$128)</f>
        <v>#N/A</v>
      </c>
      <c r="S1486" s="16" t="e">
        <f>LOOKUP(D1486,DATA!$A$4:$A$128,DATA!$H$4:$H$128)</f>
        <v>#N/A</v>
      </c>
      <c r="T1486" s="16" t="e">
        <f>LOOKUP(D1486,DATA!$A$4:$A$128,DATA!$I$4:$I$128)</f>
        <v>#N/A</v>
      </c>
      <c r="U1486" s="16" t="e">
        <f>LOOKUP(D1486,DATA!$A$4:$A$128,DATA!$J$4:$J$128)</f>
        <v>#N/A</v>
      </c>
      <c r="V1486" s="16" t="e">
        <f>LOOKUP(D1486,DATA!$A$4:$A$128,DATA!$K$4:$K$128)</f>
        <v>#N/A</v>
      </c>
      <c r="W1486" s="16" t="e">
        <f>LOOKUP(D1486,DATA!$A$4:$A$128,DATA!$L$4:$L$128)</f>
        <v>#N/A</v>
      </c>
      <c r="X1486" s="16" t="e">
        <f>LOOKUP(D1486,DATA!$A$4:$A$128,DATA!$M$4:$M$128)</f>
        <v>#N/A</v>
      </c>
    </row>
    <row r="1487" spans="1:24" ht="18.75" thickBot="1" x14ac:dyDescent="0.3">
      <c r="A1487" s="67">
        <v>1480</v>
      </c>
      <c r="B1487" s="67" t="str">
        <f>+IF(E1487="","",SUBTOTAL(3,E$8:E1487))</f>
        <v/>
      </c>
      <c r="C1487" s="68">
        <f t="shared" si="372"/>
        <v>165</v>
      </c>
      <c r="D1487" s="69" t="str">
        <f>IF(E1487&lt;&gt;"",VLOOKUP(E1487,$AA$7:$AB$131,2,0)," NAME")</f>
        <v xml:space="preserve"> NAME</v>
      </c>
      <c r="E1487" s="70"/>
      <c r="F1487" s="71"/>
      <c r="G1487" s="70"/>
      <c r="H1487" s="69" t="str">
        <f>IF(G1487&gt;=1,LOOKUP(G1487,DATA!$C$4:$C$128,DATA!$D$4:$D$128),"ENTER CODE")</f>
        <v>ENTER CODE</v>
      </c>
      <c r="I1487" s="70"/>
      <c r="J1487" s="70" t="str">
        <f t="shared" si="376"/>
        <v>enter no</v>
      </c>
      <c r="K1487" s="72"/>
      <c r="L1487" s="73" t="str">
        <f t="shared" si="377"/>
        <v>NO TOTAL</v>
      </c>
      <c r="M1487" s="56"/>
      <c r="N1487" s="37"/>
      <c r="O1487" s="29" t="str">
        <f t="shared" si="375"/>
        <v>enter no</v>
      </c>
      <c r="P1487" s="16" t="e">
        <f>LOOKUP(D1487,DATA!$A$4:$A$128,DATA!$E$4:$E$128)</f>
        <v>#N/A</v>
      </c>
      <c r="Q1487" s="16" t="e">
        <f>LOOKUP(D1487,DATA!$A$4:$A$128,DATA!$F$4:$F$128)</f>
        <v>#N/A</v>
      </c>
      <c r="R1487" s="16" t="e">
        <f>LOOKUP(D1487,DATA!$A$4:$A$128,DATA!$G$4:$G$128)</f>
        <v>#N/A</v>
      </c>
      <c r="S1487" s="16" t="e">
        <f>LOOKUP(D1487,DATA!$A$4:$A$128,DATA!$H$4:$H$128)</f>
        <v>#N/A</v>
      </c>
      <c r="T1487" s="16" t="e">
        <f>LOOKUP(D1487,DATA!$A$4:$A$128,DATA!$I$4:$I$128)</f>
        <v>#N/A</v>
      </c>
      <c r="U1487" s="16" t="e">
        <f>LOOKUP(D1487,DATA!$A$4:$A$128,DATA!$J$4:$J$128)</f>
        <v>#N/A</v>
      </c>
      <c r="V1487" s="16" t="e">
        <f>LOOKUP(D1487,DATA!$A$4:$A$128,DATA!$K$4:$K$128)</f>
        <v>#N/A</v>
      </c>
      <c r="W1487" s="16" t="e">
        <f>LOOKUP(D1487,DATA!$A$4:$A$128,DATA!$L$4:$L$128)</f>
        <v>#N/A</v>
      </c>
      <c r="X1487" s="16" t="e">
        <f>LOOKUP(D1487,DATA!$A$4:$A$128,DATA!$M$4:$M$128)</f>
        <v>#N/A</v>
      </c>
    </row>
    <row r="1488" spans="1:24" ht="19.5" thickTop="1" thickBot="1" x14ac:dyDescent="0.3">
      <c r="A1488" s="60">
        <v>1481</v>
      </c>
      <c r="B1488" s="67" t="str">
        <f>+IF(E1488="","",SUBTOTAL(3,E$8:E1488))</f>
        <v/>
      </c>
      <c r="C1488" s="68">
        <f t="shared" si="372"/>
        <v>165</v>
      </c>
      <c r="D1488" s="69" t="str">
        <f>IF(E1488&lt;&gt;"",VLOOKUP(E1488,$AA$7:$AB$131,2,0)," NAME")</f>
        <v xml:space="preserve"> NAME</v>
      </c>
      <c r="E1488" s="70"/>
      <c r="F1488" s="71"/>
      <c r="G1488" s="70"/>
      <c r="H1488" s="69" t="str">
        <f>IF(G1488&gt;=1,LOOKUP(G1488,DATA!$C$4:$C$128,DATA!$D$4:$D$128),"ENTER CODE")</f>
        <v>ENTER CODE</v>
      </c>
      <c r="I1488" s="70"/>
      <c r="J1488" s="70" t="str">
        <f t="shared" si="376"/>
        <v>enter no</v>
      </c>
      <c r="K1488" s="72"/>
      <c r="L1488" s="73" t="str">
        <f t="shared" si="377"/>
        <v>NO TOTAL</v>
      </c>
      <c r="M1488" s="56"/>
      <c r="N1488" s="37"/>
      <c r="O1488" s="29" t="str">
        <f t="shared" si="375"/>
        <v>enter no</v>
      </c>
      <c r="P1488" s="16" t="e">
        <f>LOOKUP(D1488,DATA!$A$4:$A$128,DATA!$E$4:$E$128)</f>
        <v>#N/A</v>
      </c>
      <c r="Q1488" s="16" t="e">
        <f>LOOKUP(D1488,DATA!$A$4:$A$128,DATA!$F$4:$F$128)</f>
        <v>#N/A</v>
      </c>
      <c r="R1488" s="16" t="e">
        <f>LOOKUP(D1488,DATA!$A$4:$A$128,DATA!$G$4:$G$128)</f>
        <v>#N/A</v>
      </c>
      <c r="S1488" s="16" t="e">
        <f>LOOKUP(D1488,DATA!$A$4:$A$128,DATA!$H$4:$H$128)</f>
        <v>#N/A</v>
      </c>
      <c r="T1488" s="16" t="e">
        <f>LOOKUP(D1488,DATA!$A$4:$A$128,DATA!$I$4:$I$128)</f>
        <v>#N/A</v>
      </c>
      <c r="U1488" s="16" t="e">
        <f>LOOKUP(D1488,DATA!$A$4:$A$128,DATA!$J$4:$J$128)</f>
        <v>#N/A</v>
      </c>
      <c r="V1488" s="16" t="e">
        <f>LOOKUP(D1488,DATA!$A$4:$A$128,DATA!$K$4:$K$128)</f>
        <v>#N/A</v>
      </c>
      <c r="W1488" s="16" t="e">
        <f>LOOKUP(D1488,DATA!$A$4:$A$128,DATA!$L$4:$L$128)</f>
        <v>#N/A</v>
      </c>
      <c r="X1488" s="16" t="e">
        <f>LOOKUP(D1488,DATA!$A$4:$A$128,DATA!$M$4:$M$128)</f>
        <v>#N/A</v>
      </c>
    </row>
    <row r="1489" spans="1:24" ht="18.75" thickBot="1" x14ac:dyDescent="0.3">
      <c r="A1489" s="67">
        <v>1482</v>
      </c>
      <c r="B1489" s="67" t="str">
        <f>+IF(E1489="","",SUBTOTAL(3,E$8:E1489))</f>
        <v/>
      </c>
      <c r="C1489" s="68">
        <f t="shared" si="372"/>
        <v>165</v>
      </c>
      <c r="D1489" s="69" t="str">
        <f>IF(E1489&lt;&gt;"",VLOOKUP(E1489,$AA$7:$AB$131,2,0)," NAME")</f>
        <v xml:space="preserve"> NAME</v>
      </c>
      <c r="E1489" s="70"/>
      <c r="F1489" s="71"/>
      <c r="G1489" s="70"/>
      <c r="H1489" s="69" t="str">
        <f>IF(G1489&gt;=1,LOOKUP(G1489,DATA!$C$4:$C$128,DATA!$D$4:$D$128),"ENTER CODE")</f>
        <v>ENTER CODE</v>
      </c>
      <c r="I1489" s="70"/>
      <c r="J1489" s="70" t="str">
        <f t="shared" si="376"/>
        <v>enter no</v>
      </c>
      <c r="K1489" s="72"/>
      <c r="L1489" s="73" t="str">
        <f t="shared" si="377"/>
        <v>NO TOTAL</v>
      </c>
      <c r="M1489" s="56"/>
      <c r="N1489" s="37"/>
      <c r="O1489" s="29" t="str">
        <f t="shared" si="375"/>
        <v>enter no</v>
      </c>
      <c r="P1489" s="16" t="e">
        <f>LOOKUP(D1489,DATA!$A$4:$A$128,DATA!$E$4:$E$128)</f>
        <v>#N/A</v>
      </c>
      <c r="Q1489" s="16" t="e">
        <f>LOOKUP(D1489,DATA!$A$4:$A$128,DATA!$F$4:$F$128)</f>
        <v>#N/A</v>
      </c>
      <c r="R1489" s="16" t="e">
        <f>LOOKUP(D1489,DATA!$A$4:$A$128,DATA!$G$4:$G$128)</f>
        <v>#N/A</v>
      </c>
      <c r="S1489" s="16" t="e">
        <f>LOOKUP(D1489,DATA!$A$4:$A$128,DATA!$H$4:$H$128)</f>
        <v>#N/A</v>
      </c>
      <c r="T1489" s="16" t="e">
        <f>LOOKUP(D1489,DATA!$A$4:$A$128,DATA!$I$4:$I$128)</f>
        <v>#N/A</v>
      </c>
      <c r="U1489" s="16" t="e">
        <f>LOOKUP(D1489,DATA!$A$4:$A$128,DATA!$J$4:$J$128)</f>
        <v>#N/A</v>
      </c>
      <c r="V1489" s="16" t="e">
        <f>LOOKUP(D1489,DATA!$A$4:$A$128,DATA!$K$4:$K$128)</f>
        <v>#N/A</v>
      </c>
      <c r="W1489" s="16" t="e">
        <f>LOOKUP(D1489,DATA!$A$4:$A$128,DATA!$L$4:$L$128)</f>
        <v>#N/A</v>
      </c>
      <c r="X1489" s="16" t="e">
        <f>LOOKUP(D1489,DATA!$A$4:$A$128,DATA!$M$4:$M$128)</f>
        <v>#N/A</v>
      </c>
    </row>
    <row r="1490" spans="1:24" ht="19.5" thickTop="1" thickBot="1" x14ac:dyDescent="0.3">
      <c r="A1490" s="60">
        <v>1483</v>
      </c>
      <c r="B1490" s="67" t="str">
        <f>+IF(E1490="","",SUBTOTAL(3,E$8:E1490))</f>
        <v/>
      </c>
      <c r="C1490" s="68">
        <f t="shared" si="372"/>
        <v>165</v>
      </c>
      <c r="D1490" s="69" t="str">
        <f>IF(E1490&lt;&gt;"",VLOOKUP(E1490,$AA$7:$AB$131,2,0)," NAME")</f>
        <v xml:space="preserve"> NAME</v>
      </c>
      <c r="E1490" s="70"/>
      <c r="F1490" s="71"/>
      <c r="G1490" s="70"/>
      <c r="H1490" s="69" t="str">
        <f>IF(G1490&gt;=1,LOOKUP(G1490,DATA!$C$4:$C$128,DATA!$D$4:$D$128),"ENTER CODE")</f>
        <v>ENTER CODE</v>
      </c>
      <c r="I1490" s="70"/>
      <c r="J1490" s="70" t="str">
        <f t="shared" si="376"/>
        <v>enter no</v>
      </c>
      <c r="K1490" s="72"/>
      <c r="L1490" s="73" t="str">
        <f t="shared" si="377"/>
        <v>NO TOTAL</v>
      </c>
      <c r="M1490" s="56"/>
      <c r="N1490" s="37"/>
      <c r="O1490" s="29" t="str">
        <f t="shared" si="375"/>
        <v>enter no</v>
      </c>
      <c r="P1490" s="16" t="e">
        <f>LOOKUP(D1490,DATA!$A$4:$A$128,DATA!$E$4:$E$128)</f>
        <v>#N/A</v>
      </c>
      <c r="Q1490" s="16" t="e">
        <f>LOOKUP(D1490,DATA!$A$4:$A$128,DATA!$F$4:$F$128)</f>
        <v>#N/A</v>
      </c>
      <c r="R1490" s="16" t="e">
        <f>LOOKUP(D1490,DATA!$A$4:$A$128,DATA!$G$4:$G$128)</f>
        <v>#N/A</v>
      </c>
      <c r="S1490" s="16" t="e">
        <f>LOOKUP(D1490,DATA!$A$4:$A$128,DATA!$H$4:$H$128)</f>
        <v>#N/A</v>
      </c>
      <c r="T1490" s="16" t="e">
        <f>LOOKUP(D1490,DATA!$A$4:$A$128,DATA!$I$4:$I$128)</f>
        <v>#N/A</v>
      </c>
      <c r="U1490" s="16" t="e">
        <f>LOOKUP(D1490,DATA!$A$4:$A$128,DATA!$J$4:$J$128)</f>
        <v>#N/A</v>
      </c>
      <c r="V1490" s="16" t="e">
        <f>LOOKUP(D1490,DATA!$A$4:$A$128,DATA!$K$4:$K$128)</f>
        <v>#N/A</v>
      </c>
      <c r="W1490" s="16" t="e">
        <f>LOOKUP(D1490,DATA!$A$4:$A$128,DATA!$L$4:$L$128)</f>
        <v>#N/A</v>
      </c>
      <c r="X1490" s="16" t="e">
        <f>LOOKUP(D1490,DATA!$A$4:$A$128,DATA!$M$4:$M$128)</f>
        <v>#N/A</v>
      </c>
    </row>
    <row r="1491" spans="1:24" ht="18.75" thickBot="1" x14ac:dyDescent="0.3">
      <c r="A1491" s="67">
        <v>1484</v>
      </c>
      <c r="B1491" s="67" t="str">
        <f>+IF(E1491="","",SUBTOTAL(3,E$8:E1491))</f>
        <v/>
      </c>
      <c r="C1491" s="68">
        <f t="shared" si="372"/>
        <v>165</v>
      </c>
      <c r="D1491" s="69" t="str">
        <f>IF(E1491&lt;&gt;"",VLOOKUP(E1491,$AA$7:$AB$131,2,0)," NAME")</f>
        <v xml:space="preserve"> NAME</v>
      </c>
      <c r="E1491" s="70"/>
      <c r="F1491" s="71"/>
      <c r="G1491" s="70"/>
      <c r="H1491" s="69" t="str">
        <f>IF(G1491&gt;=1,LOOKUP(G1491,DATA!$C$4:$C$128,DATA!$D$4:$D$128),"ENTER CODE")</f>
        <v>ENTER CODE</v>
      </c>
      <c r="I1491" s="70"/>
      <c r="J1491" s="70" t="str">
        <f t="shared" si="376"/>
        <v>enter no</v>
      </c>
      <c r="K1491" s="72"/>
      <c r="L1491" s="73" t="str">
        <f t="shared" si="377"/>
        <v>NO TOTAL</v>
      </c>
      <c r="M1491" s="56"/>
      <c r="N1491" s="37"/>
      <c r="O1491" s="29" t="str">
        <f t="shared" si="375"/>
        <v>enter no</v>
      </c>
      <c r="P1491" s="16" t="e">
        <f>LOOKUP(D1491,DATA!$A$4:$A$128,DATA!$E$4:$E$128)</f>
        <v>#N/A</v>
      </c>
      <c r="Q1491" s="16" t="e">
        <f>LOOKUP(D1491,DATA!$A$4:$A$128,DATA!$F$4:$F$128)</f>
        <v>#N/A</v>
      </c>
      <c r="R1491" s="16" t="e">
        <f>LOOKUP(D1491,DATA!$A$4:$A$128,DATA!$G$4:$G$128)</f>
        <v>#N/A</v>
      </c>
      <c r="S1491" s="16" t="e">
        <f>LOOKUP(D1491,DATA!$A$4:$A$128,DATA!$H$4:$H$128)</f>
        <v>#N/A</v>
      </c>
      <c r="T1491" s="16" t="e">
        <f>LOOKUP(D1491,DATA!$A$4:$A$128,DATA!$I$4:$I$128)</f>
        <v>#N/A</v>
      </c>
      <c r="U1491" s="16" t="e">
        <f>LOOKUP(D1491,DATA!$A$4:$A$128,DATA!$J$4:$J$128)</f>
        <v>#N/A</v>
      </c>
      <c r="V1491" s="16" t="e">
        <f>LOOKUP(D1491,DATA!$A$4:$A$128,DATA!$K$4:$K$128)</f>
        <v>#N/A</v>
      </c>
      <c r="W1491" s="16" t="e">
        <f>LOOKUP(D1491,DATA!$A$4:$A$128,DATA!$L$4:$L$128)</f>
        <v>#N/A</v>
      </c>
      <c r="X1491" s="16" t="e">
        <f>LOOKUP(D1491,DATA!$A$4:$A$128,DATA!$M$4:$M$128)</f>
        <v>#N/A</v>
      </c>
    </row>
    <row r="1492" spans="1:24" ht="19.5" thickTop="1" thickBot="1" x14ac:dyDescent="0.3">
      <c r="A1492" s="60">
        <v>1485</v>
      </c>
      <c r="B1492" s="67" t="str">
        <f>+IF(E1492="","",SUBTOTAL(3,E$8:E1492))</f>
        <v/>
      </c>
      <c r="C1492" s="68">
        <f t="shared" si="372"/>
        <v>165</v>
      </c>
      <c r="D1492" s="69" t="str">
        <f>IF(E1492&lt;&gt;"",VLOOKUP(E1492,$AA$7:$AB$131,2,0)," NAME")</f>
        <v xml:space="preserve"> NAME</v>
      </c>
      <c r="E1492" s="70"/>
      <c r="F1492" s="71"/>
      <c r="G1492" s="70"/>
      <c r="H1492" s="69" t="str">
        <f>IF(G1492&gt;=1,LOOKUP(G1492,DATA!$C$4:$C$128,DATA!$D$4:$D$128),"ENTER CODE")</f>
        <v>ENTER CODE</v>
      </c>
      <c r="I1492" s="70"/>
      <c r="J1492" s="70" t="str">
        <f t="shared" si="376"/>
        <v>enter no</v>
      </c>
      <c r="K1492" s="72"/>
      <c r="L1492" s="73" t="str">
        <f t="shared" si="377"/>
        <v>NO TOTAL</v>
      </c>
      <c r="M1492" s="56"/>
      <c r="N1492" s="37"/>
      <c r="O1492" s="29" t="str">
        <f t="shared" si="375"/>
        <v>enter no</v>
      </c>
      <c r="P1492" s="16" t="e">
        <f>LOOKUP(D1492,DATA!$A$4:$A$128,DATA!$E$4:$E$128)</f>
        <v>#N/A</v>
      </c>
      <c r="Q1492" s="16" t="e">
        <f>LOOKUP(D1492,DATA!$A$4:$A$128,DATA!$F$4:$F$128)</f>
        <v>#N/A</v>
      </c>
      <c r="R1492" s="16" t="e">
        <f>LOOKUP(D1492,DATA!$A$4:$A$128,DATA!$G$4:$G$128)</f>
        <v>#N/A</v>
      </c>
      <c r="S1492" s="16" t="e">
        <f>LOOKUP(D1492,DATA!$A$4:$A$128,DATA!$H$4:$H$128)</f>
        <v>#N/A</v>
      </c>
      <c r="T1492" s="16" t="e">
        <f>LOOKUP(D1492,DATA!$A$4:$A$128,DATA!$I$4:$I$128)</f>
        <v>#N/A</v>
      </c>
      <c r="U1492" s="16" t="e">
        <f>LOOKUP(D1492,DATA!$A$4:$A$128,DATA!$J$4:$J$128)</f>
        <v>#N/A</v>
      </c>
      <c r="V1492" s="16" t="e">
        <f>LOOKUP(D1492,DATA!$A$4:$A$128,DATA!$K$4:$K$128)</f>
        <v>#N/A</v>
      </c>
      <c r="W1492" s="16" t="e">
        <f>LOOKUP(D1492,DATA!$A$4:$A$128,DATA!$L$4:$L$128)</f>
        <v>#N/A</v>
      </c>
      <c r="X1492" s="16" t="e">
        <f>LOOKUP(D1492,DATA!$A$4:$A$128,DATA!$M$4:$M$128)</f>
        <v>#N/A</v>
      </c>
    </row>
    <row r="1493" spans="1:24" ht="18.75" thickBot="1" x14ac:dyDescent="0.3">
      <c r="A1493" s="67">
        <v>1486</v>
      </c>
      <c r="B1493" s="67" t="str">
        <f>+IF(E1493="","",SUBTOTAL(3,E$8:E1493))</f>
        <v/>
      </c>
      <c r="C1493" s="68">
        <f t="shared" si="373"/>
        <v>166</v>
      </c>
      <c r="D1493" s="69" t="str">
        <f>IF(E1493&lt;&gt;"",VLOOKUP(E1493,$AA$7:$AB$131,2,0)," NAME")</f>
        <v xml:space="preserve"> NAME</v>
      </c>
      <c r="E1493" s="70"/>
      <c r="F1493" s="71"/>
      <c r="G1493" s="70"/>
      <c r="H1493" s="69" t="str">
        <f>IF(G1493&gt;=1,LOOKUP(G1493,DATA!$C$4:$C$128,DATA!$D$4:$D$128),"ENTER CODE")</f>
        <v>ENTER CODE</v>
      </c>
      <c r="I1493" s="70"/>
      <c r="J1493" s="70" t="str">
        <f t="shared" si="376"/>
        <v>enter no</v>
      </c>
      <c r="K1493" s="72"/>
      <c r="L1493" s="73" t="str">
        <f t="shared" si="377"/>
        <v>NO TOTAL</v>
      </c>
      <c r="M1493" s="56"/>
      <c r="N1493" s="37"/>
      <c r="O1493" s="29" t="str">
        <f t="shared" si="375"/>
        <v>enter no</v>
      </c>
      <c r="P1493" s="16" t="e">
        <f>LOOKUP(D1493,DATA!$A$4:$A$128,DATA!$E$4:$E$128)</f>
        <v>#N/A</v>
      </c>
      <c r="Q1493" s="16" t="e">
        <f>LOOKUP(D1493,DATA!$A$4:$A$128,DATA!$F$4:$F$128)</f>
        <v>#N/A</v>
      </c>
      <c r="R1493" s="16" t="e">
        <f>LOOKUP(D1493,DATA!$A$4:$A$128,DATA!$G$4:$G$128)</f>
        <v>#N/A</v>
      </c>
      <c r="S1493" s="16" t="e">
        <f>LOOKUP(D1493,DATA!$A$4:$A$128,DATA!$H$4:$H$128)</f>
        <v>#N/A</v>
      </c>
      <c r="T1493" s="16" t="e">
        <f>LOOKUP(D1493,DATA!$A$4:$A$128,DATA!$I$4:$I$128)</f>
        <v>#N/A</v>
      </c>
      <c r="U1493" s="16" t="e">
        <f>LOOKUP(D1493,DATA!$A$4:$A$128,DATA!$J$4:$J$128)</f>
        <v>#N/A</v>
      </c>
      <c r="V1493" s="16" t="e">
        <f>LOOKUP(D1493,DATA!$A$4:$A$128,DATA!$K$4:$K$128)</f>
        <v>#N/A</v>
      </c>
      <c r="W1493" s="16" t="e">
        <f>LOOKUP(D1493,DATA!$A$4:$A$128,DATA!$L$4:$L$128)</f>
        <v>#N/A</v>
      </c>
      <c r="X1493" s="16" t="e">
        <f>LOOKUP(D1493,DATA!$A$4:$A$128,DATA!$M$4:$M$128)</f>
        <v>#N/A</v>
      </c>
    </row>
    <row r="1494" spans="1:24" ht="19.5" thickTop="1" thickBot="1" x14ac:dyDescent="0.3">
      <c r="A1494" s="60">
        <v>1487</v>
      </c>
      <c r="B1494" s="67" t="str">
        <f>+IF(E1494="","",SUBTOTAL(3,E$8:E1494))</f>
        <v/>
      </c>
      <c r="C1494" s="68">
        <f t="shared" si="374"/>
        <v>166</v>
      </c>
      <c r="D1494" s="69" t="str">
        <f>IF(E1494&lt;&gt;"",VLOOKUP(E1494,$AA$7:$AB$131,2,0)," NAME")</f>
        <v xml:space="preserve"> NAME</v>
      </c>
      <c r="E1494" s="70"/>
      <c r="F1494" s="71"/>
      <c r="G1494" s="70"/>
      <c r="H1494" s="69" t="str">
        <f>IF(G1494&gt;=1,LOOKUP(G1494,DATA!$C$4:$C$128,DATA!$D$4:$D$128),"ENTER CODE")</f>
        <v>ENTER CODE</v>
      </c>
      <c r="I1494" s="70"/>
      <c r="J1494" s="70" t="str">
        <f t="shared" si="376"/>
        <v>enter no</v>
      </c>
      <c r="K1494" s="72"/>
      <c r="L1494" s="73" t="str">
        <f t="shared" si="377"/>
        <v>NO TOTAL</v>
      </c>
      <c r="M1494" s="56"/>
      <c r="N1494" s="37"/>
      <c r="O1494" s="29" t="str">
        <f t="shared" si="375"/>
        <v>enter no</v>
      </c>
      <c r="P1494" s="16" t="e">
        <f>LOOKUP(D1494,DATA!$A$4:$A$128,DATA!$E$4:$E$128)</f>
        <v>#N/A</v>
      </c>
      <c r="Q1494" s="16" t="e">
        <f>LOOKUP(D1494,DATA!$A$4:$A$128,DATA!$F$4:$F$128)</f>
        <v>#N/A</v>
      </c>
      <c r="R1494" s="16" t="e">
        <f>LOOKUP(D1494,DATA!$A$4:$A$128,DATA!$G$4:$G$128)</f>
        <v>#N/A</v>
      </c>
      <c r="S1494" s="16" t="e">
        <f>LOOKUP(D1494,DATA!$A$4:$A$128,DATA!$H$4:$H$128)</f>
        <v>#N/A</v>
      </c>
      <c r="T1494" s="16" t="e">
        <f>LOOKUP(D1494,DATA!$A$4:$A$128,DATA!$I$4:$I$128)</f>
        <v>#N/A</v>
      </c>
      <c r="U1494" s="16" t="e">
        <f>LOOKUP(D1494,DATA!$A$4:$A$128,DATA!$J$4:$J$128)</f>
        <v>#N/A</v>
      </c>
      <c r="V1494" s="16" t="e">
        <f>LOOKUP(D1494,DATA!$A$4:$A$128,DATA!$K$4:$K$128)</f>
        <v>#N/A</v>
      </c>
      <c r="W1494" s="16" t="e">
        <f>LOOKUP(D1494,DATA!$A$4:$A$128,DATA!$L$4:$L$128)</f>
        <v>#N/A</v>
      </c>
      <c r="X1494" s="16" t="e">
        <f>LOOKUP(D1494,DATA!$A$4:$A$128,DATA!$M$4:$M$128)</f>
        <v>#N/A</v>
      </c>
    </row>
    <row r="1495" spans="1:24" ht="18.75" thickBot="1" x14ac:dyDescent="0.3">
      <c r="A1495" s="67">
        <v>1488</v>
      </c>
      <c r="B1495" s="67" t="str">
        <f>+IF(E1495="","",SUBTOTAL(3,E$8:E1495))</f>
        <v/>
      </c>
      <c r="C1495" s="68">
        <f t="shared" si="372"/>
        <v>166</v>
      </c>
      <c r="D1495" s="69" t="str">
        <f>IF(E1495&lt;&gt;"",VLOOKUP(E1495,$AA$7:$AB$131,2,0)," NAME")</f>
        <v xml:space="preserve"> NAME</v>
      </c>
      <c r="E1495" s="70"/>
      <c r="F1495" s="71"/>
      <c r="G1495" s="70"/>
      <c r="H1495" s="69" t="str">
        <f>IF(G1495&gt;=1,LOOKUP(G1495,DATA!$C$4:$C$128,DATA!$D$4:$D$128),"ENTER CODE")</f>
        <v>ENTER CODE</v>
      </c>
      <c r="I1495" s="70"/>
      <c r="J1495" s="70" t="str">
        <f t="shared" si="376"/>
        <v>enter no</v>
      </c>
      <c r="K1495" s="72"/>
      <c r="L1495" s="73" t="str">
        <f t="shared" si="377"/>
        <v>NO TOTAL</v>
      </c>
      <c r="M1495" s="56"/>
      <c r="N1495" s="37"/>
      <c r="O1495" s="29" t="str">
        <f t="shared" si="375"/>
        <v>enter no</v>
      </c>
      <c r="P1495" s="16" t="e">
        <f>LOOKUP(D1495,DATA!$A$4:$A$128,DATA!$E$4:$E$128)</f>
        <v>#N/A</v>
      </c>
      <c r="Q1495" s="16" t="e">
        <f>LOOKUP(D1495,DATA!$A$4:$A$128,DATA!$F$4:$F$128)</f>
        <v>#N/A</v>
      </c>
      <c r="R1495" s="16" t="e">
        <f>LOOKUP(D1495,DATA!$A$4:$A$128,DATA!$G$4:$G$128)</f>
        <v>#N/A</v>
      </c>
      <c r="S1495" s="16" t="e">
        <f>LOOKUP(D1495,DATA!$A$4:$A$128,DATA!$H$4:$H$128)</f>
        <v>#N/A</v>
      </c>
      <c r="T1495" s="16" t="e">
        <f>LOOKUP(D1495,DATA!$A$4:$A$128,DATA!$I$4:$I$128)</f>
        <v>#N/A</v>
      </c>
      <c r="U1495" s="16" t="e">
        <f>LOOKUP(D1495,DATA!$A$4:$A$128,DATA!$J$4:$J$128)</f>
        <v>#N/A</v>
      </c>
      <c r="V1495" s="16" t="e">
        <f>LOOKUP(D1495,DATA!$A$4:$A$128,DATA!$K$4:$K$128)</f>
        <v>#N/A</v>
      </c>
      <c r="W1495" s="16" t="e">
        <f>LOOKUP(D1495,DATA!$A$4:$A$128,DATA!$L$4:$L$128)</f>
        <v>#N/A</v>
      </c>
      <c r="X1495" s="16" t="e">
        <f>LOOKUP(D1495,DATA!$A$4:$A$128,DATA!$M$4:$M$128)</f>
        <v>#N/A</v>
      </c>
    </row>
    <row r="1496" spans="1:24" ht="19.5" thickTop="1" thickBot="1" x14ac:dyDescent="0.3">
      <c r="A1496" s="60">
        <v>1489</v>
      </c>
      <c r="B1496" s="67" t="str">
        <f>+IF(E1496="","",SUBTOTAL(3,E$8:E1496))</f>
        <v/>
      </c>
      <c r="C1496" s="68">
        <f t="shared" si="372"/>
        <v>166</v>
      </c>
      <c r="D1496" s="69" t="str">
        <f>IF(E1496&lt;&gt;"",VLOOKUP(E1496,$AA$7:$AB$131,2,0)," NAME")</f>
        <v xml:space="preserve"> NAME</v>
      </c>
      <c r="E1496" s="70"/>
      <c r="F1496" s="71"/>
      <c r="G1496" s="70"/>
      <c r="H1496" s="69" t="str">
        <f>IF(G1496&gt;=1,LOOKUP(G1496,DATA!$C$4:$C$128,DATA!$D$4:$D$128),"ENTER CODE")</f>
        <v>ENTER CODE</v>
      </c>
      <c r="I1496" s="70"/>
      <c r="J1496" s="70" t="str">
        <f t="shared" si="376"/>
        <v>enter no</v>
      </c>
      <c r="K1496" s="72"/>
      <c r="L1496" s="73" t="str">
        <f t="shared" si="377"/>
        <v>NO TOTAL</v>
      </c>
      <c r="M1496" s="56"/>
      <c r="N1496" s="37"/>
      <c r="O1496" s="29" t="str">
        <f t="shared" si="375"/>
        <v>enter no</v>
      </c>
      <c r="P1496" s="16" t="e">
        <f>LOOKUP(D1496,DATA!$A$4:$A$128,DATA!$E$4:$E$128)</f>
        <v>#N/A</v>
      </c>
      <c r="Q1496" s="16" t="e">
        <f>LOOKUP(D1496,DATA!$A$4:$A$128,DATA!$F$4:$F$128)</f>
        <v>#N/A</v>
      </c>
      <c r="R1496" s="16" t="e">
        <f>LOOKUP(D1496,DATA!$A$4:$A$128,DATA!$G$4:$G$128)</f>
        <v>#N/A</v>
      </c>
      <c r="S1496" s="16" t="e">
        <f>LOOKUP(D1496,DATA!$A$4:$A$128,DATA!$H$4:$H$128)</f>
        <v>#N/A</v>
      </c>
      <c r="T1496" s="16" t="e">
        <f>LOOKUP(D1496,DATA!$A$4:$A$128,DATA!$I$4:$I$128)</f>
        <v>#N/A</v>
      </c>
      <c r="U1496" s="16" t="e">
        <f>LOOKUP(D1496,DATA!$A$4:$A$128,DATA!$J$4:$J$128)</f>
        <v>#N/A</v>
      </c>
      <c r="V1496" s="16" t="e">
        <f>LOOKUP(D1496,DATA!$A$4:$A$128,DATA!$K$4:$K$128)</f>
        <v>#N/A</v>
      </c>
      <c r="W1496" s="16" t="e">
        <f>LOOKUP(D1496,DATA!$A$4:$A$128,DATA!$L$4:$L$128)</f>
        <v>#N/A</v>
      </c>
      <c r="X1496" s="16" t="e">
        <f>LOOKUP(D1496,DATA!$A$4:$A$128,DATA!$M$4:$M$128)</f>
        <v>#N/A</v>
      </c>
    </row>
    <row r="1497" spans="1:24" ht="18.75" thickBot="1" x14ac:dyDescent="0.3">
      <c r="A1497" s="67">
        <v>1490</v>
      </c>
      <c r="B1497" s="67" t="str">
        <f>+IF(E1497="","",SUBTOTAL(3,E$8:E1497))</f>
        <v/>
      </c>
      <c r="C1497" s="68">
        <f t="shared" si="372"/>
        <v>166</v>
      </c>
      <c r="D1497" s="69" t="str">
        <f>IF(E1497&lt;&gt;"",VLOOKUP(E1497,$AA$7:$AB$131,2,0)," NAME")</f>
        <v xml:space="preserve"> NAME</v>
      </c>
      <c r="E1497" s="70"/>
      <c r="F1497" s="71"/>
      <c r="G1497" s="70"/>
      <c r="H1497" s="69" t="str">
        <f>IF(G1497&gt;=1,LOOKUP(G1497,DATA!$C$4:$C$128,DATA!$D$4:$D$128),"ENTER CODE")</f>
        <v>ENTER CODE</v>
      </c>
      <c r="I1497" s="70"/>
      <c r="J1497" s="70" t="str">
        <f t="shared" si="376"/>
        <v>enter no</v>
      </c>
      <c r="K1497" s="72"/>
      <c r="L1497" s="73" t="str">
        <f t="shared" si="377"/>
        <v>NO TOTAL</v>
      </c>
      <c r="M1497" s="56"/>
      <c r="N1497" s="37"/>
      <c r="O1497" s="29" t="str">
        <f t="shared" si="375"/>
        <v>enter no</v>
      </c>
      <c r="P1497" s="16" t="e">
        <f>LOOKUP(D1497,DATA!$A$4:$A$128,DATA!$E$4:$E$128)</f>
        <v>#N/A</v>
      </c>
      <c r="Q1497" s="16" t="e">
        <f>LOOKUP(D1497,DATA!$A$4:$A$128,DATA!$F$4:$F$128)</f>
        <v>#N/A</v>
      </c>
      <c r="R1497" s="16" t="e">
        <f>LOOKUP(D1497,DATA!$A$4:$A$128,DATA!$G$4:$G$128)</f>
        <v>#N/A</v>
      </c>
      <c r="S1497" s="16" t="e">
        <f>LOOKUP(D1497,DATA!$A$4:$A$128,DATA!$H$4:$H$128)</f>
        <v>#N/A</v>
      </c>
      <c r="T1497" s="16" t="e">
        <f>LOOKUP(D1497,DATA!$A$4:$A$128,DATA!$I$4:$I$128)</f>
        <v>#N/A</v>
      </c>
      <c r="U1497" s="16" t="e">
        <f>LOOKUP(D1497,DATA!$A$4:$A$128,DATA!$J$4:$J$128)</f>
        <v>#N/A</v>
      </c>
      <c r="V1497" s="16" t="e">
        <f>LOOKUP(D1497,DATA!$A$4:$A$128,DATA!$K$4:$K$128)</f>
        <v>#N/A</v>
      </c>
      <c r="W1497" s="16" t="e">
        <f>LOOKUP(D1497,DATA!$A$4:$A$128,DATA!$L$4:$L$128)</f>
        <v>#N/A</v>
      </c>
      <c r="X1497" s="16" t="e">
        <f>LOOKUP(D1497,DATA!$A$4:$A$128,DATA!$M$4:$M$128)</f>
        <v>#N/A</v>
      </c>
    </row>
    <row r="1498" spans="1:24" ht="19.5" thickTop="1" thickBot="1" x14ac:dyDescent="0.3">
      <c r="A1498" s="60">
        <v>1491</v>
      </c>
      <c r="B1498" s="67" t="str">
        <f>+IF(E1498="","",SUBTOTAL(3,E$8:E1498))</f>
        <v/>
      </c>
      <c r="C1498" s="68">
        <f t="shared" si="372"/>
        <v>166</v>
      </c>
      <c r="D1498" s="69" t="str">
        <f>IF(E1498&lt;&gt;"",VLOOKUP(E1498,$AA$7:$AB$131,2,0)," NAME")</f>
        <v xml:space="preserve"> NAME</v>
      </c>
      <c r="E1498" s="70"/>
      <c r="F1498" s="71"/>
      <c r="G1498" s="70"/>
      <c r="H1498" s="69" t="str">
        <f>IF(G1498&gt;=1,LOOKUP(G1498,DATA!$C$4:$C$128,DATA!$D$4:$D$128),"ENTER CODE")</f>
        <v>ENTER CODE</v>
      </c>
      <c r="I1498" s="70"/>
      <c r="J1498" s="70" t="str">
        <f t="shared" si="376"/>
        <v>enter no</v>
      </c>
      <c r="K1498" s="72"/>
      <c r="L1498" s="73" t="str">
        <f t="shared" si="377"/>
        <v>NO TOTAL</v>
      </c>
      <c r="M1498" s="56"/>
      <c r="N1498" s="37"/>
      <c r="O1498" s="29" t="str">
        <f t="shared" si="375"/>
        <v>enter no</v>
      </c>
      <c r="P1498" s="16" t="e">
        <f>LOOKUP(D1498,DATA!$A$4:$A$128,DATA!$E$4:$E$128)</f>
        <v>#N/A</v>
      </c>
      <c r="Q1498" s="16" t="e">
        <f>LOOKUP(D1498,DATA!$A$4:$A$128,DATA!$F$4:$F$128)</f>
        <v>#N/A</v>
      </c>
      <c r="R1498" s="16" t="e">
        <f>LOOKUP(D1498,DATA!$A$4:$A$128,DATA!$G$4:$G$128)</f>
        <v>#N/A</v>
      </c>
      <c r="S1498" s="16" t="e">
        <f>LOOKUP(D1498,DATA!$A$4:$A$128,DATA!$H$4:$H$128)</f>
        <v>#N/A</v>
      </c>
      <c r="T1498" s="16" t="e">
        <f>LOOKUP(D1498,DATA!$A$4:$A$128,DATA!$I$4:$I$128)</f>
        <v>#N/A</v>
      </c>
      <c r="U1498" s="16" t="e">
        <f>LOOKUP(D1498,DATA!$A$4:$A$128,DATA!$J$4:$J$128)</f>
        <v>#N/A</v>
      </c>
      <c r="V1498" s="16" t="e">
        <f>LOOKUP(D1498,DATA!$A$4:$A$128,DATA!$K$4:$K$128)</f>
        <v>#N/A</v>
      </c>
      <c r="W1498" s="16" t="e">
        <f>LOOKUP(D1498,DATA!$A$4:$A$128,DATA!$L$4:$L$128)</f>
        <v>#N/A</v>
      </c>
      <c r="X1498" s="16" t="e">
        <f>LOOKUP(D1498,DATA!$A$4:$A$128,DATA!$M$4:$M$128)</f>
        <v>#N/A</v>
      </c>
    </row>
    <row r="1499" spans="1:24" ht="18.75" thickBot="1" x14ac:dyDescent="0.3">
      <c r="A1499" s="67">
        <v>1492</v>
      </c>
      <c r="B1499" s="67" t="str">
        <f>+IF(E1499="","",SUBTOTAL(3,E$8:E1499))</f>
        <v/>
      </c>
      <c r="C1499" s="68">
        <f t="shared" si="372"/>
        <v>166</v>
      </c>
      <c r="D1499" s="69" t="str">
        <f>IF(E1499&lt;&gt;"",VLOOKUP(E1499,$AA$7:$AB$131,2,0)," NAME")</f>
        <v xml:space="preserve"> NAME</v>
      </c>
      <c r="E1499" s="70"/>
      <c r="F1499" s="71"/>
      <c r="G1499" s="70"/>
      <c r="H1499" s="69" t="str">
        <f>IF(G1499&gt;=1,LOOKUP(G1499,DATA!$C$4:$C$128,DATA!$D$4:$D$128),"ENTER CODE")</f>
        <v>ENTER CODE</v>
      </c>
      <c r="I1499" s="70"/>
      <c r="J1499" s="70" t="str">
        <f t="shared" si="376"/>
        <v>enter no</v>
      </c>
      <c r="K1499" s="72"/>
      <c r="L1499" s="73" t="str">
        <f t="shared" si="377"/>
        <v>NO TOTAL</v>
      </c>
      <c r="M1499" s="56"/>
      <c r="N1499" s="37"/>
      <c r="O1499" s="29" t="str">
        <f t="shared" si="375"/>
        <v>enter no</v>
      </c>
      <c r="P1499" s="16" t="e">
        <f>LOOKUP(D1499,DATA!$A$4:$A$128,DATA!$E$4:$E$128)</f>
        <v>#N/A</v>
      </c>
      <c r="Q1499" s="16" t="e">
        <f>LOOKUP(D1499,DATA!$A$4:$A$128,DATA!$F$4:$F$128)</f>
        <v>#N/A</v>
      </c>
      <c r="R1499" s="16" t="e">
        <f>LOOKUP(D1499,DATA!$A$4:$A$128,DATA!$G$4:$G$128)</f>
        <v>#N/A</v>
      </c>
      <c r="S1499" s="16" t="e">
        <f>LOOKUP(D1499,DATA!$A$4:$A$128,DATA!$H$4:$H$128)</f>
        <v>#N/A</v>
      </c>
      <c r="T1499" s="16" t="e">
        <f>LOOKUP(D1499,DATA!$A$4:$A$128,DATA!$I$4:$I$128)</f>
        <v>#N/A</v>
      </c>
      <c r="U1499" s="16" t="e">
        <f>LOOKUP(D1499,DATA!$A$4:$A$128,DATA!$J$4:$J$128)</f>
        <v>#N/A</v>
      </c>
      <c r="V1499" s="16" t="e">
        <f>LOOKUP(D1499,DATA!$A$4:$A$128,DATA!$K$4:$K$128)</f>
        <v>#N/A</v>
      </c>
      <c r="W1499" s="16" t="e">
        <f>LOOKUP(D1499,DATA!$A$4:$A$128,DATA!$L$4:$L$128)</f>
        <v>#N/A</v>
      </c>
      <c r="X1499" s="16" t="e">
        <f>LOOKUP(D1499,DATA!$A$4:$A$128,DATA!$M$4:$M$128)</f>
        <v>#N/A</v>
      </c>
    </row>
    <row r="1500" spans="1:24" ht="19.5" thickTop="1" thickBot="1" x14ac:dyDescent="0.3">
      <c r="A1500" s="60">
        <v>1493</v>
      </c>
      <c r="B1500" s="67" t="str">
        <f>+IF(E1500="","",SUBTOTAL(3,E$8:E1500))</f>
        <v/>
      </c>
      <c r="C1500" s="68">
        <f t="shared" si="372"/>
        <v>166</v>
      </c>
      <c r="D1500" s="69" t="str">
        <f>IF(E1500&lt;&gt;"",VLOOKUP(E1500,$AA$7:$AB$131,2,0)," NAME")</f>
        <v xml:space="preserve"> NAME</v>
      </c>
      <c r="E1500" s="70"/>
      <c r="F1500" s="71"/>
      <c r="G1500" s="70"/>
      <c r="H1500" s="69" t="str">
        <f>IF(G1500&gt;=1,LOOKUP(G1500,DATA!$C$4:$C$128,DATA!$D$4:$D$128),"ENTER CODE")</f>
        <v>ENTER CODE</v>
      </c>
      <c r="I1500" s="70"/>
      <c r="J1500" s="70" t="str">
        <f t="shared" si="376"/>
        <v>enter no</v>
      </c>
      <c r="K1500" s="72"/>
      <c r="L1500" s="73" t="str">
        <f t="shared" si="377"/>
        <v>NO TOTAL</v>
      </c>
      <c r="M1500" s="56"/>
      <c r="N1500" s="37"/>
      <c r="O1500" s="29" t="str">
        <f t="shared" si="375"/>
        <v>enter no</v>
      </c>
      <c r="P1500" s="16" t="e">
        <f>LOOKUP(D1500,DATA!$A$4:$A$128,DATA!$E$4:$E$128)</f>
        <v>#N/A</v>
      </c>
      <c r="Q1500" s="16" t="e">
        <f>LOOKUP(D1500,DATA!$A$4:$A$128,DATA!$F$4:$F$128)</f>
        <v>#N/A</v>
      </c>
      <c r="R1500" s="16" t="e">
        <f>LOOKUP(D1500,DATA!$A$4:$A$128,DATA!$G$4:$G$128)</f>
        <v>#N/A</v>
      </c>
      <c r="S1500" s="16" t="e">
        <f>LOOKUP(D1500,DATA!$A$4:$A$128,DATA!$H$4:$H$128)</f>
        <v>#N/A</v>
      </c>
      <c r="T1500" s="16" t="e">
        <f>LOOKUP(D1500,DATA!$A$4:$A$128,DATA!$I$4:$I$128)</f>
        <v>#N/A</v>
      </c>
      <c r="U1500" s="16" t="e">
        <f>LOOKUP(D1500,DATA!$A$4:$A$128,DATA!$J$4:$J$128)</f>
        <v>#N/A</v>
      </c>
      <c r="V1500" s="16" t="e">
        <f>LOOKUP(D1500,DATA!$A$4:$A$128,DATA!$K$4:$K$128)</f>
        <v>#N/A</v>
      </c>
      <c r="W1500" s="16" t="e">
        <f>LOOKUP(D1500,DATA!$A$4:$A$128,DATA!$L$4:$L$128)</f>
        <v>#N/A</v>
      </c>
      <c r="X1500" s="16" t="e">
        <f>LOOKUP(D1500,DATA!$A$4:$A$128,DATA!$M$4:$M$128)</f>
        <v>#N/A</v>
      </c>
    </row>
    <row r="1501" spans="1:24" ht="18.75" thickBot="1" x14ac:dyDescent="0.3">
      <c r="A1501" s="67">
        <v>1494</v>
      </c>
      <c r="B1501" s="67" t="str">
        <f>+IF(E1501="","",SUBTOTAL(3,E$8:E1501))</f>
        <v/>
      </c>
      <c r="C1501" s="68">
        <f t="shared" si="372"/>
        <v>166</v>
      </c>
      <c r="D1501" s="69" t="str">
        <f>IF(E1501&lt;&gt;"",VLOOKUP(E1501,$AA$7:$AB$131,2,0)," NAME")</f>
        <v xml:space="preserve"> NAME</v>
      </c>
      <c r="E1501" s="70"/>
      <c r="F1501" s="71"/>
      <c r="G1501" s="70"/>
      <c r="H1501" s="69" t="str">
        <f>IF(G1501&gt;=1,LOOKUP(G1501,DATA!$C$4:$C$128,DATA!$D$4:$D$128),"ENTER CODE")</f>
        <v>ENTER CODE</v>
      </c>
      <c r="I1501" s="70"/>
      <c r="J1501" s="70" t="str">
        <f t="shared" si="376"/>
        <v>enter no</v>
      </c>
      <c r="K1501" s="72"/>
      <c r="L1501" s="73" t="str">
        <f t="shared" si="377"/>
        <v>NO TOTAL</v>
      </c>
      <c r="M1501" s="56"/>
      <c r="N1501" s="37"/>
      <c r="O1501" s="29" t="str">
        <f t="shared" si="375"/>
        <v>enter no</v>
      </c>
      <c r="P1501" s="16" t="e">
        <f>LOOKUP(D1501,DATA!$A$4:$A$128,DATA!$E$4:$E$128)</f>
        <v>#N/A</v>
      </c>
      <c r="Q1501" s="16" t="e">
        <f>LOOKUP(D1501,DATA!$A$4:$A$128,DATA!$F$4:$F$128)</f>
        <v>#N/A</v>
      </c>
      <c r="R1501" s="16" t="e">
        <f>LOOKUP(D1501,DATA!$A$4:$A$128,DATA!$G$4:$G$128)</f>
        <v>#N/A</v>
      </c>
      <c r="S1501" s="16" t="e">
        <f>LOOKUP(D1501,DATA!$A$4:$A$128,DATA!$H$4:$H$128)</f>
        <v>#N/A</v>
      </c>
      <c r="T1501" s="16" t="e">
        <f>LOOKUP(D1501,DATA!$A$4:$A$128,DATA!$I$4:$I$128)</f>
        <v>#N/A</v>
      </c>
      <c r="U1501" s="16" t="e">
        <f>LOOKUP(D1501,DATA!$A$4:$A$128,DATA!$J$4:$J$128)</f>
        <v>#N/A</v>
      </c>
      <c r="V1501" s="16" t="e">
        <f>LOOKUP(D1501,DATA!$A$4:$A$128,DATA!$K$4:$K$128)</f>
        <v>#N/A</v>
      </c>
      <c r="W1501" s="16" t="e">
        <f>LOOKUP(D1501,DATA!$A$4:$A$128,DATA!$L$4:$L$128)</f>
        <v>#N/A</v>
      </c>
      <c r="X1501" s="16" t="e">
        <f>LOOKUP(D1501,DATA!$A$4:$A$128,DATA!$M$4:$M$128)</f>
        <v>#N/A</v>
      </c>
    </row>
    <row r="1502" spans="1:24" ht="19.5" thickTop="1" thickBot="1" x14ac:dyDescent="0.3">
      <c r="A1502" s="60">
        <v>1495</v>
      </c>
      <c r="B1502" s="67" t="str">
        <f>+IF(E1502="","",SUBTOTAL(3,E$8:E1502))</f>
        <v/>
      </c>
      <c r="C1502" s="68">
        <f t="shared" si="373"/>
        <v>167</v>
      </c>
      <c r="D1502" s="69" t="str">
        <f>IF(E1502&lt;&gt;"",VLOOKUP(E1502,$AA$7:$AB$131,2,0)," NAME")</f>
        <v xml:space="preserve"> NAME</v>
      </c>
      <c r="E1502" s="70"/>
      <c r="F1502" s="71"/>
      <c r="G1502" s="70"/>
      <c r="H1502" s="69" t="str">
        <f>IF(G1502&gt;=1,LOOKUP(G1502,DATA!$C$4:$C$128,DATA!$D$4:$D$128),"ENTER CODE")</f>
        <v>ENTER CODE</v>
      </c>
      <c r="I1502" s="70"/>
      <c r="J1502" s="70" t="str">
        <f t="shared" si="376"/>
        <v>enter no</v>
      </c>
      <c r="K1502" s="72"/>
      <c r="L1502" s="73" t="str">
        <f t="shared" si="377"/>
        <v>NO TOTAL</v>
      </c>
      <c r="M1502" s="56"/>
      <c r="N1502" s="37"/>
      <c r="O1502" s="29" t="str">
        <f t="shared" si="375"/>
        <v>enter no</v>
      </c>
      <c r="P1502" s="16" t="e">
        <f>LOOKUP(D1502,DATA!$A$4:$A$128,DATA!$E$4:$E$128)</f>
        <v>#N/A</v>
      </c>
      <c r="Q1502" s="16" t="e">
        <f>LOOKUP(D1502,DATA!$A$4:$A$128,DATA!$F$4:$F$128)</f>
        <v>#N/A</v>
      </c>
      <c r="R1502" s="16" t="e">
        <f>LOOKUP(D1502,DATA!$A$4:$A$128,DATA!$G$4:$G$128)</f>
        <v>#N/A</v>
      </c>
      <c r="S1502" s="16" t="e">
        <f>LOOKUP(D1502,DATA!$A$4:$A$128,DATA!$H$4:$H$128)</f>
        <v>#N/A</v>
      </c>
      <c r="T1502" s="16" t="e">
        <f>LOOKUP(D1502,DATA!$A$4:$A$128,DATA!$I$4:$I$128)</f>
        <v>#N/A</v>
      </c>
      <c r="U1502" s="16" t="e">
        <f>LOOKUP(D1502,DATA!$A$4:$A$128,DATA!$J$4:$J$128)</f>
        <v>#N/A</v>
      </c>
      <c r="V1502" s="16" t="e">
        <f>LOOKUP(D1502,DATA!$A$4:$A$128,DATA!$K$4:$K$128)</f>
        <v>#N/A</v>
      </c>
      <c r="W1502" s="16" t="e">
        <f>LOOKUP(D1502,DATA!$A$4:$A$128,DATA!$L$4:$L$128)</f>
        <v>#N/A</v>
      </c>
      <c r="X1502" s="16" t="e">
        <f>LOOKUP(D1502,DATA!$A$4:$A$128,DATA!$M$4:$M$128)</f>
        <v>#N/A</v>
      </c>
    </row>
    <row r="1503" spans="1:24" ht="18.75" thickBot="1" x14ac:dyDescent="0.3">
      <c r="A1503" s="67">
        <v>1496</v>
      </c>
      <c r="B1503" s="67" t="str">
        <f>+IF(E1503="","",SUBTOTAL(3,E$8:E1503))</f>
        <v/>
      </c>
      <c r="C1503" s="68">
        <f t="shared" si="374"/>
        <v>167</v>
      </c>
      <c r="D1503" s="69" t="str">
        <f>IF(E1503&lt;&gt;"",VLOOKUP(E1503,$AA$7:$AB$131,2,0)," NAME")</f>
        <v xml:space="preserve"> NAME</v>
      </c>
      <c r="E1503" s="70"/>
      <c r="F1503" s="71"/>
      <c r="G1503" s="70"/>
      <c r="H1503" s="69" t="str">
        <f>IF(G1503&gt;=1,LOOKUP(G1503,DATA!$C$4:$C$128,DATA!$D$4:$D$128),"ENTER CODE")</f>
        <v>ENTER CODE</v>
      </c>
      <c r="I1503" s="70"/>
      <c r="J1503" s="70" t="str">
        <f t="shared" si="376"/>
        <v>enter no</v>
      </c>
      <c r="K1503" s="72"/>
      <c r="L1503" s="73" t="str">
        <f t="shared" si="377"/>
        <v>NO TOTAL</v>
      </c>
      <c r="M1503" s="56"/>
      <c r="N1503" s="37"/>
      <c r="O1503" s="29" t="str">
        <f t="shared" si="375"/>
        <v>enter no</v>
      </c>
      <c r="P1503" s="16" t="e">
        <f>LOOKUP(D1503,DATA!$A$4:$A$128,DATA!$E$4:$E$128)</f>
        <v>#N/A</v>
      </c>
      <c r="Q1503" s="16" t="e">
        <f>LOOKUP(D1503,DATA!$A$4:$A$128,DATA!$F$4:$F$128)</f>
        <v>#N/A</v>
      </c>
      <c r="R1503" s="16" t="e">
        <f>LOOKUP(D1503,DATA!$A$4:$A$128,DATA!$G$4:$G$128)</f>
        <v>#N/A</v>
      </c>
      <c r="S1503" s="16" t="e">
        <f>LOOKUP(D1503,DATA!$A$4:$A$128,DATA!$H$4:$H$128)</f>
        <v>#N/A</v>
      </c>
      <c r="T1503" s="16" t="e">
        <f>LOOKUP(D1503,DATA!$A$4:$A$128,DATA!$I$4:$I$128)</f>
        <v>#N/A</v>
      </c>
      <c r="U1503" s="16" t="e">
        <f>LOOKUP(D1503,DATA!$A$4:$A$128,DATA!$J$4:$J$128)</f>
        <v>#N/A</v>
      </c>
      <c r="V1503" s="16" t="e">
        <f>LOOKUP(D1503,DATA!$A$4:$A$128,DATA!$K$4:$K$128)</f>
        <v>#N/A</v>
      </c>
      <c r="W1503" s="16" t="e">
        <f>LOOKUP(D1503,DATA!$A$4:$A$128,DATA!$L$4:$L$128)</f>
        <v>#N/A</v>
      </c>
      <c r="X1503" s="16" t="e">
        <f>LOOKUP(D1503,DATA!$A$4:$A$128,DATA!$M$4:$M$128)</f>
        <v>#N/A</v>
      </c>
    </row>
    <row r="1504" spans="1:24" ht="19.5" thickTop="1" thickBot="1" x14ac:dyDescent="0.3">
      <c r="A1504" s="60">
        <v>1497</v>
      </c>
      <c r="B1504" s="67" t="str">
        <f>+IF(E1504="","",SUBTOTAL(3,E$8:E1504))</f>
        <v/>
      </c>
      <c r="C1504" s="68">
        <f t="shared" si="372"/>
        <v>167</v>
      </c>
      <c r="D1504" s="69" t="str">
        <f>IF(E1504&lt;&gt;"",VLOOKUP(E1504,$AA$7:$AB$131,2,0)," NAME")</f>
        <v xml:space="preserve"> NAME</v>
      </c>
      <c r="E1504" s="70"/>
      <c r="F1504" s="71"/>
      <c r="G1504" s="70"/>
      <c r="H1504" s="69" t="str">
        <f>IF(G1504&gt;=1,LOOKUP(G1504,DATA!$C$4:$C$128,DATA!$D$4:$D$128),"ENTER CODE")</f>
        <v>ENTER CODE</v>
      </c>
      <c r="I1504" s="70"/>
      <c r="J1504" s="70" t="str">
        <f t="shared" si="376"/>
        <v>enter no</v>
      </c>
      <c r="K1504" s="72"/>
      <c r="L1504" s="73" t="str">
        <f t="shared" si="377"/>
        <v>NO TOTAL</v>
      </c>
      <c r="M1504" s="56"/>
      <c r="N1504" s="37"/>
      <c r="O1504" s="29" t="str">
        <f t="shared" si="375"/>
        <v>enter no</v>
      </c>
      <c r="P1504" s="16" t="e">
        <f>LOOKUP(D1504,DATA!$A$4:$A$128,DATA!$E$4:$E$128)</f>
        <v>#N/A</v>
      </c>
      <c r="Q1504" s="16" t="e">
        <f>LOOKUP(D1504,DATA!$A$4:$A$128,DATA!$F$4:$F$128)</f>
        <v>#N/A</v>
      </c>
      <c r="R1504" s="16" t="e">
        <f>LOOKUP(D1504,DATA!$A$4:$A$128,DATA!$G$4:$G$128)</f>
        <v>#N/A</v>
      </c>
      <c r="S1504" s="16" t="e">
        <f>LOOKUP(D1504,DATA!$A$4:$A$128,DATA!$H$4:$H$128)</f>
        <v>#N/A</v>
      </c>
      <c r="T1504" s="16" t="e">
        <f>LOOKUP(D1504,DATA!$A$4:$A$128,DATA!$I$4:$I$128)</f>
        <v>#N/A</v>
      </c>
      <c r="U1504" s="16" t="e">
        <f>LOOKUP(D1504,DATA!$A$4:$A$128,DATA!$J$4:$J$128)</f>
        <v>#N/A</v>
      </c>
      <c r="V1504" s="16" t="e">
        <f>LOOKUP(D1504,DATA!$A$4:$A$128,DATA!$K$4:$K$128)</f>
        <v>#N/A</v>
      </c>
      <c r="W1504" s="16" t="e">
        <f>LOOKUP(D1504,DATA!$A$4:$A$128,DATA!$L$4:$L$128)</f>
        <v>#N/A</v>
      </c>
      <c r="X1504" s="16" t="e">
        <f>LOOKUP(D1504,DATA!$A$4:$A$128,DATA!$M$4:$M$128)</f>
        <v>#N/A</v>
      </c>
    </row>
    <row r="1505" spans="1:24" ht="18.75" thickBot="1" x14ac:dyDescent="0.3">
      <c r="A1505" s="67">
        <v>1498</v>
      </c>
      <c r="B1505" s="67" t="str">
        <f>+IF(E1505="","",SUBTOTAL(3,E$8:E1505))</f>
        <v/>
      </c>
      <c r="C1505" s="68">
        <f t="shared" si="372"/>
        <v>167</v>
      </c>
      <c r="D1505" s="69" t="str">
        <f>IF(E1505&lt;&gt;"",VLOOKUP(E1505,$AA$7:$AB$131,2,0)," NAME")</f>
        <v xml:space="preserve"> NAME</v>
      </c>
      <c r="E1505" s="70"/>
      <c r="F1505" s="71"/>
      <c r="G1505" s="70"/>
      <c r="H1505" s="69" t="str">
        <f>IF(G1505&gt;=1,LOOKUP(G1505,DATA!$C$4:$C$128,DATA!$D$4:$D$128),"ENTER CODE")</f>
        <v>ENTER CODE</v>
      </c>
      <c r="I1505" s="70"/>
      <c r="J1505" s="70" t="str">
        <f t="shared" si="376"/>
        <v>enter no</v>
      </c>
      <c r="K1505" s="72"/>
      <c r="L1505" s="73" t="str">
        <f t="shared" si="377"/>
        <v>NO TOTAL</v>
      </c>
      <c r="M1505" s="56"/>
      <c r="N1505" s="37"/>
      <c r="O1505" s="29" t="str">
        <f t="shared" si="375"/>
        <v>enter no</v>
      </c>
      <c r="P1505" s="16" t="e">
        <f>LOOKUP(D1505,DATA!$A$4:$A$128,DATA!$E$4:$E$128)</f>
        <v>#N/A</v>
      </c>
      <c r="Q1505" s="16" t="e">
        <f>LOOKUP(D1505,DATA!$A$4:$A$128,DATA!$F$4:$F$128)</f>
        <v>#N/A</v>
      </c>
      <c r="R1505" s="16" t="e">
        <f>LOOKUP(D1505,DATA!$A$4:$A$128,DATA!$G$4:$G$128)</f>
        <v>#N/A</v>
      </c>
      <c r="S1505" s="16" t="e">
        <f>LOOKUP(D1505,DATA!$A$4:$A$128,DATA!$H$4:$H$128)</f>
        <v>#N/A</v>
      </c>
      <c r="T1505" s="16" t="e">
        <f>LOOKUP(D1505,DATA!$A$4:$A$128,DATA!$I$4:$I$128)</f>
        <v>#N/A</v>
      </c>
      <c r="U1505" s="16" t="e">
        <f>LOOKUP(D1505,DATA!$A$4:$A$128,DATA!$J$4:$J$128)</f>
        <v>#N/A</v>
      </c>
      <c r="V1505" s="16" t="e">
        <f>LOOKUP(D1505,DATA!$A$4:$A$128,DATA!$K$4:$K$128)</f>
        <v>#N/A</v>
      </c>
      <c r="W1505" s="16" t="e">
        <f>LOOKUP(D1505,DATA!$A$4:$A$128,DATA!$L$4:$L$128)</f>
        <v>#N/A</v>
      </c>
      <c r="X1505" s="16" t="e">
        <f>LOOKUP(D1505,DATA!$A$4:$A$128,DATA!$M$4:$M$128)</f>
        <v>#N/A</v>
      </c>
    </row>
    <row r="1506" spans="1:24" ht="19.5" thickTop="1" thickBot="1" x14ac:dyDescent="0.3">
      <c r="A1506" s="60">
        <v>1499</v>
      </c>
      <c r="B1506" s="67" t="str">
        <f>+IF(E1506="","",SUBTOTAL(3,E$8:E1506))</f>
        <v/>
      </c>
      <c r="C1506" s="68">
        <f t="shared" ref="C1506:C1569" si="378">C1505</f>
        <v>167</v>
      </c>
      <c r="D1506" s="69" t="str">
        <f>IF(E1506&lt;&gt;"",VLOOKUP(E1506,$AA$7:$AB$131,2,0)," NAME")</f>
        <v xml:space="preserve"> NAME</v>
      </c>
      <c r="E1506" s="70"/>
      <c r="F1506" s="71"/>
      <c r="G1506" s="70"/>
      <c r="H1506" s="69" t="str">
        <f>IF(G1506&gt;=1,LOOKUP(G1506,DATA!$C$4:$C$128,DATA!$D$4:$D$128),"ENTER CODE")</f>
        <v>ENTER CODE</v>
      </c>
      <c r="I1506" s="70"/>
      <c r="J1506" s="70" t="str">
        <f t="shared" si="376"/>
        <v>enter no</v>
      </c>
      <c r="K1506" s="72"/>
      <c r="L1506" s="73" t="str">
        <f t="shared" si="377"/>
        <v>NO TOTAL</v>
      </c>
      <c r="M1506" s="56"/>
      <c r="N1506" s="37"/>
      <c r="O1506" s="29" t="str">
        <f t="shared" si="375"/>
        <v>enter no</v>
      </c>
      <c r="P1506" s="16" t="e">
        <f>LOOKUP(D1506,DATA!$A$4:$A$128,DATA!$E$4:$E$128)</f>
        <v>#N/A</v>
      </c>
      <c r="Q1506" s="16" t="e">
        <f>LOOKUP(D1506,DATA!$A$4:$A$128,DATA!$F$4:$F$128)</f>
        <v>#N/A</v>
      </c>
      <c r="R1506" s="16" t="e">
        <f>LOOKUP(D1506,DATA!$A$4:$A$128,DATA!$G$4:$G$128)</f>
        <v>#N/A</v>
      </c>
      <c r="S1506" s="16" t="e">
        <f>LOOKUP(D1506,DATA!$A$4:$A$128,DATA!$H$4:$H$128)</f>
        <v>#N/A</v>
      </c>
      <c r="T1506" s="16" t="e">
        <f>LOOKUP(D1506,DATA!$A$4:$A$128,DATA!$I$4:$I$128)</f>
        <v>#N/A</v>
      </c>
      <c r="U1506" s="16" t="e">
        <f>LOOKUP(D1506,DATA!$A$4:$A$128,DATA!$J$4:$J$128)</f>
        <v>#N/A</v>
      </c>
      <c r="V1506" s="16" t="e">
        <f>LOOKUP(D1506,DATA!$A$4:$A$128,DATA!$K$4:$K$128)</f>
        <v>#N/A</v>
      </c>
      <c r="W1506" s="16" t="e">
        <f>LOOKUP(D1506,DATA!$A$4:$A$128,DATA!$L$4:$L$128)</f>
        <v>#N/A</v>
      </c>
      <c r="X1506" s="16" t="e">
        <f>LOOKUP(D1506,DATA!$A$4:$A$128,DATA!$M$4:$M$128)</f>
        <v>#N/A</v>
      </c>
    </row>
    <row r="1507" spans="1:24" ht="18.75" thickBot="1" x14ac:dyDescent="0.3">
      <c r="A1507" s="67">
        <v>1500</v>
      </c>
      <c r="B1507" s="67" t="str">
        <f>+IF(E1507="","",SUBTOTAL(3,E$8:E1507))</f>
        <v/>
      </c>
      <c r="C1507" s="68">
        <f t="shared" si="378"/>
        <v>167</v>
      </c>
      <c r="D1507" s="69" t="str">
        <f>IF(E1507&lt;&gt;"",VLOOKUP(E1507,$AA$7:$AB$131,2,0)," NAME")</f>
        <v xml:space="preserve"> NAME</v>
      </c>
      <c r="E1507" s="70"/>
      <c r="F1507" s="71"/>
      <c r="G1507" s="70"/>
      <c r="H1507" s="69" t="str">
        <f>IF(G1507&gt;=1,LOOKUP(G1507,DATA!$C$4:$C$128,DATA!$D$4:$D$128),"ENTER CODE")</f>
        <v>ENTER CODE</v>
      </c>
      <c r="I1507" s="70"/>
      <c r="J1507" s="70" t="str">
        <f t="shared" si="376"/>
        <v>enter no</v>
      </c>
      <c r="K1507" s="72"/>
      <c r="L1507" s="73" t="str">
        <f t="shared" si="377"/>
        <v>NO TOTAL</v>
      </c>
      <c r="M1507" s="56"/>
      <c r="N1507" s="37"/>
      <c r="O1507" s="29" t="str">
        <f t="shared" si="375"/>
        <v>enter no</v>
      </c>
      <c r="P1507" s="16" t="e">
        <f>LOOKUP(D1507,DATA!$A$4:$A$128,DATA!$E$4:$E$128)</f>
        <v>#N/A</v>
      </c>
      <c r="Q1507" s="16" t="e">
        <f>LOOKUP(D1507,DATA!$A$4:$A$128,DATA!$F$4:$F$128)</f>
        <v>#N/A</v>
      </c>
      <c r="R1507" s="16" t="e">
        <f>LOOKUP(D1507,DATA!$A$4:$A$128,DATA!$G$4:$G$128)</f>
        <v>#N/A</v>
      </c>
      <c r="S1507" s="16" t="e">
        <f>LOOKUP(D1507,DATA!$A$4:$A$128,DATA!$H$4:$H$128)</f>
        <v>#N/A</v>
      </c>
      <c r="T1507" s="16" t="e">
        <f>LOOKUP(D1507,DATA!$A$4:$A$128,DATA!$I$4:$I$128)</f>
        <v>#N/A</v>
      </c>
      <c r="U1507" s="16" t="e">
        <f>LOOKUP(D1507,DATA!$A$4:$A$128,DATA!$J$4:$J$128)</f>
        <v>#N/A</v>
      </c>
      <c r="V1507" s="16" t="e">
        <f>LOOKUP(D1507,DATA!$A$4:$A$128,DATA!$K$4:$K$128)</f>
        <v>#N/A</v>
      </c>
      <c r="W1507" s="16" t="e">
        <f>LOOKUP(D1507,DATA!$A$4:$A$128,DATA!$L$4:$L$128)</f>
        <v>#N/A</v>
      </c>
      <c r="X1507" s="16" t="e">
        <f>LOOKUP(D1507,DATA!$A$4:$A$128,DATA!$M$4:$M$128)</f>
        <v>#N/A</v>
      </c>
    </row>
    <row r="1508" spans="1:24" ht="19.5" thickTop="1" thickBot="1" x14ac:dyDescent="0.3">
      <c r="A1508" s="60">
        <v>1501</v>
      </c>
      <c r="B1508" s="67" t="str">
        <f>+IF(E1508="","",SUBTOTAL(3,E$8:E1508))</f>
        <v/>
      </c>
      <c r="C1508" s="68">
        <f t="shared" si="378"/>
        <v>167</v>
      </c>
      <c r="D1508" s="69" t="str">
        <f>IF(E1508&lt;&gt;"",VLOOKUP(E1508,$AA$7:$AB$131,2,0)," NAME")</f>
        <v xml:space="preserve"> NAME</v>
      </c>
      <c r="E1508" s="70"/>
      <c r="F1508" s="71"/>
      <c r="G1508" s="70"/>
      <c r="H1508" s="69" t="str">
        <f>IF(G1508&gt;=1,LOOKUP(G1508,DATA!$C$4:$C$128,DATA!$D$4:$D$128),"ENTER CODE")</f>
        <v>ENTER CODE</v>
      </c>
      <c r="I1508" s="70"/>
      <c r="J1508" s="70" t="str">
        <f t="shared" si="376"/>
        <v>enter no</v>
      </c>
      <c r="K1508" s="72"/>
      <c r="L1508" s="73" t="str">
        <f t="shared" si="377"/>
        <v>NO TOTAL</v>
      </c>
      <c r="M1508" s="56"/>
      <c r="N1508" s="37"/>
      <c r="O1508" s="29" t="str">
        <f t="shared" si="375"/>
        <v>enter no</v>
      </c>
      <c r="P1508" s="16" t="e">
        <f>LOOKUP(D1508,DATA!$A$4:$A$128,DATA!$E$4:$E$128)</f>
        <v>#N/A</v>
      </c>
      <c r="Q1508" s="16" t="e">
        <f>LOOKUP(D1508,DATA!$A$4:$A$128,DATA!$F$4:$F$128)</f>
        <v>#N/A</v>
      </c>
      <c r="R1508" s="16" t="e">
        <f>LOOKUP(D1508,DATA!$A$4:$A$128,DATA!$G$4:$G$128)</f>
        <v>#N/A</v>
      </c>
      <c r="S1508" s="16" t="e">
        <f>LOOKUP(D1508,DATA!$A$4:$A$128,DATA!$H$4:$H$128)</f>
        <v>#N/A</v>
      </c>
      <c r="T1508" s="16" t="e">
        <f>LOOKUP(D1508,DATA!$A$4:$A$128,DATA!$I$4:$I$128)</f>
        <v>#N/A</v>
      </c>
      <c r="U1508" s="16" t="e">
        <f>LOOKUP(D1508,DATA!$A$4:$A$128,DATA!$J$4:$J$128)</f>
        <v>#N/A</v>
      </c>
      <c r="V1508" s="16" t="e">
        <f>LOOKUP(D1508,DATA!$A$4:$A$128,DATA!$K$4:$K$128)</f>
        <v>#N/A</v>
      </c>
      <c r="W1508" s="16" t="e">
        <f>LOOKUP(D1508,DATA!$A$4:$A$128,DATA!$L$4:$L$128)</f>
        <v>#N/A</v>
      </c>
      <c r="X1508" s="16" t="e">
        <f>LOOKUP(D1508,DATA!$A$4:$A$128,DATA!$M$4:$M$128)</f>
        <v>#N/A</v>
      </c>
    </row>
    <row r="1509" spans="1:24" ht="18.75" thickBot="1" x14ac:dyDescent="0.3">
      <c r="A1509" s="67">
        <v>1502</v>
      </c>
      <c r="B1509" s="67" t="str">
        <f>+IF(E1509="","",SUBTOTAL(3,E$8:E1509))</f>
        <v/>
      </c>
      <c r="C1509" s="68">
        <f t="shared" si="378"/>
        <v>167</v>
      </c>
      <c r="D1509" s="69" t="str">
        <f>IF(E1509&lt;&gt;"",VLOOKUP(E1509,$AA$7:$AB$131,2,0)," NAME")</f>
        <v xml:space="preserve"> NAME</v>
      </c>
      <c r="E1509" s="70"/>
      <c r="F1509" s="71"/>
      <c r="G1509" s="70"/>
      <c r="H1509" s="69" t="str">
        <f>IF(G1509&gt;=1,LOOKUP(G1509,DATA!$C$4:$C$128,DATA!$D$4:$D$128),"ENTER CODE")</f>
        <v>ENTER CODE</v>
      </c>
      <c r="I1509" s="70"/>
      <c r="J1509" s="70" t="str">
        <f t="shared" si="376"/>
        <v>enter no</v>
      </c>
      <c r="K1509" s="72"/>
      <c r="L1509" s="73" t="str">
        <f t="shared" si="377"/>
        <v>NO TOTAL</v>
      </c>
      <c r="M1509" s="56"/>
      <c r="N1509" s="37"/>
      <c r="O1509" s="29" t="str">
        <f t="shared" si="375"/>
        <v>enter no</v>
      </c>
      <c r="P1509" s="16" t="e">
        <f>LOOKUP(D1509,DATA!$A$4:$A$128,DATA!$E$4:$E$128)</f>
        <v>#N/A</v>
      </c>
      <c r="Q1509" s="16" t="e">
        <f>LOOKUP(D1509,DATA!$A$4:$A$128,DATA!$F$4:$F$128)</f>
        <v>#N/A</v>
      </c>
      <c r="R1509" s="16" t="e">
        <f>LOOKUP(D1509,DATA!$A$4:$A$128,DATA!$G$4:$G$128)</f>
        <v>#N/A</v>
      </c>
      <c r="S1509" s="16" t="e">
        <f>LOOKUP(D1509,DATA!$A$4:$A$128,DATA!$H$4:$H$128)</f>
        <v>#N/A</v>
      </c>
      <c r="T1509" s="16" t="e">
        <f>LOOKUP(D1509,DATA!$A$4:$A$128,DATA!$I$4:$I$128)</f>
        <v>#N/A</v>
      </c>
      <c r="U1509" s="16" t="e">
        <f>LOOKUP(D1509,DATA!$A$4:$A$128,DATA!$J$4:$J$128)</f>
        <v>#N/A</v>
      </c>
      <c r="V1509" s="16" t="e">
        <f>LOOKUP(D1509,DATA!$A$4:$A$128,DATA!$K$4:$K$128)</f>
        <v>#N/A</v>
      </c>
      <c r="W1509" s="16" t="e">
        <f>LOOKUP(D1509,DATA!$A$4:$A$128,DATA!$L$4:$L$128)</f>
        <v>#N/A</v>
      </c>
      <c r="X1509" s="16" t="e">
        <f>LOOKUP(D1509,DATA!$A$4:$A$128,DATA!$M$4:$M$128)</f>
        <v>#N/A</v>
      </c>
    </row>
    <row r="1510" spans="1:24" ht="19.5" thickTop="1" thickBot="1" x14ac:dyDescent="0.3">
      <c r="A1510" s="60">
        <v>1503</v>
      </c>
      <c r="B1510" s="67" t="str">
        <f>+IF(E1510="","",SUBTOTAL(3,E$8:E1510))</f>
        <v/>
      </c>
      <c r="C1510" s="68">
        <f t="shared" si="378"/>
        <v>167</v>
      </c>
      <c r="D1510" s="69" t="str">
        <f>IF(E1510&lt;&gt;"",VLOOKUP(E1510,$AA$7:$AB$131,2,0)," NAME")</f>
        <v xml:space="preserve"> NAME</v>
      </c>
      <c r="E1510" s="70"/>
      <c r="F1510" s="71"/>
      <c r="G1510" s="70"/>
      <c r="H1510" s="69" t="str">
        <f>IF(G1510&gt;=1,LOOKUP(G1510,DATA!$C$4:$C$128,DATA!$D$4:$D$128),"ENTER CODE")</f>
        <v>ENTER CODE</v>
      </c>
      <c r="I1510" s="70"/>
      <c r="J1510" s="70" t="str">
        <f t="shared" si="376"/>
        <v>enter no</v>
      </c>
      <c r="K1510" s="72"/>
      <c r="L1510" s="73" t="str">
        <f t="shared" si="377"/>
        <v>NO TOTAL</v>
      </c>
      <c r="M1510" s="56"/>
      <c r="N1510" s="37"/>
      <c r="O1510" s="29" t="str">
        <f t="shared" si="375"/>
        <v>enter no</v>
      </c>
      <c r="P1510" s="16" t="e">
        <f>LOOKUP(D1510,DATA!$A$4:$A$128,DATA!$E$4:$E$128)</f>
        <v>#N/A</v>
      </c>
      <c r="Q1510" s="16" t="e">
        <f>LOOKUP(D1510,DATA!$A$4:$A$128,DATA!$F$4:$F$128)</f>
        <v>#N/A</v>
      </c>
      <c r="R1510" s="16" t="e">
        <f>LOOKUP(D1510,DATA!$A$4:$A$128,DATA!$G$4:$G$128)</f>
        <v>#N/A</v>
      </c>
      <c r="S1510" s="16" t="e">
        <f>LOOKUP(D1510,DATA!$A$4:$A$128,DATA!$H$4:$H$128)</f>
        <v>#N/A</v>
      </c>
      <c r="T1510" s="16" t="e">
        <f>LOOKUP(D1510,DATA!$A$4:$A$128,DATA!$I$4:$I$128)</f>
        <v>#N/A</v>
      </c>
      <c r="U1510" s="16" t="e">
        <f>LOOKUP(D1510,DATA!$A$4:$A$128,DATA!$J$4:$J$128)</f>
        <v>#N/A</v>
      </c>
      <c r="V1510" s="16" t="e">
        <f>LOOKUP(D1510,DATA!$A$4:$A$128,DATA!$K$4:$K$128)</f>
        <v>#N/A</v>
      </c>
      <c r="W1510" s="16" t="e">
        <f>LOOKUP(D1510,DATA!$A$4:$A$128,DATA!$L$4:$L$128)</f>
        <v>#N/A</v>
      </c>
      <c r="X1510" s="16" t="e">
        <f>LOOKUP(D1510,DATA!$A$4:$A$128,DATA!$M$4:$M$128)</f>
        <v>#N/A</v>
      </c>
    </row>
    <row r="1511" spans="1:24" ht="18.75" thickBot="1" x14ac:dyDescent="0.3">
      <c r="A1511" s="67">
        <v>1504</v>
      </c>
      <c r="B1511" s="67" t="str">
        <f>+IF(E1511="","",SUBTOTAL(3,E$8:E1511))</f>
        <v/>
      </c>
      <c r="C1511" s="68">
        <f t="shared" si="373"/>
        <v>168</v>
      </c>
      <c r="D1511" s="69" t="str">
        <f>IF(E1511&lt;&gt;"",VLOOKUP(E1511,$AA$7:$AB$131,2,0)," NAME")</f>
        <v xml:space="preserve"> NAME</v>
      </c>
      <c r="E1511" s="70"/>
      <c r="F1511" s="71"/>
      <c r="G1511" s="70"/>
      <c r="H1511" s="69" t="str">
        <f>IF(G1511&gt;=1,LOOKUP(G1511,DATA!$C$4:$C$128,DATA!$D$4:$D$128),"ENTER CODE")</f>
        <v>ENTER CODE</v>
      </c>
      <c r="I1511" s="70"/>
      <c r="J1511" s="70" t="str">
        <f t="shared" si="376"/>
        <v>enter no</v>
      </c>
      <c r="K1511" s="72"/>
      <c r="L1511" s="73" t="str">
        <f t="shared" si="377"/>
        <v>NO TOTAL</v>
      </c>
      <c r="M1511" s="56"/>
      <c r="N1511" s="37"/>
      <c r="O1511" s="29" t="str">
        <f t="shared" si="375"/>
        <v>enter no</v>
      </c>
      <c r="P1511" s="16" t="e">
        <f>LOOKUP(D1511,DATA!$A$4:$A$128,DATA!$E$4:$E$128)</f>
        <v>#N/A</v>
      </c>
      <c r="Q1511" s="16" t="e">
        <f>LOOKUP(D1511,DATA!$A$4:$A$128,DATA!$F$4:$F$128)</f>
        <v>#N/A</v>
      </c>
      <c r="R1511" s="16" t="e">
        <f>LOOKUP(D1511,DATA!$A$4:$A$128,DATA!$G$4:$G$128)</f>
        <v>#N/A</v>
      </c>
      <c r="S1511" s="16" t="e">
        <f>LOOKUP(D1511,DATA!$A$4:$A$128,DATA!$H$4:$H$128)</f>
        <v>#N/A</v>
      </c>
      <c r="T1511" s="16" t="e">
        <f>LOOKUP(D1511,DATA!$A$4:$A$128,DATA!$I$4:$I$128)</f>
        <v>#N/A</v>
      </c>
      <c r="U1511" s="16" t="e">
        <f>LOOKUP(D1511,DATA!$A$4:$A$128,DATA!$J$4:$J$128)</f>
        <v>#N/A</v>
      </c>
      <c r="V1511" s="16" t="e">
        <f>LOOKUP(D1511,DATA!$A$4:$A$128,DATA!$K$4:$K$128)</f>
        <v>#N/A</v>
      </c>
      <c r="W1511" s="16" t="e">
        <f>LOOKUP(D1511,DATA!$A$4:$A$128,DATA!$L$4:$L$128)</f>
        <v>#N/A</v>
      </c>
      <c r="X1511" s="16" t="e">
        <f>LOOKUP(D1511,DATA!$A$4:$A$128,DATA!$M$4:$M$128)</f>
        <v>#N/A</v>
      </c>
    </row>
    <row r="1512" spans="1:24" ht="19.5" thickTop="1" thickBot="1" x14ac:dyDescent="0.3">
      <c r="A1512" s="60">
        <v>1505</v>
      </c>
      <c r="B1512" s="67" t="str">
        <f>+IF(E1512="","",SUBTOTAL(3,E$8:E1512))</f>
        <v/>
      </c>
      <c r="C1512" s="68">
        <f t="shared" si="374"/>
        <v>168</v>
      </c>
      <c r="D1512" s="69" t="str">
        <f>IF(E1512&lt;&gt;"",VLOOKUP(E1512,$AA$7:$AB$131,2,0)," NAME")</f>
        <v xml:space="preserve"> NAME</v>
      </c>
      <c r="E1512" s="70"/>
      <c r="F1512" s="71"/>
      <c r="G1512" s="70"/>
      <c r="H1512" s="69" t="str">
        <f>IF(G1512&gt;=1,LOOKUP(G1512,DATA!$C$4:$C$128,DATA!$D$4:$D$128),"ENTER CODE")</f>
        <v>ENTER CODE</v>
      </c>
      <c r="I1512" s="70"/>
      <c r="J1512" s="70" t="str">
        <f t="shared" si="376"/>
        <v>enter no</v>
      </c>
      <c r="K1512" s="72"/>
      <c r="L1512" s="73" t="str">
        <f t="shared" si="377"/>
        <v>NO TOTAL</v>
      </c>
      <c r="M1512" s="56"/>
      <c r="N1512" s="37"/>
      <c r="O1512" s="29" t="str">
        <f t="shared" si="375"/>
        <v>enter no</v>
      </c>
      <c r="P1512" s="16" t="e">
        <f>LOOKUP(D1512,DATA!$A$4:$A$128,DATA!$E$4:$E$128)</f>
        <v>#N/A</v>
      </c>
      <c r="Q1512" s="16" t="e">
        <f>LOOKUP(D1512,DATA!$A$4:$A$128,DATA!$F$4:$F$128)</f>
        <v>#N/A</v>
      </c>
      <c r="R1512" s="16" t="e">
        <f>LOOKUP(D1512,DATA!$A$4:$A$128,DATA!$G$4:$G$128)</f>
        <v>#N/A</v>
      </c>
      <c r="S1512" s="16" t="e">
        <f>LOOKUP(D1512,DATA!$A$4:$A$128,DATA!$H$4:$H$128)</f>
        <v>#N/A</v>
      </c>
      <c r="T1512" s="16" t="e">
        <f>LOOKUP(D1512,DATA!$A$4:$A$128,DATA!$I$4:$I$128)</f>
        <v>#N/A</v>
      </c>
      <c r="U1512" s="16" t="e">
        <f>LOOKUP(D1512,DATA!$A$4:$A$128,DATA!$J$4:$J$128)</f>
        <v>#N/A</v>
      </c>
      <c r="V1512" s="16" t="e">
        <f>LOOKUP(D1512,DATA!$A$4:$A$128,DATA!$K$4:$K$128)</f>
        <v>#N/A</v>
      </c>
      <c r="W1512" s="16" t="e">
        <f>LOOKUP(D1512,DATA!$A$4:$A$128,DATA!$L$4:$L$128)</f>
        <v>#N/A</v>
      </c>
      <c r="X1512" s="16" t="e">
        <f>LOOKUP(D1512,DATA!$A$4:$A$128,DATA!$M$4:$M$128)</f>
        <v>#N/A</v>
      </c>
    </row>
    <row r="1513" spans="1:24" ht="18.75" thickBot="1" x14ac:dyDescent="0.3">
      <c r="A1513" s="67">
        <v>1506</v>
      </c>
      <c r="B1513" s="67" t="str">
        <f>+IF(E1513="","",SUBTOTAL(3,E$8:E1513))</f>
        <v/>
      </c>
      <c r="C1513" s="68">
        <f t="shared" si="378"/>
        <v>168</v>
      </c>
      <c r="D1513" s="69" t="str">
        <f>IF(E1513&lt;&gt;"",VLOOKUP(E1513,$AA$7:$AB$131,2,0)," NAME")</f>
        <v xml:space="preserve"> NAME</v>
      </c>
      <c r="E1513" s="70"/>
      <c r="F1513" s="71"/>
      <c r="G1513" s="70"/>
      <c r="H1513" s="69" t="str">
        <f>IF(G1513&gt;=1,LOOKUP(G1513,DATA!$C$4:$C$128,DATA!$D$4:$D$128),"ENTER CODE")</f>
        <v>ENTER CODE</v>
      </c>
      <c r="I1513" s="70"/>
      <c r="J1513" s="70" t="str">
        <f t="shared" si="376"/>
        <v>enter no</v>
      </c>
      <c r="K1513" s="72"/>
      <c r="L1513" s="73" t="str">
        <f t="shared" si="377"/>
        <v>NO TOTAL</v>
      </c>
      <c r="M1513" s="56"/>
      <c r="N1513" s="37"/>
      <c r="O1513" s="29" t="str">
        <f t="shared" si="375"/>
        <v>enter no</v>
      </c>
      <c r="P1513" s="16" t="e">
        <f>LOOKUP(D1513,DATA!$A$4:$A$128,DATA!$E$4:$E$128)</f>
        <v>#N/A</v>
      </c>
      <c r="Q1513" s="16" t="e">
        <f>LOOKUP(D1513,DATA!$A$4:$A$128,DATA!$F$4:$F$128)</f>
        <v>#N/A</v>
      </c>
      <c r="R1513" s="16" t="e">
        <f>LOOKUP(D1513,DATA!$A$4:$A$128,DATA!$G$4:$G$128)</f>
        <v>#N/A</v>
      </c>
      <c r="S1513" s="16" t="e">
        <f>LOOKUP(D1513,DATA!$A$4:$A$128,DATA!$H$4:$H$128)</f>
        <v>#N/A</v>
      </c>
      <c r="T1513" s="16" t="e">
        <f>LOOKUP(D1513,DATA!$A$4:$A$128,DATA!$I$4:$I$128)</f>
        <v>#N/A</v>
      </c>
      <c r="U1513" s="16" t="e">
        <f>LOOKUP(D1513,DATA!$A$4:$A$128,DATA!$J$4:$J$128)</f>
        <v>#N/A</v>
      </c>
      <c r="V1513" s="16" t="e">
        <f>LOOKUP(D1513,DATA!$A$4:$A$128,DATA!$K$4:$K$128)</f>
        <v>#N/A</v>
      </c>
      <c r="W1513" s="16" t="e">
        <f>LOOKUP(D1513,DATA!$A$4:$A$128,DATA!$L$4:$L$128)</f>
        <v>#N/A</v>
      </c>
      <c r="X1513" s="16" t="e">
        <f>LOOKUP(D1513,DATA!$A$4:$A$128,DATA!$M$4:$M$128)</f>
        <v>#N/A</v>
      </c>
    </row>
    <row r="1514" spans="1:24" ht="19.5" thickTop="1" thickBot="1" x14ac:dyDescent="0.3">
      <c r="A1514" s="60">
        <v>1507</v>
      </c>
      <c r="B1514" s="67" t="str">
        <f>+IF(E1514="","",SUBTOTAL(3,E$8:E1514))</f>
        <v/>
      </c>
      <c r="C1514" s="68">
        <f t="shared" si="378"/>
        <v>168</v>
      </c>
      <c r="D1514" s="69" t="str">
        <f>IF(E1514&lt;&gt;"",VLOOKUP(E1514,$AA$7:$AB$131,2,0)," NAME")</f>
        <v xml:space="preserve"> NAME</v>
      </c>
      <c r="E1514" s="70"/>
      <c r="F1514" s="71"/>
      <c r="G1514" s="70"/>
      <c r="H1514" s="69" t="str">
        <f>IF(G1514&gt;=1,LOOKUP(G1514,DATA!$C$4:$C$128,DATA!$D$4:$D$128),"ENTER CODE")</f>
        <v>ENTER CODE</v>
      </c>
      <c r="I1514" s="70"/>
      <c r="J1514" s="70" t="str">
        <f t="shared" si="376"/>
        <v>enter no</v>
      </c>
      <c r="K1514" s="72"/>
      <c r="L1514" s="73" t="str">
        <f t="shared" si="377"/>
        <v>NO TOTAL</v>
      </c>
      <c r="M1514" s="56"/>
      <c r="N1514" s="37"/>
      <c r="O1514" s="29" t="str">
        <f t="shared" si="375"/>
        <v>enter no</v>
      </c>
      <c r="P1514" s="16" t="e">
        <f>LOOKUP(D1514,DATA!$A$4:$A$128,DATA!$E$4:$E$128)</f>
        <v>#N/A</v>
      </c>
      <c r="Q1514" s="16" t="e">
        <f>LOOKUP(D1514,DATA!$A$4:$A$128,DATA!$F$4:$F$128)</f>
        <v>#N/A</v>
      </c>
      <c r="R1514" s="16" t="e">
        <f>LOOKUP(D1514,DATA!$A$4:$A$128,DATA!$G$4:$G$128)</f>
        <v>#N/A</v>
      </c>
      <c r="S1514" s="16" t="e">
        <f>LOOKUP(D1514,DATA!$A$4:$A$128,DATA!$H$4:$H$128)</f>
        <v>#N/A</v>
      </c>
      <c r="T1514" s="16" t="e">
        <f>LOOKUP(D1514,DATA!$A$4:$A$128,DATA!$I$4:$I$128)</f>
        <v>#N/A</v>
      </c>
      <c r="U1514" s="16" t="e">
        <f>LOOKUP(D1514,DATA!$A$4:$A$128,DATA!$J$4:$J$128)</f>
        <v>#N/A</v>
      </c>
      <c r="V1514" s="16" t="e">
        <f>LOOKUP(D1514,DATA!$A$4:$A$128,DATA!$K$4:$K$128)</f>
        <v>#N/A</v>
      </c>
      <c r="W1514" s="16" t="e">
        <f>LOOKUP(D1514,DATA!$A$4:$A$128,DATA!$L$4:$L$128)</f>
        <v>#N/A</v>
      </c>
      <c r="X1514" s="16" t="e">
        <f>LOOKUP(D1514,DATA!$A$4:$A$128,DATA!$M$4:$M$128)</f>
        <v>#N/A</v>
      </c>
    </row>
    <row r="1515" spans="1:24" ht="18.75" thickBot="1" x14ac:dyDescent="0.3">
      <c r="A1515" s="67">
        <v>1508</v>
      </c>
      <c r="B1515" s="67" t="str">
        <f>+IF(E1515="","",SUBTOTAL(3,E$8:E1515))</f>
        <v/>
      </c>
      <c r="C1515" s="68">
        <f t="shared" si="378"/>
        <v>168</v>
      </c>
      <c r="D1515" s="69" t="str">
        <f>IF(E1515&lt;&gt;"",VLOOKUP(E1515,$AA$7:$AB$131,2,0)," NAME")</f>
        <v xml:space="preserve"> NAME</v>
      </c>
      <c r="E1515" s="70"/>
      <c r="F1515" s="71"/>
      <c r="G1515" s="70"/>
      <c r="H1515" s="69" t="str">
        <f>IF(G1515&gt;=1,LOOKUP(G1515,DATA!$C$4:$C$128,DATA!$D$4:$D$128),"ENTER CODE")</f>
        <v>ENTER CODE</v>
      </c>
      <c r="I1515" s="70"/>
      <c r="J1515" s="70" t="str">
        <f t="shared" si="376"/>
        <v>enter no</v>
      </c>
      <c r="K1515" s="72"/>
      <c r="L1515" s="73" t="str">
        <f t="shared" si="377"/>
        <v>NO TOTAL</v>
      </c>
      <c r="M1515" s="56"/>
      <c r="N1515" s="37"/>
      <c r="O1515" s="29" t="str">
        <f t="shared" si="375"/>
        <v>enter no</v>
      </c>
      <c r="P1515" s="16" t="e">
        <f>LOOKUP(D1515,DATA!$A$4:$A$128,DATA!$E$4:$E$128)</f>
        <v>#N/A</v>
      </c>
      <c r="Q1515" s="16" t="e">
        <f>LOOKUP(D1515,DATA!$A$4:$A$128,DATA!$F$4:$F$128)</f>
        <v>#N/A</v>
      </c>
      <c r="R1515" s="16" t="e">
        <f>LOOKUP(D1515,DATA!$A$4:$A$128,DATA!$G$4:$G$128)</f>
        <v>#N/A</v>
      </c>
      <c r="S1515" s="16" t="e">
        <f>LOOKUP(D1515,DATA!$A$4:$A$128,DATA!$H$4:$H$128)</f>
        <v>#N/A</v>
      </c>
      <c r="T1515" s="16" t="e">
        <f>LOOKUP(D1515,DATA!$A$4:$A$128,DATA!$I$4:$I$128)</f>
        <v>#N/A</v>
      </c>
      <c r="U1515" s="16" t="e">
        <f>LOOKUP(D1515,DATA!$A$4:$A$128,DATA!$J$4:$J$128)</f>
        <v>#N/A</v>
      </c>
      <c r="V1515" s="16" t="e">
        <f>LOOKUP(D1515,DATA!$A$4:$A$128,DATA!$K$4:$K$128)</f>
        <v>#N/A</v>
      </c>
      <c r="W1515" s="16" t="e">
        <f>LOOKUP(D1515,DATA!$A$4:$A$128,DATA!$L$4:$L$128)</f>
        <v>#N/A</v>
      </c>
      <c r="X1515" s="16" t="e">
        <f>LOOKUP(D1515,DATA!$A$4:$A$128,DATA!$M$4:$M$128)</f>
        <v>#N/A</v>
      </c>
    </row>
    <row r="1516" spans="1:24" ht="19.5" thickTop="1" thickBot="1" x14ac:dyDescent="0.3">
      <c r="A1516" s="60">
        <v>1509</v>
      </c>
      <c r="B1516" s="67" t="str">
        <f>+IF(E1516="","",SUBTOTAL(3,E$8:E1516))</f>
        <v/>
      </c>
      <c r="C1516" s="68">
        <f t="shared" si="378"/>
        <v>168</v>
      </c>
      <c r="D1516" s="69" t="str">
        <f>IF(E1516&lt;&gt;"",VLOOKUP(E1516,$AA$7:$AB$131,2,0)," NAME")</f>
        <v xml:space="preserve"> NAME</v>
      </c>
      <c r="E1516" s="70"/>
      <c r="F1516" s="71"/>
      <c r="G1516" s="70"/>
      <c r="H1516" s="69" t="str">
        <f>IF(G1516&gt;=1,LOOKUP(G1516,DATA!$C$4:$C$128,DATA!$D$4:$D$128),"ENTER CODE")</f>
        <v>ENTER CODE</v>
      </c>
      <c r="I1516" s="70"/>
      <c r="J1516" s="70" t="str">
        <f t="shared" si="376"/>
        <v>enter no</v>
      </c>
      <c r="K1516" s="72"/>
      <c r="L1516" s="73" t="str">
        <f t="shared" si="377"/>
        <v>NO TOTAL</v>
      </c>
      <c r="M1516" s="56"/>
      <c r="N1516" s="37"/>
      <c r="O1516" s="29" t="str">
        <f t="shared" si="375"/>
        <v>enter no</v>
      </c>
      <c r="P1516" s="16" t="e">
        <f>LOOKUP(D1516,DATA!$A$4:$A$128,DATA!$E$4:$E$128)</f>
        <v>#N/A</v>
      </c>
      <c r="Q1516" s="16" t="e">
        <f>LOOKUP(D1516,DATA!$A$4:$A$128,DATA!$F$4:$F$128)</f>
        <v>#N/A</v>
      </c>
      <c r="R1516" s="16" t="e">
        <f>LOOKUP(D1516,DATA!$A$4:$A$128,DATA!$G$4:$G$128)</f>
        <v>#N/A</v>
      </c>
      <c r="S1516" s="16" t="e">
        <f>LOOKUP(D1516,DATA!$A$4:$A$128,DATA!$H$4:$H$128)</f>
        <v>#N/A</v>
      </c>
      <c r="T1516" s="16" t="e">
        <f>LOOKUP(D1516,DATA!$A$4:$A$128,DATA!$I$4:$I$128)</f>
        <v>#N/A</v>
      </c>
      <c r="U1516" s="16" t="e">
        <f>LOOKUP(D1516,DATA!$A$4:$A$128,DATA!$J$4:$J$128)</f>
        <v>#N/A</v>
      </c>
      <c r="V1516" s="16" t="e">
        <f>LOOKUP(D1516,DATA!$A$4:$A$128,DATA!$K$4:$K$128)</f>
        <v>#N/A</v>
      </c>
      <c r="W1516" s="16" t="e">
        <f>LOOKUP(D1516,DATA!$A$4:$A$128,DATA!$L$4:$L$128)</f>
        <v>#N/A</v>
      </c>
      <c r="X1516" s="16" t="e">
        <f>LOOKUP(D1516,DATA!$A$4:$A$128,DATA!$M$4:$M$128)</f>
        <v>#N/A</v>
      </c>
    </row>
    <row r="1517" spans="1:24" ht="18.75" thickBot="1" x14ac:dyDescent="0.3">
      <c r="A1517" s="67">
        <v>1510</v>
      </c>
      <c r="B1517" s="67" t="str">
        <f>+IF(E1517="","",SUBTOTAL(3,E$8:E1517))</f>
        <v/>
      </c>
      <c r="C1517" s="68">
        <f t="shared" si="378"/>
        <v>168</v>
      </c>
      <c r="D1517" s="69" t="str">
        <f>IF(E1517&lt;&gt;"",VLOOKUP(E1517,$AA$7:$AB$131,2,0)," NAME")</f>
        <v xml:space="preserve"> NAME</v>
      </c>
      <c r="E1517" s="70"/>
      <c r="F1517" s="71"/>
      <c r="G1517" s="70"/>
      <c r="H1517" s="69" t="str">
        <f>IF(G1517&gt;=1,LOOKUP(G1517,DATA!$C$4:$C$128,DATA!$D$4:$D$128),"ENTER CODE")</f>
        <v>ENTER CODE</v>
      </c>
      <c r="I1517" s="70"/>
      <c r="J1517" s="70" t="str">
        <f t="shared" si="376"/>
        <v>enter no</v>
      </c>
      <c r="K1517" s="72"/>
      <c r="L1517" s="73" t="str">
        <f t="shared" si="377"/>
        <v>NO TOTAL</v>
      </c>
      <c r="M1517" s="56"/>
      <c r="N1517" s="37"/>
      <c r="O1517" s="29" t="str">
        <f t="shared" si="375"/>
        <v>enter no</v>
      </c>
      <c r="P1517" s="16" t="e">
        <f>LOOKUP(D1517,DATA!$A$4:$A$128,DATA!$E$4:$E$128)</f>
        <v>#N/A</v>
      </c>
      <c r="Q1517" s="16" t="e">
        <f>LOOKUP(D1517,DATA!$A$4:$A$128,DATA!$F$4:$F$128)</f>
        <v>#N/A</v>
      </c>
      <c r="R1517" s="16" t="e">
        <f>LOOKUP(D1517,DATA!$A$4:$A$128,DATA!$G$4:$G$128)</f>
        <v>#N/A</v>
      </c>
      <c r="S1517" s="16" t="e">
        <f>LOOKUP(D1517,DATA!$A$4:$A$128,DATA!$H$4:$H$128)</f>
        <v>#N/A</v>
      </c>
      <c r="T1517" s="16" t="e">
        <f>LOOKUP(D1517,DATA!$A$4:$A$128,DATA!$I$4:$I$128)</f>
        <v>#N/A</v>
      </c>
      <c r="U1517" s="16" t="e">
        <f>LOOKUP(D1517,DATA!$A$4:$A$128,DATA!$J$4:$J$128)</f>
        <v>#N/A</v>
      </c>
      <c r="V1517" s="16" t="e">
        <f>LOOKUP(D1517,DATA!$A$4:$A$128,DATA!$K$4:$K$128)</f>
        <v>#N/A</v>
      </c>
      <c r="W1517" s="16" t="e">
        <f>LOOKUP(D1517,DATA!$A$4:$A$128,DATA!$L$4:$L$128)</f>
        <v>#N/A</v>
      </c>
      <c r="X1517" s="16" t="e">
        <f>LOOKUP(D1517,DATA!$A$4:$A$128,DATA!$M$4:$M$128)</f>
        <v>#N/A</v>
      </c>
    </row>
    <row r="1518" spans="1:24" ht="19.5" thickTop="1" thickBot="1" x14ac:dyDescent="0.3">
      <c r="A1518" s="60">
        <v>1511</v>
      </c>
      <c r="B1518" s="67" t="str">
        <f>+IF(E1518="","",SUBTOTAL(3,E$8:E1518))</f>
        <v/>
      </c>
      <c r="C1518" s="68">
        <f t="shared" si="378"/>
        <v>168</v>
      </c>
      <c r="D1518" s="69" t="str">
        <f>IF(E1518&lt;&gt;"",VLOOKUP(E1518,$AA$7:$AB$131,2,0)," NAME")</f>
        <v xml:space="preserve"> NAME</v>
      </c>
      <c r="E1518" s="70"/>
      <c r="F1518" s="71"/>
      <c r="G1518" s="70"/>
      <c r="H1518" s="69" t="str">
        <f>IF(G1518&gt;=1,LOOKUP(G1518,DATA!$C$4:$C$128,DATA!$D$4:$D$128),"ENTER CODE")</f>
        <v>ENTER CODE</v>
      </c>
      <c r="I1518" s="70"/>
      <c r="J1518" s="70" t="str">
        <f t="shared" si="376"/>
        <v>enter no</v>
      </c>
      <c r="K1518" s="72"/>
      <c r="L1518" s="73" t="str">
        <f t="shared" si="377"/>
        <v>NO TOTAL</v>
      </c>
      <c r="M1518" s="56"/>
      <c r="N1518" s="37"/>
      <c r="O1518" s="29" t="str">
        <f t="shared" si="375"/>
        <v>enter no</v>
      </c>
      <c r="P1518" s="16" t="e">
        <f>LOOKUP(D1518,DATA!$A$4:$A$128,DATA!$E$4:$E$128)</f>
        <v>#N/A</v>
      </c>
      <c r="Q1518" s="16" t="e">
        <f>LOOKUP(D1518,DATA!$A$4:$A$128,DATA!$F$4:$F$128)</f>
        <v>#N/A</v>
      </c>
      <c r="R1518" s="16" t="e">
        <f>LOOKUP(D1518,DATA!$A$4:$A$128,DATA!$G$4:$G$128)</f>
        <v>#N/A</v>
      </c>
      <c r="S1518" s="16" t="e">
        <f>LOOKUP(D1518,DATA!$A$4:$A$128,DATA!$H$4:$H$128)</f>
        <v>#N/A</v>
      </c>
      <c r="T1518" s="16" t="e">
        <f>LOOKUP(D1518,DATA!$A$4:$A$128,DATA!$I$4:$I$128)</f>
        <v>#N/A</v>
      </c>
      <c r="U1518" s="16" t="e">
        <f>LOOKUP(D1518,DATA!$A$4:$A$128,DATA!$J$4:$J$128)</f>
        <v>#N/A</v>
      </c>
      <c r="V1518" s="16" t="e">
        <f>LOOKUP(D1518,DATA!$A$4:$A$128,DATA!$K$4:$K$128)</f>
        <v>#N/A</v>
      </c>
      <c r="W1518" s="16" t="e">
        <f>LOOKUP(D1518,DATA!$A$4:$A$128,DATA!$L$4:$L$128)</f>
        <v>#N/A</v>
      </c>
      <c r="X1518" s="16" t="e">
        <f>LOOKUP(D1518,DATA!$A$4:$A$128,DATA!$M$4:$M$128)</f>
        <v>#N/A</v>
      </c>
    </row>
    <row r="1519" spans="1:24" ht="18.75" thickBot="1" x14ac:dyDescent="0.3">
      <c r="A1519" s="67">
        <v>1512</v>
      </c>
      <c r="B1519" s="67" t="str">
        <f>+IF(E1519="","",SUBTOTAL(3,E$8:E1519))</f>
        <v/>
      </c>
      <c r="C1519" s="68">
        <f t="shared" si="378"/>
        <v>168</v>
      </c>
      <c r="D1519" s="69" t="str">
        <f>IF(E1519&lt;&gt;"",VLOOKUP(E1519,$AA$7:$AB$131,2,0)," NAME")</f>
        <v xml:space="preserve"> NAME</v>
      </c>
      <c r="E1519" s="70"/>
      <c r="F1519" s="71"/>
      <c r="G1519" s="70"/>
      <c r="H1519" s="69" t="str">
        <f>IF(G1519&gt;=1,LOOKUP(G1519,DATA!$C$4:$C$128,DATA!$D$4:$D$128),"ENTER CODE")</f>
        <v>ENTER CODE</v>
      </c>
      <c r="I1519" s="70"/>
      <c r="J1519" s="70" t="str">
        <f t="shared" si="376"/>
        <v>enter no</v>
      </c>
      <c r="K1519" s="72"/>
      <c r="L1519" s="73" t="str">
        <f t="shared" si="377"/>
        <v>NO TOTAL</v>
      </c>
      <c r="M1519" s="56"/>
      <c r="N1519" s="37"/>
      <c r="O1519" s="29" t="str">
        <f t="shared" si="375"/>
        <v>enter no</v>
      </c>
      <c r="P1519" s="16" t="e">
        <f>LOOKUP(D1519,DATA!$A$4:$A$128,DATA!$E$4:$E$128)</f>
        <v>#N/A</v>
      </c>
      <c r="Q1519" s="16" t="e">
        <f>LOOKUP(D1519,DATA!$A$4:$A$128,DATA!$F$4:$F$128)</f>
        <v>#N/A</v>
      </c>
      <c r="R1519" s="16" t="e">
        <f>LOOKUP(D1519,DATA!$A$4:$A$128,DATA!$G$4:$G$128)</f>
        <v>#N/A</v>
      </c>
      <c r="S1519" s="16" t="e">
        <f>LOOKUP(D1519,DATA!$A$4:$A$128,DATA!$H$4:$H$128)</f>
        <v>#N/A</v>
      </c>
      <c r="T1519" s="16" t="e">
        <f>LOOKUP(D1519,DATA!$A$4:$A$128,DATA!$I$4:$I$128)</f>
        <v>#N/A</v>
      </c>
      <c r="U1519" s="16" t="e">
        <f>LOOKUP(D1519,DATA!$A$4:$A$128,DATA!$J$4:$J$128)</f>
        <v>#N/A</v>
      </c>
      <c r="V1519" s="16" t="e">
        <f>LOOKUP(D1519,DATA!$A$4:$A$128,DATA!$K$4:$K$128)</f>
        <v>#N/A</v>
      </c>
      <c r="W1519" s="16" t="e">
        <f>LOOKUP(D1519,DATA!$A$4:$A$128,DATA!$L$4:$L$128)</f>
        <v>#N/A</v>
      </c>
      <c r="X1519" s="16" t="e">
        <f>LOOKUP(D1519,DATA!$A$4:$A$128,DATA!$M$4:$M$128)</f>
        <v>#N/A</v>
      </c>
    </row>
    <row r="1520" spans="1:24" ht="19.5" thickTop="1" thickBot="1" x14ac:dyDescent="0.3">
      <c r="A1520" s="60">
        <v>1513</v>
      </c>
      <c r="B1520" s="67" t="str">
        <f>+IF(E1520="","",SUBTOTAL(3,E$8:E1520))</f>
        <v/>
      </c>
      <c r="C1520" s="68">
        <f t="shared" si="373"/>
        <v>169</v>
      </c>
      <c r="D1520" s="69" t="str">
        <f>IF(E1520&lt;&gt;"",VLOOKUP(E1520,$AA$7:$AB$131,2,0)," NAME")</f>
        <v xml:space="preserve"> NAME</v>
      </c>
      <c r="E1520" s="70"/>
      <c r="F1520" s="71"/>
      <c r="G1520" s="70"/>
      <c r="H1520" s="69" t="str">
        <f>IF(G1520&gt;=1,LOOKUP(G1520,DATA!$C$4:$C$128,DATA!$D$4:$D$128),"ENTER CODE")</f>
        <v>ENTER CODE</v>
      </c>
      <c r="I1520" s="70"/>
      <c r="J1520" s="70" t="str">
        <f t="shared" si="376"/>
        <v>enter no</v>
      </c>
      <c r="K1520" s="72"/>
      <c r="L1520" s="73" t="str">
        <f t="shared" si="377"/>
        <v>NO TOTAL</v>
      </c>
      <c r="M1520" s="56"/>
      <c r="N1520" s="37"/>
      <c r="O1520" s="29" t="str">
        <f t="shared" si="375"/>
        <v>enter no</v>
      </c>
      <c r="P1520" s="16" t="e">
        <f>LOOKUP(D1520,DATA!$A$4:$A$128,DATA!$E$4:$E$128)</f>
        <v>#N/A</v>
      </c>
      <c r="Q1520" s="16" t="e">
        <f>LOOKUP(D1520,DATA!$A$4:$A$128,DATA!$F$4:$F$128)</f>
        <v>#N/A</v>
      </c>
      <c r="R1520" s="16" t="e">
        <f>LOOKUP(D1520,DATA!$A$4:$A$128,DATA!$G$4:$G$128)</f>
        <v>#N/A</v>
      </c>
      <c r="S1520" s="16" t="e">
        <f>LOOKUP(D1520,DATA!$A$4:$A$128,DATA!$H$4:$H$128)</f>
        <v>#N/A</v>
      </c>
      <c r="T1520" s="16" t="e">
        <f>LOOKUP(D1520,DATA!$A$4:$A$128,DATA!$I$4:$I$128)</f>
        <v>#N/A</v>
      </c>
      <c r="U1520" s="16" t="e">
        <f>LOOKUP(D1520,DATA!$A$4:$A$128,DATA!$J$4:$J$128)</f>
        <v>#N/A</v>
      </c>
      <c r="V1520" s="16" t="e">
        <f>LOOKUP(D1520,DATA!$A$4:$A$128,DATA!$K$4:$K$128)</f>
        <v>#N/A</v>
      </c>
      <c r="W1520" s="16" t="e">
        <f>LOOKUP(D1520,DATA!$A$4:$A$128,DATA!$L$4:$L$128)</f>
        <v>#N/A</v>
      </c>
      <c r="X1520" s="16" t="e">
        <f>LOOKUP(D1520,DATA!$A$4:$A$128,DATA!$M$4:$M$128)</f>
        <v>#N/A</v>
      </c>
    </row>
    <row r="1521" spans="1:24" ht="18.75" thickBot="1" x14ac:dyDescent="0.3">
      <c r="A1521" s="67">
        <v>1514</v>
      </c>
      <c r="B1521" s="67" t="str">
        <f>+IF(E1521="","",SUBTOTAL(3,E$8:E1521))</f>
        <v/>
      </c>
      <c r="C1521" s="68">
        <f t="shared" si="374"/>
        <v>169</v>
      </c>
      <c r="D1521" s="69" t="str">
        <f>IF(E1521&lt;&gt;"",VLOOKUP(E1521,$AA$7:$AB$131,2,0)," NAME")</f>
        <v xml:space="preserve"> NAME</v>
      </c>
      <c r="E1521" s="70"/>
      <c r="F1521" s="71"/>
      <c r="G1521" s="70"/>
      <c r="H1521" s="69" t="str">
        <f>IF(G1521&gt;=1,LOOKUP(G1521,DATA!$C$4:$C$128,DATA!$D$4:$D$128),"ENTER CODE")</f>
        <v>ENTER CODE</v>
      </c>
      <c r="I1521" s="70"/>
      <c r="J1521" s="70" t="str">
        <f t="shared" si="376"/>
        <v>enter no</v>
      </c>
      <c r="K1521" s="72"/>
      <c r="L1521" s="73" t="str">
        <f t="shared" si="377"/>
        <v>NO TOTAL</v>
      </c>
      <c r="M1521" s="56"/>
      <c r="N1521" s="37"/>
      <c r="O1521" s="29" t="str">
        <f t="shared" si="375"/>
        <v>enter no</v>
      </c>
      <c r="P1521" s="16" t="e">
        <f>LOOKUP(D1521,DATA!$A$4:$A$128,DATA!$E$4:$E$128)</f>
        <v>#N/A</v>
      </c>
      <c r="Q1521" s="16" t="e">
        <f>LOOKUP(D1521,DATA!$A$4:$A$128,DATA!$F$4:$F$128)</f>
        <v>#N/A</v>
      </c>
      <c r="R1521" s="16" t="e">
        <f>LOOKUP(D1521,DATA!$A$4:$A$128,DATA!$G$4:$G$128)</f>
        <v>#N/A</v>
      </c>
      <c r="S1521" s="16" t="e">
        <f>LOOKUP(D1521,DATA!$A$4:$A$128,DATA!$H$4:$H$128)</f>
        <v>#N/A</v>
      </c>
      <c r="T1521" s="16" t="e">
        <f>LOOKUP(D1521,DATA!$A$4:$A$128,DATA!$I$4:$I$128)</f>
        <v>#N/A</v>
      </c>
      <c r="U1521" s="16" t="e">
        <f>LOOKUP(D1521,DATA!$A$4:$A$128,DATA!$J$4:$J$128)</f>
        <v>#N/A</v>
      </c>
      <c r="V1521" s="16" t="e">
        <f>LOOKUP(D1521,DATA!$A$4:$A$128,DATA!$K$4:$K$128)</f>
        <v>#N/A</v>
      </c>
      <c r="W1521" s="16" t="e">
        <f>LOOKUP(D1521,DATA!$A$4:$A$128,DATA!$L$4:$L$128)</f>
        <v>#N/A</v>
      </c>
      <c r="X1521" s="16" t="e">
        <f>LOOKUP(D1521,DATA!$A$4:$A$128,DATA!$M$4:$M$128)</f>
        <v>#N/A</v>
      </c>
    </row>
    <row r="1522" spans="1:24" ht="19.5" thickTop="1" thickBot="1" x14ac:dyDescent="0.3">
      <c r="A1522" s="60">
        <v>1515</v>
      </c>
      <c r="B1522" s="67" t="str">
        <f>+IF(E1522="","",SUBTOTAL(3,E$8:E1522))</f>
        <v/>
      </c>
      <c r="C1522" s="68">
        <f t="shared" si="378"/>
        <v>169</v>
      </c>
      <c r="D1522" s="69" t="str">
        <f>IF(E1522&lt;&gt;"",VLOOKUP(E1522,$AA$7:$AB$131,2,0)," NAME")</f>
        <v xml:space="preserve"> NAME</v>
      </c>
      <c r="E1522" s="70"/>
      <c r="F1522" s="71"/>
      <c r="G1522" s="70"/>
      <c r="H1522" s="69" t="str">
        <f>IF(G1522&gt;=1,LOOKUP(G1522,DATA!$C$4:$C$128,DATA!$D$4:$D$128),"ENTER CODE")</f>
        <v>ENTER CODE</v>
      </c>
      <c r="I1522" s="70"/>
      <c r="J1522" s="70" t="str">
        <f t="shared" si="376"/>
        <v>enter no</v>
      </c>
      <c r="K1522" s="72"/>
      <c r="L1522" s="73" t="str">
        <f t="shared" si="377"/>
        <v>NO TOTAL</v>
      </c>
      <c r="M1522" s="56"/>
      <c r="N1522" s="37"/>
      <c r="O1522" s="29" t="str">
        <f t="shared" si="375"/>
        <v>enter no</v>
      </c>
      <c r="P1522" s="16" t="e">
        <f>LOOKUP(D1522,DATA!$A$4:$A$128,DATA!$E$4:$E$128)</f>
        <v>#N/A</v>
      </c>
      <c r="Q1522" s="16" t="e">
        <f>LOOKUP(D1522,DATA!$A$4:$A$128,DATA!$F$4:$F$128)</f>
        <v>#N/A</v>
      </c>
      <c r="R1522" s="16" t="e">
        <f>LOOKUP(D1522,DATA!$A$4:$A$128,DATA!$G$4:$G$128)</f>
        <v>#N/A</v>
      </c>
      <c r="S1522" s="16" t="e">
        <f>LOOKUP(D1522,DATA!$A$4:$A$128,DATA!$H$4:$H$128)</f>
        <v>#N/A</v>
      </c>
      <c r="T1522" s="16" t="e">
        <f>LOOKUP(D1522,DATA!$A$4:$A$128,DATA!$I$4:$I$128)</f>
        <v>#N/A</v>
      </c>
      <c r="U1522" s="16" t="e">
        <f>LOOKUP(D1522,DATA!$A$4:$A$128,DATA!$J$4:$J$128)</f>
        <v>#N/A</v>
      </c>
      <c r="V1522" s="16" t="e">
        <f>LOOKUP(D1522,DATA!$A$4:$A$128,DATA!$K$4:$K$128)</f>
        <v>#N/A</v>
      </c>
      <c r="W1522" s="16" t="e">
        <f>LOOKUP(D1522,DATA!$A$4:$A$128,DATA!$L$4:$L$128)</f>
        <v>#N/A</v>
      </c>
      <c r="X1522" s="16" t="e">
        <f>LOOKUP(D1522,DATA!$A$4:$A$128,DATA!$M$4:$M$128)</f>
        <v>#N/A</v>
      </c>
    </row>
    <row r="1523" spans="1:24" ht="18.75" thickBot="1" x14ac:dyDescent="0.3">
      <c r="A1523" s="67">
        <v>1516</v>
      </c>
      <c r="B1523" s="67" t="str">
        <f>+IF(E1523="","",SUBTOTAL(3,E$8:E1523))</f>
        <v/>
      </c>
      <c r="C1523" s="68">
        <f t="shared" si="378"/>
        <v>169</v>
      </c>
      <c r="D1523" s="69" t="str">
        <f>IF(E1523&lt;&gt;"",VLOOKUP(E1523,$AA$7:$AB$131,2,0)," NAME")</f>
        <v xml:space="preserve"> NAME</v>
      </c>
      <c r="E1523" s="70"/>
      <c r="F1523" s="71"/>
      <c r="G1523" s="70"/>
      <c r="H1523" s="69" t="str">
        <f>IF(G1523&gt;=1,LOOKUP(G1523,DATA!$C$4:$C$128,DATA!$D$4:$D$128),"ENTER CODE")</f>
        <v>ENTER CODE</v>
      </c>
      <c r="I1523" s="70"/>
      <c r="J1523" s="70" t="str">
        <f t="shared" si="376"/>
        <v>enter no</v>
      </c>
      <c r="K1523" s="72"/>
      <c r="L1523" s="73" t="str">
        <f t="shared" si="377"/>
        <v>NO TOTAL</v>
      </c>
      <c r="M1523" s="56"/>
      <c r="N1523" s="37"/>
      <c r="O1523" s="29" t="str">
        <f t="shared" si="375"/>
        <v>enter no</v>
      </c>
      <c r="P1523" s="16" t="e">
        <f>LOOKUP(D1523,DATA!$A$4:$A$128,DATA!$E$4:$E$128)</f>
        <v>#N/A</v>
      </c>
      <c r="Q1523" s="16" t="e">
        <f>LOOKUP(D1523,DATA!$A$4:$A$128,DATA!$F$4:$F$128)</f>
        <v>#N/A</v>
      </c>
      <c r="R1523" s="16" t="e">
        <f>LOOKUP(D1523,DATA!$A$4:$A$128,DATA!$G$4:$G$128)</f>
        <v>#N/A</v>
      </c>
      <c r="S1523" s="16" t="e">
        <f>LOOKUP(D1523,DATA!$A$4:$A$128,DATA!$H$4:$H$128)</f>
        <v>#N/A</v>
      </c>
      <c r="T1523" s="16" t="e">
        <f>LOOKUP(D1523,DATA!$A$4:$A$128,DATA!$I$4:$I$128)</f>
        <v>#N/A</v>
      </c>
      <c r="U1523" s="16" t="e">
        <f>LOOKUP(D1523,DATA!$A$4:$A$128,DATA!$J$4:$J$128)</f>
        <v>#N/A</v>
      </c>
      <c r="V1523" s="16" t="e">
        <f>LOOKUP(D1523,DATA!$A$4:$A$128,DATA!$K$4:$K$128)</f>
        <v>#N/A</v>
      </c>
      <c r="W1523" s="16" t="e">
        <f>LOOKUP(D1523,DATA!$A$4:$A$128,DATA!$L$4:$L$128)</f>
        <v>#N/A</v>
      </c>
      <c r="X1523" s="16" t="e">
        <f>LOOKUP(D1523,DATA!$A$4:$A$128,DATA!$M$4:$M$128)</f>
        <v>#N/A</v>
      </c>
    </row>
    <row r="1524" spans="1:24" ht="19.5" thickTop="1" thickBot="1" x14ac:dyDescent="0.3">
      <c r="A1524" s="60">
        <v>1517</v>
      </c>
      <c r="B1524" s="67" t="str">
        <f>+IF(E1524="","",SUBTOTAL(3,E$8:E1524))</f>
        <v/>
      </c>
      <c r="C1524" s="68">
        <f t="shared" si="378"/>
        <v>169</v>
      </c>
      <c r="D1524" s="69" t="str">
        <f>IF(E1524&lt;&gt;"",VLOOKUP(E1524,$AA$7:$AB$131,2,0)," NAME")</f>
        <v xml:space="preserve"> NAME</v>
      </c>
      <c r="E1524" s="70"/>
      <c r="F1524" s="71"/>
      <c r="G1524" s="70"/>
      <c r="H1524" s="69" t="str">
        <f>IF(G1524&gt;=1,LOOKUP(G1524,DATA!$C$4:$C$128,DATA!$D$4:$D$128),"ENTER CODE")</f>
        <v>ENTER CODE</v>
      </c>
      <c r="I1524" s="70"/>
      <c r="J1524" s="70" t="str">
        <f t="shared" si="376"/>
        <v>enter no</v>
      </c>
      <c r="K1524" s="72"/>
      <c r="L1524" s="73" t="str">
        <f t="shared" si="377"/>
        <v>NO TOTAL</v>
      </c>
      <c r="M1524" s="56"/>
      <c r="N1524" s="37"/>
      <c r="O1524" s="29" t="str">
        <f t="shared" si="375"/>
        <v>enter no</v>
      </c>
      <c r="P1524" s="16" t="e">
        <f>LOOKUP(D1524,DATA!$A$4:$A$128,DATA!$E$4:$E$128)</f>
        <v>#N/A</v>
      </c>
      <c r="Q1524" s="16" t="e">
        <f>LOOKUP(D1524,DATA!$A$4:$A$128,DATA!$F$4:$F$128)</f>
        <v>#N/A</v>
      </c>
      <c r="R1524" s="16" t="e">
        <f>LOOKUP(D1524,DATA!$A$4:$A$128,DATA!$G$4:$G$128)</f>
        <v>#N/A</v>
      </c>
      <c r="S1524" s="16" t="e">
        <f>LOOKUP(D1524,DATA!$A$4:$A$128,DATA!$H$4:$H$128)</f>
        <v>#N/A</v>
      </c>
      <c r="T1524" s="16" t="e">
        <f>LOOKUP(D1524,DATA!$A$4:$A$128,DATA!$I$4:$I$128)</f>
        <v>#N/A</v>
      </c>
      <c r="U1524" s="16" t="e">
        <f>LOOKUP(D1524,DATA!$A$4:$A$128,DATA!$J$4:$J$128)</f>
        <v>#N/A</v>
      </c>
      <c r="V1524" s="16" t="e">
        <f>LOOKUP(D1524,DATA!$A$4:$A$128,DATA!$K$4:$K$128)</f>
        <v>#N/A</v>
      </c>
      <c r="W1524" s="16" t="e">
        <f>LOOKUP(D1524,DATA!$A$4:$A$128,DATA!$L$4:$L$128)</f>
        <v>#N/A</v>
      </c>
      <c r="X1524" s="16" t="e">
        <f>LOOKUP(D1524,DATA!$A$4:$A$128,DATA!$M$4:$M$128)</f>
        <v>#N/A</v>
      </c>
    </row>
    <row r="1525" spans="1:24" ht="18.75" thickBot="1" x14ac:dyDescent="0.3">
      <c r="A1525" s="67">
        <v>1518</v>
      </c>
      <c r="B1525" s="67" t="str">
        <f>+IF(E1525="","",SUBTOTAL(3,E$8:E1525))</f>
        <v/>
      </c>
      <c r="C1525" s="68">
        <f t="shared" si="378"/>
        <v>169</v>
      </c>
      <c r="D1525" s="69" t="str">
        <f>IF(E1525&lt;&gt;"",VLOOKUP(E1525,$AA$7:$AB$131,2,0)," NAME")</f>
        <v xml:space="preserve"> NAME</v>
      </c>
      <c r="E1525" s="70"/>
      <c r="F1525" s="71"/>
      <c r="G1525" s="70"/>
      <c r="H1525" s="69" t="str">
        <f>IF(G1525&gt;=1,LOOKUP(G1525,DATA!$C$4:$C$128,DATA!$D$4:$D$128),"ENTER CODE")</f>
        <v>ENTER CODE</v>
      </c>
      <c r="I1525" s="70"/>
      <c r="J1525" s="70" t="str">
        <f t="shared" si="376"/>
        <v>enter no</v>
      </c>
      <c r="K1525" s="72"/>
      <c r="L1525" s="73" t="str">
        <f t="shared" si="377"/>
        <v>NO TOTAL</v>
      </c>
      <c r="M1525" s="56"/>
      <c r="N1525" s="37"/>
      <c r="O1525" s="29" t="str">
        <f t="shared" si="375"/>
        <v>enter no</v>
      </c>
      <c r="P1525" s="16" t="e">
        <f>LOOKUP(D1525,DATA!$A$4:$A$128,DATA!$E$4:$E$128)</f>
        <v>#N/A</v>
      </c>
      <c r="Q1525" s="16" t="e">
        <f>LOOKUP(D1525,DATA!$A$4:$A$128,DATA!$F$4:$F$128)</f>
        <v>#N/A</v>
      </c>
      <c r="R1525" s="16" t="e">
        <f>LOOKUP(D1525,DATA!$A$4:$A$128,DATA!$G$4:$G$128)</f>
        <v>#N/A</v>
      </c>
      <c r="S1525" s="16" t="e">
        <f>LOOKUP(D1525,DATA!$A$4:$A$128,DATA!$H$4:$H$128)</f>
        <v>#N/A</v>
      </c>
      <c r="T1525" s="16" t="e">
        <f>LOOKUP(D1525,DATA!$A$4:$A$128,DATA!$I$4:$I$128)</f>
        <v>#N/A</v>
      </c>
      <c r="U1525" s="16" t="e">
        <f>LOOKUP(D1525,DATA!$A$4:$A$128,DATA!$J$4:$J$128)</f>
        <v>#N/A</v>
      </c>
      <c r="V1525" s="16" t="e">
        <f>LOOKUP(D1525,DATA!$A$4:$A$128,DATA!$K$4:$K$128)</f>
        <v>#N/A</v>
      </c>
      <c r="W1525" s="16" t="e">
        <f>LOOKUP(D1525,DATA!$A$4:$A$128,DATA!$L$4:$L$128)</f>
        <v>#N/A</v>
      </c>
      <c r="X1525" s="16" t="e">
        <f>LOOKUP(D1525,DATA!$A$4:$A$128,DATA!$M$4:$M$128)</f>
        <v>#N/A</v>
      </c>
    </row>
    <row r="1526" spans="1:24" ht="19.5" thickTop="1" thickBot="1" x14ac:dyDescent="0.3">
      <c r="A1526" s="60">
        <v>1519</v>
      </c>
      <c r="B1526" s="67" t="str">
        <f>+IF(E1526="","",SUBTOTAL(3,E$8:E1526))</f>
        <v/>
      </c>
      <c r="C1526" s="68">
        <f t="shared" si="378"/>
        <v>169</v>
      </c>
      <c r="D1526" s="69" t="str">
        <f>IF(E1526&lt;&gt;"",VLOOKUP(E1526,$AA$7:$AB$131,2,0)," NAME")</f>
        <v xml:space="preserve"> NAME</v>
      </c>
      <c r="E1526" s="70"/>
      <c r="F1526" s="71"/>
      <c r="G1526" s="70"/>
      <c r="H1526" s="69" t="str">
        <f>IF(G1526&gt;=1,LOOKUP(G1526,DATA!$C$4:$C$128,DATA!$D$4:$D$128),"ENTER CODE")</f>
        <v>ENTER CODE</v>
      </c>
      <c r="I1526" s="70"/>
      <c r="J1526" s="70" t="str">
        <f t="shared" si="376"/>
        <v>enter no</v>
      </c>
      <c r="K1526" s="72"/>
      <c r="L1526" s="73" t="str">
        <f t="shared" si="377"/>
        <v>NO TOTAL</v>
      </c>
      <c r="M1526" s="56"/>
      <c r="N1526" s="37"/>
      <c r="O1526" s="29" t="str">
        <f t="shared" si="375"/>
        <v>enter no</v>
      </c>
      <c r="P1526" s="16" t="e">
        <f>LOOKUP(D1526,DATA!$A$4:$A$128,DATA!$E$4:$E$128)</f>
        <v>#N/A</v>
      </c>
      <c r="Q1526" s="16" t="e">
        <f>LOOKUP(D1526,DATA!$A$4:$A$128,DATA!$F$4:$F$128)</f>
        <v>#N/A</v>
      </c>
      <c r="R1526" s="16" t="e">
        <f>LOOKUP(D1526,DATA!$A$4:$A$128,DATA!$G$4:$G$128)</f>
        <v>#N/A</v>
      </c>
      <c r="S1526" s="16" t="e">
        <f>LOOKUP(D1526,DATA!$A$4:$A$128,DATA!$H$4:$H$128)</f>
        <v>#N/A</v>
      </c>
      <c r="T1526" s="16" t="e">
        <f>LOOKUP(D1526,DATA!$A$4:$A$128,DATA!$I$4:$I$128)</f>
        <v>#N/A</v>
      </c>
      <c r="U1526" s="16" t="e">
        <f>LOOKUP(D1526,DATA!$A$4:$A$128,DATA!$J$4:$J$128)</f>
        <v>#N/A</v>
      </c>
      <c r="V1526" s="16" t="e">
        <f>LOOKUP(D1526,DATA!$A$4:$A$128,DATA!$K$4:$K$128)</f>
        <v>#N/A</v>
      </c>
      <c r="W1526" s="16" t="e">
        <f>LOOKUP(D1526,DATA!$A$4:$A$128,DATA!$L$4:$L$128)</f>
        <v>#N/A</v>
      </c>
      <c r="X1526" s="16" t="e">
        <f>LOOKUP(D1526,DATA!$A$4:$A$128,DATA!$M$4:$M$128)</f>
        <v>#N/A</v>
      </c>
    </row>
    <row r="1527" spans="1:24" ht="18.75" thickBot="1" x14ac:dyDescent="0.3">
      <c r="A1527" s="67">
        <v>1520</v>
      </c>
      <c r="B1527" s="67" t="str">
        <f>+IF(E1527="","",SUBTOTAL(3,E$8:E1527))</f>
        <v/>
      </c>
      <c r="C1527" s="68">
        <f t="shared" si="378"/>
        <v>169</v>
      </c>
      <c r="D1527" s="69" t="str">
        <f>IF(E1527&lt;&gt;"",VLOOKUP(E1527,$AA$7:$AB$131,2,0)," NAME")</f>
        <v xml:space="preserve"> NAME</v>
      </c>
      <c r="E1527" s="70"/>
      <c r="F1527" s="71"/>
      <c r="G1527" s="70"/>
      <c r="H1527" s="69" t="str">
        <f>IF(G1527&gt;=1,LOOKUP(G1527,DATA!$C$4:$C$128,DATA!$D$4:$D$128),"ENTER CODE")</f>
        <v>ENTER CODE</v>
      </c>
      <c r="I1527" s="70"/>
      <c r="J1527" s="70" t="str">
        <f t="shared" si="376"/>
        <v>enter no</v>
      </c>
      <c r="K1527" s="72"/>
      <c r="L1527" s="73" t="str">
        <f t="shared" si="377"/>
        <v>NO TOTAL</v>
      </c>
      <c r="M1527" s="56"/>
      <c r="N1527" s="37"/>
      <c r="O1527" s="29" t="str">
        <f t="shared" si="375"/>
        <v>enter no</v>
      </c>
      <c r="P1527" s="16" t="e">
        <f>LOOKUP(D1527,DATA!$A$4:$A$128,DATA!$E$4:$E$128)</f>
        <v>#N/A</v>
      </c>
      <c r="Q1527" s="16" t="e">
        <f>LOOKUP(D1527,DATA!$A$4:$A$128,DATA!$F$4:$F$128)</f>
        <v>#N/A</v>
      </c>
      <c r="R1527" s="16" t="e">
        <f>LOOKUP(D1527,DATA!$A$4:$A$128,DATA!$G$4:$G$128)</f>
        <v>#N/A</v>
      </c>
      <c r="S1527" s="16" t="e">
        <f>LOOKUP(D1527,DATA!$A$4:$A$128,DATA!$H$4:$H$128)</f>
        <v>#N/A</v>
      </c>
      <c r="T1527" s="16" t="e">
        <f>LOOKUP(D1527,DATA!$A$4:$A$128,DATA!$I$4:$I$128)</f>
        <v>#N/A</v>
      </c>
      <c r="U1527" s="16" t="e">
        <f>LOOKUP(D1527,DATA!$A$4:$A$128,DATA!$J$4:$J$128)</f>
        <v>#N/A</v>
      </c>
      <c r="V1527" s="16" t="e">
        <f>LOOKUP(D1527,DATA!$A$4:$A$128,DATA!$K$4:$K$128)</f>
        <v>#N/A</v>
      </c>
      <c r="W1527" s="16" t="e">
        <f>LOOKUP(D1527,DATA!$A$4:$A$128,DATA!$L$4:$L$128)</f>
        <v>#N/A</v>
      </c>
      <c r="X1527" s="16" t="e">
        <f>LOOKUP(D1527,DATA!$A$4:$A$128,DATA!$M$4:$M$128)</f>
        <v>#N/A</v>
      </c>
    </row>
    <row r="1528" spans="1:24" ht="19.5" thickTop="1" thickBot="1" x14ac:dyDescent="0.3">
      <c r="A1528" s="60">
        <v>1521</v>
      </c>
      <c r="B1528" s="67" t="str">
        <f>+IF(E1528="","",SUBTOTAL(3,E$8:E1528))</f>
        <v/>
      </c>
      <c r="C1528" s="68">
        <f t="shared" si="378"/>
        <v>169</v>
      </c>
      <c r="D1528" s="69" t="str">
        <f>IF(E1528&lt;&gt;"",VLOOKUP(E1528,$AA$7:$AB$131,2,0)," NAME")</f>
        <v xml:space="preserve"> NAME</v>
      </c>
      <c r="E1528" s="70"/>
      <c r="F1528" s="71"/>
      <c r="G1528" s="70"/>
      <c r="H1528" s="69" t="str">
        <f>IF(G1528&gt;=1,LOOKUP(G1528,DATA!$C$4:$C$128,DATA!$D$4:$D$128),"ENTER CODE")</f>
        <v>ENTER CODE</v>
      </c>
      <c r="I1528" s="70"/>
      <c r="J1528" s="70" t="str">
        <f t="shared" si="376"/>
        <v>enter no</v>
      </c>
      <c r="K1528" s="72"/>
      <c r="L1528" s="73" t="str">
        <f t="shared" si="377"/>
        <v>NO TOTAL</v>
      </c>
      <c r="M1528" s="56"/>
      <c r="N1528" s="37"/>
      <c r="O1528" s="29" t="str">
        <f t="shared" si="375"/>
        <v>enter no</v>
      </c>
      <c r="P1528" s="16" t="e">
        <f>LOOKUP(D1528,DATA!$A$4:$A$128,DATA!$E$4:$E$128)</f>
        <v>#N/A</v>
      </c>
      <c r="Q1528" s="16" t="e">
        <f>LOOKUP(D1528,DATA!$A$4:$A$128,DATA!$F$4:$F$128)</f>
        <v>#N/A</v>
      </c>
      <c r="R1528" s="16" t="e">
        <f>LOOKUP(D1528,DATA!$A$4:$A$128,DATA!$G$4:$G$128)</f>
        <v>#N/A</v>
      </c>
      <c r="S1528" s="16" t="e">
        <f>LOOKUP(D1528,DATA!$A$4:$A$128,DATA!$H$4:$H$128)</f>
        <v>#N/A</v>
      </c>
      <c r="T1528" s="16" t="e">
        <f>LOOKUP(D1528,DATA!$A$4:$A$128,DATA!$I$4:$I$128)</f>
        <v>#N/A</v>
      </c>
      <c r="U1528" s="16" t="e">
        <f>LOOKUP(D1528,DATA!$A$4:$A$128,DATA!$J$4:$J$128)</f>
        <v>#N/A</v>
      </c>
      <c r="V1528" s="16" t="e">
        <f>LOOKUP(D1528,DATA!$A$4:$A$128,DATA!$K$4:$K$128)</f>
        <v>#N/A</v>
      </c>
      <c r="W1528" s="16" t="e">
        <f>LOOKUP(D1528,DATA!$A$4:$A$128,DATA!$L$4:$L$128)</f>
        <v>#N/A</v>
      </c>
      <c r="X1528" s="16" t="e">
        <f>LOOKUP(D1528,DATA!$A$4:$A$128,DATA!$M$4:$M$128)</f>
        <v>#N/A</v>
      </c>
    </row>
    <row r="1529" spans="1:24" ht="18.75" thickBot="1" x14ac:dyDescent="0.3">
      <c r="A1529" s="67">
        <v>1522</v>
      </c>
      <c r="B1529" s="67" t="str">
        <f>+IF(E1529="","",SUBTOTAL(3,E$8:E1529))</f>
        <v/>
      </c>
      <c r="C1529" s="68">
        <f t="shared" ref="C1529:C1592" si="379">C1520+1</f>
        <v>170</v>
      </c>
      <c r="D1529" s="69" t="str">
        <f>IF(E1529&lt;&gt;"",VLOOKUP(E1529,$AA$7:$AB$131,2,0)," NAME")</f>
        <v xml:space="preserve"> NAME</v>
      </c>
      <c r="E1529" s="70"/>
      <c r="F1529" s="71"/>
      <c r="G1529" s="70"/>
      <c r="H1529" s="69" t="str">
        <f>IF(G1529&gt;=1,LOOKUP(G1529,DATA!$C$4:$C$128,DATA!$D$4:$D$128),"ENTER CODE")</f>
        <v>ENTER CODE</v>
      </c>
      <c r="I1529" s="70"/>
      <c r="J1529" s="70" t="str">
        <f t="shared" si="376"/>
        <v>enter no</v>
      </c>
      <c r="K1529" s="72"/>
      <c r="L1529" s="73" t="str">
        <f t="shared" si="377"/>
        <v>NO TOTAL</v>
      </c>
      <c r="M1529" s="56"/>
      <c r="N1529" s="37"/>
      <c r="O1529" s="29" t="str">
        <f t="shared" si="375"/>
        <v>enter no</v>
      </c>
      <c r="P1529" s="16" t="e">
        <f>LOOKUP(D1529,DATA!$A$4:$A$128,DATA!$E$4:$E$128)</f>
        <v>#N/A</v>
      </c>
      <c r="Q1529" s="16" t="e">
        <f>LOOKUP(D1529,DATA!$A$4:$A$128,DATA!$F$4:$F$128)</f>
        <v>#N/A</v>
      </c>
      <c r="R1529" s="16" t="e">
        <f>LOOKUP(D1529,DATA!$A$4:$A$128,DATA!$G$4:$G$128)</f>
        <v>#N/A</v>
      </c>
      <c r="S1529" s="16" t="e">
        <f>LOOKUP(D1529,DATA!$A$4:$A$128,DATA!$H$4:$H$128)</f>
        <v>#N/A</v>
      </c>
      <c r="T1529" s="16" t="e">
        <f>LOOKUP(D1529,DATA!$A$4:$A$128,DATA!$I$4:$I$128)</f>
        <v>#N/A</v>
      </c>
      <c r="U1529" s="16" t="e">
        <f>LOOKUP(D1529,DATA!$A$4:$A$128,DATA!$J$4:$J$128)</f>
        <v>#N/A</v>
      </c>
      <c r="V1529" s="16" t="e">
        <f>LOOKUP(D1529,DATA!$A$4:$A$128,DATA!$K$4:$K$128)</f>
        <v>#N/A</v>
      </c>
      <c r="W1529" s="16" t="e">
        <f>LOOKUP(D1529,DATA!$A$4:$A$128,DATA!$L$4:$L$128)</f>
        <v>#N/A</v>
      </c>
      <c r="X1529" s="16" t="e">
        <f>LOOKUP(D1529,DATA!$A$4:$A$128,DATA!$M$4:$M$128)</f>
        <v>#N/A</v>
      </c>
    </row>
    <row r="1530" spans="1:24" ht="19.5" thickTop="1" thickBot="1" x14ac:dyDescent="0.3">
      <c r="A1530" s="60">
        <v>1523</v>
      </c>
      <c r="B1530" s="67" t="str">
        <f>+IF(E1530="","",SUBTOTAL(3,E$8:E1530))</f>
        <v/>
      </c>
      <c r="C1530" s="68">
        <f t="shared" ref="C1530:C1593" si="380">C1529</f>
        <v>170</v>
      </c>
      <c r="D1530" s="69" t="str">
        <f>IF(E1530&lt;&gt;"",VLOOKUP(E1530,$AA$7:$AB$131,2,0)," NAME")</f>
        <v xml:space="preserve"> NAME</v>
      </c>
      <c r="E1530" s="70"/>
      <c r="F1530" s="71"/>
      <c r="G1530" s="70"/>
      <c r="H1530" s="69" t="str">
        <f>IF(G1530&gt;=1,LOOKUP(G1530,DATA!$C$4:$C$128,DATA!$D$4:$D$128),"ENTER CODE")</f>
        <v>ENTER CODE</v>
      </c>
      <c r="I1530" s="70"/>
      <c r="J1530" s="70" t="str">
        <f t="shared" si="376"/>
        <v>enter no</v>
      </c>
      <c r="K1530" s="72"/>
      <c r="L1530" s="73" t="str">
        <f t="shared" si="377"/>
        <v>NO TOTAL</v>
      </c>
      <c r="M1530" s="56"/>
      <c r="N1530" s="37"/>
      <c r="O1530" s="29" t="str">
        <f t="shared" si="375"/>
        <v>enter no</v>
      </c>
      <c r="P1530" s="16" t="e">
        <f>LOOKUP(D1530,DATA!$A$4:$A$128,DATA!$E$4:$E$128)</f>
        <v>#N/A</v>
      </c>
      <c r="Q1530" s="16" t="e">
        <f>LOOKUP(D1530,DATA!$A$4:$A$128,DATA!$F$4:$F$128)</f>
        <v>#N/A</v>
      </c>
      <c r="R1530" s="16" t="e">
        <f>LOOKUP(D1530,DATA!$A$4:$A$128,DATA!$G$4:$G$128)</f>
        <v>#N/A</v>
      </c>
      <c r="S1530" s="16" t="e">
        <f>LOOKUP(D1530,DATA!$A$4:$A$128,DATA!$H$4:$H$128)</f>
        <v>#N/A</v>
      </c>
      <c r="T1530" s="16" t="e">
        <f>LOOKUP(D1530,DATA!$A$4:$A$128,DATA!$I$4:$I$128)</f>
        <v>#N/A</v>
      </c>
      <c r="U1530" s="16" t="e">
        <f>LOOKUP(D1530,DATA!$A$4:$A$128,DATA!$J$4:$J$128)</f>
        <v>#N/A</v>
      </c>
      <c r="V1530" s="16" t="e">
        <f>LOOKUP(D1530,DATA!$A$4:$A$128,DATA!$K$4:$K$128)</f>
        <v>#N/A</v>
      </c>
      <c r="W1530" s="16" t="e">
        <f>LOOKUP(D1530,DATA!$A$4:$A$128,DATA!$L$4:$L$128)</f>
        <v>#N/A</v>
      </c>
      <c r="X1530" s="16" t="e">
        <f>LOOKUP(D1530,DATA!$A$4:$A$128,DATA!$M$4:$M$128)</f>
        <v>#N/A</v>
      </c>
    </row>
    <row r="1531" spans="1:24" ht="18.75" thickBot="1" x14ac:dyDescent="0.3">
      <c r="A1531" s="67">
        <v>1524</v>
      </c>
      <c r="B1531" s="67" t="str">
        <f>+IF(E1531="","",SUBTOTAL(3,E$8:E1531))</f>
        <v/>
      </c>
      <c r="C1531" s="68">
        <f t="shared" si="378"/>
        <v>170</v>
      </c>
      <c r="D1531" s="69" t="str">
        <f>IF(E1531&lt;&gt;"",VLOOKUP(E1531,$AA$7:$AB$131,2,0)," NAME")</f>
        <v xml:space="preserve"> NAME</v>
      </c>
      <c r="E1531" s="70"/>
      <c r="F1531" s="71"/>
      <c r="G1531" s="70"/>
      <c r="H1531" s="69" t="str">
        <f>IF(G1531&gt;=1,LOOKUP(G1531,DATA!$C$4:$C$128,DATA!$D$4:$D$128),"ENTER CODE")</f>
        <v>ENTER CODE</v>
      </c>
      <c r="I1531" s="70"/>
      <c r="J1531" s="70" t="str">
        <f t="shared" si="376"/>
        <v>enter no</v>
      </c>
      <c r="K1531" s="72"/>
      <c r="L1531" s="73" t="str">
        <f t="shared" si="377"/>
        <v>NO TOTAL</v>
      </c>
      <c r="M1531" s="56"/>
      <c r="N1531" s="37"/>
      <c r="O1531" s="29" t="str">
        <f t="shared" si="375"/>
        <v>enter no</v>
      </c>
      <c r="P1531" s="16" t="e">
        <f>LOOKUP(D1531,DATA!$A$4:$A$128,DATA!$E$4:$E$128)</f>
        <v>#N/A</v>
      </c>
      <c r="Q1531" s="16" t="e">
        <f>LOOKUP(D1531,DATA!$A$4:$A$128,DATA!$F$4:$F$128)</f>
        <v>#N/A</v>
      </c>
      <c r="R1531" s="16" t="e">
        <f>LOOKUP(D1531,DATA!$A$4:$A$128,DATA!$G$4:$G$128)</f>
        <v>#N/A</v>
      </c>
      <c r="S1531" s="16" t="e">
        <f>LOOKUP(D1531,DATA!$A$4:$A$128,DATA!$H$4:$H$128)</f>
        <v>#N/A</v>
      </c>
      <c r="T1531" s="16" t="e">
        <f>LOOKUP(D1531,DATA!$A$4:$A$128,DATA!$I$4:$I$128)</f>
        <v>#N/A</v>
      </c>
      <c r="U1531" s="16" t="e">
        <f>LOOKUP(D1531,DATA!$A$4:$A$128,DATA!$J$4:$J$128)</f>
        <v>#N/A</v>
      </c>
      <c r="V1531" s="16" t="e">
        <f>LOOKUP(D1531,DATA!$A$4:$A$128,DATA!$K$4:$K$128)</f>
        <v>#N/A</v>
      </c>
      <c r="W1531" s="16" t="e">
        <f>LOOKUP(D1531,DATA!$A$4:$A$128,DATA!$L$4:$L$128)</f>
        <v>#N/A</v>
      </c>
      <c r="X1531" s="16" t="e">
        <f>LOOKUP(D1531,DATA!$A$4:$A$128,DATA!$M$4:$M$128)</f>
        <v>#N/A</v>
      </c>
    </row>
    <row r="1532" spans="1:24" ht="19.5" thickTop="1" thickBot="1" x14ac:dyDescent="0.3">
      <c r="A1532" s="60">
        <v>1525</v>
      </c>
      <c r="B1532" s="67" t="str">
        <f>+IF(E1532="","",SUBTOTAL(3,E$8:E1532))</f>
        <v/>
      </c>
      <c r="C1532" s="68">
        <f t="shared" si="378"/>
        <v>170</v>
      </c>
      <c r="D1532" s="69" t="str">
        <f>IF(E1532&lt;&gt;"",VLOOKUP(E1532,$AA$7:$AB$131,2,0)," NAME")</f>
        <v xml:space="preserve"> NAME</v>
      </c>
      <c r="E1532" s="70"/>
      <c r="F1532" s="71"/>
      <c r="G1532" s="70"/>
      <c r="H1532" s="69" t="str">
        <f>IF(G1532&gt;=1,LOOKUP(G1532,DATA!$C$4:$C$128,DATA!$D$4:$D$128),"ENTER CODE")</f>
        <v>ENTER CODE</v>
      </c>
      <c r="I1532" s="70"/>
      <c r="J1532" s="70" t="str">
        <f t="shared" si="376"/>
        <v>enter no</v>
      </c>
      <c r="K1532" s="72"/>
      <c r="L1532" s="73" t="str">
        <f t="shared" si="377"/>
        <v>NO TOTAL</v>
      </c>
      <c r="M1532" s="56"/>
      <c r="N1532" s="37"/>
      <c r="O1532" s="29" t="str">
        <f t="shared" si="375"/>
        <v>enter no</v>
      </c>
      <c r="P1532" s="16" t="e">
        <f>LOOKUP(D1532,DATA!$A$4:$A$128,DATA!$E$4:$E$128)</f>
        <v>#N/A</v>
      </c>
      <c r="Q1532" s="16" t="e">
        <f>LOOKUP(D1532,DATA!$A$4:$A$128,DATA!$F$4:$F$128)</f>
        <v>#N/A</v>
      </c>
      <c r="R1532" s="16" t="e">
        <f>LOOKUP(D1532,DATA!$A$4:$A$128,DATA!$G$4:$G$128)</f>
        <v>#N/A</v>
      </c>
      <c r="S1532" s="16" t="e">
        <f>LOOKUP(D1532,DATA!$A$4:$A$128,DATA!$H$4:$H$128)</f>
        <v>#N/A</v>
      </c>
      <c r="T1532" s="16" t="e">
        <f>LOOKUP(D1532,DATA!$A$4:$A$128,DATA!$I$4:$I$128)</f>
        <v>#N/A</v>
      </c>
      <c r="U1532" s="16" t="e">
        <f>LOOKUP(D1532,DATA!$A$4:$A$128,DATA!$J$4:$J$128)</f>
        <v>#N/A</v>
      </c>
      <c r="V1532" s="16" t="e">
        <f>LOOKUP(D1532,DATA!$A$4:$A$128,DATA!$K$4:$K$128)</f>
        <v>#N/A</v>
      </c>
      <c r="W1532" s="16" t="e">
        <f>LOOKUP(D1532,DATA!$A$4:$A$128,DATA!$L$4:$L$128)</f>
        <v>#N/A</v>
      </c>
      <c r="X1532" s="16" t="e">
        <f>LOOKUP(D1532,DATA!$A$4:$A$128,DATA!$M$4:$M$128)</f>
        <v>#N/A</v>
      </c>
    </row>
    <row r="1533" spans="1:24" ht="18.75" thickBot="1" x14ac:dyDescent="0.3">
      <c r="A1533" s="67">
        <v>1526</v>
      </c>
      <c r="B1533" s="67" t="str">
        <f>+IF(E1533="","",SUBTOTAL(3,E$8:E1533))</f>
        <v/>
      </c>
      <c r="C1533" s="68">
        <f t="shared" si="378"/>
        <v>170</v>
      </c>
      <c r="D1533" s="69" t="str">
        <f>IF(E1533&lt;&gt;"",VLOOKUP(E1533,$AA$7:$AB$131,2,0)," NAME")</f>
        <v xml:space="preserve"> NAME</v>
      </c>
      <c r="E1533" s="70"/>
      <c r="F1533" s="71"/>
      <c r="G1533" s="70"/>
      <c r="H1533" s="69" t="str">
        <f>IF(G1533&gt;=1,LOOKUP(G1533,DATA!$C$4:$C$128,DATA!$D$4:$D$128),"ENTER CODE")</f>
        <v>ENTER CODE</v>
      </c>
      <c r="I1533" s="70"/>
      <c r="J1533" s="70" t="str">
        <f t="shared" si="376"/>
        <v>enter no</v>
      </c>
      <c r="K1533" s="72"/>
      <c r="L1533" s="73" t="str">
        <f t="shared" si="377"/>
        <v>NO TOTAL</v>
      </c>
      <c r="M1533" s="56"/>
      <c r="N1533" s="37"/>
      <c r="O1533" s="29" t="str">
        <f t="shared" si="375"/>
        <v>enter no</v>
      </c>
      <c r="P1533" s="16" t="e">
        <f>LOOKUP(D1533,DATA!$A$4:$A$128,DATA!$E$4:$E$128)</f>
        <v>#N/A</v>
      </c>
      <c r="Q1533" s="16" t="e">
        <f>LOOKUP(D1533,DATA!$A$4:$A$128,DATA!$F$4:$F$128)</f>
        <v>#N/A</v>
      </c>
      <c r="R1533" s="16" t="e">
        <f>LOOKUP(D1533,DATA!$A$4:$A$128,DATA!$G$4:$G$128)</f>
        <v>#N/A</v>
      </c>
      <c r="S1533" s="16" t="e">
        <f>LOOKUP(D1533,DATA!$A$4:$A$128,DATA!$H$4:$H$128)</f>
        <v>#N/A</v>
      </c>
      <c r="T1533" s="16" t="e">
        <f>LOOKUP(D1533,DATA!$A$4:$A$128,DATA!$I$4:$I$128)</f>
        <v>#N/A</v>
      </c>
      <c r="U1533" s="16" t="e">
        <f>LOOKUP(D1533,DATA!$A$4:$A$128,DATA!$J$4:$J$128)</f>
        <v>#N/A</v>
      </c>
      <c r="V1533" s="16" t="e">
        <f>LOOKUP(D1533,DATA!$A$4:$A$128,DATA!$K$4:$K$128)</f>
        <v>#N/A</v>
      </c>
      <c r="W1533" s="16" t="e">
        <f>LOOKUP(D1533,DATA!$A$4:$A$128,DATA!$L$4:$L$128)</f>
        <v>#N/A</v>
      </c>
      <c r="X1533" s="16" t="e">
        <f>LOOKUP(D1533,DATA!$A$4:$A$128,DATA!$M$4:$M$128)</f>
        <v>#N/A</v>
      </c>
    </row>
    <row r="1534" spans="1:24" ht="19.5" thickTop="1" thickBot="1" x14ac:dyDescent="0.3">
      <c r="A1534" s="60">
        <v>1527</v>
      </c>
      <c r="B1534" s="67" t="str">
        <f>+IF(E1534="","",SUBTOTAL(3,E$8:E1534))</f>
        <v/>
      </c>
      <c r="C1534" s="68">
        <f t="shared" si="378"/>
        <v>170</v>
      </c>
      <c r="D1534" s="69" t="str">
        <f>IF(E1534&lt;&gt;"",VLOOKUP(E1534,$AA$7:$AB$131,2,0)," NAME")</f>
        <v xml:space="preserve"> NAME</v>
      </c>
      <c r="E1534" s="70"/>
      <c r="F1534" s="71"/>
      <c r="G1534" s="70"/>
      <c r="H1534" s="69" t="str">
        <f>IF(G1534&gt;=1,LOOKUP(G1534,DATA!$C$4:$C$128,DATA!$D$4:$D$128),"ENTER CODE")</f>
        <v>ENTER CODE</v>
      </c>
      <c r="I1534" s="70"/>
      <c r="J1534" s="70" t="str">
        <f t="shared" si="376"/>
        <v>enter no</v>
      </c>
      <c r="K1534" s="72"/>
      <c r="L1534" s="73" t="str">
        <f t="shared" si="377"/>
        <v>NO TOTAL</v>
      </c>
      <c r="M1534" s="56"/>
      <c r="N1534" s="37"/>
      <c r="O1534" s="29" t="str">
        <f t="shared" si="375"/>
        <v>enter no</v>
      </c>
      <c r="P1534" s="16" t="e">
        <f>LOOKUP(D1534,DATA!$A$4:$A$128,DATA!$E$4:$E$128)</f>
        <v>#N/A</v>
      </c>
      <c r="Q1534" s="16" t="e">
        <f>LOOKUP(D1534,DATA!$A$4:$A$128,DATA!$F$4:$F$128)</f>
        <v>#N/A</v>
      </c>
      <c r="R1534" s="16" t="e">
        <f>LOOKUP(D1534,DATA!$A$4:$A$128,DATA!$G$4:$G$128)</f>
        <v>#N/A</v>
      </c>
      <c r="S1534" s="16" t="e">
        <f>LOOKUP(D1534,DATA!$A$4:$A$128,DATA!$H$4:$H$128)</f>
        <v>#N/A</v>
      </c>
      <c r="T1534" s="16" t="e">
        <f>LOOKUP(D1534,DATA!$A$4:$A$128,DATA!$I$4:$I$128)</f>
        <v>#N/A</v>
      </c>
      <c r="U1534" s="16" t="e">
        <f>LOOKUP(D1534,DATA!$A$4:$A$128,DATA!$J$4:$J$128)</f>
        <v>#N/A</v>
      </c>
      <c r="V1534" s="16" t="e">
        <f>LOOKUP(D1534,DATA!$A$4:$A$128,DATA!$K$4:$K$128)</f>
        <v>#N/A</v>
      </c>
      <c r="W1534" s="16" t="e">
        <f>LOOKUP(D1534,DATA!$A$4:$A$128,DATA!$L$4:$L$128)</f>
        <v>#N/A</v>
      </c>
      <c r="X1534" s="16" t="e">
        <f>LOOKUP(D1534,DATA!$A$4:$A$128,DATA!$M$4:$M$128)</f>
        <v>#N/A</v>
      </c>
    </row>
    <row r="1535" spans="1:24" ht="18.75" thickBot="1" x14ac:dyDescent="0.3">
      <c r="A1535" s="67">
        <v>1528</v>
      </c>
      <c r="B1535" s="67" t="str">
        <f>+IF(E1535="","",SUBTOTAL(3,E$8:E1535))</f>
        <v/>
      </c>
      <c r="C1535" s="68">
        <f t="shared" si="378"/>
        <v>170</v>
      </c>
      <c r="D1535" s="69" t="str">
        <f>IF(E1535&lt;&gt;"",VLOOKUP(E1535,$AA$7:$AB$131,2,0)," NAME")</f>
        <v xml:space="preserve"> NAME</v>
      </c>
      <c r="E1535" s="70"/>
      <c r="F1535" s="71"/>
      <c r="G1535" s="70"/>
      <c r="H1535" s="69" t="str">
        <f>IF(G1535&gt;=1,LOOKUP(G1535,DATA!$C$4:$C$128,DATA!$D$4:$D$128),"ENTER CODE")</f>
        <v>ENTER CODE</v>
      </c>
      <c r="I1535" s="70"/>
      <c r="J1535" s="70" t="str">
        <f t="shared" si="376"/>
        <v>enter no</v>
      </c>
      <c r="K1535" s="72"/>
      <c r="L1535" s="73" t="str">
        <f t="shared" si="377"/>
        <v>NO TOTAL</v>
      </c>
      <c r="M1535" s="56"/>
      <c r="N1535" s="37"/>
      <c r="O1535" s="29" t="str">
        <f t="shared" si="375"/>
        <v>enter no</v>
      </c>
      <c r="P1535" s="16" t="e">
        <f>LOOKUP(D1535,DATA!$A$4:$A$128,DATA!$E$4:$E$128)</f>
        <v>#N/A</v>
      </c>
      <c r="Q1535" s="16" t="e">
        <f>LOOKUP(D1535,DATA!$A$4:$A$128,DATA!$F$4:$F$128)</f>
        <v>#N/A</v>
      </c>
      <c r="R1535" s="16" t="e">
        <f>LOOKUP(D1535,DATA!$A$4:$A$128,DATA!$G$4:$G$128)</f>
        <v>#N/A</v>
      </c>
      <c r="S1535" s="16" t="e">
        <f>LOOKUP(D1535,DATA!$A$4:$A$128,DATA!$H$4:$H$128)</f>
        <v>#N/A</v>
      </c>
      <c r="T1535" s="16" t="e">
        <f>LOOKUP(D1535,DATA!$A$4:$A$128,DATA!$I$4:$I$128)</f>
        <v>#N/A</v>
      </c>
      <c r="U1535" s="16" t="e">
        <f>LOOKUP(D1535,DATA!$A$4:$A$128,DATA!$J$4:$J$128)</f>
        <v>#N/A</v>
      </c>
      <c r="V1535" s="16" t="e">
        <f>LOOKUP(D1535,DATA!$A$4:$A$128,DATA!$K$4:$K$128)</f>
        <v>#N/A</v>
      </c>
      <c r="W1535" s="16" t="e">
        <f>LOOKUP(D1535,DATA!$A$4:$A$128,DATA!$L$4:$L$128)</f>
        <v>#N/A</v>
      </c>
      <c r="X1535" s="16" t="e">
        <f>LOOKUP(D1535,DATA!$A$4:$A$128,DATA!$M$4:$M$128)</f>
        <v>#N/A</v>
      </c>
    </row>
    <row r="1536" spans="1:24" ht="19.5" thickTop="1" thickBot="1" x14ac:dyDescent="0.3">
      <c r="A1536" s="60">
        <v>1529</v>
      </c>
      <c r="B1536" s="67" t="str">
        <f>+IF(E1536="","",SUBTOTAL(3,E$8:E1536))</f>
        <v/>
      </c>
      <c r="C1536" s="68">
        <f t="shared" si="378"/>
        <v>170</v>
      </c>
      <c r="D1536" s="69" t="str">
        <f>IF(E1536&lt;&gt;"",VLOOKUP(E1536,$AA$7:$AB$131,2,0)," NAME")</f>
        <v xml:space="preserve"> NAME</v>
      </c>
      <c r="E1536" s="70"/>
      <c r="F1536" s="71"/>
      <c r="G1536" s="70"/>
      <c r="H1536" s="69" t="str">
        <f>IF(G1536&gt;=1,LOOKUP(G1536,DATA!$C$4:$C$128,DATA!$D$4:$D$128),"ENTER CODE")</f>
        <v>ENTER CODE</v>
      </c>
      <c r="I1536" s="70"/>
      <c r="J1536" s="70" t="str">
        <f t="shared" si="376"/>
        <v>enter no</v>
      </c>
      <c r="K1536" s="72"/>
      <c r="L1536" s="73" t="str">
        <f t="shared" si="377"/>
        <v>NO TOTAL</v>
      </c>
      <c r="M1536" s="56"/>
      <c r="N1536" s="37"/>
      <c r="O1536" s="29" t="str">
        <f t="shared" si="375"/>
        <v>enter no</v>
      </c>
      <c r="P1536" s="16" t="e">
        <f>LOOKUP(D1536,DATA!$A$4:$A$128,DATA!$E$4:$E$128)</f>
        <v>#N/A</v>
      </c>
      <c r="Q1536" s="16" t="e">
        <f>LOOKUP(D1536,DATA!$A$4:$A$128,DATA!$F$4:$F$128)</f>
        <v>#N/A</v>
      </c>
      <c r="R1536" s="16" t="e">
        <f>LOOKUP(D1536,DATA!$A$4:$A$128,DATA!$G$4:$G$128)</f>
        <v>#N/A</v>
      </c>
      <c r="S1536" s="16" t="e">
        <f>LOOKUP(D1536,DATA!$A$4:$A$128,DATA!$H$4:$H$128)</f>
        <v>#N/A</v>
      </c>
      <c r="T1536" s="16" t="e">
        <f>LOOKUP(D1536,DATA!$A$4:$A$128,DATA!$I$4:$I$128)</f>
        <v>#N/A</v>
      </c>
      <c r="U1536" s="16" t="e">
        <f>LOOKUP(D1536,DATA!$A$4:$A$128,DATA!$J$4:$J$128)</f>
        <v>#N/A</v>
      </c>
      <c r="V1536" s="16" t="e">
        <f>LOOKUP(D1536,DATA!$A$4:$A$128,DATA!$K$4:$K$128)</f>
        <v>#N/A</v>
      </c>
      <c r="W1536" s="16" t="e">
        <f>LOOKUP(D1536,DATA!$A$4:$A$128,DATA!$L$4:$L$128)</f>
        <v>#N/A</v>
      </c>
      <c r="X1536" s="16" t="e">
        <f>LOOKUP(D1536,DATA!$A$4:$A$128,DATA!$M$4:$M$128)</f>
        <v>#N/A</v>
      </c>
    </row>
    <row r="1537" spans="1:24" ht="18.75" thickBot="1" x14ac:dyDescent="0.3">
      <c r="A1537" s="67">
        <v>1530</v>
      </c>
      <c r="B1537" s="67" t="str">
        <f>+IF(E1537="","",SUBTOTAL(3,E$8:E1537))</f>
        <v/>
      </c>
      <c r="C1537" s="68">
        <f t="shared" si="378"/>
        <v>170</v>
      </c>
      <c r="D1537" s="69" t="str">
        <f>IF(E1537&lt;&gt;"",VLOOKUP(E1537,$AA$7:$AB$131,2,0)," NAME")</f>
        <v xml:space="preserve"> NAME</v>
      </c>
      <c r="E1537" s="70"/>
      <c r="F1537" s="71"/>
      <c r="G1537" s="70"/>
      <c r="H1537" s="69" t="str">
        <f>IF(G1537&gt;=1,LOOKUP(G1537,DATA!$C$4:$C$128,DATA!$D$4:$D$128),"ENTER CODE")</f>
        <v>ENTER CODE</v>
      </c>
      <c r="I1537" s="70"/>
      <c r="J1537" s="70" t="str">
        <f t="shared" si="376"/>
        <v>enter no</v>
      </c>
      <c r="K1537" s="72"/>
      <c r="L1537" s="73" t="str">
        <f t="shared" si="377"/>
        <v>NO TOTAL</v>
      </c>
      <c r="M1537" s="56"/>
      <c r="N1537" s="37"/>
      <c r="O1537" s="29" t="str">
        <f t="shared" si="375"/>
        <v>enter no</v>
      </c>
      <c r="P1537" s="16" t="e">
        <f>LOOKUP(D1537,DATA!$A$4:$A$128,DATA!$E$4:$E$128)</f>
        <v>#N/A</v>
      </c>
      <c r="Q1537" s="16" t="e">
        <f>LOOKUP(D1537,DATA!$A$4:$A$128,DATA!$F$4:$F$128)</f>
        <v>#N/A</v>
      </c>
      <c r="R1537" s="16" t="e">
        <f>LOOKUP(D1537,DATA!$A$4:$A$128,DATA!$G$4:$G$128)</f>
        <v>#N/A</v>
      </c>
      <c r="S1537" s="16" t="e">
        <f>LOOKUP(D1537,DATA!$A$4:$A$128,DATA!$H$4:$H$128)</f>
        <v>#N/A</v>
      </c>
      <c r="T1537" s="16" t="e">
        <f>LOOKUP(D1537,DATA!$A$4:$A$128,DATA!$I$4:$I$128)</f>
        <v>#N/A</v>
      </c>
      <c r="U1537" s="16" t="e">
        <f>LOOKUP(D1537,DATA!$A$4:$A$128,DATA!$J$4:$J$128)</f>
        <v>#N/A</v>
      </c>
      <c r="V1537" s="16" t="e">
        <f>LOOKUP(D1537,DATA!$A$4:$A$128,DATA!$K$4:$K$128)</f>
        <v>#N/A</v>
      </c>
      <c r="W1537" s="16" t="e">
        <f>LOOKUP(D1537,DATA!$A$4:$A$128,DATA!$L$4:$L$128)</f>
        <v>#N/A</v>
      </c>
      <c r="X1537" s="16" t="e">
        <f>LOOKUP(D1537,DATA!$A$4:$A$128,DATA!$M$4:$M$128)</f>
        <v>#N/A</v>
      </c>
    </row>
    <row r="1538" spans="1:24" ht="19.5" thickTop="1" thickBot="1" x14ac:dyDescent="0.3">
      <c r="A1538" s="60">
        <v>1531</v>
      </c>
      <c r="B1538" s="67" t="str">
        <f>+IF(E1538="","",SUBTOTAL(3,E$8:E1538))</f>
        <v/>
      </c>
      <c r="C1538" s="68">
        <f t="shared" si="379"/>
        <v>171</v>
      </c>
      <c r="D1538" s="69" t="str">
        <f>IF(E1538&lt;&gt;"",VLOOKUP(E1538,$AA$7:$AB$131,2,0)," NAME")</f>
        <v xml:space="preserve"> NAME</v>
      </c>
      <c r="E1538" s="70"/>
      <c r="F1538" s="71"/>
      <c r="G1538" s="70"/>
      <c r="H1538" s="69" t="str">
        <f>IF(G1538&gt;=1,LOOKUP(G1538,DATA!$C$4:$C$128,DATA!$D$4:$D$128),"ENTER CODE")</f>
        <v>ENTER CODE</v>
      </c>
      <c r="I1538" s="70"/>
      <c r="J1538" s="70" t="str">
        <f t="shared" si="376"/>
        <v>enter no</v>
      </c>
      <c r="K1538" s="72"/>
      <c r="L1538" s="73" t="str">
        <f t="shared" si="377"/>
        <v>NO TOTAL</v>
      </c>
      <c r="M1538" s="56"/>
      <c r="N1538" s="37"/>
      <c r="O1538" s="29" t="str">
        <f t="shared" si="375"/>
        <v>enter no</v>
      </c>
      <c r="P1538" s="16" t="e">
        <f>LOOKUP(D1538,DATA!$A$4:$A$128,DATA!$E$4:$E$128)</f>
        <v>#N/A</v>
      </c>
      <c r="Q1538" s="16" t="e">
        <f>LOOKUP(D1538,DATA!$A$4:$A$128,DATA!$F$4:$F$128)</f>
        <v>#N/A</v>
      </c>
      <c r="R1538" s="16" t="e">
        <f>LOOKUP(D1538,DATA!$A$4:$A$128,DATA!$G$4:$G$128)</f>
        <v>#N/A</v>
      </c>
      <c r="S1538" s="16" t="e">
        <f>LOOKUP(D1538,DATA!$A$4:$A$128,DATA!$H$4:$H$128)</f>
        <v>#N/A</v>
      </c>
      <c r="T1538" s="16" t="e">
        <f>LOOKUP(D1538,DATA!$A$4:$A$128,DATA!$I$4:$I$128)</f>
        <v>#N/A</v>
      </c>
      <c r="U1538" s="16" t="e">
        <f>LOOKUP(D1538,DATA!$A$4:$A$128,DATA!$J$4:$J$128)</f>
        <v>#N/A</v>
      </c>
      <c r="V1538" s="16" t="e">
        <f>LOOKUP(D1538,DATA!$A$4:$A$128,DATA!$K$4:$K$128)</f>
        <v>#N/A</v>
      </c>
      <c r="W1538" s="16" t="e">
        <f>LOOKUP(D1538,DATA!$A$4:$A$128,DATA!$L$4:$L$128)</f>
        <v>#N/A</v>
      </c>
      <c r="X1538" s="16" t="e">
        <f>LOOKUP(D1538,DATA!$A$4:$A$128,DATA!$M$4:$M$128)</f>
        <v>#N/A</v>
      </c>
    </row>
    <row r="1539" spans="1:24" ht="18.75" thickBot="1" x14ac:dyDescent="0.3">
      <c r="A1539" s="67">
        <v>1532</v>
      </c>
      <c r="B1539" s="67" t="str">
        <f>+IF(E1539="","",SUBTOTAL(3,E$8:E1539))</f>
        <v/>
      </c>
      <c r="C1539" s="68">
        <f t="shared" si="380"/>
        <v>171</v>
      </c>
      <c r="D1539" s="69" t="str">
        <f>IF(E1539&lt;&gt;"",VLOOKUP(E1539,$AA$7:$AB$131,2,0)," NAME")</f>
        <v xml:space="preserve"> NAME</v>
      </c>
      <c r="E1539" s="70"/>
      <c r="F1539" s="71"/>
      <c r="G1539" s="70"/>
      <c r="H1539" s="69" t="str">
        <f>IF(G1539&gt;=1,LOOKUP(G1539,DATA!$C$4:$C$128,DATA!$D$4:$D$128),"ENTER CODE")</f>
        <v>ENTER CODE</v>
      </c>
      <c r="I1539" s="70"/>
      <c r="J1539" s="70" t="str">
        <f t="shared" si="376"/>
        <v>enter no</v>
      </c>
      <c r="K1539" s="72"/>
      <c r="L1539" s="73" t="str">
        <f t="shared" si="377"/>
        <v>NO TOTAL</v>
      </c>
      <c r="M1539" s="56"/>
      <c r="N1539" s="37"/>
      <c r="O1539" s="29" t="str">
        <f t="shared" si="375"/>
        <v>enter no</v>
      </c>
      <c r="P1539" s="16" t="e">
        <f>LOOKUP(D1539,DATA!$A$4:$A$128,DATA!$E$4:$E$128)</f>
        <v>#N/A</v>
      </c>
      <c r="Q1539" s="16" t="e">
        <f>LOOKUP(D1539,DATA!$A$4:$A$128,DATA!$F$4:$F$128)</f>
        <v>#N/A</v>
      </c>
      <c r="R1539" s="16" t="e">
        <f>LOOKUP(D1539,DATA!$A$4:$A$128,DATA!$G$4:$G$128)</f>
        <v>#N/A</v>
      </c>
      <c r="S1539" s="16" t="e">
        <f>LOOKUP(D1539,DATA!$A$4:$A$128,DATA!$H$4:$H$128)</f>
        <v>#N/A</v>
      </c>
      <c r="T1539" s="16" t="e">
        <f>LOOKUP(D1539,DATA!$A$4:$A$128,DATA!$I$4:$I$128)</f>
        <v>#N/A</v>
      </c>
      <c r="U1539" s="16" t="e">
        <f>LOOKUP(D1539,DATA!$A$4:$A$128,DATA!$J$4:$J$128)</f>
        <v>#N/A</v>
      </c>
      <c r="V1539" s="16" t="e">
        <f>LOOKUP(D1539,DATA!$A$4:$A$128,DATA!$K$4:$K$128)</f>
        <v>#N/A</v>
      </c>
      <c r="W1539" s="16" t="e">
        <f>LOOKUP(D1539,DATA!$A$4:$A$128,DATA!$L$4:$L$128)</f>
        <v>#N/A</v>
      </c>
      <c r="X1539" s="16" t="e">
        <f>LOOKUP(D1539,DATA!$A$4:$A$128,DATA!$M$4:$M$128)</f>
        <v>#N/A</v>
      </c>
    </row>
    <row r="1540" spans="1:24" ht="19.5" thickTop="1" thickBot="1" x14ac:dyDescent="0.3">
      <c r="A1540" s="60">
        <v>1533</v>
      </c>
      <c r="B1540" s="67" t="str">
        <f>+IF(E1540="","",SUBTOTAL(3,E$8:E1540))</f>
        <v/>
      </c>
      <c r="C1540" s="68">
        <f t="shared" si="378"/>
        <v>171</v>
      </c>
      <c r="D1540" s="69" t="str">
        <f>IF(E1540&lt;&gt;"",VLOOKUP(E1540,$AA$7:$AB$131,2,0)," NAME")</f>
        <v xml:space="preserve"> NAME</v>
      </c>
      <c r="E1540" s="70"/>
      <c r="F1540" s="71"/>
      <c r="G1540" s="70"/>
      <c r="H1540" s="69" t="str">
        <f>IF(G1540&gt;=1,LOOKUP(G1540,DATA!$C$4:$C$128,DATA!$D$4:$D$128),"ENTER CODE")</f>
        <v>ENTER CODE</v>
      </c>
      <c r="I1540" s="70"/>
      <c r="J1540" s="70" t="str">
        <f t="shared" si="376"/>
        <v>enter no</v>
      </c>
      <c r="K1540" s="72"/>
      <c r="L1540" s="73" t="str">
        <f t="shared" si="377"/>
        <v>NO TOTAL</v>
      </c>
      <c r="M1540" s="56"/>
      <c r="N1540" s="37"/>
      <c r="O1540" s="29" t="str">
        <f t="shared" si="375"/>
        <v>enter no</v>
      </c>
      <c r="P1540" s="16" t="e">
        <f>LOOKUP(D1540,DATA!$A$4:$A$128,DATA!$E$4:$E$128)</f>
        <v>#N/A</v>
      </c>
      <c r="Q1540" s="16" t="e">
        <f>LOOKUP(D1540,DATA!$A$4:$A$128,DATA!$F$4:$F$128)</f>
        <v>#N/A</v>
      </c>
      <c r="R1540" s="16" t="e">
        <f>LOOKUP(D1540,DATA!$A$4:$A$128,DATA!$G$4:$G$128)</f>
        <v>#N/A</v>
      </c>
      <c r="S1540" s="16" t="e">
        <f>LOOKUP(D1540,DATA!$A$4:$A$128,DATA!$H$4:$H$128)</f>
        <v>#N/A</v>
      </c>
      <c r="T1540" s="16" t="e">
        <f>LOOKUP(D1540,DATA!$A$4:$A$128,DATA!$I$4:$I$128)</f>
        <v>#N/A</v>
      </c>
      <c r="U1540" s="16" t="e">
        <f>LOOKUP(D1540,DATA!$A$4:$A$128,DATA!$J$4:$J$128)</f>
        <v>#N/A</v>
      </c>
      <c r="V1540" s="16" t="e">
        <f>LOOKUP(D1540,DATA!$A$4:$A$128,DATA!$K$4:$K$128)</f>
        <v>#N/A</v>
      </c>
      <c r="W1540" s="16" t="e">
        <f>LOOKUP(D1540,DATA!$A$4:$A$128,DATA!$L$4:$L$128)</f>
        <v>#N/A</v>
      </c>
      <c r="X1540" s="16" t="e">
        <f>LOOKUP(D1540,DATA!$A$4:$A$128,DATA!$M$4:$M$128)</f>
        <v>#N/A</v>
      </c>
    </row>
    <row r="1541" spans="1:24" ht="18.75" thickBot="1" x14ac:dyDescent="0.3">
      <c r="A1541" s="67">
        <v>1534</v>
      </c>
      <c r="B1541" s="67" t="str">
        <f>+IF(E1541="","",SUBTOTAL(3,E$8:E1541))</f>
        <v/>
      </c>
      <c r="C1541" s="68">
        <f t="shared" si="378"/>
        <v>171</v>
      </c>
      <c r="D1541" s="69" t="str">
        <f>IF(E1541&lt;&gt;"",VLOOKUP(E1541,$AA$7:$AB$131,2,0)," NAME")</f>
        <v xml:space="preserve"> NAME</v>
      </c>
      <c r="E1541" s="70"/>
      <c r="F1541" s="71"/>
      <c r="G1541" s="70"/>
      <c r="H1541" s="69" t="str">
        <f>IF(G1541&gt;=1,LOOKUP(G1541,DATA!$C$4:$C$128,DATA!$D$4:$D$128),"ENTER CODE")</f>
        <v>ENTER CODE</v>
      </c>
      <c r="I1541" s="70"/>
      <c r="J1541" s="70" t="str">
        <f t="shared" si="376"/>
        <v>enter no</v>
      </c>
      <c r="K1541" s="72"/>
      <c r="L1541" s="73" t="str">
        <f t="shared" si="377"/>
        <v>NO TOTAL</v>
      </c>
      <c r="M1541" s="56"/>
      <c r="N1541" s="37"/>
      <c r="O1541" s="29" t="str">
        <f t="shared" si="375"/>
        <v>enter no</v>
      </c>
      <c r="P1541" s="16" t="e">
        <f>LOOKUP(D1541,DATA!$A$4:$A$128,DATA!$E$4:$E$128)</f>
        <v>#N/A</v>
      </c>
      <c r="Q1541" s="16" t="e">
        <f>LOOKUP(D1541,DATA!$A$4:$A$128,DATA!$F$4:$F$128)</f>
        <v>#N/A</v>
      </c>
      <c r="R1541" s="16" t="e">
        <f>LOOKUP(D1541,DATA!$A$4:$A$128,DATA!$G$4:$G$128)</f>
        <v>#N/A</v>
      </c>
      <c r="S1541" s="16" t="e">
        <f>LOOKUP(D1541,DATA!$A$4:$A$128,DATA!$H$4:$H$128)</f>
        <v>#N/A</v>
      </c>
      <c r="T1541" s="16" t="e">
        <f>LOOKUP(D1541,DATA!$A$4:$A$128,DATA!$I$4:$I$128)</f>
        <v>#N/A</v>
      </c>
      <c r="U1541" s="16" t="e">
        <f>LOOKUP(D1541,DATA!$A$4:$A$128,DATA!$J$4:$J$128)</f>
        <v>#N/A</v>
      </c>
      <c r="V1541" s="16" t="e">
        <f>LOOKUP(D1541,DATA!$A$4:$A$128,DATA!$K$4:$K$128)</f>
        <v>#N/A</v>
      </c>
      <c r="W1541" s="16" t="e">
        <f>LOOKUP(D1541,DATA!$A$4:$A$128,DATA!$L$4:$L$128)</f>
        <v>#N/A</v>
      </c>
      <c r="X1541" s="16" t="e">
        <f>LOOKUP(D1541,DATA!$A$4:$A$128,DATA!$M$4:$M$128)</f>
        <v>#N/A</v>
      </c>
    </row>
    <row r="1542" spans="1:24" ht="19.5" thickTop="1" thickBot="1" x14ac:dyDescent="0.3">
      <c r="A1542" s="60">
        <v>1535</v>
      </c>
      <c r="B1542" s="67" t="str">
        <f>+IF(E1542="","",SUBTOTAL(3,E$8:E1542))</f>
        <v/>
      </c>
      <c r="C1542" s="68">
        <f t="shared" si="378"/>
        <v>171</v>
      </c>
      <c r="D1542" s="69" t="str">
        <f>IF(E1542&lt;&gt;"",VLOOKUP(E1542,$AA$7:$AB$131,2,0)," NAME")</f>
        <v xml:space="preserve"> NAME</v>
      </c>
      <c r="E1542" s="70"/>
      <c r="F1542" s="71"/>
      <c r="G1542" s="70"/>
      <c r="H1542" s="69" t="str">
        <f>IF(G1542&gt;=1,LOOKUP(G1542,DATA!$C$4:$C$128,DATA!$D$4:$D$128),"ENTER CODE")</f>
        <v>ENTER CODE</v>
      </c>
      <c r="I1542" s="70"/>
      <c r="J1542" s="70" t="str">
        <f t="shared" si="376"/>
        <v>enter no</v>
      </c>
      <c r="K1542" s="72"/>
      <c r="L1542" s="73" t="str">
        <f t="shared" si="377"/>
        <v>NO TOTAL</v>
      </c>
      <c r="M1542" s="56"/>
      <c r="N1542" s="37"/>
      <c r="O1542" s="29" t="str">
        <f t="shared" si="375"/>
        <v>enter no</v>
      </c>
      <c r="P1542" s="16" t="e">
        <f>LOOKUP(D1542,DATA!$A$4:$A$128,DATA!$E$4:$E$128)</f>
        <v>#N/A</v>
      </c>
      <c r="Q1542" s="16" t="e">
        <f>LOOKUP(D1542,DATA!$A$4:$A$128,DATA!$F$4:$F$128)</f>
        <v>#N/A</v>
      </c>
      <c r="R1542" s="16" t="e">
        <f>LOOKUP(D1542,DATA!$A$4:$A$128,DATA!$G$4:$G$128)</f>
        <v>#N/A</v>
      </c>
      <c r="S1542" s="16" t="e">
        <f>LOOKUP(D1542,DATA!$A$4:$A$128,DATA!$H$4:$H$128)</f>
        <v>#N/A</v>
      </c>
      <c r="T1542" s="16" t="e">
        <f>LOOKUP(D1542,DATA!$A$4:$A$128,DATA!$I$4:$I$128)</f>
        <v>#N/A</v>
      </c>
      <c r="U1542" s="16" t="e">
        <f>LOOKUP(D1542,DATA!$A$4:$A$128,DATA!$J$4:$J$128)</f>
        <v>#N/A</v>
      </c>
      <c r="V1542" s="16" t="e">
        <f>LOOKUP(D1542,DATA!$A$4:$A$128,DATA!$K$4:$K$128)</f>
        <v>#N/A</v>
      </c>
      <c r="W1542" s="16" t="e">
        <f>LOOKUP(D1542,DATA!$A$4:$A$128,DATA!$L$4:$L$128)</f>
        <v>#N/A</v>
      </c>
      <c r="X1542" s="16" t="e">
        <f>LOOKUP(D1542,DATA!$A$4:$A$128,DATA!$M$4:$M$128)</f>
        <v>#N/A</v>
      </c>
    </row>
    <row r="1543" spans="1:24" ht="18.75" thickBot="1" x14ac:dyDescent="0.3">
      <c r="A1543" s="67">
        <v>1536</v>
      </c>
      <c r="B1543" s="67" t="str">
        <f>+IF(E1543="","",SUBTOTAL(3,E$8:E1543))</f>
        <v/>
      </c>
      <c r="C1543" s="68">
        <f t="shared" si="378"/>
        <v>171</v>
      </c>
      <c r="D1543" s="69" t="str">
        <f>IF(E1543&lt;&gt;"",VLOOKUP(E1543,$AA$7:$AB$131,2,0)," NAME")</f>
        <v xml:space="preserve"> NAME</v>
      </c>
      <c r="E1543" s="70"/>
      <c r="F1543" s="71"/>
      <c r="G1543" s="70"/>
      <c r="H1543" s="69" t="str">
        <f>IF(G1543&gt;=1,LOOKUP(G1543,DATA!$C$4:$C$128,DATA!$D$4:$D$128),"ENTER CODE")</f>
        <v>ENTER CODE</v>
      </c>
      <c r="I1543" s="70"/>
      <c r="J1543" s="70" t="str">
        <f t="shared" si="376"/>
        <v>enter no</v>
      </c>
      <c r="K1543" s="72"/>
      <c r="L1543" s="73" t="str">
        <f t="shared" si="377"/>
        <v>NO TOTAL</v>
      </c>
      <c r="M1543" s="56"/>
      <c r="N1543" s="37"/>
      <c r="O1543" s="29" t="str">
        <f t="shared" si="375"/>
        <v>enter no</v>
      </c>
      <c r="P1543" s="16" t="e">
        <f>LOOKUP(D1543,DATA!$A$4:$A$128,DATA!$E$4:$E$128)</f>
        <v>#N/A</v>
      </c>
      <c r="Q1543" s="16" t="e">
        <f>LOOKUP(D1543,DATA!$A$4:$A$128,DATA!$F$4:$F$128)</f>
        <v>#N/A</v>
      </c>
      <c r="R1543" s="16" t="e">
        <f>LOOKUP(D1543,DATA!$A$4:$A$128,DATA!$G$4:$G$128)</f>
        <v>#N/A</v>
      </c>
      <c r="S1543" s="16" t="e">
        <f>LOOKUP(D1543,DATA!$A$4:$A$128,DATA!$H$4:$H$128)</f>
        <v>#N/A</v>
      </c>
      <c r="T1543" s="16" t="e">
        <f>LOOKUP(D1543,DATA!$A$4:$A$128,DATA!$I$4:$I$128)</f>
        <v>#N/A</v>
      </c>
      <c r="U1543" s="16" t="e">
        <f>LOOKUP(D1543,DATA!$A$4:$A$128,DATA!$J$4:$J$128)</f>
        <v>#N/A</v>
      </c>
      <c r="V1543" s="16" t="e">
        <f>LOOKUP(D1543,DATA!$A$4:$A$128,DATA!$K$4:$K$128)</f>
        <v>#N/A</v>
      </c>
      <c r="W1543" s="16" t="e">
        <f>LOOKUP(D1543,DATA!$A$4:$A$128,DATA!$L$4:$L$128)</f>
        <v>#N/A</v>
      </c>
      <c r="X1543" s="16" t="e">
        <f>LOOKUP(D1543,DATA!$A$4:$A$128,DATA!$M$4:$M$128)</f>
        <v>#N/A</v>
      </c>
    </row>
    <row r="1544" spans="1:24" ht="19.5" thickTop="1" thickBot="1" x14ac:dyDescent="0.3">
      <c r="A1544" s="60">
        <v>1537</v>
      </c>
      <c r="B1544" s="67" t="str">
        <f>+IF(E1544="","",SUBTOTAL(3,E$8:E1544))</f>
        <v/>
      </c>
      <c r="C1544" s="68">
        <f t="shared" si="378"/>
        <v>171</v>
      </c>
      <c r="D1544" s="69" t="str">
        <f>IF(E1544&lt;&gt;"",VLOOKUP(E1544,$AA$7:$AB$131,2,0)," NAME")</f>
        <v xml:space="preserve"> NAME</v>
      </c>
      <c r="E1544" s="70"/>
      <c r="F1544" s="71"/>
      <c r="G1544" s="70"/>
      <c r="H1544" s="69" t="str">
        <f>IF(G1544&gt;=1,LOOKUP(G1544,DATA!$C$4:$C$128,DATA!$D$4:$D$128),"ENTER CODE")</f>
        <v>ENTER CODE</v>
      </c>
      <c r="I1544" s="70"/>
      <c r="J1544" s="70" t="str">
        <f t="shared" si="376"/>
        <v>enter no</v>
      </c>
      <c r="K1544" s="72"/>
      <c r="L1544" s="73" t="str">
        <f t="shared" si="377"/>
        <v>NO TOTAL</v>
      </c>
      <c r="M1544" s="56"/>
      <c r="N1544" s="37"/>
      <c r="O1544" s="29" t="str">
        <f t="shared" ref="O1544:O1607" si="381">IF(I1544&lt;&gt;"",LOOKUP(G1544,$P$7:$X$7,P1544:X1544)*I1544,"enter no")</f>
        <v>enter no</v>
      </c>
      <c r="P1544" s="16" t="e">
        <f>LOOKUP(D1544,DATA!$A$4:$A$128,DATA!$E$4:$E$128)</f>
        <v>#N/A</v>
      </c>
      <c r="Q1544" s="16" t="e">
        <f>LOOKUP(D1544,DATA!$A$4:$A$128,DATA!$F$4:$F$128)</f>
        <v>#N/A</v>
      </c>
      <c r="R1544" s="16" t="e">
        <f>LOOKUP(D1544,DATA!$A$4:$A$128,DATA!$G$4:$G$128)</f>
        <v>#N/A</v>
      </c>
      <c r="S1544" s="16" t="e">
        <f>LOOKUP(D1544,DATA!$A$4:$A$128,DATA!$H$4:$H$128)</f>
        <v>#N/A</v>
      </c>
      <c r="T1544" s="16" t="e">
        <f>LOOKUP(D1544,DATA!$A$4:$A$128,DATA!$I$4:$I$128)</f>
        <v>#N/A</v>
      </c>
      <c r="U1544" s="16" t="e">
        <f>LOOKUP(D1544,DATA!$A$4:$A$128,DATA!$J$4:$J$128)</f>
        <v>#N/A</v>
      </c>
      <c r="V1544" s="16" t="e">
        <f>LOOKUP(D1544,DATA!$A$4:$A$128,DATA!$K$4:$K$128)</f>
        <v>#N/A</v>
      </c>
      <c r="W1544" s="16" t="e">
        <f>LOOKUP(D1544,DATA!$A$4:$A$128,DATA!$L$4:$L$128)</f>
        <v>#N/A</v>
      </c>
      <c r="X1544" s="16" t="e">
        <f>LOOKUP(D1544,DATA!$A$4:$A$128,DATA!$M$4:$M$128)</f>
        <v>#N/A</v>
      </c>
    </row>
    <row r="1545" spans="1:24" ht="18.75" thickBot="1" x14ac:dyDescent="0.3">
      <c r="A1545" s="67">
        <v>1538</v>
      </c>
      <c r="B1545" s="67" t="str">
        <f>+IF(E1545="","",SUBTOTAL(3,E$8:E1545))</f>
        <v/>
      </c>
      <c r="C1545" s="68">
        <f t="shared" si="378"/>
        <v>171</v>
      </c>
      <c r="D1545" s="69" t="str">
        <f>IF(E1545&lt;&gt;"",VLOOKUP(E1545,$AA$7:$AB$131,2,0)," NAME")</f>
        <v xml:space="preserve"> NAME</v>
      </c>
      <c r="E1545" s="70"/>
      <c r="F1545" s="71"/>
      <c r="G1545" s="70"/>
      <c r="H1545" s="69" t="str">
        <f>IF(G1545&gt;=1,LOOKUP(G1545,DATA!$C$4:$C$128,DATA!$D$4:$D$128),"ENTER CODE")</f>
        <v>ENTER CODE</v>
      </c>
      <c r="I1545" s="70"/>
      <c r="J1545" s="70" t="str">
        <f t="shared" ref="J1545:J1608" si="382">IF(O1545&lt;&gt;0,O1545,"")</f>
        <v>enter no</v>
      </c>
      <c r="K1545" s="72"/>
      <c r="L1545" s="73" t="str">
        <f t="shared" si="377"/>
        <v>NO TOTAL</v>
      </c>
      <c r="M1545" s="56"/>
      <c r="N1545" s="37"/>
      <c r="O1545" s="29" t="str">
        <f t="shared" si="381"/>
        <v>enter no</v>
      </c>
      <c r="P1545" s="16" t="e">
        <f>LOOKUP(D1545,DATA!$A$4:$A$128,DATA!$E$4:$E$128)</f>
        <v>#N/A</v>
      </c>
      <c r="Q1545" s="16" t="e">
        <f>LOOKUP(D1545,DATA!$A$4:$A$128,DATA!$F$4:$F$128)</f>
        <v>#N/A</v>
      </c>
      <c r="R1545" s="16" t="e">
        <f>LOOKUP(D1545,DATA!$A$4:$A$128,DATA!$G$4:$G$128)</f>
        <v>#N/A</v>
      </c>
      <c r="S1545" s="16" t="e">
        <f>LOOKUP(D1545,DATA!$A$4:$A$128,DATA!$H$4:$H$128)</f>
        <v>#N/A</v>
      </c>
      <c r="T1545" s="16" t="e">
        <f>LOOKUP(D1545,DATA!$A$4:$A$128,DATA!$I$4:$I$128)</f>
        <v>#N/A</v>
      </c>
      <c r="U1545" s="16" t="e">
        <f>LOOKUP(D1545,DATA!$A$4:$A$128,DATA!$J$4:$J$128)</f>
        <v>#N/A</v>
      </c>
      <c r="V1545" s="16" t="e">
        <f>LOOKUP(D1545,DATA!$A$4:$A$128,DATA!$K$4:$K$128)</f>
        <v>#N/A</v>
      </c>
      <c r="W1545" s="16" t="e">
        <f>LOOKUP(D1545,DATA!$A$4:$A$128,DATA!$L$4:$L$128)</f>
        <v>#N/A</v>
      </c>
      <c r="X1545" s="16" t="e">
        <f>LOOKUP(D1545,DATA!$A$4:$A$128,DATA!$M$4:$M$128)</f>
        <v>#N/A</v>
      </c>
    </row>
    <row r="1546" spans="1:24" ht="19.5" thickTop="1" thickBot="1" x14ac:dyDescent="0.3">
      <c r="A1546" s="60">
        <v>1539</v>
      </c>
      <c r="B1546" s="67" t="str">
        <f>+IF(E1546="","",SUBTOTAL(3,E$8:E1546))</f>
        <v/>
      </c>
      <c r="C1546" s="68">
        <f t="shared" si="378"/>
        <v>171</v>
      </c>
      <c r="D1546" s="69" t="str">
        <f>IF(E1546&lt;&gt;"",VLOOKUP(E1546,$AA$7:$AB$131,2,0)," NAME")</f>
        <v xml:space="preserve"> NAME</v>
      </c>
      <c r="E1546" s="70"/>
      <c r="F1546" s="71"/>
      <c r="G1546" s="70"/>
      <c r="H1546" s="69" t="str">
        <f>IF(G1546&gt;=1,LOOKUP(G1546,DATA!$C$4:$C$128,DATA!$D$4:$D$128),"ENTER CODE")</f>
        <v>ENTER CODE</v>
      </c>
      <c r="I1546" s="70"/>
      <c r="J1546" s="70" t="str">
        <f t="shared" si="382"/>
        <v>enter no</v>
      </c>
      <c r="K1546" s="72"/>
      <c r="L1546" s="73" t="str">
        <f t="shared" ref="L1546:L1609" si="383">IF(J1546="enter no","NO TOTAL",J1546-K1546)</f>
        <v>NO TOTAL</v>
      </c>
      <c r="M1546" s="56"/>
      <c r="N1546" s="37"/>
      <c r="O1546" s="29" t="str">
        <f t="shared" si="381"/>
        <v>enter no</v>
      </c>
      <c r="P1546" s="16" t="e">
        <f>LOOKUP(D1546,DATA!$A$4:$A$128,DATA!$E$4:$E$128)</f>
        <v>#N/A</v>
      </c>
      <c r="Q1546" s="16" t="e">
        <f>LOOKUP(D1546,DATA!$A$4:$A$128,DATA!$F$4:$F$128)</f>
        <v>#N/A</v>
      </c>
      <c r="R1546" s="16" t="e">
        <f>LOOKUP(D1546,DATA!$A$4:$A$128,DATA!$G$4:$G$128)</f>
        <v>#N/A</v>
      </c>
      <c r="S1546" s="16" t="e">
        <f>LOOKUP(D1546,DATA!$A$4:$A$128,DATA!$H$4:$H$128)</f>
        <v>#N/A</v>
      </c>
      <c r="T1546" s="16" t="e">
        <f>LOOKUP(D1546,DATA!$A$4:$A$128,DATA!$I$4:$I$128)</f>
        <v>#N/A</v>
      </c>
      <c r="U1546" s="16" t="e">
        <f>LOOKUP(D1546,DATA!$A$4:$A$128,DATA!$J$4:$J$128)</f>
        <v>#N/A</v>
      </c>
      <c r="V1546" s="16" t="e">
        <f>LOOKUP(D1546,DATA!$A$4:$A$128,DATA!$K$4:$K$128)</f>
        <v>#N/A</v>
      </c>
      <c r="W1546" s="16" t="e">
        <f>LOOKUP(D1546,DATA!$A$4:$A$128,DATA!$L$4:$L$128)</f>
        <v>#N/A</v>
      </c>
      <c r="X1546" s="16" t="e">
        <f>LOOKUP(D1546,DATA!$A$4:$A$128,DATA!$M$4:$M$128)</f>
        <v>#N/A</v>
      </c>
    </row>
    <row r="1547" spans="1:24" ht="18.75" thickBot="1" x14ac:dyDescent="0.3">
      <c r="A1547" s="67">
        <v>1540</v>
      </c>
      <c r="B1547" s="67" t="str">
        <f>+IF(E1547="","",SUBTOTAL(3,E$8:E1547))</f>
        <v/>
      </c>
      <c r="C1547" s="68">
        <f t="shared" si="379"/>
        <v>172</v>
      </c>
      <c r="D1547" s="69" t="str">
        <f>IF(E1547&lt;&gt;"",VLOOKUP(E1547,$AA$7:$AB$131,2,0)," NAME")</f>
        <v xml:space="preserve"> NAME</v>
      </c>
      <c r="E1547" s="70"/>
      <c r="F1547" s="71"/>
      <c r="G1547" s="70"/>
      <c r="H1547" s="69" t="str">
        <f>IF(G1547&gt;=1,LOOKUP(G1547,DATA!$C$4:$C$128,DATA!$D$4:$D$128),"ENTER CODE")</f>
        <v>ENTER CODE</v>
      </c>
      <c r="I1547" s="70"/>
      <c r="J1547" s="70" t="str">
        <f t="shared" si="382"/>
        <v>enter no</v>
      </c>
      <c r="K1547" s="72"/>
      <c r="L1547" s="73" t="str">
        <f t="shared" si="383"/>
        <v>NO TOTAL</v>
      </c>
      <c r="M1547" s="56"/>
      <c r="N1547" s="37"/>
      <c r="O1547" s="29" t="str">
        <f t="shared" si="381"/>
        <v>enter no</v>
      </c>
      <c r="P1547" s="16" t="e">
        <f>LOOKUP(D1547,DATA!$A$4:$A$128,DATA!$E$4:$E$128)</f>
        <v>#N/A</v>
      </c>
      <c r="Q1547" s="16" t="e">
        <f>LOOKUP(D1547,DATA!$A$4:$A$128,DATA!$F$4:$F$128)</f>
        <v>#N/A</v>
      </c>
      <c r="R1547" s="16" t="e">
        <f>LOOKUP(D1547,DATA!$A$4:$A$128,DATA!$G$4:$G$128)</f>
        <v>#N/A</v>
      </c>
      <c r="S1547" s="16" t="e">
        <f>LOOKUP(D1547,DATA!$A$4:$A$128,DATA!$H$4:$H$128)</f>
        <v>#N/A</v>
      </c>
      <c r="T1547" s="16" t="e">
        <f>LOOKUP(D1547,DATA!$A$4:$A$128,DATA!$I$4:$I$128)</f>
        <v>#N/A</v>
      </c>
      <c r="U1547" s="16" t="e">
        <f>LOOKUP(D1547,DATA!$A$4:$A$128,DATA!$J$4:$J$128)</f>
        <v>#N/A</v>
      </c>
      <c r="V1547" s="16" t="e">
        <f>LOOKUP(D1547,DATA!$A$4:$A$128,DATA!$K$4:$K$128)</f>
        <v>#N/A</v>
      </c>
      <c r="W1547" s="16" t="e">
        <f>LOOKUP(D1547,DATA!$A$4:$A$128,DATA!$L$4:$L$128)</f>
        <v>#N/A</v>
      </c>
      <c r="X1547" s="16" t="e">
        <f>LOOKUP(D1547,DATA!$A$4:$A$128,DATA!$M$4:$M$128)</f>
        <v>#N/A</v>
      </c>
    </row>
    <row r="1548" spans="1:24" ht="19.5" thickTop="1" thickBot="1" x14ac:dyDescent="0.3">
      <c r="A1548" s="60">
        <v>1541</v>
      </c>
      <c r="B1548" s="67" t="str">
        <f>+IF(E1548="","",SUBTOTAL(3,E$8:E1548))</f>
        <v/>
      </c>
      <c r="C1548" s="68">
        <f t="shared" si="380"/>
        <v>172</v>
      </c>
      <c r="D1548" s="69" t="str">
        <f>IF(E1548&lt;&gt;"",VLOOKUP(E1548,$AA$7:$AB$131,2,0)," NAME")</f>
        <v xml:space="preserve"> NAME</v>
      </c>
      <c r="E1548" s="70"/>
      <c r="F1548" s="71"/>
      <c r="G1548" s="70"/>
      <c r="H1548" s="69" t="str">
        <f>IF(G1548&gt;=1,LOOKUP(G1548,DATA!$C$4:$C$128,DATA!$D$4:$D$128),"ENTER CODE")</f>
        <v>ENTER CODE</v>
      </c>
      <c r="I1548" s="70"/>
      <c r="J1548" s="70" t="str">
        <f t="shared" si="382"/>
        <v>enter no</v>
      </c>
      <c r="K1548" s="72"/>
      <c r="L1548" s="73" t="str">
        <f t="shared" si="383"/>
        <v>NO TOTAL</v>
      </c>
      <c r="M1548" s="56"/>
      <c r="N1548" s="37"/>
      <c r="O1548" s="29" t="str">
        <f t="shared" si="381"/>
        <v>enter no</v>
      </c>
      <c r="P1548" s="16" t="e">
        <f>LOOKUP(D1548,DATA!$A$4:$A$128,DATA!$E$4:$E$128)</f>
        <v>#N/A</v>
      </c>
      <c r="Q1548" s="16" t="e">
        <f>LOOKUP(D1548,DATA!$A$4:$A$128,DATA!$F$4:$F$128)</f>
        <v>#N/A</v>
      </c>
      <c r="R1548" s="16" t="e">
        <f>LOOKUP(D1548,DATA!$A$4:$A$128,DATA!$G$4:$G$128)</f>
        <v>#N/A</v>
      </c>
      <c r="S1548" s="16" t="e">
        <f>LOOKUP(D1548,DATA!$A$4:$A$128,DATA!$H$4:$H$128)</f>
        <v>#N/A</v>
      </c>
      <c r="T1548" s="16" t="e">
        <f>LOOKUP(D1548,DATA!$A$4:$A$128,DATA!$I$4:$I$128)</f>
        <v>#N/A</v>
      </c>
      <c r="U1548" s="16" t="e">
        <f>LOOKUP(D1548,DATA!$A$4:$A$128,DATA!$J$4:$J$128)</f>
        <v>#N/A</v>
      </c>
      <c r="V1548" s="16" t="e">
        <f>LOOKUP(D1548,DATA!$A$4:$A$128,DATA!$K$4:$K$128)</f>
        <v>#N/A</v>
      </c>
      <c r="W1548" s="16" t="e">
        <f>LOOKUP(D1548,DATA!$A$4:$A$128,DATA!$L$4:$L$128)</f>
        <v>#N/A</v>
      </c>
      <c r="X1548" s="16" t="e">
        <f>LOOKUP(D1548,DATA!$A$4:$A$128,DATA!$M$4:$M$128)</f>
        <v>#N/A</v>
      </c>
    </row>
    <row r="1549" spans="1:24" ht="18.75" thickBot="1" x14ac:dyDescent="0.3">
      <c r="A1549" s="67">
        <v>1542</v>
      </c>
      <c r="B1549" s="67" t="str">
        <f>+IF(E1549="","",SUBTOTAL(3,E$8:E1549))</f>
        <v/>
      </c>
      <c r="C1549" s="68">
        <f t="shared" si="378"/>
        <v>172</v>
      </c>
      <c r="D1549" s="69" t="str">
        <f>IF(E1549&lt;&gt;"",VLOOKUP(E1549,$AA$7:$AB$131,2,0)," NAME")</f>
        <v xml:space="preserve"> NAME</v>
      </c>
      <c r="E1549" s="70"/>
      <c r="F1549" s="71"/>
      <c r="G1549" s="70"/>
      <c r="H1549" s="69" t="str">
        <f>IF(G1549&gt;=1,LOOKUP(G1549,DATA!$C$4:$C$128,DATA!$D$4:$D$128),"ENTER CODE")</f>
        <v>ENTER CODE</v>
      </c>
      <c r="I1549" s="70"/>
      <c r="J1549" s="70" t="str">
        <f t="shared" si="382"/>
        <v>enter no</v>
      </c>
      <c r="K1549" s="72"/>
      <c r="L1549" s="73" t="str">
        <f t="shared" si="383"/>
        <v>NO TOTAL</v>
      </c>
      <c r="M1549" s="56"/>
      <c r="N1549" s="37"/>
      <c r="O1549" s="29" t="str">
        <f t="shared" si="381"/>
        <v>enter no</v>
      </c>
      <c r="P1549" s="16" t="e">
        <f>LOOKUP(D1549,DATA!$A$4:$A$128,DATA!$E$4:$E$128)</f>
        <v>#N/A</v>
      </c>
      <c r="Q1549" s="16" t="e">
        <f>LOOKUP(D1549,DATA!$A$4:$A$128,DATA!$F$4:$F$128)</f>
        <v>#N/A</v>
      </c>
      <c r="R1549" s="16" t="e">
        <f>LOOKUP(D1549,DATA!$A$4:$A$128,DATA!$G$4:$G$128)</f>
        <v>#N/A</v>
      </c>
      <c r="S1549" s="16" t="e">
        <f>LOOKUP(D1549,DATA!$A$4:$A$128,DATA!$H$4:$H$128)</f>
        <v>#N/A</v>
      </c>
      <c r="T1549" s="16" t="e">
        <f>LOOKUP(D1549,DATA!$A$4:$A$128,DATA!$I$4:$I$128)</f>
        <v>#N/A</v>
      </c>
      <c r="U1549" s="16" t="e">
        <f>LOOKUP(D1549,DATA!$A$4:$A$128,DATA!$J$4:$J$128)</f>
        <v>#N/A</v>
      </c>
      <c r="V1549" s="16" t="e">
        <f>LOOKUP(D1549,DATA!$A$4:$A$128,DATA!$K$4:$K$128)</f>
        <v>#N/A</v>
      </c>
      <c r="W1549" s="16" t="e">
        <f>LOOKUP(D1549,DATA!$A$4:$A$128,DATA!$L$4:$L$128)</f>
        <v>#N/A</v>
      </c>
      <c r="X1549" s="16" t="e">
        <f>LOOKUP(D1549,DATA!$A$4:$A$128,DATA!$M$4:$M$128)</f>
        <v>#N/A</v>
      </c>
    </row>
    <row r="1550" spans="1:24" ht="19.5" thickTop="1" thickBot="1" x14ac:dyDescent="0.3">
      <c r="A1550" s="60">
        <v>1543</v>
      </c>
      <c r="B1550" s="67" t="str">
        <f>+IF(E1550="","",SUBTOTAL(3,E$8:E1550))</f>
        <v/>
      </c>
      <c r="C1550" s="68">
        <f t="shared" si="378"/>
        <v>172</v>
      </c>
      <c r="D1550" s="69" t="str">
        <f>IF(E1550&lt;&gt;"",VLOOKUP(E1550,$AA$7:$AB$131,2,0)," NAME")</f>
        <v xml:space="preserve"> NAME</v>
      </c>
      <c r="E1550" s="70"/>
      <c r="F1550" s="71"/>
      <c r="G1550" s="70"/>
      <c r="H1550" s="69" t="str">
        <f>IF(G1550&gt;=1,LOOKUP(G1550,DATA!$C$4:$C$128,DATA!$D$4:$D$128),"ENTER CODE")</f>
        <v>ENTER CODE</v>
      </c>
      <c r="I1550" s="70"/>
      <c r="J1550" s="70" t="str">
        <f t="shared" si="382"/>
        <v>enter no</v>
      </c>
      <c r="K1550" s="72"/>
      <c r="L1550" s="73" t="str">
        <f t="shared" si="383"/>
        <v>NO TOTAL</v>
      </c>
      <c r="M1550" s="56"/>
      <c r="N1550" s="37"/>
      <c r="O1550" s="29" t="str">
        <f t="shared" si="381"/>
        <v>enter no</v>
      </c>
      <c r="P1550" s="16" t="e">
        <f>LOOKUP(D1550,DATA!$A$4:$A$128,DATA!$E$4:$E$128)</f>
        <v>#N/A</v>
      </c>
      <c r="Q1550" s="16" t="e">
        <f>LOOKUP(D1550,DATA!$A$4:$A$128,DATA!$F$4:$F$128)</f>
        <v>#N/A</v>
      </c>
      <c r="R1550" s="16" t="e">
        <f>LOOKUP(D1550,DATA!$A$4:$A$128,DATA!$G$4:$G$128)</f>
        <v>#N/A</v>
      </c>
      <c r="S1550" s="16" t="e">
        <f>LOOKUP(D1550,DATA!$A$4:$A$128,DATA!$H$4:$H$128)</f>
        <v>#N/A</v>
      </c>
      <c r="T1550" s="16" t="e">
        <f>LOOKUP(D1550,DATA!$A$4:$A$128,DATA!$I$4:$I$128)</f>
        <v>#N/A</v>
      </c>
      <c r="U1550" s="16" t="e">
        <f>LOOKUP(D1550,DATA!$A$4:$A$128,DATA!$J$4:$J$128)</f>
        <v>#N/A</v>
      </c>
      <c r="V1550" s="16" t="e">
        <f>LOOKUP(D1550,DATA!$A$4:$A$128,DATA!$K$4:$K$128)</f>
        <v>#N/A</v>
      </c>
      <c r="W1550" s="16" t="e">
        <f>LOOKUP(D1550,DATA!$A$4:$A$128,DATA!$L$4:$L$128)</f>
        <v>#N/A</v>
      </c>
      <c r="X1550" s="16" t="e">
        <f>LOOKUP(D1550,DATA!$A$4:$A$128,DATA!$M$4:$M$128)</f>
        <v>#N/A</v>
      </c>
    </row>
    <row r="1551" spans="1:24" ht="18.75" thickBot="1" x14ac:dyDescent="0.3">
      <c r="A1551" s="67">
        <v>1544</v>
      </c>
      <c r="B1551" s="67" t="str">
        <f>+IF(E1551="","",SUBTOTAL(3,E$8:E1551))</f>
        <v/>
      </c>
      <c r="C1551" s="68">
        <f t="shared" si="378"/>
        <v>172</v>
      </c>
      <c r="D1551" s="69" t="str">
        <f>IF(E1551&lt;&gt;"",VLOOKUP(E1551,$AA$7:$AB$131,2,0)," NAME")</f>
        <v xml:space="preserve"> NAME</v>
      </c>
      <c r="E1551" s="70"/>
      <c r="F1551" s="71"/>
      <c r="G1551" s="70"/>
      <c r="H1551" s="69" t="str">
        <f>IF(G1551&gt;=1,LOOKUP(G1551,DATA!$C$4:$C$128,DATA!$D$4:$D$128),"ENTER CODE")</f>
        <v>ENTER CODE</v>
      </c>
      <c r="I1551" s="70"/>
      <c r="J1551" s="70" t="str">
        <f t="shared" si="382"/>
        <v>enter no</v>
      </c>
      <c r="K1551" s="72"/>
      <c r="L1551" s="73" t="str">
        <f t="shared" si="383"/>
        <v>NO TOTAL</v>
      </c>
      <c r="M1551" s="56"/>
      <c r="N1551" s="37"/>
      <c r="O1551" s="29" t="str">
        <f t="shared" si="381"/>
        <v>enter no</v>
      </c>
      <c r="P1551" s="16" t="e">
        <f>LOOKUP(D1551,DATA!$A$4:$A$128,DATA!$E$4:$E$128)</f>
        <v>#N/A</v>
      </c>
      <c r="Q1551" s="16" t="e">
        <f>LOOKUP(D1551,DATA!$A$4:$A$128,DATA!$F$4:$F$128)</f>
        <v>#N/A</v>
      </c>
      <c r="R1551" s="16" t="e">
        <f>LOOKUP(D1551,DATA!$A$4:$A$128,DATA!$G$4:$G$128)</f>
        <v>#N/A</v>
      </c>
      <c r="S1551" s="16" t="e">
        <f>LOOKUP(D1551,DATA!$A$4:$A$128,DATA!$H$4:$H$128)</f>
        <v>#N/A</v>
      </c>
      <c r="T1551" s="16" t="e">
        <f>LOOKUP(D1551,DATA!$A$4:$A$128,DATA!$I$4:$I$128)</f>
        <v>#N/A</v>
      </c>
      <c r="U1551" s="16" t="e">
        <f>LOOKUP(D1551,DATA!$A$4:$A$128,DATA!$J$4:$J$128)</f>
        <v>#N/A</v>
      </c>
      <c r="V1551" s="16" t="e">
        <f>LOOKUP(D1551,DATA!$A$4:$A$128,DATA!$K$4:$K$128)</f>
        <v>#N/A</v>
      </c>
      <c r="W1551" s="16" t="e">
        <f>LOOKUP(D1551,DATA!$A$4:$A$128,DATA!$L$4:$L$128)</f>
        <v>#N/A</v>
      </c>
      <c r="X1551" s="16" t="e">
        <f>LOOKUP(D1551,DATA!$A$4:$A$128,DATA!$M$4:$M$128)</f>
        <v>#N/A</v>
      </c>
    </row>
    <row r="1552" spans="1:24" ht="19.5" thickTop="1" thickBot="1" x14ac:dyDescent="0.3">
      <c r="A1552" s="60">
        <v>1545</v>
      </c>
      <c r="B1552" s="67" t="str">
        <f>+IF(E1552="","",SUBTOTAL(3,E$8:E1552))</f>
        <v/>
      </c>
      <c r="C1552" s="68">
        <f t="shared" si="378"/>
        <v>172</v>
      </c>
      <c r="D1552" s="69" t="str">
        <f>IF(E1552&lt;&gt;"",VLOOKUP(E1552,$AA$7:$AB$131,2,0)," NAME")</f>
        <v xml:space="preserve"> NAME</v>
      </c>
      <c r="E1552" s="70"/>
      <c r="F1552" s="71"/>
      <c r="G1552" s="70"/>
      <c r="H1552" s="69" t="str">
        <f>IF(G1552&gt;=1,LOOKUP(G1552,DATA!$C$4:$C$128,DATA!$D$4:$D$128),"ENTER CODE")</f>
        <v>ENTER CODE</v>
      </c>
      <c r="I1552" s="70"/>
      <c r="J1552" s="70" t="str">
        <f t="shared" si="382"/>
        <v>enter no</v>
      </c>
      <c r="K1552" s="72"/>
      <c r="L1552" s="73" t="str">
        <f t="shared" si="383"/>
        <v>NO TOTAL</v>
      </c>
      <c r="M1552" s="56"/>
      <c r="N1552" s="37"/>
      <c r="O1552" s="29" t="str">
        <f t="shared" si="381"/>
        <v>enter no</v>
      </c>
      <c r="P1552" s="16" t="e">
        <f>LOOKUP(D1552,DATA!$A$4:$A$128,DATA!$E$4:$E$128)</f>
        <v>#N/A</v>
      </c>
      <c r="Q1552" s="16" t="e">
        <f>LOOKUP(D1552,DATA!$A$4:$A$128,DATA!$F$4:$F$128)</f>
        <v>#N/A</v>
      </c>
      <c r="R1552" s="16" t="e">
        <f>LOOKUP(D1552,DATA!$A$4:$A$128,DATA!$G$4:$G$128)</f>
        <v>#N/A</v>
      </c>
      <c r="S1552" s="16" t="e">
        <f>LOOKUP(D1552,DATA!$A$4:$A$128,DATA!$H$4:$H$128)</f>
        <v>#N/A</v>
      </c>
      <c r="T1552" s="16" t="e">
        <f>LOOKUP(D1552,DATA!$A$4:$A$128,DATA!$I$4:$I$128)</f>
        <v>#N/A</v>
      </c>
      <c r="U1552" s="16" t="e">
        <f>LOOKUP(D1552,DATA!$A$4:$A$128,DATA!$J$4:$J$128)</f>
        <v>#N/A</v>
      </c>
      <c r="V1552" s="16" t="e">
        <f>LOOKUP(D1552,DATA!$A$4:$A$128,DATA!$K$4:$K$128)</f>
        <v>#N/A</v>
      </c>
      <c r="W1552" s="16" t="e">
        <f>LOOKUP(D1552,DATA!$A$4:$A$128,DATA!$L$4:$L$128)</f>
        <v>#N/A</v>
      </c>
      <c r="X1552" s="16" t="e">
        <f>LOOKUP(D1552,DATA!$A$4:$A$128,DATA!$M$4:$M$128)</f>
        <v>#N/A</v>
      </c>
    </row>
    <row r="1553" spans="1:24" ht="18.75" thickBot="1" x14ac:dyDescent="0.3">
      <c r="A1553" s="67">
        <v>1546</v>
      </c>
      <c r="B1553" s="67" t="str">
        <f>+IF(E1553="","",SUBTOTAL(3,E$8:E1553))</f>
        <v/>
      </c>
      <c r="C1553" s="68">
        <f t="shared" si="378"/>
        <v>172</v>
      </c>
      <c r="D1553" s="69" t="str">
        <f>IF(E1553&lt;&gt;"",VLOOKUP(E1553,$AA$7:$AB$131,2,0)," NAME")</f>
        <v xml:space="preserve"> NAME</v>
      </c>
      <c r="E1553" s="70"/>
      <c r="F1553" s="71"/>
      <c r="G1553" s="70"/>
      <c r="H1553" s="69" t="str">
        <f>IF(G1553&gt;=1,LOOKUP(G1553,DATA!$C$4:$C$128,DATA!$D$4:$D$128),"ENTER CODE")</f>
        <v>ENTER CODE</v>
      </c>
      <c r="I1553" s="70"/>
      <c r="J1553" s="70" t="str">
        <f t="shared" si="382"/>
        <v>enter no</v>
      </c>
      <c r="K1553" s="72"/>
      <c r="L1553" s="73" t="str">
        <f t="shared" si="383"/>
        <v>NO TOTAL</v>
      </c>
      <c r="M1553" s="56"/>
      <c r="N1553" s="37"/>
      <c r="O1553" s="29" t="str">
        <f t="shared" si="381"/>
        <v>enter no</v>
      </c>
      <c r="P1553" s="16" t="e">
        <f>LOOKUP(D1553,DATA!$A$4:$A$128,DATA!$E$4:$E$128)</f>
        <v>#N/A</v>
      </c>
      <c r="Q1553" s="16" t="e">
        <f>LOOKUP(D1553,DATA!$A$4:$A$128,DATA!$F$4:$F$128)</f>
        <v>#N/A</v>
      </c>
      <c r="R1553" s="16" t="e">
        <f>LOOKUP(D1553,DATA!$A$4:$A$128,DATA!$G$4:$G$128)</f>
        <v>#N/A</v>
      </c>
      <c r="S1553" s="16" t="e">
        <f>LOOKUP(D1553,DATA!$A$4:$A$128,DATA!$H$4:$H$128)</f>
        <v>#N/A</v>
      </c>
      <c r="T1553" s="16" t="e">
        <f>LOOKUP(D1553,DATA!$A$4:$A$128,DATA!$I$4:$I$128)</f>
        <v>#N/A</v>
      </c>
      <c r="U1553" s="16" t="e">
        <f>LOOKUP(D1553,DATA!$A$4:$A$128,DATA!$J$4:$J$128)</f>
        <v>#N/A</v>
      </c>
      <c r="V1553" s="16" t="e">
        <f>LOOKUP(D1553,DATA!$A$4:$A$128,DATA!$K$4:$K$128)</f>
        <v>#N/A</v>
      </c>
      <c r="W1553" s="16" t="e">
        <f>LOOKUP(D1553,DATA!$A$4:$A$128,DATA!$L$4:$L$128)</f>
        <v>#N/A</v>
      </c>
      <c r="X1553" s="16" t="e">
        <f>LOOKUP(D1553,DATA!$A$4:$A$128,DATA!$M$4:$M$128)</f>
        <v>#N/A</v>
      </c>
    </row>
    <row r="1554" spans="1:24" ht="19.5" thickTop="1" thickBot="1" x14ac:dyDescent="0.3">
      <c r="A1554" s="60">
        <v>1547</v>
      </c>
      <c r="B1554" s="67" t="str">
        <f>+IF(E1554="","",SUBTOTAL(3,E$8:E1554))</f>
        <v/>
      </c>
      <c r="C1554" s="68">
        <f t="shared" si="378"/>
        <v>172</v>
      </c>
      <c r="D1554" s="69" t="str">
        <f>IF(E1554&lt;&gt;"",VLOOKUP(E1554,$AA$7:$AB$131,2,0)," NAME")</f>
        <v xml:space="preserve"> NAME</v>
      </c>
      <c r="E1554" s="70"/>
      <c r="F1554" s="71"/>
      <c r="G1554" s="70"/>
      <c r="H1554" s="69" t="str">
        <f>IF(G1554&gt;=1,LOOKUP(G1554,DATA!$C$4:$C$128,DATA!$D$4:$D$128),"ENTER CODE")</f>
        <v>ENTER CODE</v>
      </c>
      <c r="I1554" s="70"/>
      <c r="J1554" s="70" t="str">
        <f t="shared" si="382"/>
        <v>enter no</v>
      </c>
      <c r="K1554" s="72"/>
      <c r="L1554" s="73" t="str">
        <f t="shared" si="383"/>
        <v>NO TOTAL</v>
      </c>
      <c r="M1554" s="56"/>
      <c r="N1554" s="37"/>
      <c r="O1554" s="29" t="str">
        <f t="shared" si="381"/>
        <v>enter no</v>
      </c>
      <c r="P1554" s="16" t="e">
        <f>LOOKUP(D1554,DATA!$A$4:$A$128,DATA!$E$4:$E$128)</f>
        <v>#N/A</v>
      </c>
      <c r="Q1554" s="16" t="e">
        <f>LOOKUP(D1554,DATA!$A$4:$A$128,DATA!$F$4:$F$128)</f>
        <v>#N/A</v>
      </c>
      <c r="R1554" s="16" t="e">
        <f>LOOKUP(D1554,DATA!$A$4:$A$128,DATA!$G$4:$G$128)</f>
        <v>#N/A</v>
      </c>
      <c r="S1554" s="16" t="e">
        <f>LOOKUP(D1554,DATA!$A$4:$A$128,DATA!$H$4:$H$128)</f>
        <v>#N/A</v>
      </c>
      <c r="T1554" s="16" t="e">
        <f>LOOKUP(D1554,DATA!$A$4:$A$128,DATA!$I$4:$I$128)</f>
        <v>#N/A</v>
      </c>
      <c r="U1554" s="16" t="e">
        <f>LOOKUP(D1554,DATA!$A$4:$A$128,DATA!$J$4:$J$128)</f>
        <v>#N/A</v>
      </c>
      <c r="V1554" s="16" t="e">
        <f>LOOKUP(D1554,DATA!$A$4:$A$128,DATA!$K$4:$K$128)</f>
        <v>#N/A</v>
      </c>
      <c r="W1554" s="16" t="e">
        <f>LOOKUP(D1554,DATA!$A$4:$A$128,DATA!$L$4:$L$128)</f>
        <v>#N/A</v>
      </c>
      <c r="X1554" s="16" t="e">
        <f>LOOKUP(D1554,DATA!$A$4:$A$128,DATA!$M$4:$M$128)</f>
        <v>#N/A</v>
      </c>
    </row>
    <row r="1555" spans="1:24" ht="18.75" thickBot="1" x14ac:dyDescent="0.3">
      <c r="A1555" s="67">
        <v>1548</v>
      </c>
      <c r="B1555" s="67" t="str">
        <f>+IF(E1555="","",SUBTOTAL(3,E$8:E1555))</f>
        <v/>
      </c>
      <c r="C1555" s="68">
        <f t="shared" si="378"/>
        <v>172</v>
      </c>
      <c r="D1555" s="69" t="str">
        <f>IF(E1555&lt;&gt;"",VLOOKUP(E1555,$AA$7:$AB$131,2,0)," NAME")</f>
        <v xml:space="preserve"> NAME</v>
      </c>
      <c r="E1555" s="70"/>
      <c r="F1555" s="71"/>
      <c r="G1555" s="70"/>
      <c r="H1555" s="69" t="str">
        <f>IF(G1555&gt;=1,LOOKUP(G1555,DATA!$C$4:$C$128,DATA!$D$4:$D$128),"ENTER CODE")</f>
        <v>ENTER CODE</v>
      </c>
      <c r="I1555" s="70"/>
      <c r="J1555" s="70" t="str">
        <f t="shared" si="382"/>
        <v>enter no</v>
      </c>
      <c r="K1555" s="72"/>
      <c r="L1555" s="73" t="str">
        <f t="shared" si="383"/>
        <v>NO TOTAL</v>
      </c>
      <c r="M1555" s="56"/>
      <c r="N1555" s="37"/>
      <c r="O1555" s="29" t="str">
        <f t="shared" si="381"/>
        <v>enter no</v>
      </c>
      <c r="P1555" s="16" t="e">
        <f>LOOKUP(D1555,DATA!$A$4:$A$128,DATA!$E$4:$E$128)</f>
        <v>#N/A</v>
      </c>
      <c r="Q1555" s="16" t="e">
        <f>LOOKUP(D1555,DATA!$A$4:$A$128,DATA!$F$4:$F$128)</f>
        <v>#N/A</v>
      </c>
      <c r="R1555" s="16" t="e">
        <f>LOOKUP(D1555,DATA!$A$4:$A$128,DATA!$G$4:$G$128)</f>
        <v>#N/A</v>
      </c>
      <c r="S1555" s="16" t="e">
        <f>LOOKUP(D1555,DATA!$A$4:$A$128,DATA!$H$4:$H$128)</f>
        <v>#N/A</v>
      </c>
      <c r="T1555" s="16" t="e">
        <f>LOOKUP(D1555,DATA!$A$4:$A$128,DATA!$I$4:$I$128)</f>
        <v>#N/A</v>
      </c>
      <c r="U1555" s="16" t="e">
        <f>LOOKUP(D1555,DATA!$A$4:$A$128,DATA!$J$4:$J$128)</f>
        <v>#N/A</v>
      </c>
      <c r="V1555" s="16" t="e">
        <f>LOOKUP(D1555,DATA!$A$4:$A$128,DATA!$K$4:$K$128)</f>
        <v>#N/A</v>
      </c>
      <c r="W1555" s="16" t="e">
        <f>LOOKUP(D1555,DATA!$A$4:$A$128,DATA!$L$4:$L$128)</f>
        <v>#N/A</v>
      </c>
      <c r="X1555" s="16" t="e">
        <f>LOOKUP(D1555,DATA!$A$4:$A$128,DATA!$M$4:$M$128)</f>
        <v>#N/A</v>
      </c>
    </row>
    <row r="1556" spans="1:24" ht="19.5" thickTop="1" thickBot="1" x14ac:dyDescent="0.3">
      <c r="A1556" s="60">
        <v>1549</v>
      </c>
      <c r="B1556" s="67" t="str">
        <f>+IF(E1556="","",SUBTOTAL(3,E$8:E1556))</f>
        <v/>
      </c>
      <c r="C1556" s="68">
        <f t="shared" si="379"/>
        <v>173</v>
      </c>
      <c r="D1556" s="69" t="str">
        <f>IF(E1556&lt;&gt;"",VLOOKUP(E1556,$AA$7:$AB$131,2,0)," NAME")</f>
        <v xml:space="preserve"> NAME</v>
      </c>
      <c r="E1556" s="70"/>
      <c r="F1556" s="71"/>
      <c r="G1556" s="70"/>
      <c r="H1556" s="69" t="str">
        <f>IF(G1556&gt;=1,LOOKUP(G1556,DATA!$C$4:$C$128,DATA!$D$4:$D$128),"ENTER CODE")</f>
        <v>ENTER CODE</v>
      </c>
      <c r="I1556" s="70"/>
      <c r="J1556" s="70" t="str">
        <f t="shared" si="382"/>
        <v>enter no</v>
      </c>
      <c r="K1556" s="72"/>
      <c r="L1556" s="73" t="str">
        <f t="shared" si="383"/>
        <v>NO TOTAL</v>
      </c>
      <c r="M1556" s="56"/>
      <c r="N1556" s="37"/>
      <c r="O1556" s="29" t="str">
        <f t="shared" si="381"/>
        <v>enter no</v>
      </c>
      <c r="P1556" s="16" t="e">
        <f>LOOKUP(D1556,DATA!$A$4:$A$128,DATA!$E$4:$E$128)</f>
        <v>#N/A</v>
      </c>
      <c r="Q1556" s="16" t="e">
        <f>LOOKUP(D1556,DATA!$A$4:$A$128,DATA!$F$4:$F$128)</f>
        <v>#N/A</v>
      </c>
      <c r="R1556" s="16" t="e">
        <f>LOOKUP(D1556,DATA!$A$4:$A$128,DATA!$G$4:$G$128)</f>
        <v>#N/A</v>
      </c>
      <c r="S1556" s="16" t="e">
        <f>LOOKUP(D1556,DATA!$A$4:$A$128,DATA!$H$4:$H$128)</f>
        <v>#N/A</v>
      </c>
      <c r="T1556" s="16" t="e">
        <f>LOOKUP(D1556,DATA!$A$4:$A$128,DATA!$I$4:$I$128)</f>
        <v>#N/A</v>
      </c>
      <c r="U1556" s="16" t="e">
        <f>LOOKUP(D1556,DATA!$A$4:$A$128,DATA!$J$4:$J$128)</f>
        <v>#N/A</v>
      </c>
      <c r="V1556" s="16" t="e">
        <f>LOOKUP(D1556,DATA!$A$4:$A$128,DATA!$K$4:$K$128)</f>
        <v>#N/A</v>
      </c>
      <c r="W1556" s="16" t="e">
        <f>LOOKUP(D1556,DATA!$A$4:$A$128,DATA!$L$4:$L$128)</f>
        <v>#N/A</v>
      </c>
      <c r="X1556" s="16" t="e">
        <f>LOOKUP(D1556,DATA!$A$4:$A$128,DATA!$M$4:$M$128)</f>
        <v>#N/A</v>
      </c>
    </row>
    <row r="1557" spans="1:24" ht="18.75" thickBot="1" x14ac:dyDescent="0.3">
      <c r="A1557" s="67">
        <v>1550</v>
      </c>
      <c r="B1557" s="67" t="str">
        <f>+IF(E1557="","",SUBTOTAL(3,E$8:E1557))</f>
        <v/>
      </c>
      <c r="C1557" s="68">
        <f t="shared" si="380"/>
        <v>173</v>
      </c>
      <c r="D1557" s="69" t="str">
        <f>IF(E1557&lt;&gt;"",VLOOKUP(E1557,$AA$7:$AB$131,2,0)," NAME")</f>
        <v xml:space="preserve"> NAME</v>
      </c>
      <c r="E1557" s="70"/>
      <c r="F1557" s="71"/>
      <c r="G1557" s="70"/>
      <c r="H1557" s="69" t="str">
        <f>IF(G1557&gt;=1,LOOKUP(G1557,DATA!$C$4:$C$128,DATA!$D$4:$D$128),"ENTER CODE")</f>
        <v>ENTER CODE</v>
      </c>
      <c r="I1557" s="70"/>
      <c r="J1557" s="70" t="str">
        <f t="shared" si="382"/>
        <v>enter no</v>
      </c>
      <c r="K1557" s="72"/>
      <c r="L1557" s="73" t="str">
        <f t="shared" si="383"/>
        <v>NO TOTAL</v>
      </c>
      <c r="M1557" s="56"/>
      <c r="N1557" s="37"/>
      <c r="O1557" s="29" t="str">
        <f t="shared" si="381"/>
        <v>enter no</v>
      </c>
      <c r="P1557" s="16" t="e">
        <f>LOOKUP(D1557,DATA!$A$4:$A$128,DATA!$E$4:$E$128)</f>
        <v>#N/A</v>
      </c>
      <c r="Q1557" s="16" t="e">
        <f>LOOKUP(D1557,DATA!$A$4:$A$128,DATA!$F$4:$F$128)</f>
        <v>#N/A</v>
      </c>
      <c r="R1557" s="16" t="e">
        <f>LOOKUP(D1557,DATA!$A$4:$A$128,DATA!$G$4:$G$128)</f>
        <v>#N/A</v>
      </c>
      <c r="S1557" s="16" t="e">
        <f>LOOKUP(D1557,DATA!$A$4:$A$128,DATA!$H$4:$H$128)</f>
        <v>#N/A</v>
      </c>
      <c r="T1557" s="16" t="e">
        <f>LOOKUP(D1557,DATA!$A$4:$A$128,DATA!$I$4:$I$128)</f>
        <v>#N/A</v>
      </c>
      <c r="U1557" s="16" t="e">
        <f>LOOKUP(D1557,DATA!$A$4:$A$128,DATA!$J$4:$J$128)</f>
        <v>#N/A</v>
      </c>
      <c r="V1557" s="16" t="e">
        <f>LOOKUP(D1557,DATA!$A$4:$A$128,DATA!$K$4:$K$128)</f>
        <v>#N/A</v>
      </c>
      <c r="W1557" s="16" t="e">
        <f>LOOKUP(D1557,DATA!$A$4:$A$128,DATA!$L$4:$L$128)</f>
        <v>#N/A</v>
      </c>
      <c r="X1557" s="16" t="e">
        <f>LOOKUP(D1557,DATA!$A$4:$A$128,DATA!$M$4:$M$128)</f>
        <v>#N/A</v>
      </c>
    </row>
    <row r="1558" spans="1:24" ht="19.5" thickTop="1" thickBot="1" x14ac:dyDescent="0.3">
      <c r="A1558" s="60">
        <v>1551</v>
      </c>
      <c r="B1558" s="67" t="str">
        <f>+IF(E1558="","",SUBTOTAL(3,E$8:E1558))</f>
        <v/>
      </c>
      <c r="C1558" s="68">
        <f t="shared" si="378"/>
        <v>173</v>
      </c>
      <c r="D1558" s="69" t="str">
        <f>IF(E1558&lt;&gt;"",VLOOKUP(E1558,$AA$7:$AB$131,2,0)," NAME")</f>
        <v xml:space="preserve"> NAME</v>
      </c>
      <c r="E1558" s="70"/>
      <c r="F1558" s="71"/>
      <c r="G1558" s="70"/>
      <c r="H1558" s="69" t="str">
        <f>IF(G1558&gt;=1,LOOKUP(G1558,DATA!$C$4:$C$128,DATA!$D$4:$D$128),"ENTER CODE")</f>
        <v>ENTER CODE</v>
      </c>
      <c r="I1558" s="70"/>
      <c r="J1558" s="70" t="str">
        <f t="shared" si="382"/>
        <v>enter no</v>
      </c>
      <c r="K1558" s="72"/>
      <c r="L1558" s="73" t="str">
        <f t="shared" si="383"/>
        <v>NO TOTAL</v>
      </c>
      <c r="M1558" s="56"/>
      <c r="N1558" s="37"/>
      <c r="O1558" s="29" t="str">
        <f t="shared" si="381"/>
        <v>enter no</v>
      </c>
      <c r="P1558" s="16" t="e">
        <f>LOOKUP(D1558,DATA!$A$4:$A$128,DATA!$E$4:$E$128)</f>
        <v>#N/A</v>
      </c>
      <c r="Q1558" s="16" t="e">
        <f>LOOKUP(D1558,DATA!$A$4:$A$128,DATA!$F$4:$F$128)</f>
        <v>#N/A</v>
      </c>
      <c r="R1558" s="16" t="e">
        <f>LOOKUP(D1558,DATA!$A$4:$A$128,DATA!$G$4:$G$128)</f>
        <v>#N/A</v>
      </c>
      <c r="S1558" s="16" t="e">
        <f>LOOKUP(D1558,DATA!$A$4:$A$128,DATA!$H$4:$H$128)</f>
        <v>#N/A</v>
      </c>
      <c r="T1558" s="16" t="e">
        <f>LOOKUP(D1558,DATA!$A$4:$A$128,DATA!$I$4:$I$128)</f>
        <v>#N/A</v>
      </c>
      <c r="U1558" s="16" t="e">
        <f>LOOKUP(D1558,DATA!$A$4:$A$128,DATA!$J$4:$J$128)</f>
        <v>#N/A</v>
      </c>
      <c r="V1558" s="16" t="e">
        <f>LOOKUP(D1558,DATA!$A$4:$A$128,DATA!$K$4:$K$128)</f>
        <v>#N/A</v>
      </c>
      <c r="W1558" s="16" t="e">
        <f>LOOKUP(D1558,DATA!$A$4:$A$128,DATA!$L$4:$L$128)</f>
        <v>#N/A</v>
      </c>
      <c r="X1558" s="16" t="e">
        <f>LOOKUP(D1558,DATA!$A$4:$A$128,DATA!$M$4:$M$128)</f>
        <v>#N/A</v>
      </c>
    </row>
    <row r="1559" spans="1:24" ht="18.75" thickBot="1" x14ac:dyDescent="0.3">
      <c r="A1559" s="67">
        <v>1552</v>
      </c>
      <c r="B1559" s="67" t="str">
        <f>+IF(E1559="","",SUBTOTAL(3,E$8:E1559))</f>
        <v/>
      </c>
      <c r="C1559" s="68">
        <f t="shared" si="378"/>
        <v>173</v>
      </c>
      <c r="D1559" s="69" t="str">
        <f>IF(E1559&lt;&gt;"",VLOOKUP(E1559,$AA$7:$AB$131,2,0)," NAME")</f>
        <v xml:space="preserve"> NAME</v>
      </c>
      <c r="E1559" s="70"/>
      <c r="F1559" s="71"/>
      <c r="G1559" s="70"/>
      <c r="H1559" s="69" t="str">
        <f>IF(G1559&gt;=1,LOOKUP(G1559,DATA!$C$4:$C$128,DATA!$D$4:$D$128),"ENTER CODE")</f>
        <v>ENTER CODE</v>
      </c>
      <c r="I1559" s="70"/>
      <c r="J1559" s="70" t="str">
        <f t="shared" si="382"/>
        <v>enter no</v>
      </c>
      <c r="K1559" s="72"/>
      <c r="L1559" s="73" t="str">
        <f t="shared" si="383"/>
        <v>NO TOTAL</v>
      </c>
      <c r="M1559" s="56"/>
      <c r="N1559" s="37"/>
      <c r="O1559" s="29" t="str">
        <f t="shared" si="381"/>
        <v>enter no</v>
      </c>
      <c r="P1559" s="16" t="e">
        <f>LOOKUP(D1559,DATA!$A$4:$A$128,DATA!$E$4:$E$128)</f>
        <v>#N/A</v>
      </c>
      <c r="Q1559" s="16" t="e">
        <f>LOOKUP(D1559,DATA!$A$4:$A$128,DATA!$F$4:$F$128)</f>
        <v>#N/A</v>
      </c>
      <c r="R1559" s="16" t="e">
        <f>LOOKUP(D1559,DATA!$A$4:$A$128,DATA!$G$4:$G$128)</f>
        <v>#N/A</v>
      </c>
      <c r="S1559" s="16" t="e">
        <f>LOOKUP(D1559,DATA!$A$4:$A$128,DATA!$H$4:$H$128)</f>
        <v>#N/A</v>
      </c>
      <c r="T1559" s="16" t="e">
        <f>LOOKUP(D1559,DATA!$A$4:$A$128,DATA!$I$4:$I$128)</f>
        <v>#N/A</v>
      </c>
      <c r="U1559" s="16" t="e">
        <f>LOOKUP(D1559,DATA!$A$4:$A$128,DATA!$J$4:$J$128)</f>
        <v>#N/A</v>
      </c>
      <c r="V1559" s="16" t="e">
        <f>LOOKUP(D1559,DATA!$A$4:$A$128,DATA!$K$4:$K$128)</f>
        <v>#N/A</v>
      </c>
      <c r="W1559" s="16" t="e">
        <f>LOOKUP(D1559,DATA!$A$4:$A$128,DATA!$L$4:$L$128)</f>
        <v>#N/A</v>
      </c>
      <c r="X1559" s="16" t="e">
        <f>LOOKUP(D1559,DATA!$A$4:$A$128,DATA!$M$4:$M$128)</f>
        <v>#N/A</v>
      </c>
    </row>
    <row r="1560" spans="1:24" ht="19.5" thickTop="1" thickBot="1" x14ac:dyDescent="0.3">
      <c r="A1560" s="60">
        <v>1553</v>
      </c>
      <c r="B1560" s="67" t="str">
        <f>+IF(E1560="","",SUBTOTAL(3,E$8:E1560))</f>
        <v/>
      </c>
      <c r="C1560" s="68">
        <f t="shared" si="378"/>
        <v>173</v>
      </c>
      <c r="D1560" s="69" t="str">
        <f>IF(E1560&lt;&gt;"",VLOOKUP(E1560,$AA$7:$AB$131,2,0)," NAME")</f>
        <v xml:space="preserve"> NAME</v>
      </c>
      <c r="E1560" s="70"/>
      <c r="F1560" s="71"/>
      <c r="G1560" s="70"/>
      <c r="H1560" s="69" t="str">
        <f>IF(G1560&gt;=1,LOOKUP(G1560,DATA!$C$4:$C$128,DATA!$D$4:$D$128),"ENTER CODE")</f>
        <v>ENTER CODE</v>
      </c>
      <c r="I1560" s="70"/>
      <c r="J1560" s="70" t="str">
        <f t="shared" si="382"/>
        <v>enter no</v>
      </c>
      <c r="K1560" s="72"/>
      <c r="L1560" s="73" t="str">
        <f t="shared" si="383"/>
        <v>NO TOTAL</v>
      </c>
      <c r="M1560" s="56"/>
      <c r="N1560" s="37"/>
      <c r="O1560" s="29" t="str">
        <f t="shared" si="381"/>
        <v>enter no</v>
      </c>
      <c r="P1560" s="16" t="e">
        <f>LOOKUP(D1560,DATA!$A$4:$A$128,DATA!$E$4:$E$128)</f>
        <v>#N/A</v>
      </c>
      <c r="Q1560" s="16" t="e">
        <f>LOOKUP(D1560,DATA!$A$4:$A$128,DATA!$F$4:$F$128)</f>
        <v>#N/A</v>
      </c>
      <c r="R1560" s="16" t="e">
        <f>LOOKUP(D1560,DATA!$A$4:$A$128,DATA!$G$4:$G$128)</f>
        <v>#N/A</v>
      </c>
      <c r="S1560" s="16" t="e">
        <f>LOOKUP(D1560,DATA!$A$4:$A$128,DATA!$H$4:$H$128)</f>
        <v>#N/A</v>
      </c>
      <c r="T1560" s="16" t="e">
        <f>LOOKUP(D1560,DATA!$A$4:$A$128,DATA!$I$4:$I$128)</f>
        <v>#N/A</v>
      </c>
      <c r="U1560" s="16" t="e">
        <f>LOOKUP(D1560,DATA!$A$4:$A$128,DATA!$J$4:$J$128)</f>
        <v>#N/A</v>
      </c>
      <c r="V1560" s="16" t="e">
        <f>LOOKUP(D1560,DATA!$A$4:$A$128,DATA!$K$4:$K$128)</f>
        <v>#N/A</v>
      </c>
      <c r="W1560" s="16" t="e">
        <f>LOOKUP(D1560,DATA!$A$4:$A$128,DATA!$L$4:$L$128)</f>
        <v>#N/A</v>
      </c>
      <c r="X1560" s="16" t="e">
        <f>LOOKUP(D1560,DATA!$A$4:$A$128,DATA!$M$4:$M$128)</f>
        <v>#N/A</v>
      </c>
    </row>
    <row r="1561" spans="1:24" ht="18.75" thickBot="1" x14ac:dyDescent="0.3">
      <c r="A1561" s="67">
        <v>1554</v>
      </c>
      <c r="B1561" s="67" t="str">
        <f>+IF(E1561="","",SUBTOTAL(3,E$8:E1561))</f>
        <v/>
      </c>
      <c r="C1561" s="68">
        <f t="shared" si="378"/>
        <v>173</v>
      </c>
      <c r="D1561" s="69" t="str">
        <f>IF(E1561&lt;&gt;"",VLOOKUP(E1561,$AA$7:$AB$131,2,0)," NAME")</f>
        <v xml:space="preserve"> NAME</v>
      </c>
      <c r="E1561" s="70"/>
      <c r="F1561" s="71"/>
      <c r="G1561" s="70"/>
      <c r="H1561" s="69" t="str">
        <f>IF(G1561&gt;=1,LOOKUP(G1561,DATA!$C$4:$C$128,DATA!$D$4:$D$128),"ENTER CODE")</f>
        <v>ENTER CODE</v>
      </c>
      <c r="I1561" s="70"/>
      <c r="J1561" s="70" t="str">
        <f t="shared" si="382"/>
        <v>enter no</v>
      </c>
      <c r="K1561" s="72"/>
      <c r="L1561" s="73" t="str">
        <f t="shared" si="383"/>
        <v>NO TOTAL</v>
      </c>
      <c r="M1561" s="56"/>
      <c r="N1561" s="37"/>
      <c r="O1561" s="29" t="str">
        <f t="shared" si="381"/>
        <v>enter no</v>
      </c>
      <c r="P1561" s="16" t="e">
        <f>LOOKUP(D1561,DATA!$A$4:$A$128,DATA!$E$4:$E$128)</f>
        <v>#N/A</v>
      </c>
      <c r="Q1561" s="16" t="e">
        <f>LOOKUP(D1561,DATA!$A$4:$A$128,DATA!$F$4:$F$128)</f>
        <v>#N/A</v>
      </c>
      <c r="R1561" s="16" t="e">
        <f>LOOKUP(D1561,DATA!$A$4:$A$128,DATA!$G$4:$G$128)</f>
        <v>#N/A</v>
      </c>
      <c r="S1561" s="16" t="e">
        <f>LOOKUP(D1561,DATA!$A$4:$A$128,DATA!$H$4:$H$128)</f>
        <v>#N/A</v>
      </c>
      <c r="T1561" s="16" t="e">
        <f>LOOKUP(D1561,DATA!$A$4:$A$128,DATA!$I$4:$I$128)</f>
        <v>#N/A</v>
      </c>
      <c r="U1561" s="16" t="e">
        <f>LOOKUP(D1561,DATA!$A$4:$A$128,DATA!$J$4:$J$128)</f>
        <v>#N/A</v>
      </c>
      <c r="V1561" s="16" t="e">
        <f>LOOKUP(D1561,DATA!$A$4:$A$128,DATA!$K$4:$K$128)</f>
        <v>#N/A</v>
      </c>
      <c r="W1561" s="16" t="e">
        <f>LOOKUP(D1561,DATA!$A$4:$A$128,DATA!$L$4:$L$128)</f>
        <v>#N/A</v>
      </c>
      <c r="X1561" s="16" t="e">
        <f>LOOKUP(D1561,DATA!$A$4:$A$128,DATA!$M$4:$M$128)</f>
        <v>#N/A</v>
      </c>
    </row>
    <row r="1562" spans="1:24" ht="19.5" thickTop="1" thickBot="1" x14ac:dyDescent="0.3">
      <c r="A1562" s="60">
        <v>1555</v>
      </c>
      <c r="B1562" s="67" t="str">
        <f>+IF(E1562="","",SUBTOTAL(3,E$8:E1562))</f>
        <v/>
      </c>
      <c r="C1562" s="68">
        <f t="shared" si="378"/>
        <v>173</v>
      </c>
      <c r="D1562" s="69" t="str">
        <f>IF(E1562&lt;&gt;"",VLOOKUP(E1562,$AA$7:$AB$131,2,0)," NAME")</f>
        <v xml:space="preserve"> NAME</v>
      </c>
      <c r="E1562" s="70"/>
      <c r="F1562" s="71"/>
      <c r="G1562" s="70"/>
      <c r="H1562" s="69" t="str">
        <f>IF(G1562&gt;=1,LOOKUP(G1562,DATA!$C$4:$C$128,DATA!$D$4:$D$128),"ENTER CODE")</f>
        <v>ENTER CODE</v>
      </c>
      <c r="I1562" s="70"/>
      <c r="J1562" s="70" t="str">
        <f t="shared" si="382"/>
        <v>enter no</v>
      </c>
      <c r="K1562" s="72"/>
      <c r="L1562" s="73" t="str">
        <f t="shared" si="383"/>
        <v>NO TOTAL</v>
      </c>
      <c r="M1562" s="56"/>
      <c r="N1562" s="37"/>
      <c r="O1562" s="29" t="str">
        <f t="shared" si="381"/>
        <v>enter no</v>
      </c>
      <c r="P1562" s="16" t="e">
        <f>LOOKUP(D1562,DATA!$A$4:$A$128,DATA!$E$4:$E$128)</f>
        <v>#N/A</v>
      </c>
      <c r="Q1562" s="16" t="e">
        <f>LOOKUP(D1562,DATA!$A$4:$A$128,DATA!$F$4:$F$128)</f>
        <v>#N/A</v>
      </c>
      <c r="R1562" s="16" t="e">
        <f>LOOKUP(D1562,DATA!$A$4:$A$128,DATA!$G$4:$G$128)</f>
        <v>#N/A</v>
      </c>
      <c r="S1562" s="16" t="e">
        <f>LOOKUP(D1562,DATA!$A$4:$A$128,DATA!$H$4:$H$128)</f>
        <v>#N/A</v>
      </c>
      <c r="T1562" s="16" t="e">
        <f>LOOKUP(D1562,DATA!$A$4:$A$128,DATA!$I$4:$I$128)</f>
        <v>#N/A</v>
      </c>
      <c r="U1562" s="16" t="e">
        <f>LOOKUP(D1562,DATA!$A$4:$A$128,DATA!$J$4:$J$128)</f>
        <v>#N/A</v>
      </c>
      <c r="V1562" s="16" t="e">
        <f>LOOKUP(D1562,DATA!$A$4:$A$128,DATA!$K$4:$K$128)</f>
        <v>#N/A</v>
      </c>
      <c r="W1562" s="16" t="e">
        <f>LOOKUP(D1562,DATA!$A$4:$A$128,DATA!$L$4:$L$128)</f>
        <v>#N/A</v>
      </c>
      <c r="X1562" s="16" t="e">
        <f>LOOKUP(D1562,DATA!$A$4:$A$128,DATA!$M$4:$M$128)</f>
        <v>#N/A</v>
      </c>
    </row>
    <row r="1563" spans="1:24" ht="18.75" thickBot="1" x14ac:dyDescent="0.3">
      <c r="A1563" s="67">
        <v>1556</v>
      </c>
      <c r="B1563" s="67" t="str">
        <f>+IF(E1563="","",SUBTOTAL(3,E$8:E1563))</f>
        <v/>
      </c>
      <c r="C1563" s="68">
        <f t="shared" si="378"/>
        <v>173</v>
      </c>
      <c r="D1563" s="69" t="str">
        <f>IF(E1563&lt;&gt;"",VLOOKUP(E1563,$AA$7:$AB$131,2,0)," NAME")</f>
        <v xml:space="preserve"> NAME</v>
      </c>
      <c r="E1563" s="70"/>
      <c r="F1563" s="71"/>
      <c r="G1563" s="70"/>
      <c r="H1563" s="69" t="str">
        <f>IF(G1563&gt;=1,LOOKUP(G1563,DATA!$C$4:$C$128,DATA!$D$4:$D$128),"ENTER CODE")</f>
        <v>ENTER CODE</v>
      </c>
      <c r="I1563" s="70"/>
      <c r="J1563" s="70" t="str">
        <f t="shared" si="382"/>
        <v>enter no</v>
      </c>
      <c r="K1563" s="72"/>
      <c r="L1563" s="73" t="str">
        <f t="shared" si="383"/>
        <v>NO TOTAL</v>
      </c>
      <c r="M1563" s="56"/>
      <c r="N1563" s="37"/>
      <c r="O1563" s="29" t="str">
        <f t="shared" si="381"/>
        <v>enter no</v>
      </c>
      <c r="P1563" s="16" t="e">
        <f>LOOKUP(D1563,DATA!$A$4:$A$128,DATA!$E$4:$E$128)</f>
        <v>#N/A</v>
      </c>
      <c r="Q1563" s="16" t="e">
        <f>LOOKUP(D1563,DATA!$A$4:$A$128,DATA!$F$4:$F$128)</f>
        <v>#N/A</v>
      </c>
      <c r="R1563" s="16" t="e">
        <f>LOOKUP(D1563,DATA!$A$4:$A$128,DATA!$G$4:$G$128)</f>
        <v>#N/A</v>
      </c>
      <c r="S1563" s="16" t="e">
        <f>LOOKUP(D1563,DATA!$A$4:$A$128,DATA!$H$4:$H$128)</f>
        <v>#N/A</v>
      </c>
      <c r="T1563" s="16" t="e">
        <f>LOOKUP(D1563,DATA!$A$4:$A$128,DATA!$I$4:$I$128)</f>
        <v>#N/A</v>
      </c>
      <c r="U1563" s="16" t="e">
        <f>LOOKUP(D1563,DATA!$A$4:$A$128,DATA!$J$4:$J$128)</f>
        <v>#N/A</v>
      </c>
      <c r="V1563" s="16" t="e">
        <f>LOOKUP(D1563,DATA!$A$4:$A$128,DATA!$K$4:$K$128)</f>
        <v>#N/A</v>
      </c>
      <c r="W1563" s="16" t="e">
        <f>LOOKUP(D1563,DATA!$A$4:$A$128,DATA!$L$4:$L$128)</f>
        <v>#N/A</v>
      </c>
      <c r="X1563" s="16" t="e">
        <f>LOOKUP(D1563,DATA!$A$4:$A$128,DATA!$M$4:$M$128)</f>
        <v>#N/A</v>
      </c>
    </row>
    <row r="1564" spans="1:24" ht="19.5" thickTop="1" thickBot="1" x14ac:dyDescent="0.3">
      <c r="A1564" s="60">
        <v>1557</v>
      </c>
      <c r="B1564" s="67" t="str">
        <f>+IF(E1564="","",SUBTOTAL(3,E$8:E1564))</f>
        <v/>
      </c>
      <c r="C1564" s="68">
        <f t="shared" si="378"/>
        <v>173</v>
      </c>
      <c r="D1564" s="69" t="str">
        <f>IF(E1564&lt;&gt;"",VLOOKUP(E1564,$AA$7:$AB$131,2,0)," NAME")</f>
        <v xml:space="preserve"> NAME</v>
      </c>
      <c r="E1564" s="70"/>
      <c r="F1564" s="71"/>
      <c r="G1564" s="70"/>
      <c r="H1564" s="69" t="str">
        <f>IF(G1564&gt;=1,LOOKUP(G1564,DATA!$C$4:$C$128,DATA!$D$4:$D$128),"ENTER CODE")</f>
        <v>ENTER CODE</v>
      </c>
      <c r="I1564" s="70"/>
      <c r="J1564" s="70" t="str">
        <f t="shared" si="382"/>
        <v>enter no</v>
      </c>
      <c r="K1564" s="72"/>
      <c r="L1564" s="73" t="str">
        <f t="shared" si="383"/>
        <v>NO TOTAL</v>
      </c>
      <c r="M1564" s="56"/>
      <c r="N1564" s="37"/>
      <c r="O1564" s="29" t="str">
        <f t="shared" si="381"/>
        <v>enter no</v>
      </c>
      <c r="P1564" s="16" t="e">
        <f>LOOKUP(D1564,DATA!$A$4:$A$128,DATA!$E$4:$E$128)</f>
        <v>#N/A</v>
      </c>
      <c r="Q1564" s="16" t="e">
        <f>LOOKUP(D1564,DATA!$A$4:$A$128,DATA!$F$4:$F$128)</f>
        <v>#N/A</v>
      </c>
      <c r="R1564" s="16" t="e">
        <f>LOOKUP(D1564,DATA!$A$4:$A$128,DATA!$G$4:$G$128)</f>
        <v>#N/A</v>
      </c>
      <c r="S1564" s="16" t="e">
        <f>LOOKUP(D1564,DATA!$A$4:$A$128,DATA!$H$4:$H$128)</f>
        <v>#N/A</v>
      </c>
      <c r="T1564" s="16" t="e">
        <f>LOOKUP(D1564,DATA!$A$4:$A$128,DATA!$I$4:$I$128)</f>
        <v>#N/A</v>
      </c>
      <c r="U1564" s="16" t="e">
        <f>LOOKUP(D1564,DATA!$A$4:$A$128,DATA!$J$4:$J$128)</f>
        <v>#N/A</v>
      </c>
      <c r="V1564" s="16" t="e">
        <f>LOOKUP(D1564,DATA!$A$4:$A$128,DATA!$K$4:$K$128)</f>
        <v>#N/A</v>
      </c>
      <c r="W1564" s="16" t="e">
        <f>LOOKUP(D1564,DATA!$A$4:$A$128,DATA!$L$4:$L$128)</f>
        <v>#N/A</v>
      </c>
      <c r="X1564" s="16" t="e">
        <f>LOOKUP(D1564,DATA!$A$4:$A$128,DATA!$M$4:$M$128)</f>
        <v>#N/A</v>
      </c>
    </row>
    <row r="1565" spans="1:24" ht="18.75" thickBot="1" x14ac:dyDescent="0.3">
      <c r="A1565" s="67">
        <v>1558</v>
      </c>
      <c r="B1565" s="67" t="str">
        <f>+IF(E1565="","",SUBTOTAL(3,E$8:E1565))</f>
        <v/>
      </c>
      <c r="C1565" s="68">
        <f t="shared" si="379"/>
        <v>174</v>
      </c>
      <c r="D1565" s="69" t="str">
        <f>IF(E1565&lt;&gt;"",VLOOKUP(E1565,$AA$7:$AB$131,2,0)," NAME")</f>
        <v xml:space="preserve"> NAME</v>
      </c>
      <c r="E1565" s="74"/>
      <c r="F1565" s="71"/>
      <c r="G1565" s="70"/>
      <c r="H1565" s="69" t="str">
        <f>IF(G1565&gt;=1,LOOKUP(G1565,DATA!$C$4:$C$128,DATA!$D$4:$D$128),"ENTER CODE")</f>
        <v>ENTER CODE</v>
      </c>
      <c r="I1565" s="70"/>
      <c r="J1565" s="70" t="str">
        <f t="shared" si="382"/>
        <v>enter no</v>
      </c>
      <c r="K1565" s="72"/>
      <c r="L1565" s="73" t="str">
        <f t="shared" si="383"/>
        <v>NO TOTAL</v>
      </c>
      <c r="M1565" s="56"/>
      <c r="N1565" s="37"/>
      <c r="O1565" s="29" t="str">
        <f t="shared" si="381"/>
        <v>enter no</v>
      </c>
      <c r="P1565" s="16" t="e">
        <f>LOOKUP(D1565,DATA!$A$4:$A$128,DATA!$E$4:$E$128)</f>
        <v>#N/A</v>
      </c>
      <c r="Q1565" s="16" t="e">
        <f>LOOKUP(D1565,DATA!$A$4:$A$128,DATA!$F$4:$F$128)</f>
        <v>#N/A</v>
      </c>
      <c r="R1565" s="16" t="e">
        <f>LOOKUP(D1565,DATA!$A$4:$A$128,DATA!$G$4:$G$128)</f>
        <v>#N/A</v>
      </c>
      <c r="S1565" s="16" t="e">
        <f>LOOKUP(D1565,DATA!$A$4:$A$128,DATA!$H$4:$H$128)</f>
        <v>#N/A</v>
      </c>
      <c r="T1565" s="16" t="e">
        <f>LOOKUP(D1565,DATA!$A$4:$A$128,DATA!$I$4:$I$128)</f>
        <v>#N/A</v>
      </c>
      <c r="U1565" s="16" t="e">
        <f>LOOKUP(D1565,DATA!$A$4:$A$128,DATA!$J$4:$J$128)</f>
        <v>#N/A</v>
      </c>
      <c r="V1565" s="16" t="e">
        <f>LOOKUP(D1565,DATA!$A$4:$A$128,DATA!$K$4:$K$128)</f>
        <v>#N/A</v>
      </c>
      <c r="W1565" s="16" t="e">
        <f>LOOKUP(D1565,DATA!$A$4:$A$128,DATA!$L$4:$L$128)</f>
        <v>#N/A</v>
      </c>
      <c r="X1565" s="16" t="e">
        <f>LOOKUP(D1565,DATA!$A$4:$A$128,DATA!$M$4:$M$128)</f>
        <v>#N/A</v>
      </c>
    </row>
    <row r="1566" spans="1:24" ht="19.5" thickTop="1" thickBot="1" x14ac:dyDescent="0.3">
      <c r="A1566" s="60">
        <v>1559</v>
      </c>
      <c r="B1566" s="67" t="str">
        <f>+IF(E1566="","",SUBTOTAL(3,E$8:E1566))</f>
        <v/>
      </c>
      <c r="C1566" s="68">
        <f t="shared" si="380"/>
        <v>174</v>
      </c>
      <c r="D1566" s="69" t="str">
        <f>IF(E1566&lt;&gt;"",VLOOKUP(E1566,$AA$7:$AB$131,2,0)," NAME")</f>
        <v xml:space="preserve"> NAME</v>
      </c>
      <c r="E1566" s="74"/>
      <c r="F1566" s="71"/>
      <c r="G1566" s="70"/>
      <c r="H1566" s="69" t="str">
        <f>IF(G1566&gt;=1,LOOKUP(G1566,DATA!$C$4:$C$128,DATA!$D$4:$D$128),"ENTER CODE")</f>
        <v>ENTER CODE</v>
      </c>
      <c r="I1566" s="70"/>
      <c r="J1566" s="70" t="str">
        <f t="shared" si="382"/>
        <v>enter no</v>
      </c>
      <c r="K1566" s="72"/>
      <c r="L1566" s="73" t="str">
        <f t="shared" si="383"/>
        <v>NO TOTAL</v>
      </c>
      <c r="M1566" s="56"/>
      <c r="N1566" s="37"/>
      <c r="O1566" s="29" t="str">
        <f t="shared" si="381"/>
        <v>enter no</v>
      </c>
      <c r="P1566" s="16" t="e">
        <f>LOOKUP(D1566,DATA!$A$4:$A$128,DATA!$E$4:$E$128)</f>
        <v>#N/A</v>
      </c>
      <c r="Q1566" s="16" t="e">
        <f>LOOKUP(D1566,DATA!$A$4:$A$128,DATA!$F$4:$F$128)</f>
        <v>#N/A</v>
      </c>
      <c r="R1566" s="16" t="e">
        <f>LOOKUP(D1566,DATA!$A$4:$A$128,DATA!$G$4:$G$128)</f>
        <v>#N/A</v>
      </c>
      <c r="S1566" s="16" t="e">
        <f>LOOKUP(D1566,DATA!$A$4:$A$128,DATA!$H$4:$H$128)</f>
        <v>#N/A</v>
      </c>
      <c r="T1566" s="16" t="e">
        <f>LOOKUP(D1566,DATA!$A$4:$A$128,DATA!$I$4:$I$128)</f>
        <v>#N/A</v>
      </c>
      <c r="U1566" s="16" t="e">
        <f>LOOKUP(D1566,DATA!$A$4:$A$128,DATA!$J$4:$J$128)</f>
        <v>#N/A</v>
      </c>
      <c r="V1566" s="16" t="e">
        <f>LOOKUP(D1566,DATA!$A$4:$A$128,DATA!$K$4:$K$128)</f>
        <v>#N/A</v>
      </c>
      <c r="W1566" s="16" t="e">
        <f>LOOKUP(D1566,DATA!$A$4:$A$128,DATA!$L$4:$L$128)</f>
        <v>#N/A</v>
      </c>
      <c r="X1566" s="16" t="e">
        <f>LOOKUP(D1566,DATA!$A$4:$A$128,DATA!$M$4:$M$128)</f>
        <v>#N/A</v>
      </c>
    </row>
    <row r="1567" spans="1:24" ht="18.75" thickBot="1" x14ac:dyDescent="0.3">
      <c r="A1567" s="67">
        <v>1560</v>
      </c>
      <c r="B1567" s="67" t="str">
        <f>+IF(E1567="","",SUBTOTAL(3,E$8:E1567))</f>
        <v/>
      </c>
      <c r="C1567" s="68">
        <f t="shared" si="378"/>
        <v>174</v>
      </c>
      <c r="D1567" s="69" t="str">
        <f>IF(E1567&lt;&gt;"",VLOOKUP(E1567,$AA$7:$AB$131,2,0)," NAME")</f>
        <v xml:space="preserve"> NAME</v>
      </c>
      <c r="E1567" s="74"/>
      <c r="F1567" s="71"/>
      <c r="G1567" s="70"/>
      <c r="H1567" s="69" t="str">
        <f>IF(G1567&gt;=1,LOOKUP(G1567,DATA!$C$4:$C$128,DATA!$D$4:$D$128),"ENTER CODE")</f>
        <v>ENTER CODE</v>
      </c>
      <c r="I1567" s="70"/>
      <c r="J1567" s="70" t="str">
        <f t="shared" si="382"/>
        <v>enter no</v>
      </c>
      <c r="K1567" s="72"/>
      <c r="L1567" s="73" t="str">
        <f t="shared" si="383"/>
        <v>NO TOTAL</v>
      </c>
      <c r="M1567" s="56"/>
      <c r="N1567" s="37"/>
      <c r="O1567" s="29" t="str">
        <f t="shared" si="381"/>
        <v>enter no</v>
      </c>
      <c r="P1567" s="16" t="e">
        <f>LOOKUP(D1567,DATA!$A$4:$A$128,DATA!$E$4:$E$128)</f>
        <v>#N/A</v>
      </c>
      <c r="Q1567" s="16" t="e">
        <f>LOOKUP(D1567,DATA!$A$4:$A$128,DATA!$F$4:$F$128)</f>
        <v>#N/A</v>
      </c>
      <c r="R1567" s="16" t="e">
        <f>LOOKUP(D1567,DATA!$A$4:$A$128,DATA!$G$4:$G$128)</f>
        <v>#N/A</v>
      </c>
      <c r="S1567" s="16" t="e">
        <f>LOOKUP(D1567,DATA!$A$4:$A$128,DATA!$H$4:$H$128)</f>
        <v>#N/A</v>
      </c>
      <c r="T1567" s="16" t="e">
        <f>LOOKUP(D1567,DATA!$A$4:$A$128,DATA!$I$4:$I$128)</f>
        <v>#N/A</v>
      </c>
      <c r="U1567" s="16" t="e">
        <f>LOOKUP(D1567,DATA!$A$4:$A$128,DATA!$J$4:$J$128)</f>
        <v>#N/A</v>
      </c>
      <c r="V1567" s="16" t="e">
        <f>LOOKUP(D1567,DATA!$A$4:$A$128,DATA!$K$4:$K$128)</f>
        <v>#N/A</v>
      </c>
      <c r="W1567" s="16" t="e">
        <f>LOOKUP(D1567,DATA!$A$4:$A$128,DATA!$L$4:$L$128)</f>
        <v>#N/A</v>
      </c>
      <c r="X1567" s="16" t="e">
        <f>LOOKUP(D1567,DATA!$A$4:$A$128,DATA!$M$4:$M$128)</f>
        <v>#N/A</v>
      </c>
    </row>
    <row r="1568" spans="1:24" ht="19.5" thickTop="1" thickBot="1" x14ac:dyDescent="0.3">
      <c r="A1568" s="60">
        <v>1561</v>
      </c>
      <c r="B1568" s="67" t="str">
        <f>+IF(E1568="","",SUBTOTAL(3,E$8:E1568))</f>
        <v/>
      </c>
      <c r="C1568" s="68">
        <f t="shared" si="378"/>
        <v>174</v>
      </c>
      <c r="D1568" s="69" t="str">
        <f>IF(E1568&lt;&gt;"",VLOOKUP(E1568,$AA$7:$AB$131,2,0)," NAME")</f>
        <v xml:space="preserve"> NAME</v>
      </c>
      <c r="E1568" s="74"/>
      <c r="F1568" s="71"/>
      <c r="G1568" s="70"/>
      <c r="H1568" s="69" t="str">
        <f>IF(G1568&gt;=1,LOOKUP(G1568,DATA!$C$4:$C$128,DATA!$D$4:$D$128),"ENTER CODE")</f>
        <v>ENTER CODE</v>
      </c>
      <c r="I1568" s="70"/>
      <c r="J1568" s="70" t="str">
        <f t="shared" si="382"/>
        <v>enter no</v>
      </c>
      <c r="K1568" s="72"/>
      <c r="L1568" s="73" t="str">
        <f t="shared" si="383"/>
        <v>NO TOTAL</v>
      </c>
      <c r="M1568" s="56"/>
      <c r="N1568" s="37"/>
      <c r="O1568" s="29" t="str">
        <f t="shared" si="381"/>
        <v>enter no</v>
      </c>
      <c r="P1568" s="16" t="e">
        <f>LOOKUP(D1568,DATA!$A$4:$A$128,DATA!$E$4:$E$128)</f>
        <v>#N/A</v>
      </c>
      <c r="Q1568" s="16" t="e">
        <f>LOOKUP(D1568,DATA!$A$4:$A$128,DATA!$F$4:$F$128)</f>
        <v>#N/A</v>
      </c>
      <c r="R1568" s="16" t="e">
        <f>LOOKUP(D1568,DATA!$A$4:$A$128,DATA!$G$4:$G$128)</f>
        <v>#N/A</v>
      </c>
      <c r="S1568" s="16" t="e">
        <f>LOOKUP(D1568,DATA!$A$4:$A$128,DATA!$H$4:$H$128)</f>
        <v>#N/A</v>
      </c>
      <c r="T1568" s="16" t="e">
        <f>LOOKUP(D1568,DATA!$A$4:$A$128,DATA!$I$4:$I$128)</f>
        <v>#N/A</v>
      </c>
      <c r="U1568" s="16" t="e">
        <f>LOOKUP(D1568,DATA!$A$4:$A$128,DATA!$J$4:$J$128)</f>
        <v>#N/A</v>
      </c>
      <c r="V1568" s="16" t="e">
        <f>LOOKUP(D1568,DATA!$A$4:$A$128,DATA!$K$4:$K$128)</f>
        <v>#N/A</v>
      </c>
      <c r="W1568" s="16" t="e">
        <f>LOOKUP(D1568,DATA!$A$4:$A$128,DATA!$L$4:$L$128)</f>
        <v>#N/A</v>
      </c>
      <c r="X1568" s="16" t="e">
        <f>LOOKUP(D1568,DATA!$A$4:$A$128,DATA!$M$4:$M$128)</f>
        <v>#N/A</v>
      </c>
    </row>
    <row r="1569" spans="1:24" ht="18.75" thickBot="1" x14ac:dyDescent="0.3">
      <c r="A1569" s="67">
        <v>1562</v>
      </c>
      <c r="B1569" s="67" t="str">
        <f>+IF(E1569="","",SUBTOTAL(3,E$8:E1569))</f>
        <v/>
      </c>
      <c r="C1569" s="68">
        <f t="shared" si="378"/>
        <v>174</v>
      </c>
      <c r="D1569" s="69" t="str">
        <f>IF(E1569&lt;&gt;"",VLOOKUP(E1569,$AA$7:$AB$131,2,0)," NAME")</f>
        <v xml:space="preserve"> NAME</v>
      </c>
      <c r="E1569" s="74"/>
      <c r="F1569" s="71"/>
      <c r="G1569" s="70"/>
      <c r="H1569" s="69" t="str">
        <f>IF(G1569&gt;=1,LOOKUP(G1569,DATA!$C$4:$C$128,DATA!$D$4:$D$128),"ENTER CODE")</f>
        <v>ENTER CODE</v>
      </c>
      <c r="I1569" s="70"/>
      <c r="J1569" s="70" t="str">
        <f t="shared" si="382"/>
        <v>enter no</v>
      </c>
      <c r="K1569" s="72"/>
      <c r="L1569" s="73" t="str">
        <f t="shared" si="383"/>
        <v>NO TOTAL</v>
      </c>
      <c r="M1569" s="56"/>
      <c r="N1569" s="37"/>
      <c r="O1569" s="29" t="str">
        <f t="shared" si="381"/>
        <v>enter no</v>
      </c>
      <c r="P1569" s="16" t="e">
        <f>LOOKUP(D1569,DATA!$A$4:$A$128,DATA!$E$4:$E$128)</f>
        <v>#N/A</v>
      </c>
      <c r="Q1569" s="16" t="e">
        <f>LOOKUP(D1569,DATA!$A$4:$A$128,DATA!$F$4:$F$128)</f>
        <v>#N/A</v>
      </c>
      <c r="R1569" s="16" t="e">
        <f>LOOKUP(D1569,DATA!$A$4:$A$128,DATA!$G$4:$G$128)</f>
        <v>#N/A</v>
      </c>
      <c r="S1569" s="16" t="e">
        <f>LOOKUP(D1569,DATA!$A$4:$A$128,DATA!$H$4:$H$128)</f>
        <v>#N/A</v>
      </c>
      <c r="T1569" s="16" t="e">
        <f>LOOKUP(D1569,DATA!$A$4:$A$128,DATA!$I$4:$I$128)</f>
        <v>#N/A</v>
      </c>
      <c r="U1569" s="16" t="e">
        <f>LOOKUP(D1569,DATA!$A$4:$A$128,DATA!$J$4:$J$128)</f>
        <v>#N/A</v>
      </c>
      <c r="V1569" s="16" t="e">
        <f>LOOKUP(D1569,DATA!$A$4:$A$128,DATA!$K$4:$K$128)</f>
        <v>#N/A</v>
      </c>
      <c r="W1569" s="16" t="e">
        <f>LOOKUP(D1569,DATA!$A$4:$A$128,DATA!$L$4:$L$128)</f>
        <v>#N/A</v>
      </c>
      <c r="X1569" s="16" t="e">
        <f>LOOKUP(D1569,DATA!$A$4:$A$128,DATA!$M$4:$M$128)</f>
        <v>#N/A</v>
      </c>
    </row>
    <row r="1570" spans="1:24" ht="19.5" thickTop="1" thickBot="1" x14ac:dyDescent="0.3">
      <c r="A1570" s="60">
        <v>1563</v>
      </c>
      <c r="B1570" s="67" t="str">
        <f>+IF(E1570="","",SUBTOTAL(3,E$8:E1570))</f>
        <v/>
      </c>
      <c r="C1570" s="68">
        <f t="shared" ref="C1570:C1633" si="384">C1569</f>
        <v>174</v>
      </c>
      <c r="D1570" s="69" t="str">
        <f>IF(E1570&lt;&gt;"",VLOOKUP(E1570,$AA$7:$AB$131,2,0)," NAME")</f>
        <v xml:space="preserve"> NAME</v>
      </c>
      <c r="E1570" s="74"/>
      <c r="F1570" s="71"/>
      <c r="G1570" s="70"/>
      <c r="H1570" s="69" t="str">
        <f>IF(G1570&gt;=1,LOOKUP(G1570,DATA!$C$4:$C$128,DATA!$D$4:$D$128),"ENTER CODE")</f>
        <v>ENTER CODE</v>
      </c>
      <c r="I1570" s="70"/>
      <c r="J1570" s="70" t="str">
        <f t="shared" si="382"/>
        <v>enter no</v>
      </c>
      <c r="K1570" s="72"/>
      <c r="L1570" s="73" t="str">
        <f t="shared" si="383"/>
        <v>NO TOTAL</v>
      </c>
      <c r="M1570" s="56"/>
      <c r="N1570" s="37"/>
      <c r="O1570" s="29" t="str">
        <f t="shared" si="381"/>
        <v>enter no</v>
      </c>
      <c r="P1570" s="16" t="e">
        <f>LOOKUP(D1570,DATA!$A$4:$A$128,DATA!$E$4:$E$128)</f>
        <v>#N/A</v>
      </c>
      <c r="Q1570" s="16" t="e">
        <f>LOOKUP(D1570,DATA!$A$4:$A$128,DATA!$F$4:$F$128)</f>
        <v>#N/A</v>
      </c>
      <c r="R1570" s="16" t="e">
        <f>LOOKUP(D1570,DATA!$A$4:$A$128,DATA!$G$4:$G$128)</f>
        <v>#N/A</v>
      </c>
      <c r="S1570" s="16" t="e">
        <f>LOOKUP(D1570,DATA!$A$4:$A$128,DATA!$H$4:$H$128)</f>
        <v>#N/A</v>
      </c>
      <c r="T1570" s="16" t="e">
        <f>LOOKUP(D1570,DATA!$A$4:$A$128,DATA!$I$4:$I$128)</f>
        <v>#N/A</v>
      </c>
      <c r="U1570" s="16" t="e">
        <f>LOOKUP(D1570,DATA!$A$4:$A$128,DATA!$J$4:$J$128)</f>
        <v>#N/A</v>
      </c>
      <c r="V1570" s="16" t="e">
        <f>LOOKUP(D1570,DATA!$A$4:$A$128,DATA!$K$4:$K$128)</f>
        <v>#N/A</v>
      </c>
      <c r="W1570" s="16" t="e">
        <f>LOOKUP(D1570,DATA!$A$4:$A$128,DATA!$L$4:$L$128)</f>
        <v>#N/A</v>
      </c>
      <c r="X1570" s="16" t="e">
        <f>LOOKUP(D1570,DATA!$A$4:$A$128,DATA!$M$4:$M$128)</f>
        <v>#N/A</v>
      </c>
    </row>
    <row r="1571" spans="1:24" ht="18.75" thickBot="1" x14ac:dyDescent="0.3">
      <c r="A1571" s="67">
        <v>1564</v>
      </c>
      <c r="B1571" s="67" t="str">
        <f>+IF(E1571="","",SUBTOTAL(3,E$8:E1571))</f>
        <v/>
      </c>
      <c r="C1571" s="68">
        <f t="shared" si="384"/>
        <v>174</v>
      </c>
      <c r="D1571" s="69" t="str">
        <f>IF(E1571&lt;&gt;"",VLOOKUP(E1571,$AA$7:$AB$131,2,0)," NAME")</f>
        <v xml:space="preserve"> NAME</v>
      </c>
      <c r="E1571" s="70"/>
      <c r="F1571" s="71"/>
      <c r="G1571" s="70"/>
      <c r="H1571" s="69" t="str">
        <f>IF(G1571&gt;=1,LOOKUP(G1571,DATA!$C$4:$C$128,DATA!$D$4:$D$128),"ENTER CODE")</f>
        <v>ENTER CODE</v>
      </c>
      <c r="I1571" s="70"/>
      <c r="J1571" s="70" t="str">
        <f t="shared" si="382"/>
        <v>enter no</v>
      </c>
      <c r="K1571" s="72"/>
      <c r="L1571" s="73" t="str">
        <f t="shared" si="383"/>
        <v>NO TOTAL</v>
      </c>
      <c r="M1571" s="56"/>
      <c r="N1571" s="37"/>
      <c r="O1571" s="29" t="str">
        <f t="shared" si="381"/>
        <v>enter no</v>
      </c>
      <c r="P1571" s="16" t="e">
        <f>LOOKUP(D1571,DATA!$A$4:$A$128,DATA!$E$4:$E$128)</f>
        <v>#N/A</v>
      </c>
      <c r="Q1571" s="16" t="e">
        <f>LOOKUP(D1571,DATA!$A$4:$A$128,DATA!$F$4:$F$128)</f>
        <v>#N/A</v>
      </c>
      <c r="R1571" s="16" t="e">
        <f>LOOKUP(D1571,DATA!$A$4:$A$128,DATA!$G$4:$G$128)</f>
        <v>#N/A</v>
      </c>
      <c r="S1571" s="16" t="e">
        <f>LOOKUP(D1571,DATA!$A$4:$A$128,DATA!$H$4:$H$128)</f>
        <v>#N/A</v>
      </c>
      <c r="T1571" s="16" t="e">
        <f>LOOKUP(D1571,DATA!$A$4:$A$128,DATA!$I$4:$I$128)</f>
        <v>#N/A</v>
      </c>
      <c r="U1571" s="16" t="e">
        <f>LOOKUP(D1571,DATA!$A$4:$A$128,DATA!$J$4:$J$128)</f>
        <v>#N/A</v>
      </c>
      <c r="V1571" s="16" t="e">
        <f>LOOKUP(D1571,DATA!$A$4:$A$128,DATA!$K$4:$K$128)</f>
        <v>#N/A</v>
      </c>
      <c r="W1571" s="16" t="e">
        <f>LOOKUP(D1571,DATA!$A$4:$A$128,DATA!$L$4:$L$128)</f>
        <v>#N/A</v>
      </c>
      <c r="X1571" s="16" t="e">
        <f>LOOKUP(D1571,DATA!$A$4:$A$128,DATA!$M$4:$M$128)</f>
        <v>#N/A</v>
      </c>
    </row>
    <row r="1572" spans="1:24" ht="19.5" thickTop="1" thickBot="1" x14ac:dyDescent="0.3">
      <c r="A1572" s="60">
        <v>1565</v>
      </c>
      <c r="B1572" s="67" t="str">
        <f>+IF(E1572="","",SUBTOTAL(3,E$8:E1572))</f>
        <v/>
      </c>
      <c r="C1572" s="68">
        <f t="shared" si="384"/>
        <v>174</v>
      </c>
      <c r="D1572" s="69" t="str">
        <f>IF(E1572&lt;&gt;"",VLOOKUP(E1572,$AA$7:$AB$131,2,0)," NAME")</f>
        <v xml:space="preserve"> NAME</v>
      </c>
      <c r="E1572" s="70"/>
      <c r="F1572" s="71"/>
      <c r="G1572" s="70"/>
      <c r="H1572" s="69" t="str">
        <f>IF(G1572&gt;=1,LOOKUP(G1572,DATA!$C$4:$C$128,DATA!$D$4:$D$128),"ENTER CODE")</f>
        <v>ENTER CODE</v>
      </c>
      <c r="I1572" s="70"/>
      <c r="J1572" s="70" t="str">
        <f t="shared" si="382"/>
        <v>enter no</v>
      </c>
      <c r="K1572" s="72"/>
      <c r="L1572" s="73" t="str">
        <f t="shared" si="383"/>
        <v>NO TOTAL</v>
      </c>
      <c r="M1572" s="56"/>
      <c r="N1572" s="37"/>
      <c r="O1572" s="29" t="str">
        <f t="shared" si="381"/>
        <v>enter no</v>
      </c>
      <c r="P1572" s="16" t="e">
        <f>LOOKUP(D1572,DATA!$A$4:$A$128,DATA!$E$4:$E$128)</f>
        <v>#N/A</v>
      </c>
      <c r="Q1572" s="16" t="e">
        <f>LOOKUP(D1572,DATA!$A$4:$A$128,DATA!$F$4:$F$128)</f>
        <v>#N/A</v>
      </c>
      <c r="R1572" s="16" t="e">
        <f>LOOKUP(D1572,DATA!$A$4:$A$128,DATA!$G$4:$G$128)</f>
        <v>#N/A</v>
      </c>
      <c r="S1572" s="16" t="e">
        <f>LOOKUP(D1572,DATA!$A$4:$A$128,DATA!$H$4:$H$128)</f>
        <v>#N/A</v>
      </c>
      <c r="T1572" s="16" t="e">
        <f>LOOKUP(D1572,DATA!$A$4:$A$128,DATA!$I$4:$I$128)</f>
        <v>#N/A</v>
      </c>
      <c r="U1572" s="16" t="e">
        <f>LOOKUP(D1572,DATA!$A$4:$A$128,DATA!$J$4:$J$128)</f>
        <v>#N/A</v>
      </c>
      <c r="V1572" s="16" t="e">
        <f>LOOKUP(D1572,DATA!$A$4:$A$128,DATA!$K$4:$K$128)</f>
        <v>#N/A</v>
      </c>
      <c r="W1572" s="16" t="e">
        <f>LOOKUP(D1572,DATA!$A$4:$A$128,DATA!$L$4:$L$128)</f>
        <v>#N/A</v>
      </c>
      <c r="X1572" s="16" t="e">
        <f>LOOKUP(D1572,DATA!$A$4:$A$128,DATA!$M$4:$M$128)</f>
        <v>#N/A</v>
      </c>
    </row>
    <row r="1573" spans="1:24" ht="18.75" thickBot="1" x14ac:dyDescent="0.3">
      <c r="A1573" s="67">
        <v>1566</v>
      </c>
      <c r="B1573" s="67" t="str">
        <f>+IF(E1573="","",SUBTOTAL(3,E$8:E1573))</f>
        <v/>
      </c>
      <c r="C1573" s="68">
        <f t="shared" si="384"/>
        <v>174</v>
      </c>
      <c r="D1573" s="69" t="str">
        <f>IF(E1573&lt;&gt;"",VLOOKUP(E1573,$AA$7:$AB$131,2,0)," NAME")</f>
        <v xml:space="preserve"> NAME</v>
      </c>
      <c r="E1573" s="70"/>
      <c r="F1573" s="71"/>
      <c r="G1573" s="70"/>
      <c r="H1573" s="69" t="str">
        <f>IF(G1573&gt;=1,LOOKUP(G1573,DATA!$C$4:$C$128,DATA!$D$4:$D$128),"ENTER CODE")</f>
        <v>ENTER CODE</v>
      </c>
      <c r="I1573" s="70"/>
      <c r="J1573" s="70" t="str">
        <f t="shared" si="382"/>
        <v>enter no</v>
      </c>
      <c r="K1573" s="72"/>
      <c r="L1573" s="73" t="str">
        <f t="shared" si="383"/>
        <v>NO TOTAL</v>
      </c>
      <c r="M1573" s="56"/>
      <c r="N1573" s="37"/>
      <c r="O1573" s="29" t="str">
        <f t="shared" si="381"/>
        <v>enter no</v>
      </c>
      <c r="P1573" s="16" t="e">
        <f>LOOKUP(D1573,DATA!$A$4:$A$128,DATA!$E$4:$E$128)</f>
        <v>#N/A</v>
      </c>
      <c r="Q1573" s="16" t="e">
        <f>LOOKUP(D1573,DATA!$A$4:$A$128,DATA!$F$4:$F$128)</f>
        <v>#N/A</v>
      </c>
      <c r="R1573" s="16" t="e">
        <f>LOOKUP(D1573,DATA!$A$4:$A$128,DATA!$G$4:$G$128)</f>
        <v>#N/A</v>
      </c>
      <c r="S1573" s="16" t="e">
        <f>LOOKUP(D1573,DATA!$A$4:$A$128,DATA!$H$4:$H$128)</f>
        <v>#N/A</v>
      </c>
      <c r="T1573" s="16" t="e">
        <f>LOOKUP(D1573,DATA!$A$4:$A$128,DATA!$I$4:$I$128)</f>
        <v>#N/A</v>
      </c>
      <c r="U1573" s="16" t="e">
        <f>LOOKUP(D1573,DATA!$A$4:$A$128,DATA!$J$4:$J$128)</f>
        <v>#N/A</v>
      </c>
      <c r="V1573" s="16" t="e">
        <f>LOOKUP(D1573,DATA!$A$4:$A$128,DATA!$K$4:$K$128)</f>
        <v>#N/A</v>
      </c>
      <c r="W1573" s="16" t="e">
        <f>LOOKUP(D1573,DATA!$A$4:$A$128,DATA!$L$4:$L$128)</f>
        <v>#N/A</v>
      </c>
      <c r="X1573" s="16" t="e">
        <f>LOOKUP(D1573,DATA!$A$4:$A$128,DATA!$M$4:$M$128)</f>
        <v>#N/A</v>
      </c>
    </row>
    <row r="1574" spans="1:24" ht="19.5" thickTop="1" thickBot="1" x14ac:dyDescent="0.3">
      <c r="A1574" s="60">
        <v>1567</v>
      </c>
      <c r="B1574" s="67" t="str">
        <f>+IF(E1574="","",SUBTOTAL(3,E$8:E1574))</f>
        <v/>
      </c>
      <c r="C1574" s="68">
        <f t="shared" si="379"/>
        <v>175</v>
      </c>
      <c r="D1574" s="69" t="str">
        <f>IF(E1574&lt;&gt;"",VLOOKUP(E1574,$AA$7:$AB$131,2,0)," NAME")</f>
        <v xml:space="preserve"> NAME</v>
      </c>
      <c r="E1574" s="70"/>
      <c r="F1574" s="71"/>
      <c r="G1574" s="70"/>
      <c r="H1574" s="69" t="str">
        <f>IF(G1574&gt;=1,LOOKUP(G1574,DATA!$C$4:$C$128,DATA!$D$4:$D$128),"ENTER CODE")</f>
        <v>ENTER CODE</v>
      </c>
      <c r="I1574" s="70"/>
      <c r="J1574" s="70" t="str">
        <f t="shared" si="382"/>
        <v>enter no</v>
      </c>
      <c r="K1574" s="72"/>
      <c r="L1574" s="73" t="str">
        <f t="shared" si="383"/>
        <v>NO TOTAL</v>
      </c>
      <c r="M1574" s="56"/>
      <c r="N1574" s="37"/>
      <c r="O1574" s="29" t="str">
        <f t="shared" si="381"/>
        <v>enter no</v>
      </c>
      <c r="P1574" s="16" t="e">
        <f>LOOKUP(D1574,DATA!$A$4:$A$128,DATA!$E$4:$E$128)</f>
        <v>#N/A</v>
      </c>
      <c r="Q1574" s="16" t="e">
        <f>LOOKUP(D1574,DATA!$A$4:$A$128,DATA!$F$4:$F$128)</f>
        <v>#N/A</v>
      </c>
      <c r="R1574" s="16" t="e">
        <f>LOOKUP(D1574,DATA!$A$4:$A$128,DATA!$G$4:$G$128)</f>
        <v>#N/A</v>
      </c>
      <c r="S1574" s="16" t="e">
        <f>LOOKUP(D1574,DATA!$A$4:$A$128,DATA!$H$4:$H$128)</f>
        <v>#N/A</v>
      </c>
      <c r="T1574" s="16" t="e">
        <f>LOOKUP(D1574,DATA!$A$4:$A$128,DATA!$I$4:$I$128)</f>
        <v>#N/A</v>
      </c>
      <c r="U1574" s="16" t="e">
        <f>LOOKUP(D1574,DATA!$A$4:$A$128,DATA!$J$4:$J$128)</f>
        <v>#N/A</v>
      </c>
      <c r="V1574" s="16" t="e">
        <f>LOOKUP(D1574,DATA!$A$4:$A$128,DATA!$K$4:$K$128)</f>
        <v>#N/A</v>
      </c>
      <c r="W1574" s="16" t="e">
        <f>LOOKUP(D1574,DATA!$A$4:$A$128,DATA!$L$4:$L$128)</f>
        <v>#N/A</v>
      </c>
      <c r="X1574" s="16" t="e">
        <f>LOOKUP(D1574,DATA!$A$4:$A$128,DATA!$M$4:$M$128)</f>
        <v>#N/A</v>
      </c>
    </row>
    <row r="1575" spans="1:24" ht="18.75" thickBot="1" x14ac:dyDescent="0.3">
      <c r="A1575" s="67">
        <v>1568</v>
      </c>
      <c r="B1575" s="67" t="str">
        <f>+IF(E1575="","",SUBTOTAL(3,E$8:E1575))</f>
        <v/>
      </c>
      <c r="C1575" s="68">
        <f t="shared" si="380"/>
        <v>175</v>
      </c>
      <c r="D1575" s="69" t="str">
        <f>IF(E1575&lt;&gt;"",VLOOKUP(E1575,$AA$7:$AB$131,2,0)," NAME")</f>
        <v xml:space="preserve"> NAME</v>
      </c>
      <c r="E1575" s="70"/>
      <c r="F1575" s="71"/>
      <c r="G1575" s="70"/>
      <c r="H1575" s="69" t="str">
        <f>IF(G1575&gt;=1,LOOKUP(G1575,DATA!$C$4:$C$128,DATA!$D$4:$D$128),"ENTER CODE")</f>
        <v>ENTER CODE</v>
      </c>
      <c r="I1575" s="70"/>
      <c r="J1575" s="70" t="str">
        <f t="shared" si="382"/>
        <v>enter no</v>
      </c>
      <c r="K1575" s="72"/>
      <c r="L1575" s="73" t="str">
        <f t="shared" si="383"/>
        <v>NO TOTAL</v>
      </c>
      <c r="M1575" s="56"/>
      <c r="N1575" s="37"/>
      <c r="O1575" s="29" t="str">
        <f t="shared" si="381"/>
        <v>enter no</v>
      </c>
      <c r="P1575" s="16" t="e">
        <f>LOOKUP(D1575,DATA!$A$4:$A$128,DATA!$E$4:$E$128)</f>
        <v>#N/A</v>
      </c>
      <c r="Q1575" s="16" t="e">
        <f>LOOKUP(D1575,DATA!$A$4:$A$128,DATA!$F$4:$F$128)</f>
        <v>#N/A</v>
      </c>
      <c r="R1575" s="16" t="e">
        <f>LOOKUP(D1575,DATA!$A$4:$A$128,DATA!$G$4:$G$128)</f>
        <v>#N/A</v>
      </c>
      <c r="S1575" s="16" t="e">
        <f>LOOKUP(D1575,DATA!$A$4:$A$128,DATA!$H$4:$H$128)</f>
        <v>#N/A</v>
      </c>
      <c r="T1575" s="16" t="e">
        <f>LOOKUP(D1575,DATA!$A$4:$A$128,DATA!$I$4:$I$128)</f>
        <v>#N/A</v>
      </c>
      <c r="U1575" s="16" t="e">
        <f>LOOKUP(D1575,DATA!$A$4:$A$128,DATA!$J$4:$J$128)</f>
        <v>#N/A</v>
      </c>
      <c r="V1575" s="16" t="e">
        <f>LOOKUP(D1575,DATA!$A$4:$A$128,DATA!$K$4:$K$128)</f>
        <v>#N/A</v>
      </c>
      <c r="W1575" s="16" t="e">
        <f>LOOKUP(D1575,DATA!$A$4:$A$128,DATA!$L$4:$L$128)</f>
        <v>#N/A</v>
      </c>
      <c r="X1575" s="16" t="e">
        <f>LOOKUP(D1575,DATA!$A$4:$A$128,DATA!$M$4:$M$128)</f>
        <v>#N/A</v>
      </c>
    </row>
    <row r="1576" spans="1:24" ht="19.5" thickTop="1" thickBot="1" x14ac:dyDescent="0.3">
      <c r="A1576" s="60">
        <v>1569</v>
      </c>
      <c r="B1576" s="67" t="str">
        <f>+IF(E1576="","",SUBTOTAL(3,E$8:E1576))</f>
        <v/>
      </c>
      <c r="C1576" s="68">
        <f t="shared" si="384"/>
        <v>175</v>
      </c>
      <c r="D1576" s="69" t="str">
        <f>IF(E1576&lt;&gt;"",VLOOKUP(E1576,$AA$7:$AB$131,2,0)," NAME")</f>
        <v xml:space="preserve"> NAME</v>
      </c>
      <c r="E1576" s="70"/>
      <c r="F1576" s="71"/>
      <c r="G1576" s="70"/>
      <c r="H1576" s="69" t="str">
        <f>IF(G1576&gt;=1,LOOKUP(G1576,DATA!$C$4:$C$128,DATA!$D$4:$D$128),"ENTER CODE")</f>
        <v>ENTER CODE</v>
      </c>
      <c r="I1576" s="70"/>
      <c r="J1576" s="70" t="str">
        <f t="shared" si="382"/>
        <v>enter no</v>
      </c>
      <c r="K1576" s="72"/>
      <c r="L1576" s="73" t="str">
        <f t="shared" si="383"/>
        <v>NO TOTAL</v>
      </c>
      <c r="M1576" s="56"/>
      <c r="N1576" s="37"/>
      <c r="O1576" s="29" t="str">
        <f t="shared" si="381"/>
        <v>enter no</v>
      </c>
      <c r="P1576" s="16" t="e">
        <f>LOOKUP(D1576,DATA!$A$4:$A$128,DATA!$E$4:$E$128)</f>
        <v>#N/A</v>
      </c>
      <c r="Q1576" s="16" t="e">
        <f>LOOKUP(D1576,DATA!$A$4:$A$128,DATA!$F$4:$F$128)</f>
        <v>#N/A</v>
      </c>
      <c r="R1576" s="16" t="e">
        <f>LOOKUP(D1576,DATA!$A$4:$A$128,DATA!$G$4:$G$128)</f>
        <v>#N/A</v>
      </c>
      <c r="S1576" s="16" t="e">
        <f>LOOKUP(D1576,DATA!$A$4:$A$128,DATA!$H$4:$H$128)</f>
        <v>#N/A</v>
      </c>
      <c r="T1576" s="16" t="e">
        <f>LOOKUP(D1576,DATA!$A$4:$A$128,DATA!$I$4:$I$128)</f>
        <v>#N/A</v>
      </c>
      <c r="U1576" s="16" t="e">
        <f>LOOKUP(D1576,DATA!$A$4:$A$128,DATA!$J$4:$J$128)</f>
        <v>#N/A</v>
      </c>
      <c r="V1576" s="16" t="e">
        <f>LOOKUP(D1576,DATA!$A$4:$A$128,DATA!$K$4:$K$128)</f>
        <v>#N/A</v>
      </c>
      <c r="W1576" s="16" t="e">
        <f>LOOKUP(D1576,DATA!$A$4:$A$128,DATA!$L$4:$L$128)</f>
        <v>#N/A</v>
      </c>
      <c r="X1576" s="16" t="e">
        <f>LOOKUP(D1576,DATA!$A$4:$A$128,DATA!$M$4:$M$128)</f>
        <v>#N/A</v>
      </c>
    </row>
    <row r="1577" spans="1:24" ht="18.75" thickBot="1" x14ac:dyDescent="0.3">
      <c r="A1577" s="67">
        <v>1570</v>
      </c>
      <c r="B1577" s="67" t="str">
        <f>+IF(E1577="","",SUBTOTAL(3,E$8:E1577))</f>
        <v/>
      </c>
      <c r="C1577" s="68">
        <f t="shared" si="384"/>
        <v>175</v>
      </c>
      <c r="D1577" s="69" t="str">
        <f>IF(E1577&lt;&gt;"",VLOOKUP(E1577,$AA$7:$AB$131,2,0)," NAME")</f>
        <v xml:space="preserve"> NAME</v>
      </c>
      <c r="E1577" s="70"/>
      <c r="F1577" s="71"/>
      <c r="G1577" s="70"/>
      <c r="H1577" s="69" t="str">
        <f>IF(G1577&gt;=1,LOOKUP(G1577,DATA!$C$4:$C$128,DATA!$D$4:$D$128),"ENTER CODE")</f>
        <v>ENTER CODE</v>
      </c>
      <c r="I1577" s="70"/>
      <c r="J1577" s="70" t="str">
        <f t="shared" si="382"/>
        <v>enter no</v>
      </c>
      <c r="K1577" s="72"/>
      <c r="L1577" s="73" t="str">
        <f t="shared" si="383"/>
        <v>NO TOTAL</v>
      </c>
      <c r="M1577" s="56"/>
      <c r="N1577" s="37"/>
      <c r="O1577" s="29" t="str">
        <f t="shared" si="381"/>
        <v>enter no</v>
      </c>
      <c r="P1577" s="16" t="e">
        <f>LOOKUP(D1577,DATA!$A$4:$A$128,DATA!$E$4:$E$128)</f>
        <v>#N/A</v>
      </c>
      <c r="Q1577" s="16" t="e">
        <f>LOOKUP(D1577,DATA!$A$4:$A$128,DATA!$F$4:$F$128)</f>
        <v>#N/A</v>
      </c>
      <c r="R1577" s="16" t="e">
        <f>LOOKUP(D1577,DATA!$A$4:$A$128,DATA!$G$4:$G$128)</f>
        <v>#N/A</v>
      </c>
      <c r="S1577" s="16" t="e">
        <f>LOOKUP(D1577,DATA!$A$4:$A$128,DATA!$H$4:$H$128)</f>
        <v>#N/A</v>
      </c>
      <c r="T1577" s="16" t="e">
        <f>LOOKUP(D1577,DATA!$A$4:$A$128,DATA!$I$4:$I$128)</f>
        <v>#N/A</v>
      </c>
      <c r="U1577" s="16" t="e">
        <f>LOOKUP(D1577,DATA!$A$4:$A$128,DATA!$J$4:$J$128)</f>
        <v>#N/A</v>
      </c>
      <c r="V1577" s="16" t="e">
        <f>LOOKUP(D1577,DATA!$A$4:$A$128,DATA!$K$4:$K$128)</f>
        <v>#N/A</v>
      </c>
      <c r="W1577" s="16" t="e">
        <f>LOOKUP(D1577,DATA!$A$4:$A$128,DATA!$L$4:$L$128)</f>
        <v>#N/A</v>
      </c>
      <c r="X1577" s="16" t="e">
        <f>LOOKUP(D1577,DATA!$A$4:$A$128,DATA!$M$4:$M$128)</f>
        <v>#N/A</v>
      </c>
    </row>
    <row r="1578" spans="1:24" ht="19.5" thickTop="1" thickBot="1" x14ac:dyDescent="0.3">
      <c r="A1578" s="60">
        <v>1571</v>
      </c>
      <c r="B1578" s="67" t="str">
        <f>+IF(E1578="","",SUBTOTAL(3,E$8:E1578))</f>
        <v/>
      </c>
      <c r="C1578" s="68">
        <f t="shared" si="384"/>
        <v>175</v>
      </c>
      <c r="D1578" s="69" t="str">
        <f>IF(E1578&lt;&gt;"",VLOOKUP(E1578,$AA$7:$AB$131,2,0)," NAME")</f>
        <v xml:space="preserve"> NAME</v>
      </c>
      <c r="E1578" s="70"/>
      <c r="F1578" s="71"/>
      <c r="G1578" s="70"/>
      <c r="H1578" s="69" t="str">
        <f>IF(G1578&gt;=1,LOOKUP(G1578,DATA!$C$4:$C$128,DATA!$D$4:$D$128),"ENTER CODE")</f>
        <v>ENTER CODE</v>
      </c>
      <c r="I1578" s="70"/>
      <c r="J1578" s="70" t="str">
        <f t="shared" si="382"/>
        <v>enter no</v>
      </c>
      <c r="K1578" s="72"/>
      <c r="L1578" s="73" t="str">
        <f t="shared" si="383"/>
        <v>NO TOTAL</v>
      </c>
      <c r="M1578" s="56"/>
      <c r="N1578" s="37"/>
      <c r="O1578" s="29" t="str">
        <f t="shared" si="381"/>
        <v>enter no</v>
      </c>
      <c r="P1578" s="16" t="e">
        <f>LOOKUP(D1578,DATA!$A$4:$A$128,DATA!$E$4:$E$128)</f>
        <v>#N/A</v>
      </c>
      <c r="Q1578" s="16" t="e">
        <f>LOOKUP(D1578,DATA!$A$4:$A$128,DATA!$F$4:$F$128)</f>
        <v>#N/A</v>
      </c>
      <c r="R1578" s="16" t="e">
        <f>LOOKUP(D1578,DATA!$A$4:$A$128,DATA!$G$4:$G$128)</f>
        <v>#N/A</v>
      </c>
      <c r="S1578" s="16" t="e">
        <f>LOOKUP(D1578,DATA!$A$4:$A$128,DATA!$H$4:$H$128)</f>
        <v>#N/A</v>
      </c>
      <c r="T1578" s="16" t="e">
        <f>LOOKUP(D1578,DATA!$A$4:$A$128,DATA!$I$4:$I$128)</f>
        <v>#N/A</v>
      </c>
      <c r="U1578" s="16" t="e">
        <f>LOOKUP(D1578,DATA!$A$4:$A$128,DATA!$J$4:$J$128)</f>
        <v>#N/A</v>
      </c>
      <c r="V1578" s="16" t="e">
        <f>LOOKUP(D1578,DATA!$A$4:$A$128,DATA!$K$4:$K$128)</f>
        <v>#N/A</v>
      </c>
      <c r="W1578" s="16" t="e">
        <f>LOOKUP(D1578,DATA!$A$4:$A$128,DATA!$L$4:$L$128)</f>
        <v>#N/A</v>
      </c>
      <c r="X1578" s="16" t="e">
        <f>LOOKUP(D1578,DATA!$A$4:$A$128,DATA!$M$4:$M$128)</f>
        <v>#N/A</v>
      </c>
    </row>
    <row r="1579" spans="1:24" ht="18.75" thickBot="1" x14ac:dyDescent="0.3">
      <c r="A1579" s="67">
        <v>1572</v>
      </c>
      <c r="B1579" s="67" t="str">
        <f>+IF(E1579="","",SUBTOTAL(3,E$8:E1579))</f>
        <v/>
      </c>
      <c r="C1579" s="68">
        <f t="shared" si="384"/>
        <v>175</v>
      </c>
      <c r="D1579" s="69" t="str">
        <f>IF(E1579&lt;&gt;"",VLOOKUP(E1579,$AA$7:$AB$131,2,0)," NAME")</f>
        <v xml:space="preserve"> NAME</v>
      </c>
      <c r="E1579" s="70"/>
      <c r="F1579" s="71"/>
      <c r="G1579" s="70"/>
      <c r="H1579" s="69" t="str">
        <f>IF(G1579&gt;=1,LOOKUP(G1579,DATA!$C$4:$C$128,DATA!$D$4:$D$128),"ENTER CODE")</f>
        <v>ENTER CODE</v>
      </c>
      <c r="I1579" s="70"/>
      <c r="J1579" s="70" t="str">
        <f t="shared" si="382"/>
        <v>enter no</v>
      </c>
      <c r="K1579" s="72"/>
      <c r="L1579" s="73" t="str">
        <f t="shared" si="383"/>
        <v>NO TOTAL</v>
      </c>
      <c r="M1579" s="56"/>
      <c r="N1579" s="37"/>
      <c r="O1579" s="29" t="str">
        <f t="shared" si="381"/>
        <v>enter no</v>
      </c>
      <c r="P1579" s="16" t="e">
        <f>LOOKUP(D1579,DATA!$A$4:$A$128,DATA!$E$4:$E$128)</f>
        <v>#N/A</v>
      </c>
      <c r="Q1579" s="16" t="e">
        <f>LOOKUP(D1579,DATA!$A$4:$A$128,DATA!$F$4:$F$128)</f>
        <v>#N/A</v>
      </c>
      <c r="R1579" s="16" t="e">
        <f>LOOKUP(D1579,DATA!$A$4:$A$128,DATA!$G$4:$G$128)</f>
        <v>#N/A</v>
      </c>
      <c r="S1579" s="16" t="e">
        <f>LOOKUP(D1579,DATA!$A$4:$A$128,DATA!$H$4:$H$128)</f>
        <v>#N/A</v>
      </c>
      <c r="T1579" s="16" t="e">
        <f>LOOKUP(D1579,DATA!$A$4:$A$128,DATA!$I$4:$I$128)</f>
        <v>#N/A</v>
      </c>
      <c r="U1579" s="16" t="e">
        <f>LOOKUP(D1579,DATA!$A$4:$A$128,DATA!$J$4:$J$128)</f>
        <v>#N/A</v>
      </c>
      <c r="V1579" s="16" t="e">
        <f>LOOKUP(D1579,DATA!$A$4:$A$128,DATA!$K$4:$K$128)</f>
        <v>#N/A</v>
      </c>
      <c r="W1579" s="16" t="e">
        <f>LOOKUP(D1579,DATA!$A$4:$A$128,DATA!$L$4:$L$128)</f>
        <v>#N/A</v>
      </c>
      <c r="X1579" s="16" t="e">
        <f>LOOKUP(D1579,DATA!$A$4:$A$128,DATA!$M$4:$M$128)</f>
        <v>#N/A</v>
      </c>
    </row>
    <row r="1580" spans="1:24" ht="19.5" thickTop="1" thickBot="1" x14ac:dyDescent="0.3">
      <c r="A1580" s="60">
        <v>1573</v>
      </c>
      <c r="B1580" s="67" t="str">
        <f>+IF(E1580="","",SUBTOTAL(3,E$8:E1580))</f>
        <v/>
      </c>
      <c r="C1580" s="68">
        <f t="shared" si="384"/>
        <v>175</v>
      </c>
      <c r="D1580" s="69" t="str">
        <f>IF(E1580&lt;&gt;"",VLOOKUP(E1580,$AA$7:$AB$131,2,0)," NAME")</f>
        <v xml:space="preserve"> NAME</v>
      </c>
      <c r="E1580" s="70"/>
      <c r="F1580" s="71"/>
      <c r="G1580" s="70"/>
      <c r="H1580" s="69" t="str">
        <f>IF(G1580&gt;=1,LOOKUP(G1580,DATA!$C$4:$C$128,DATA!$D$4:$D$128),"ENTER CODE")</f>
        <v>ENTER CODE</v>
      </c>
      <c r="I1580" s="70"/>
      <c r="J1580" s="70" t="str">
        <f t="shared" si="382"/>
        <v>enter no</v>
      </c>
      <c r="K1580" s="72"/>
      <c r="L1580" s="73" t="str">
        <f t="shared" si="383"/>
        <v>NO TOTAL</v>
      </c>
      <c r="M1580" s="56"/>
      <c r="N1580" s="37"/>
      <c r="O1580" s="29" t="str">
        <f t="shared" si="381"/>
        <v>enter no</v>
      </c>
      <c r="P1580" s="16" t="e">
        <f>LOOKUP(D1580,DATA!$A$4:$A$128,DATA!$E$4:$E$128)</f>
        <v>#N/A</v>
      </c>
      <c r="Q1580" s="16" t="e">
        <f>LOOKUP(D1580,DATA!$A$4:$A$128,DATA!$F$4:$F$128)</f>
        <v>#N/A</v>
      </c>
      <c r="R1580" s="16" t="e">
        <f>LOOKUP(D1580,DATA!$A$4:$A$128,DATA!$G$4:$G$128)</f>
        <v>#N/A</v>
      </c>
      <c r="S1580" s="16" t="e">
        <f>LOOKUP(D1580,DATA!$A$4:$A$128,DATA!$H$4:$H$128)</f>
        <v>#N/A</v>
      </c>
      <c r="T1580" s="16" t="e">
        <f>LOOKUP(D1580,DATA!$A$4:$A$128,DATA!$I$4:$I$128)</f>
        <v>#N/A</v>
      </c>
      <c r="U1580" s="16" t="e">
        <f>LOOKUP(D1580,DATA!$A$4:$A$128,DATA!$J$4:$J$128)</f>
        <v>#N/A</v>
      </c>
      <c r="V1580" s="16" t="e">
        <f>LOOKUP(D1580,DATA!$A$4:$A$128,DATA!$K$4:$K$128)</f>
        <v>#N/A</v>
      </c>
      <c r="W1580" s="16" t="e">
        <f>LOOKUP(D1580,DATA!$A$4:$A$128,DATA!$L$4:$L$128)</f>
        <v>#N/A</v>
      </c>
      <c r="X1580" s="16" t="e">
        <f>LOOKUP(D1580,DATA!$A$4:$A$128,DATA!$M$4:$M$128)</f>
        <v>#N/A</v>
      </c>
    </row>
    <row r="1581" spans="1:24" ht="18.75" thickBot="1" x14ac:dyDescent="0.3">
      <c r="A1581" s="67">
        <v>1574</v>
      </c>
      <c r="B1581" s="67" t="str">
        <f>+IF(E1581="","",SUBTOTAL(3,E$8:E1581))</f>
        <v/>
      </c>
      <c r="C1581" s="68">
        <f t="shared" si="384"/>
        <v>175</v>
      </c>
      <c r="D1581" s="69" t="str">
        <f>IF(E1581&lt;&gt;"",VLOOKUP(E1581,$AA$7:$AB$131,2,0)," NAME")</f>
        <v xml:space="preserve"> NAME</v>
      </c>
      <c r="E1581" s="70"/>
      <c r="F1581" s="71"/>
      <c r="G1581" s="70"/>
      <c r="H1581" s="69" t="str">
        <f>IF(G1581&gt;=1,LOOKUP(G1581,DATA!$C$4:$C$128,DATA!$D$4:$D$128),"ENTER CODE")</f>
        <v>ENTER CODE</v>
      </c>
      <c r="I1581" s="70"/>
      <c r="J1581" s="70" t="str">
        <f t="shared" si="382"/>
        <v>enter no</v>
      </c>
      <c r="K1581" s="72"/>
      <c r="L1581" s="73" t="str">
        <f t="shared" si="383"/>
        <v>NO TOTAL</v>
      </c>
      <c r="M1581" s="56"/>
      <c r="N1581" s="37"/>
      <c r="O1581" s="29" t="str">
        <f t="shared" si="381"/>
        <v>enter no</v>
      </c>
      <c r="P1581" s="16" t="e">
        <f>LOOKUP(D1581,DATA!$A$4:$A$128,DATA!$E$4:$E$128)</f>
        <v>#N/A</v>
      </c>
      <c r="Q1581" s="16" t="e">
        <f>LOOKUP(D1581,DATA!$A$4:$A$128,DATA!$F$4:$F$128)</f>
        <v>#N/A</v>
      </c>
      <c r="R1581" s="16" t="e">
        <f>LOOKUP(D1581,DATA!$A$4:$A$128,DATA!$G$4:$G$128)</f>
        <v>#N/A</v>
      </c>
      <c r="S1581" s="16" t="e">
        <f>LOOKUP(D1581,DATA!$A$4:$A$128,DATA!$H$4:$H$128)</f>
        <v>#N/A</v>
      </c>
      <c r="T1581" s="16" t="e">
        <f>LOOKUP(D1581,DATA!$A$4:$A$128,DATA!$I$4:$I$128)</f>
        <v>#N/A</v>
      </c>
      <c r="U1581" s="16" t="e">
        <f>LOOKUP(D1581,DATA!$A$4:$A$128,DATA!$J$4:$J$128)</f>
        <v>#N/A</v>
      </c>
      <c r="V1581" s="16" t="e">
        <f>LOOKUP(D1581,DATA!$A$4:$A$128,DATA!$K$4:$K$128)</f>
        <v>#N/A</v>
      </c>
      <c r="W1581" s="16" t="e">
        <f>LOOKUP(D1581,DATA!$A$4:$A$128,DATA!$L$4:$L$128)</f>
        <v>#N/A</v>
      </c>
      <c r="X1581" s="16" t="e">
        <f>LOOKUP(D1581,DATA!$A$4:$A$128,DATA!$M$4:$M$128)</f>
        <v>#N/A</v>
      </c>
    </row>
    <row r="1582" spans="1:24" ht="19.5" thickTop="1" thickBot="1" x14ac:dyDescent="0.3">
      <c r="A1582" s="60">
        <v>1575</v>
      </c>
      <c r="B1582" s="67" t="str">
        <f>+IF(E1582="","",SUBTOTAL(3,E$8:E1582))</f>
        <v/>
      </c>
      <c r="C1582" s="68">
        <f t="shared" si="384"/>
        <v>175</v>
      </c>
      <c r="D1582" s="69" t="str">
        <f>IF(E1582&lt;&gt;"",VLOOKUP(E1582,$AA$7:$AB$131,2,0)," NAME")</f>
        <v xml:space="preserve"> NAME</v>
      </c>
      <c r="E1582" s="70"/>
      <c r="F1582" s="71"/>
      <c r="G1582" s="70"/>
      <c r="H1582" s="69" t="str">
        <f>IF(G1582&gt;=1,LOOKUP(G1582,DATA!$C$4:$C$128,DATA!$D$4:$D$128),"ENTER CODE")</f>
        <v>ENTER CODE</v>
      </c>
      <c r="I1582" s="70"/>
      <c r="J1582" s="70" t="str">
        <f t="shared" si="382"/>
        <v>enter no</v>
      </c>
      <c r="K1582" s="72"/>
      <c r="L1582" s="73" t="str">
        <f t="shared" si="383"/>
        <v>NO TOTAL</v>
      </c>
      <c r="M1582" s="56"/>
      <c r="N1582" s="37"/>
      <c r="O1582" s="29" t="str">
        <f t="shared" si="381"/>
        <v>enter no</v>
      </c>
      <c r="P1582" s="16" t="e">
        <f>LOOKUP(D1582,DATA!$A$4:$A$128,DATA!$E$4:$E$128)</f>
        <v>#N/A</v>
      </c>
      <c r="Q1582" s="16" t="e">
        <f>LOOKUP(D1582,DATA!$A$4:$A$128,DATA!$F$4:$F$128)</f>
        <v>#N/A</v>
      </c>
      <c r="R1582" s="16" t="e">
        <f>LOOKUP(D1582,DATA!$A$4:$A$128,DATA!$G$4:$G$128)</f>
        <v>#N/A</v>
      </c>
      <c r="S1582" s="16" t="e">
        <f>LOOKUP(D1582,DATA!$A$4:$A$128,DATA!$H$4:$H$128)</f>
        <v>#N/A</v>
      </c>
      <c r="T1582" s="16" t="e">
        <f>LOOKUP(D1582,DATA!$A$4:$A$128,DATA!$I$4:$I$128)</f>
        <v>#N/A</v>
      </c>
      <c r="U1582" s="16" t="e">
        <f>LOOKUP(D1582,DATA!$A$4:$A$128,DATA!$J$4:$J$128)</f>
        <v>#N/A</v>
      </c>
      <c r="V1582" s="16" t="e">
        <f>LOOKUP(D1582,DATA!$A$4:$A$128,DATA!$K$4:$K$128)</f>
        <v>#N/A</v>
      </c>
      <c r="W1582" s="16" t="e">
        <f>LOOKUP(D1582,DATA!$A$4:$A$128,DATA!$L$4:$L$128)</f>
        <v>#N/A</v>
      </c>
      <c r="X1582" s="16" t="e">
        <f>LOOKUP(D1582,DATA!$A$4:$A$128,DATA!$M$4:$M$128)</f>
        <v>#N/A</v>
      </c>
    </row>
    <row r="1583" spans="1:24" ht="18.75" thickBot="1" x14ac:dyDescent="0.3">
      <c r="A1583" s="67">
        <v>1576</v>
      </c>
      <c r="B1583" s="67" t="str">
        <f>+IF(E1583="","",SUBTOTAL(3,E$8:E1583))</f>
        <v/>
      </c>
      <c r="C1583" s="68">
        <f t="shared" si="379"/>
        <v>176</v>
      </c>
      <c r="D1583" s="69" t="str">
        <f>IF(E1583&lt;&gt;"",VLOOKUP(E1583,$AA$7:$AB$131,2,0)," NAME")</f>
        <v xml:space="preserve"> NAME</v>
      </c>
      <c r="E1583" s="70"/>
      <c r="F1583" s="71"/>
      <c r="G1583" s="70"/>
      <c r="H1583" s="69" t="str">
        <f>IF(G1583&gt;=1,LOOKUP(G1583,DATA!$C$4:$C$128,DATA!$D$4:$D$128),"ENTER CODE")</f>
        <v>ENTER CODE</v>
      </c>
      <c r="I1583" s="70"/>
      <c r="J1583" s="70" t="str">
        <f t="shared" si="382"/>
        <v>enter no</v>
      </c>
      <c r="K1583" s="72"/>
      <c r="L1583" s="73" t="str">
        <f t="shared" si="383"/>
        <v>NO TOTAL</v>
      </c>
      <c r="M1583" s="56"/>
      <c r="N1583" s="37"/>
      <c r="O1583" s="29" t="str">
        <f t="shared" si="381"/>
        <v>enter no</v>
      </c>
      <c r="P1583" s="16" t="e">
        <f>LOOKUP(D1583,DATA!$A$4:$A$128,DATA!$E$4:$E$128)</f>
        <v>#N/A</v>
      </c>
      <c r="Q1583" s="16" t="e">
        <f>LOOKUP(D1583,DATA!$A$4:$A$128,DATA!$F$4:$F$128)</f>
        <v>#N/A</v>
      </c>
      <c r="R1583" s="16" t="e">
        <f>LOOKUP(D1583,DATA!$A$4:$A$128,DATA!$G$4:$G$128)</f>
        <v>#N/A</v>
      </c>
      <c r="S1583" s="16" t="e">
        <f>LOOKUP(D1583,DATA!$A$4:$A$128,DATA!$H$4:$H$128)</f>
        <v>#N/A</v>
      </c>
      <c r="T1583" s="16" t="e">
        <f>LOOKUP(D1583,DATA!$A$4:$A$128,DATA!$I$4:$I$128)</f>
        <v>#N/A</v>
      </c>
      <c r="U1583" s="16" t="e">
        <f>LOOKUP(D1583,DATA!$A$4:$A$128,DATA!$J$4:$J$128)</f>
        <v>#N/A</v>
      </c>
      <c r="V1583" s="16" t="e">
        <f>LOOKUP(D1583,DATA!$A$4:$A$128,DATA!$K$4:$K$128)</f>
        <v>#N/A</v>
      </c>
      <c r="W1583" s="16" t="e">
        <f>LOOKUP(D1583,DATA!$A$4:$A$128,DATA!$L$4:$L$128)</f>
        <v>#N/A</v>
      </c>
      <c r="X1583" s="16" t="e">
        <f>LOOKUP(D1583,DATA!$A$4:$A$128,DATA!$M$4:$M$128)</f>
        <v>#N/A</v>
      </c>
    </row>
    <row r="1584" spans="1:24" ht="19.5" thickTop="1" thickBot="1" x14ac:dyDescent="0.3">
      <c r="A1584" s="60">
        <v>1577</v>
      </c>
      <c r="B1584" s="67" t="str">
        <f>+IF(E1584="","",SUBTOTAL(3,E$8:E1584))</f>
        <v/>
      </c>
      <c r="C1584" s="68">
        <f t="shared" si="380"/>
        <v>176</v>
      </c>
      <c r="D1584" s="69" t="str">
        <f>IF(E1584&lt;&gt;"",VLOOKUP(E1584,$AA$7:$AB$131,2,0)," NAME")</f>
        <v xml:space="preserve"> NAME</v>
      </c>
      <c r="E1584" s="70"/>
      <c r="F1584" s="71"/>
      <c r="G1584" s="70"/>
      <c r="H1584" s="69" t="str">
        <f>IF(G1584&gt;=1,LOOKUP(G1584,DATA!$C$4:$C$128,DATA!$D$4:$D$128),"ENTER CODE")</f>
        <v>ENTER CODE</v>
      </c>
      <c r="I1584" s="70"/>
      <c r="J1584" s="70" t="str">
        <f t="shared" si="382"/>
        <v>enter no</v>
      </c>
      <c r="K1584" s="72"/>
      <c r="L1584" s="73" t="str">
        <f t="shared" si="383"/>
        <v>NO TOTAL</v>
      </c>
      <c r="M1584" s="56"/>
      <c r="N1584" s="37"/>
      <c r="O1584" s="29" t="str">
        <f t="shared" si="381"/>
        <v>enter no</v>
      </c>
      <c r="P1584" s="16" t="e">
        <f>LOOKUP(D1584,DATA!$A$4:$A$128,DATA!$E$4:$E$128)</f>
        <v>#N/A</v>
      </c>
      <c r="Q1584" s="16" t="e">
        <f>LOOKUP(D1584,DATA!$A$4:$A$128,DATA!$F$4:$F$128)</f>
        <v>#N/A</v>
      </c>
      <c r="R1584" s="16" t="e">
        <f>LOOKUP(D1584,DATA!$A$4:$A$128,DATA!$G$4:$G$128)</f>
        <v>#N/A</v>
      </c>
      <c r="S1584" s="16" t="e">
        <f>LOOKUP(D1584,DATA!$A$4:$A$128,DATA!$H$4:$H$128)</f>
        <v>#N/A</v>
      </c>
      <c r="T1584" s="16" t="e">
        <f>LOOKUP(D1584,DATA!$A$4:$A$128,DATA!$I$4:$I$128)</f>
        <v>#N/A</v>
      </c>
      <c r="U1584" s="16" t="e">
        <f>LOOKUP(D1584,DATA!$A$4:$A$128,DATA!$J$4:$J$128)</f>
        <v>#N/A</v>
      </c>
      <c r="V1584" s="16" t="e">
        <f>LOOKUP(D1584,DATA!$A$4:$A$128,DATA!$K$4:$K$128)</f>
        <v>#N/A</v>
      </c>
      <c r="W1584" s="16" t="e">
        <f>LOOKUP(D1584,DATA!$A$4:$A$128,DATA!$L$4:$L$128)</f>
        <v>#N/A</v>
      </c>
      <c r="X1584" s="16" t="e">
        <f>LOOKUP(D1584,DATA!$A$4:$A$128,DATA!$M$4:$M$128)</f>
        <v>#N/A</v>
      </c>
    </row>
    <row r="1585" spans="1:24" ht="18.75" thickBot="1" x14ac:dyDescent="0.3">
      <c r="A1585" s="67">
        <v>1578</v>
      </c>
      <c r="B1585" s="67" t="str">
        <f>+IF(E1585="","",SUBTOTAL(3,E$8:E1585))</f>
        <v/>
      </c>
      <c r="C1585" s="68">
        <f t="shared" si="384"/>
        <v>176</v>
      </c>
      <c r="D1585" s="69" t="str">
        <f>IF(E1585&lt;&gt;"",VLOOKUP(E1585,$AA$7:$AB$131,2,0)," NAME")</f>
        <v xml:space="preserve"> NAME</v>
      </c>
      <c r="E1585" s="70"/>
      <c r="F1585" s="71"/>
      <c r="G1585" s="70"/>
      <c r="H1585" s="69" t="str">
        <f>IF(G1585&gt;=1,LOOKUP(G1585,DATA!$C$4:$C$128,DATA!$D$4:$D$128),"ENTER CODE")</f>
        <v>ENTER CODE</v>
      </c>
      <c r="I1585" s="70"/>
      <c r="J1585" s="70" t="str">
        <f t="shared" si="382"/>
        <v>enter no</v>
      </c>
      <c r="K1585" s="72"/>
      <c r="L1585" s="73" t="str">
        <f t="shared" si="383"/>
        <v>NO TOTAL</v>
      </c>
      <c r="M1585" s="56"/>
      <c r="N1585" s="37"/>
      <c r="O1585" s="29" t="str">
        <f t="shared" si="381"/>
        <v>enter no</v>
      </c>
      <c r="P1585" s="16" t="e">
        <f>LOOKUP(D1585,DATA!$A$4:$A$128,DATA!$E$4:$E$128)</f>
        <v>#N/A</v>
      </c>
      <c r="Q1585" s="16" t="e">
        <f>LOOKUP(D1585,DATA!$A$4:$A$128,DATA!$F$4:$F$128)</f>
        <v>#N/A</v>
      </c>
      <c r="R1585" s="16" t="e">
        <f>LOOKUP(D1585,DATA!$A$4:$A$128,DATA!$G$4:$G$128)</f>
        <v>#N/A</v>
      </c>
      <c r="S1585" s="16" t="e">
        <f>LOOKUP(D1585,DATA!$A$4:$A$128,DATA!$H$4:$H$128)</f>
        <v>#N/A</v>
      </c>
      <c r="T1585" s="16" t="e">
        <f>LOOKUP(D1585,DATA!$A$4:$A$128,DATA!$I$4:$I$128)</f>
        <v>#N/A</v>
      </c>
      <c r="U1585" s="16" t="e">
        <f>LOOKUP(D1585,DATA!$A$4:$A$128,DATA!$J$4:$J$128)</f>
        <v>#N/A</v>
      </c>
      <c r="V1585" s="16" t="e">
        <f>LOOKUP(D1585,DATA!$A$4:$A$128,DATA!$K$4:$K$128)</f>
        <v>#N/A</v>
      </c>
      <c r="W1585" s="16" t="e">
        <f>LOOKUP(D1585,DATA!$A$4:$A$128,DATA!$L$4:$L$128)</f>
        <v>#N/A</v>
      </c>
      <c r="X1585" s="16" t="e">
        <f>LOOKUP(D1585,DATA!$A$4:$A$128,DATA!$M$4:$M$128)</f>
        <v>#N/A</v>
      </c>
    </row>
    <row r="1586" spans="1:24" ht="19.5" thickTop="1" thickBot="1" x14ac:dyDescent="0.3">
      <c r="A1586" s="60">
        <v>1579</v>
      </c>
      <c r="B1586" s="67" t="str">
        <f>+IF(E1586="","",SUBTOTAL(3,E$8:E1586))</f>
        <v/>
      </c>
      <c r="C1586" s="68">
        <f t="shared" si="384"/>
        <v>176</v>
      </c>
      <c r="D1586" s="69" t="str">
        <f>IF(E1586&lt;&gt;"",VLOOKUP(E1586,$AA$7:$AB$131,2,0)," NAME")</f>
        <v xml:space="preserve"> NAME</v>
      </c>
      <c r="E1586" s="70"/>
      <c r="F1586" s="71"/>
      <c r="G1586" s="70"/>
      <c r="H1586" s="69" t="str">
        <f>IF(G1586&gt;=1,LOOKUP(G1586,DATA!$C$4:$C$128,DATA!$D$4:$D$128),"ENTER CODE")</f>
        <v>ENTER CODE</v>
      </c>
      <c r="I1586" s="70"/>
      <c r="J1586" s="70" t="str">
        <f t="shared" si="382"/>
        <v>enter no</v>
      </c>
      <c r="K1586" s="72"/>
      <c r="L1586" s="73" t="str">
        <f t="shared" si="383"/>
        <v>NO TOTAL</v>
      </c>
      <c r="M1586" s="56"/>
      <c r="N1586" s="37"/>
      <c r="O1586" s="29" t="str">
        <f t="shared" si="381"/>
        <v>enter no</v>
      </c>
      <c r="P1586" s="16" t="e">
        <f>LOOKUP(D1586,DATA!$A$4:$A$128,DATA!$E$4:$E$128)</f>
        <v>#N/A</v>
      </c>
      <c r="Q1586" s="16" t="e">
        <f>LOOKUP(D1586,DATA!$A$4:$A$128,DATA!$F$4:$F$128)</f>
        <v>#N/A</v>
      </c>
      <c r="R1586" s="16" t="e">
        <f>LOOKUP(D1586,DATA!$A$4:$A$128,DATA!$G$4:$G$128)</f>
        <v>#N/A</v>
      </c>
      <c r="S1586" s="16" t="e">
        <f>LOOKUP(D1586,DATA!$A$4:$A$128,DATA!$H$4:$H$128)</f>
        <v>#N/A</v>
      </c>
      <c r="T1586" s="16" t="e">
        <f>LOOKUP(D1586,DATA!$A$4:$A$128,DATA!$I$4:$I$128)</f>
        <v>#N/A</v>
      </c>
      <c r="U1586" s="16" t="e">
        <f>LOOKUP(D1586,DATA!$A$4:$A$128,DATA!$J$4:$J$128)</f>
        <v>#N/A</v>
      </c>
      <c r="V1586" s="16" t="e">
        <f>LOOKUP(D1586,DATA!$A$4:$A$128,DATA!$K$4:$K$128)</f>
        <v>#N/A</v>
      </c>
      <c r="W1586" s="16" t="e">
        <f>LOOKUP(D1586,DATA!$A$4:$A$128,DATA!$L$4:$L$128)</f>
        <v>#N/A</v>
      </c>
      <c r="X1586" s="16" t="e">
        <f>LOOKUP(D1586,DATA!$A$4:$A$128,DATA!$M$4:$M$128)</f>
        <v>#N/A</v>
      </c>
    </row>
    <row r="1587" spans="1:24" ht="18.75" thickBot="1" x14ac:dyDescent="0.3">
      <c r="A1587" s="67">
        <v>1580</v>
      </c>
      <c r="B1587" s="67" t="str">
        <f>+IF(E1587="","",SUBTOTAL(3,E$8:E1587))</f>
        <v/>
      </c>
      <c r="C1587" s="68">
        <f t="shared" si="384"/>
        <v>176</v>
      </c>
      <c r="D1587" s="69" t="str">
        <f>IF(E1587&lt;&gt;"",VLOOKUP(E1587,$AA$7:$AB$131,2,0)," NAME")</f>
        <v xml:space="preserve"> NAME</v>
      </c>
      <c r="E1587" s="70"/>
      <c r="F1587" s="71"/>
      <c r="G1587" s="70"/>
      <c r="H1587" s="69" t="str">
        <f>IF(G1587&gt;=1,LOOKUP(G1587,DATA!$C$4:$C$128,DATA!$D$4:$D$128),"ENTER CODE")</f>
        <v>ENTER CODE</v>
      </c>
      <c r="I1587" s="70"/>
      <c r="J1587" s="70" t="str">
        <f t="shared" si="382"/>
        <v>enter no</v>
      </c>
      <c r="K1587" s="72"/>
      <c r="L1587" s="73" t="str">
        <f t="shared" si="383"/>
        <v>NO TOTAL</v>
      </c>
      <c r="M1587" s="56"/>
      <c r="N1587" s="37"/>
      <c r="O1587" s="29" t="str">
        <f t="shared" si="381"/>
        <v>enter no</v>
      </c>
      <c r="P1587" s="16" t="e">
        <f>LOOKUP(D1587,DATA!$A$4:$A$128,DATA!$E$4:$E$128)</f>
        <v>#N/A</v>
      </c>
      <c r="Q1587" s="16" t="e">
        <f>LOOKUP(D1587,DATA!$A$4:$A$128,DATA!$F$4:$F$128)</f>
        <v>#N/A</v>
      </c>
      <c r="R1587" s="16" t="e">
        <f>LOOKUP(D1587,DATA!$A$4:$A$128,DATA!$G$4:$G$128)</f>
        <v>#N/A</v>
      </c>
      <c r="S1587" s="16" t="e">
        <f>LOOKUP(D1587,DATA!$A$4:$A$128,DATA!$H$4:$H$128)</f>
        <v>#N/A</v>
      </c>
      <c r="T1587" s="16" t="e">
        <f>LOOKUP(D1587,DATA!$A$4:$A$128,DATA!$I$4:$I$128)</f>
        <v>#N/A</v>
      </c>
      <c r="U1587" s="16" t="e">
        <f>LOOKUP(D1587,DATA!$A$4:$A$128,DATA!$J$4:$J$128)</f>
        <v>#N/A</v>
      </c>
      <c r="V1587" s="16" t="e">
        <f>LOOKUP(D1587,DATA!$A$4:$A$128,DATA!$K$4:$K$128)</f>
        <v>#N/A</v>
      </c>
      <c r="W1587" s="16" t="e">
        <f>LOOKUP(D1587,DATA!$A$4:$A$128,DATA!$L$4:$L$128)</f>
        <v>#N/A</v>
      </c>
      <c r="X1587" s="16" t="e">
        <f>LOOKUP(D1587,DATA!$A$4:$A$128,DATA!$M$4:$M$128)</f>
        <v>#N/A</v>
      </c>
    </row>
    <row r="1588" spans="1:24" ht="19.5" thickTop="1" thickBot="1" x14ac:dyDescent="0.3">
      <c r="A1588" s="60">
        <v>1581</v>
      </c>
      <c r="B1588" s="67" t="str">
        <f>+IF(E1588="","",SUBTOTAL(3,E$8:E1588))</f>
        <v/>
      </c>
      <c r="C1588" s="68">
        <f t="shared" si="384"/>
        <v>176</v>
      </c>
      <c r="D1588" s="69" t="str">
        <f>IF(E1588&lt;&gt;"",VLOOKUP(E1588,$AA$7:$AB$131,2,0)," NAME")</f>
        <v xml:space="preserve"> NAME</v>
      </c>
      <c r="E1588" s="70"/>
      <c r="F1588" s="71"/>
      <c r="G1588" s="70"/>
      <c r="H1588" s="69" t="str">
        <f>IF(G1588&gt;=1,LOOKUP(G1588,DATA!$C$4:$C$128,DATA!$D$4:$D$128),"ENTER CODE")</f>
        <v>ENTER CODE</v>
      </c>
      <c r="I1588" s="70"/>
      <c r="J1588" s="70" t="str">
        <f t="shared" si="382"/>
        <v>enter no</v>
      </c>
      <c r="K1588" s="72"/>
      <c r="L1588" s="73" t="str">
        <f t="shared" si="383"/>
        <v>NO TOTAL</v>
      </c>
      <c r="M1588" s="56"/>
      <c r="N1588" s="37"/>
      <c r="O1588" s="29" t="str">
        <f t="shared" si="381"/>
        <v>enter no</v>
      </c>
      <c r="P1588" s="16" t="e">
        <f>LOOKUP(D1588,DATA!$A$4:$A$128,DATA!$E$4:$E$128)</f>
        <v>#N/A</v>
      </c>
      <c r="Q1588" s="16" t="e">
        <f>LOOKUP(D1588,DATA!$A$4:$A$128,DATA!$F$4:$F$128)</f>
        <v>#N/A</v>
      </c>
      <c r="R1588" s="16" t="e">
        <f>LOOKUP(D1588,DATA!$A$4:$A$128,DATA!$G$4:$G$128)</f>
        <v>#N/A</v>
      </c>
      <c r="S1588" s="16" t="e">
        <f>LOOKUP(D1588,DATA!$A$4:$A$128,DATA!$H$4:$H$128)</f>
        <v>#N/A</v>
      </c>
      <c r="T1588" s="16" t="e">
        <f>LOOKUP(D1588,DATA!$A$4:$A$128,DATA!$I$4:$I$128)</f>
        <v>#N/A</v>
      </c>
      <c r="U1588" s="16" t="e">
        <f>LOOKUP(D1588,DATA!$A$4:$A$128,DATA!$J$4:$J$128)</f>
        <v>#N/A</v>
      </c>
      <c r="V1588" s="16" t="e">
        <f>LOOKUP(D1588,DATA!$A$4:$A$128,DATA!$K$4:$K$128)</f>
        <v>#N/A</v>
      </c>
      <c r="W1588" s="16" t="e">
        <f>LOOKUP(D1588,DATA!$A$4:$A$128,DATA!$L$4:$L$128)</f>
        <v>#N/A</v>
      </c>
      <c r="X1588" s="16" t="e">
        <f>LOOKUP(D1588,DATA!$A$4:$A$128,DATA!$M$4:$M$128)</f>
        <v>#N/A</v>
      </c>
    </row>
    <row r="1589" spans="1:24" ht="18.75" thickBot="1" x14ac:dyDescent="0.3">
      <c r="A1589" s="67">
        <v>1582</v>
      </c>
      <c r="B1589" s="67" t="str">
        <f>+IF(E1589="","",SUBTOTAL(3,E$8:E1589))</f>
        <v/>
      </c>
      <c r="C1589" s="68">
        <f t="shared" si="384"/>
        <v>176</v>
      </c>
      <c r="D1589" s="69" t="str">
        <f>IF(E1589&lt;&gt;"",VLOOKUP(E1589,$AA$7:$AB$131,2,0)," NAME")</f>
        <v xml:space="preserve"> NAME</v>
      </c>
      <c r="E1589" s="70"/>
      <c r="F1589" s="71"/>
      <c r="G1589" s="70"/>
      <c r="H1589" s="69" t="str">
        <f>IF(G1589&gt;=1,LOOKUP(G1589,DATA!$C$4:$C$128,DATA!$D$4:$D$128),"ENTER CODE")</f>
        <v>ENTER CODE</v>
      </c>
      <c r="I1589" s="70"/>
      <c r="J1589" s="70" t="str">
        <f t="shared" si="382"/>
        <v>enter no</v>
      </c>
      <c r="K1589" s="72"/>
      <c r="L1589" s="73" t="str">
        <f t="shared" si="383"/>
        <v>NO TOTAL</v>
      </c>
      <c r="M1589" s="56"/>
      <c r="N1589" s="37"/>
      <c r="O1589" s="29" t="str">
        <f t="shared" si="381"/>
        <v>enter no</v>
      </c>
      <c r="P1589" s="16" t="e">
        <f>LOOKUP(D1589,DATA!$A$4:$A$128,DATA!$E$4:$E$128)</f>
        <v>#N/A</v>
      </c>
      <c r="Q1589" s="16" t="e">
        <f>LOOKUP(D1589,DATA!$A$4:$A$128,DATA!$F$4:$F$128)</f>
        <v>#N/A</v>
      </c>
      <c r="R1589" s="16" t="e">
        <f>LOOKUP(D1589,DATA!$A$4:$A$128,DATA!$G$4:$G$128)</f>
        <v>#N/A</v>
      </c>
      <c r="S1589" s="16" t="e">
        <f>LOOKUP(D1589,DATA!$A$4:$A$128,DATA!$H$4:$H$128)</f>
        <v>#N/A</v>
      </c>
      <c r="T1589" s="16" t="e">
        <f>LOOKUP(D1589,DATA!$A$4:$A$128,DATA!$I$4:$I$128)</f>
        <v>#N/A</v>
      </c>
      <c r="U1589" s="16" t="e">
        <f>LOOKUP(D1589,DATA!$A$4:$A$128,DATA!$J$4:$J$128)</f>
        <v>#N/A</v>
      </c>
      <c r="V1589" s="16" t="e">
        <f>LOOKUP(D1589,DATA!$A$4:$A$128,DATA!$K$4:$K$128)</f>
        <v>#N/A</v>
      </c>
      <c r="W1589" s="16" t="e">
        <f>LOOKUP(D1589,DATA!$A$4:$A$128,DATA!$L$4:$L$128)</f>
        <v>#N/A</v>
      </c>
      <c r="X1589" s="16" t="e">
        <f>LOOKUP(D1589,DATA!$A$4:$A$128,DATA!$M$4:$M$128)</f>
        <v>#N/A</v>
      </c>
    </row>
    <row r="1590" spans="1:24" ht="19.5" thickTop="1" thickBot="1" x14ac:dyDescent="0.3">
      <c r="A1590" s="60">
        <v>1583</v>
      </c>
      <c r="B1590" s="67" t="str">
        <f>+IF(E1590="","",SUBTOTAL(3,E$8:E1590))</f>
        <v/>
      </c>
      <c r="C1590" s="68">
        <f t="shared" si="384"/>
        <v>176</v>
      </c>
      <c r="D1590" s="69" t="str">
        <f>IF(E1590&lt;&gt;"",VLOOKUP(E1590,$AA$7:$AB$131,2,0)," NAME")</f>
        <v xml:space="preserve"> NAME</v>
      </c>
      <c r="E1590" s="70"/>
      <c r="F1590" s="71"/>
      <c r="G1590" s="70"/>
      <c r="H1590" s="69" t="str">
        <f>IF(G1590&gt;=1,LOOKUP(G1590,DATA!$C$4:$C$128,DATA!$D$4:$D$128),"ENTER CODE")</f>
        <v>ENTER CODE</v>
      </c>
      <c r="I1590" s="70"/>
      <c r="J1590" s="70" t="str">
        <f t="shared" si="382"/>
        <v>enter no</v>
      </c>
      <c r="K1590" s="72"/>
      <c r="L1590" s="73" t="str">
        <f t="shared" si="383"/>
        <v>NO TOTAL</v>
      </c>
      <c r="M1590" s="56"/>
      <c r="N1590" s="37"/>
      <c r="O1590" s="29" t="str">
        <f t="shared" si="381"/>
        <v>enter no</v>
      </c>
      <c r="P1590" s="16" t="e">
        <f>LOOKUP(D1590,DATA!$A$4:$A$128,DATA!$E$4:$E$128)</f>
        <v>#N/A</v>
      </c>
      <c r="Q1590" s="16" t="e">
        <f>LOOKUP(D1590,DATA!$A$4:$A$128,DATA!$F$4:$F$128)</f>
        <v>#N/A</v>
      </c>
      <c r="R1590" s="16" t="e">
        <f>LOOKUP(D1590,DATA!$A$4:$A$128,DATA!$G$4:$G$128)</f>
        <v>#N/A</v>
      </c>
      <c r="S1590" s="16" t="e">
        <f>LOOKUP(D1590,DATA!$A$4:$A$128,DATA!$H$4:$H$128)</f>
        <v>#N/A</v>
      </c>
      <c r="T1590" s="16" t="e">
        <f>LOOKUP(D1590,DATA!$A$4:$A$128,DATA!$I$4:$I$128)</f>
        <v>#N/A</v>
      </c>
      <c r="U1590" s="16" t="e">
        <f>LOOKUP(D1590,DATA!$A$4:$A$128,DATA!$J$4:$J$128)</f>
        <v>#N/A</v>
      </c>
      <c r="V1590" s="16" t="e">
        <f>LOOKUP(D1590,DATA!$A$4:$A$128,DATA!$K$4:$K$128)</f>
        <v>#N/A</v>
      </c>
      <c r="W1590" s="16" t="e">
        <f>LOOKUP(D1590,DATA!$A$4:$A$128,DATA!$L$4:$L$128)</f>
        <v>#N/A</v>
      </c>
      <c r="X1590" s="16" t="e">
        <f>LOOKUP(D1590,DATA!$A$4:$A$128,DATA!$M$4:$M$128)</f>
        <v>#N/A</v>
      </c>
    </row>
    <row r="1591" spans="1:24" ht="18.75" thickBot="1" x14ac:dyDescent="0.3">
      <c r="A1591" s="67">
        <v>1584</v>
      </c>
      <c r="B1591" s="67" t="str">
        <f>+IF(E1591="","",SUBTOTAL(3,E$8:E1591))</f>
        <v/>
      </c>
      <c r="C1591" s="68">
        <f t="shared" si="384"/>
        <v>176</v>
      </c>
      <c r="D1591" s="69" t="str">
        <f>IF(E1591&lt;&gt;"",VLOOKUP(E1591,$AA$7:$AB$131,2,0)," NAME")</f>
        <v xml:space="preserve"> NAME</v>
      </c>
      <c r="E1591" s="70"/>
      <c r="F1591" s="71"/>
      <c r="G1591" s="70"/>
      <c r="H1591" s="69" t="str">
        <f>IF(G1591&gt;=1,LOOKUP(G1591,DATA!$C$4:$C$128,DATA!$D$4:$D$128),"ENTER CODE")</f>
        <v>ENTER CODE</v>
      </c>
      <c r="I1591" s="70"/>
      <c r="J1591" s="70" t="str">
        <f t="shared" si="382"/>
        <v>enter no</v>
      </c>
      <c r="K1591" s="72"/>
      <c r="L1591" s="73" t="str">
        <f t="shared" si="383"/>
        <v>NO TOTAL</v>
      </c>
      <c r="M1591" s="56"/>
      <c r="N1591" s="37"/>
      <c r="O1591" s="29" t="str">
        <f t="shared" si="381"/>
        <v>enter no</v>
      </c>
      <c r="P1591" s="16" t="e">
        <f>LOOKUP(D1591,DATA!$A$4:$A$128,DATA!$E$4:$E$128)</f>
        <v>#N/A</v>
      </c>
      <c r="Q1591" s="16" t="e">
        <f>LOOKUP(D1591,DATA!$A$4:$A$128,DATA!$F$4:$F$128)</f>
        <v>#N/A</v>
      </c>
      <c r="R1591" s="16" t="e">
        <f>LOOKUP(D1591,DATA!$A$4:$A$128,DATA!$G$4:$G$128)</f>
        <v>#N/A</v>
      </c>
      <c r="S1591" s="16" t="e">
        <f>LOOKUP(D1591,DATA!$A$4:$A$128,DATA!$H$4:$H$128)</f>
        <v>#N/A</v>
      </c>
      <c r="T1591" s="16" t="e">
        <f>LOOKUP(D1591,DATA!$A$4:$A$128,DATA!$I$4:$I$128)</f>
        <v>#N/A</v>
      </c>
      <c r="U1591" s="16" t="e">
        <f>LOOKUP(D1591,DATA!$A$4:$A$128,DATA!$J$4:$J$128)</f>
        <v>#N/A</v>
      </c>
      <c r="V1591" s="16" t="e">
        <f>LOOKUP(D1591,DATA!$A$4:$A$128,DATA!$K$4:$K$128)</f>
        <v>#N/A</v>
      </c>
      <c r="W1591" s="16" t="e">
        <f>LOOKUP(D1591,DATA!$A$4:$A$128,DATA!$L$4:$L$128)</f>
        <v>#N/A</v>
      </c>
      <c r="X1591" s="16" t="e">
        <f>LOOKUP(D1591,DATA!$A$4:$A$128,DATA!$M$4:$M$128)</f>
        <v>#N/A</v>
      </c>
    </row>
    <row r="1592" spans="1:24" ht="19.5" thickTop="1" thickBot="1" x14ac:dyDescent="0.3">
      <c r="A1592" s="60">
        <v>1585</v>
      </c>
      <c r="B1592" s="67" t="str">
        <f>+IF(E1592="","",SUBTOTAL(3,E$8:E1592))</f>
        <v/>
      </c>
      <c r="C1592" s="68">
        <f t="shared" si="379"/>
        <v>177</v>
      </c>
      <c r="D1592" s="69" t="str">
        <f>IF(E1592&lt;&gt;"",VLOOKUP(E1592,$AA$7:$AB$131,2,0)," NAME")</f>
        <v xml:space="preserve"> NAME</v>
      </c>
      <c r="E1592" s="70"/>
      <c r="F1592" s="71"/>
      <c r="G1592" s="70"/>
      <c r="H1592" s="69" t="str">
        <f>IF(G1592&gt;=1,LOOKUP(G1592,DATA!$C$4:$C$128,DATA!$D$4:$D$128),"ENTER CODE")</f>
        <v>ENTER CODE</v>
      </c>
      <c r="I1592" s="70"/>
      <c r="J1592" s="70" t="str">
        <f t="shared" si="382"/>
        <v>enter no</v>
      </c>
      <c r="K1592" s="72"/>
      <c r="L1592" s="73" t="str">
        <f t="shared" si="383"/>
        <v>NO TOTAL</v>
      </c>
      <c r="M1592" s="56"/>
      <c r="N1592" s="37"/>
      <c r="O1592" s="29" t="str">
        <f t="shared" si="381"/>
        <v>enter no</v>
      </c>
      <c r="P1592" s="16" t="e">
        <f>LOOKUP(D1592,DATA!$A$4:$A$128,DATA!$E$4:$E$128)</f>
        <v>#N/A</v>
      </c>
      <c r="Q1592" s="16" t="e">
        <f>LOOKUP(D1592,DATA!$A$4:$A$128,DATA!$F$4:$F$128)</f>
        <v>#N/A</v>
      </c>
      <c r="R1592" s="16" t="e">
        <f>LOOKUP(D1592,DATA!$A$4:$A$128,DATA!$G$4:$G$128)</f>
        <v>#N/A</v>
      </c>
      <c r="S1592" s="16" t="e">
        <f>LOOKUP(D1592,DATA!$A$4:$A$128,DATA!$H$4:$H$128)</f>
        <v>#N/A</v>
      </c>
      <c r="T1592" s="16" t="e">
        <f>LOOKUP(D1592,DATA!$A$4:$A$128,DATA!$I$4:$I$128)</f>
        <v>#N/A</v>
      </c>
      <c r="U1592" s="16" t="e">
        <f>LOOKUP(D1592,DATA!$A$4:$A$128,DATA!$J$4:$J$128)</f>
        <v>#N/A</v>
      </c>
      <c r="V1592" s="16" t="e">
        <f>LOOKUP(D1592,DATA!$A$4:$A$128,DATA!$K$4:$K$128)</f>
        <v>#N/A</v>
      </c>
      <c r="W1592" s="16" t="e">
        <f>LOOKUP(D1592,DATA!$A$4:$A$128,DATA!$L$4:$L$128)</f>
        <v>#N/A</v>
      </c>
      <c r="X1592" s="16" t="e">
        <f>LOOKUP(D1592,DATA!$A$4:$A$128,DATA!$M$4:$M$128)</f>
        <v>#N/A</v>
      </c>
    </row>
    <row r="1593" spans="1:24" ht="18.75" thickBot="1" x14ac:dyDescent="0.3">
      <c r="A1593" s="67">
        <v>1586</v>
      </c>
      <c r="B1593" s="67" t="str">
        <f>+IF(E1593="","",SUBTOTAL(3,E$8:E1593))</f>
        <v/>
      </c>
      <c r="C1593" s="68">
        <f t="shared" si="380"/>
        <v>177</v>
      </c>
      <c r="D1593" s="69" t="str">
        <f>IF(E1593&lt;&gt;"",VLOOKUP(E1593,$AA$7:$AB$131,2,0)," NAME")</f>
        <v xml:space="preserve"> NAME</v>
      </c>
      <c r="E1593" s="70"/>
      <c r="F1593" s="71"/>
      <c r="G1593" s="70"/>
      <c r="H1593" s="69" t="str">
        <f>IF(G1593&gt;=1,LOOKUP(G1593,DATA!$C$4:$C$128,DATA!$D$4:$D$128),"ENTER CODE")</f>
        <v>ENTER CODE</v>
      </c>
      <c r="I1593" s="70"/>
      <c r="J1593" s="70" t="str">
        <f t="shared" si="382"/>
        <v>enter no</v>
      </c>
      <c r="K1593" s="72"/>
      <c r="L1593" s="73" t="str">
        <f t="shared" si="383"/>
        <v>NO TOTAL</v>
      </c>
      <c r="M1593" s="56"/>
      <c r="N1593" s="37"/>
      <c r="O1593" s="29" t="str">
        <f t="shared" si="381"/>
        <v>enter no</v>
      </c>
      <c r="P1593" s="16" t="e">
        <f>LOOKUP(D1593,DATA!$A$4:$A$128,DATA!$E$4:$E$128)</f>
        <v>#N/A</v>
      </c>
      <c r="Q1593" s="16" t="e">
        <f>LOOKUP(D1593,DATA!$A$4:$A$128,DATA!$F$4:$F$128)</f>
        <v>#N/A</v>
      </c>
      <c r="R1593" s="16" t="e">
        <f>LOOKUP(D1593,DATA!$A$4:$A$128,DATA!$G$4:$G$128)</f>
        <v>#N/A</v>
      </c>
      <c r="S1593" s="16" t="e">
        <f>LOOKUP(D1593,DATA!$A$4:$A$128,DATA!$H$4:$H$128)</f>
        <v>#N/A</v>
      </c>
      <c r="T1593" s="16" t="e">
        <f>LOOKUP(D1593,DATA!$A$4:$A$128,DATA!$I$4:$I$128)</f>
        <v>#N/A</v>
      </c>
      <c r="U1593" s="16" t="e">
        <f>LOOKUP(D1593,DATA!$A$4:$A$128,DATA!$J$4:$J$128)</f>
        <v>#N/A</v>
      </c>
      <c r="V1593" s="16" t="e">
        <f>LOOKUP(D1593,DATA!$A$4:$A$128,DATA!$K$4:$K$128)</f>
        <v>#N/A</v>
      </c>
      <c r="W1593" s="16" t="e">
        <f>LOOKUP(D1593,DATA!$A$4:$A$128,DATA!$L$4:$L$128)</f>
        <v>#N/A</v>
      </c>
      <c r="X1593" s="16" t="e">
        <f>LOOKUP(D1593,DATA!$A$4:$A$128,DATA!$M$4:$M$128)</f>
        <v>#N/A</v>
      </c>
    </row>
    <row r="1594" spans="1:24" ht="19.5" thickTop="1" thickBot="1" x14ac:dyDescent="0.3">
      <c r="A1594" s="60">
        <v>1587</v>
      </c>
      <c r="B1594" s="67" t="str">
        <f>+IF(E1594="","",SUBTOTAL(3,E$8:E1594))</f>
        <v/>
      </c>
      <c r="C1594" s="68">
        <f t="shared" si="384"/>
        <v>177</v>
      </c>
      <c r="D1594" s="69" t="str">
        <f>IF(E1594&lt;&gt;"",VLOOKUP(E1594,$AA$7:$AB$131,2,0)," NAME")</f>
        <v xml:space="preserve"> NAME</v>
      </c>
      <c r="E1594" s="70"/>
      <c r="F1594" s="71"/>
      <c r="G1594" s="70"/>
      <c r="H1594" s="69" t="str">
        <f>IF(G1594&gt;=1,LOOKUP(G1594,DATA!$C$4:$C$128,DATA!$D$4:$D$128),"ENTER CODE")</f>
        <v>ENTER CODE</v>
      </c>
      <c r="I1594" s="70"/>
      <c r="J1594" s="70" t="str">
        <f t="shared" si="382"/>
        <v>enter no</v>
      </c>
      <c r="K1594" s="72"/>
      <c r="L1594" s="73" t="str">
        <f t="shared" si="383"/>
        <v>NO TOTAL</v>
      </c>
      <c r="M1594" s="56"/>
      <c r="N1594" s="37"/>
      <c r="O1594" s="29" t="str">
        <f t="shared" si="381"/>
        <v>enter no</v>
      </c>
      <c r="P1594" s="16" t="e">
        <f>LOOKUP(D1594,DATA!$A$4:$A$128,DATA!$E$4:$E$128)</f>
        <v>#N/A</v>
      </c>
      <c r="Q1594" s="16" t="e">
        <f>LOOKUP(D1594,DATA!$A$4:$A$128,DATA!$F$4:$F$128)</f>
        <v>#N/A</v>
      </c>
      <c r="R1594" s="16" t="e">
        <f>LOOKUP(D1594,DATA!$A$4:$A$128,DATA!$G$4:$G$128)</f>
        <v>#N/A</v>
      </c>
      <c r="S1594" s="16" t="e">
        <f>LOOKUP(D1594,DATA!$A$4:$A$128,DATA!$H$4:$H$128)</f>
        <v>#N/A</v>
      </c>
      <c r="T1594" s="16" t="e">
        <f>LOOKUP(D1594,DATA!$A$4:$A$128,DATA!$I$4:$I$128)</f>
        <v>#N/A</v>
      </c>
      <c r="U1594" s="16" t="e">
        <f>LOOKUP(D1594,DATA!$A$4:$A$128,DATA!$J$4:$J$128)</f>
        <v>#N/A</v>
      </c>
      <c r="V1594" s="16" t="e">
        <f>LOOKUP(D1594,DATA!$A$4:$A$128,DATA!$K$4:$K$128)</f>
        <v>#N/A</v>
      </c>
      <c r="W1594" s="16" t="e">
        <f>LOOKUP(D1594,DATA!$A$4:$A$128,DATA!$L$4:$L$128)</f>
        <v>#N/A</v>
      </c>
      <c r="X1594" s="16" t="e">
        <f>LOOKUP(D1594,DATA!$A$4:$A$128,DATA!$M$4:$M$128)</f>
        <v>#N/A</v>
      </c>
    </row>
    <row r="1595" spans="1:24" ht="18.75" thickBot="1" x14ac:dyDescent="0.3">
      <c r="A1595" s="67">
        <v>1588</v>
      </c>
      <c r="B1595" s="67" t="str">
        <f>+IF(E1595="","",SUBTOTAL(3,E$8:E1595))</f>
        <v/>
      </c>
      <c r="C1595" s="68">
        <f t="shared" si="384"/>
        <v>177</v>
      </c>
      <c r="D1595" s="69" t="str">
        <f>IF(E1595&lt;&gt;"",VLOOKUP(E1595,$AA$7:$AB$131,2,0)," NAME")</f>
        <v xml:space="preserve"> NAME</v>
      </c>
      <c r="E1595" s="70"/>
      <c r="F1595" s="71"/>
      <c r="G1595" s="70"/>
      <c r="H1595" s="69" t="str">
        <f>IF(G1595&gt;=1,LOOKUP(G1595,DATA!$C$4:$C$128,DATA!$D$4:$D$128),"ENTER CODE")</f>
        <v>ENTER CODE</v>
      </c>
      <c r="I1595" s="70"/>
      <c r="J1595" s="70" t="str">
        <f t="shared" si="382"/>
        <v>enter no</v>
      </c>
      <c r="K1595" s="72"/>
      <c r="L1595" s="73" t="str">
        <f t="shared" si="383"/>
        <v>NO TOTAL</v>
      </c>
      <c r="M1595" s="56"/>
      <c r="N1595" s="37"/>
      <c r="O1595" s="29" t="str">
        <f t="shared" si="381"/>
        <v>enter no</v>
      </c>
      <c r="P1595" s="16" t="e">
        <f>LOOKUP(D1595,DATA!$A$4:$A$128,DATA!$E$4:$E$128)</f>
        <v>#N/A</v>
      </c>
      <c r="Q1595" s="16" t="e">
        <f>LOOKUP(D1595,DATA!$A$4:$A$128,DATA!$F$4:$F$128)</f>
        <v>#N/A</v>
      </c>
      <c r="R1595" s="16" t="e">
        <f>LOOKUP(D1595,DATA!$A$4:$A$128,DATA!$G$4:$G$128)</f>
        <v>#N/A</v>
      </c>
      <c r="S1595" s="16" t="e">
        <f>LOOKUP(D1595,DATA!$A$4:$A$128,DATA!$H$4:$H$128)</f>
        <v>#N/A</v>
      </c>
      <c r="T1595" s="16" t="e">
        <f>LOOKUP(D1595,DATA!$A$4:$A$128,DATA!$I$4:$I$128)</f>
        <v>#N/A</v>
      </c>
      <c r="U1595" s="16" t="e">
        <f>LOOKUP(D1595,DATA!$A$4:$A$128,DATA!$J$4:$J$128)</f>
        <v>#N/A</v>
      </c>
      <c r="V1595" s="16" t="e">
        <f>LOOKUP(D1595,DATA!$A$4:$A$128,DATA!$K$4:$K$128)</f>
        <v>#N/A</v>
      </c>
      <c r="W1595" s="16" t="e">
        <f>LOOKUP(D1595,DATA!$A$4:$A$128,DATA!$L$4:$L$128)</f>
        <v>#N/A</v>
      </c>
      <c r="X1595" s="16" t="e">
        <f>LOOKUP(D1595,DATA!$A$4:$A$128,DATA!$M$4:$M$128)</f>
        <v>#N/A</v>
      </c>
    </row>
    <row r="1596" spans="1:24" ht="19.5" thickTop="1" thickBot="1" x14ac:dyDescent="0.3">
      <c r="A1596" s="60">
        <v>1589</v>
      </c>
      <c r="B1596" s="67" t="str">
        <f>+IF(E1596="","",SUBTOTAL(3,E$8:E1596))</f>
        <v/>
      </c>
      <c r="C1596" s="68">
        <f t="shared" si="384"/>
        <v>177</v>
      </c>
      <c r="D1596" s="69" t="str">
        <f>IF(E1596&lt;&gt;"",VLOOKUP(E1596,$AA$7:$AB$131,2,0)," NAME")</f>
        <v xml:space="preserve"> NAME</v>
      </c>
      <c r="E1596" s="70"/>
      <c r="F1596" s="71"/>
      <c r="G1596" s="70"/>
      <c r="H1596" s="69" t="str">
        <f>IF(G1596&gt;=1,LOOKUP(G1596,DATA!$C$4:$C$128,DATA!$D$4:$D$128),"ENTER CODE")</f>
        <v>ENTER CODE</v>
      </c>
      <c r="I1596" s="70"/>
      <c r="J1596" s="70" t="str">
        <f t="shared" si="382"/>
        <v>enter no</v>
      </c>
      <c r="K1596" s="72"/>
      <c r="L1596" s="73" t="str">
        <f t="shared" si="383"/>
        <v>NO TOTAL</v>
      </c>
      <c r="M1596" s="56"/>
      <c r="N1596" s="37"/>
      <c r="O1596" s="29" t="str">
        <f t="shared" si="381"/>
        <v>enter no</v>
      </c>
      <c r="P1596" s="16" t="e">
        <f>LOOKUP(D1596,DATA!$A$4:$A$128,DATA!$E$4:$E$128)</f>
        <v>#N/A</v>
      </c>
      <c r="Q1596" s="16" t="e">
        <f>LOOKUP(D1596,DATA!$A$4:$A$128,DATA!$F$4:$F$128)</f>
        <v>#N/A</v>
      </c>
      <c r="R1596" s="16" t="e">
        <f>LOOKUP(D1596,DATA!$A$4:$A$128,DATA!$G$4:$G$128)</f>
        <v>#N/A</v>
      </c>
      <c r="S1596" s="16" t="e">
        <f>LOOKUP(D1596,DATA!$A$4:$A$128,DATA!$H$4:$H$128)</f>
        <v>#N/A</v>
      </c>
      <c r="T1596" s="16" t="e">
        <f>LOOKUP(D1596,DATA!$A$4:$A$128,DATA!$I$4:$I$128)</f>
        <v>#N/A</v>
      </c>
      <c r="U1596" s="16" t="e">
        <f>LOOKUP(D1596,DATA!$A$4:$A$128,DATA!$J$4:$J$128)</f>
        <v>#N/A</v>
      </c>
      <c r="V1596" s="16" t="e">
        <f>LOOKUP(D1596,DATA!$A$4:$A$128,DATA!$K$4:$K$128)</f>
        <v>#N/A</v>
      </c>
      <c r="W1596" s="16" t="e">
        <f>LOOKUP(D1596,DATA!$A$4:$A$128,DATA!$L$4:$L$128)</f>
        <v>#N/A</v>
      </c>
      <c r="X1596" s="16" t="e">
        <f>LOOKUP(D1596,DATA!$A$4:$A$128,DATA!$M$4:$M$128)</f>
        <v>#N/A</v>
      </c>
    </row>
    <row r="1597" spans="1:24" ht="18.75" thickBot="1" x14ac:dyDescent="0.3">
      <c r="A1597" s="67">
        <v>1590</v>
      </c>
      <c r="B1597" s="67" t="str">
        <f>+IF(E1597="","",SUBTOTAL(3,E$8:E1597))</f>
        <v/>
      </c>
      <c r="C1597" s="68">
        <f t="shared" si="384"/>
        <v>177</v>
      </c>
      <c r="D1597" s="69" t="str">
        <f>IF(E1597&lt;&gt;"",VLOOKUP(E1597,$AA$7:$AB$131,2,0)," NAME")</f>
        <v xml:space="preserve"> NAME</v>
      </c>
      <c r="E1597" s="70"/>
      <c r="F1597" s="71"/>
      <c r="G1597" s="70"/>
      <c r="H1597" s="69" t="str">
        <f>IF(G1597&gt;=1,LOOKUP(G1597,DATA!$C$4:$C$128,DATA!$D$4:$D$128),"ENTER CODE")</f>
        <v>ENTER CODE</v>
      </c>
      <c r="I1597" s="70"/>
      <c r="J1597" s="70" t="str">
        <f t="shared" si="382"/>
        <v>enter no</v>
      </c>
      <c r="K1597" s="72"/>
      <c r="L1597" s="73" t="str">
        <f t="shared" si="383"/>
        <v>NO TOTAL</v>
      </c>
      <c r="M1597" s="56"/>
      <c r="N1597" s="37"/>
      <c r="O1597" s="29" t="str">
        <f t="shared" si="381"/>
        <v>enter no</v>
      </c>
      <c r="P1597" s="16" t="e">
        <f>LOOKUP(D1597,DATA!$A$4:$A$128,DATA!$E$4:$E$128)</f>
        <v>#N/A</v>
      </c>
      <c r="Q1597" s="16" t="e">
        <f>LOOKUP(D1597,DATA!$A$4:$A$128,DATA!$F$4:$F$128)</f>
        <v>#N/A</v>
      </c>
      <c r="R1597" s="16" t="e">
        <f>LOOKUP(D1597,DATA!$A$4:$A$128,DATA!$G$4:$G$128)</f>
        <v>#N/A</v>
      </c>
      <c r="S1597" s="16" t="e">
        <f>LOOKUP(D1597,DATA!$A$4:$A$128,DATA!$H$4:$H$128)</f>
        <v>#N/A</v>
      </c>
      <c r="T1597" s="16" t="e">
        <f>LOOKUP(D1597,DATA!$A$4:$A$128,DATA!$I$4:$I$128)</f>
        <v>#N/A</v>
      </c>
      <c r="U1597" s="16" t="e">
        <f>LOOKUP(D1597,DATA!$A$4:$A$128,DATA!$J$4:$J$128)</f>
        <v>#N/A</v>
      </c>
      <c r="V1597" s="16" t="e">
        <f>LOOKUP(D1597,DATA!$A$4:$A$128,DATA!$K$4:$K$128)</f>
        <v>#N/A</v>
      </c>
      <c r="W1597" s="16" t="e">
        <f>LOOKUP(D1597,DATA!$A$4:$A$128,DATA!$L$4:$L$128)</f>
        <v>#N/A</v>
      </c>
      <c r="X1597" s="16" t="e">
        <f>LOOKUP(D1597,DATA!$A$4:$A$128,DATA!$M$4:$M$128)</f>
        <v>#N/A</v>
      </c>
    </row>
    <row r="1598" spans="1:24" ht="19.5" thickTop="1" thickBot="1" x14ac:dyDescent="0.3">
      <c r="A1598" s="60">
        <v>1591</v>
      </c>
      <c r="B1598" s="67" t="str">
        <f>+IF(E1598="","",SUBTOTAL(3,E$8:E1598))</f>
        <v/>
      </c>
      <c r="C1598" s="68">
        <f t="shared" si="384"/>
        <v>177</v>
      </c>
      <c r="D1598" s="69" t="str">
        <f>IF(E1598&lt;&gt;"",VLOOKUP(E1598,$AA$7:$AB$131,2,0)," NAME")</f>
        <v xml:space="preserve"> NAME</v>
      </c>
      <c r="E1598" s="70"/>
      <c r="F1598" s="71"/>
      <c r="G1598" s="70"/>
      <c r="H1598" s="69" t="str">
        <f>IF(G1598&gt;=1,LOOKUP(G1598,DATA!$C$4:$C$128,DATA!$D$4:$D$128),"ENTER CODE")</f>
        <v>ENTER CODE</v>
      </c>
      <c r="I1598" s="70"/>
      <c r="J1598" s="70" t="str">
        <f t="shared" si="382"/>
        <v>enter no</v>
      </c>
      <c r="K1598" s="72"/>
      <c r="L1598" s="73" t="str">
        <f t="shared" si="383"/>
        <v>NO TOTAL</v>
      </c>
      <c r="M1598" s="56"/>
      <c r="N1598" s="37"/>
      <c r="O1598" s="29" t="str">
        <f t="shared" si="381"/>
        <v>enter no</v>
      </c>
      <c r="P1598" s="16" t="e">
        <f>LOOKUP(D1598,DATA!$A$4:$A$128,DATA!$E$4:$E$128)</f>
        <v>#N/A</v>
      </c>
      <c r="Q1598" s="16" t="e">
        <f>LOOKUP(D1598,DATA!$A$4:$A$128,DATA!$F$4:$F$128)</f>
        <v>#N/A</v>
      </c>
      <c r="R1598" s="16" t="e">
        <f>LOOKUP(D1598,DATA!$A$4:$A$128,DATA!$G$4:$G$128)</f>
        <v>#N/A</v>
      </c>
      <c r="S1598" s="16" t="e">
        <f>LOOKUP(D1598,DATA!$A$4:$A$128,DATA!$H$4:$H$128)</f>
        <v>#N/A</v>
      </c>
      <c r="T1598" s="16" t="e">
        <f>LOOKUP(D1598,DATA!$A$4:$A$128,DATA!$I$4:$I$128)</f>
        <v>#N/A</v>
      </c>
      <c r="U1598" s="16" t="e">
        <f>LOOKUP(D1598,DATA!$A$4:$A$128,DATA!$J$4:$J$128)</f>
        <v>#N/A</v>
      </c>
      <c r="V1598" s="16" t="e">
        <f>LOOKUP(D1598,DATA!$A$4:$A$128,DATA!$K$4:$K$128)</f>
        <v>#N/A</v>
      </c>
      <c r="W1598" s="16" t="e">
        <f>LOOKUP(D1598,DATA!$A$4:$A$128,DATA!$L$4:$L$128)</f>
        <v>#N/A</v>
      </c>
      <c r="X1598" s="16" t="e">
        <f>LOOKUP(D1598,DATA!$A$4:$A$128,DATA!$M$4:$M$128)</f>
        <v>#N/A</v>
      </c>
    </row>
    <row r="1599" spans="1:24" ht="18.75" thickBot="1" x14ac:dyDescent="0.3">
      <c r="A1599" s="67">
        <v>1592</v>
      </c>
      <c r="B1599" s="67" t="str">
        <f>+IF(E1599="","",SUBTOTAL(3,E$8:E1599))</f>
        <v/>
      </c>
      <c r="C1599" s="68">
        <f t="shared" si="384"/>
        <v>177</v>
      </c>
      <c r="D1599" s="69" t="str">
        <f>IF(E1599&lt;&gt;"",VLOOKUP(E1599,$AA$7:$AB$131,2,0)," NAME")</f>
        <v xml:space="preserve"> NAME</v>
      </c>
      <c r="E1599" s="70"/>
      <c r="F1599" s="71"/>
      <c r="G1599" s="70"/>
      <c r="H1599" s="69" t="str">
        <f>IF(G1599&gt;=1,LOOKUP(G1599,DATA!$C$4:$C$128,DATA!$D$4:$D$128),"ENTER CODE")</f>
        <v>ENTER CODE</v>
      </c>
      <c r="I1599" s="70"/>
      <c r="J1599" s="70" t="str">
        <f t="shared" si="382"/>
        <v>enter no</v>
      </c>
      <c r="K1599" s="72"/>
      <c r="L1599" s="73" t="str">
        <f t="shared" si="383"/>
        <v>NO TOTAL</v>
      </c>
      <c r="M1599" s="56"/>
      <c r="N1599" s="37"/>
      <c r="O1599" s="29" t="str">
        <f t="shared" si="381"/>
        <v>enter no</v>
      </c>
      <c r="P1599" s="16" t="e">
        <f>LOOKUP(D1599,DATA!$A$4:$A$128,DATA!$E$4:$E$128)</f>
        <v>#N/A</v>
      </c>
      <c r="Q1599" s="16" t="e">
        <f>LOOKUP(D1599,DATA!$A$4:$A$128,DATA!$F$4:$F$128)</f>
        <v>#N/A</v>
      </c>
      <c r="R1599" s="16" t="e">
        <f>LOOKUP(D1599,DATA!$A$4:$A$128,DATA!$G$4:$G$128)</f>
        <v>#N/A</v>
      </c>
      <c r="S1599" s="16" t="e">
        <f>LOOKUP(D1599,DATA!$A$4:$A$128,DATA!$H$4:$H$128)</f>
        <v>#N/A</v>
      </c>
      <c r="T1599" s="16" t="e">
        <f>LOOKUP(D1599,DATA!$A$4:$A$128,DATA!$I$4:$I$128)</f>
        <v>#N/A</v>
      </c>
      <c r="U1599" s="16" t="e">
        <f>LOOKUP(D1599,DATA!$A$4:$A$128,DATA!$J$4:$J$128)</f>
        <v>#N/A</v>
      </c>
      <c r="V1599" s="16" t="e">
        <f>LOOKUP(D1599,DATA!$A$4:$A$128,DATA!$K$4:$K$128)</f>
        <v>#N/A</v>
      </c>
      <c r="W1599" s="16" t="e">
        <f>LOOKUP(D1599,DATA!$A$4:$A$128,DATA!$L$4:$L$128)</f>
        <v>#N/A</v>
      </c>
      <c r="X1599" s="16" t="e">
        <f>LOOKUP(D1599,DATA!$A$4:$A$128,DATA!$M$4:$M$128)</f>
        <v>#N/A</v>
      </c>
    </row>
    <row r="1600" spans="1:24" ht="19.5" thickTop="1" thickBot="1" x14ac:dyDescent="0.3">
      <c r="A1600" s="60">
        <v>1593</v>
      </c>
      <c r="B1600" s="67" t="str">
        <f>+IF(E1600="","",SUBTOTAL(3,E$8:E1600))</f>
        <v/>
      </c>
      <c r="C1600" s="68">
        <f t="shared" si="384"/>
        <v>177</v>
      </c>
      <c r="D1600" s="69" t="str">
        <f>IF(E1600&lt;&gt;"",VLOOKUP(E1600,$AA$7:$AB$131,2,0)," NAME")</f>
        <v xml:space="preserve"> NAME</v>
      </c>
      <c r="E1600" s="70"/>
      <c r="F1600" s="71"/>
      <c r="G1600" s="70"/>
      <c r="H1600" s="69" t="str">
        <f>IF(G1600&gt;=1,LOOKUP(G1600,DATA!$C$4:$C$128,DATA!$D$4:$D$128),"ENTER CODE")</f>
        <v>ENTER CODE</v>
      </c>
      <c r="I1600" s="70"/>
      <c r="J1600" s="70" t="str">
        <f t="shared" si="382"/>
        <v>enter no</v>
      </c>
      <c r="K1600" s="72"/>
      <c r="L1600" s="73" t="str">
        <f t="shared" si="383"/>
        <v>NO TOTAL</v>
      </c>
      <c r="M1600" s="56"/>
      <c r="N1600" s="37"/>
      <c r="O1600" s="29" t="str">
        <f t="shared" si="381"/>
        <v>enter no</v>
      </c>
      <c r="P1600" s="16" t="e">
        <f>LOOKUP(D1600,DATA!$A$4:$A$128,DATA!$E$4:$E$128)</f>
        <v>#N/A</v>
      </c>
      <c r="Q1600" s="16" t="e">
        <f>LOOKUP(D1600,DATA!$A$4:$A$128,DATA!$F$4:$F$128)</f>
        <v>#N/A</v>
      </c>
      <c r="R1600" s="16" t="e">
        <f>LOOKUP(D1600,DATA!$A$4:$A$128,DATA!$G$4:$G$128)</f>
        <v>#N/A</v>
      </c>
      <c r="S1600" s="16" t="e">
        <f>LOOKUP(D1600,DATA!$A$4:$A$128,DATA!$H$4:$H$128)</f>
        <v>#N/A</v>
      </c>
      <c r="T1600" s="16" t="e">
        <f>LOOKUP(D1600,DATA!$A$4:$A$128,DATA!$I$4:$I$128)</f>
        <v>#N/A</v>
      </c>
      <c r="U1600" s="16" t="e">
        <f>LOOKUP(D1600,DATA!$A$4:$A$128,DATA!$J$4:$J$128)</f>
        <v>#N/A</v>
      </c>
      <c r="V1600" s="16" t="e">
        <f>LOOKUP(D1600,DATA!$A$4:$A$128,DATA!$K$4:$K$128)</f>
        <v>#N/A</v>
      </c>
      <c r="W1600" s="16" t="e">
        <f>LOOKUP(D1600,DATA!$A$4:$A$128,DATA!$L$4:$L$128)</f>
        <v>#N/A</v>
      </c>
      <c r="X1600" s="16" t="e">
        <f>LOOKUP(D1600,DATA!$A$4:$A$128,DATA!$M$4:$M$128)</f>
        <v>#N/A</v>
      </c>
    </row>
    <row r="1601" spans="1:24" ht="18.75" thickBot="1" x14ac:dyDescent="0.3">
      <c r="A1601" s="67">
        <v>1594</v>
      </c>
      <c r="B1601" s="67" t="str">
        <f>+IF(E1601="","",SUBTOTAL(3,E$8:E1601))</f>
        <v/>
      </c>
      <c r="C1601" s="68">
        <f t="shared" ref="C1601:C1664" si="385">C1592+1</f>
        <v>178</v>
      </c>
      <c r="D1601" s="69" t="str">
        <f>IF(E1601&lt;&gt;"",VLOOKUP(E1601,$AA$7:$AB$131,2,0)," NAME")</f>
        <v xml:space="preserve"> NAME</v>
      </c>
      <c r="E1601" s="70"/>
      <c r="F1601" s="71"/>
      <c r="G1601" s="70"/>
      <c r="H1601" s="69" t="str">
        <f>IF(G1601&gt;=1,LOOKUP(G1601,DATA!$C$4:$C$128,DATA!$D$4:$D$128),"ENTER CODE")</f>
        <v>ENTER CODE</v>
      </c>
      <c r="I1601" s="70"/>
      <c r="J1601" s="70" t="str">
        <f t="shared" si="382"/>
        <v>enter no</v>
      </c>
      <c r="K1601" s="72"/>
      <c r="L1601" s="73" t="str">
        <f t="shared" si="383"/>
        <v>NO TOTAL</v>
      </c>
      <c r="M1601" s="56"/>
      <c r="N1601" s="37"/>
      <c r="O1601" s="29" t="str">
        <f t="shared" si="381"/>
        <v>enter no</v>
      </c>
      <c r="P1601" s="16" t="e">
        <f>LOOKUP(D1601,DATA!$A$4:$A$128,DATA!$E$4:$E$128)</f>
        <v>#N/A</v>
      </c>
      <c r="Q1601" s="16" t="e">
        <f>LOOKUP(D1601,DATA!$A$4:$A$128,DATA!$F$4:$F$128)</f>
        <v>#N/A</v>
      </c>
      <c r="R1601" s="16" t="e">
        <f>LOOKUP(D1601,DATA!$A$4:$A$128,DATA!$G$4:$G$128)</f>
        <v>#N/A</v>
      </c>
      <c r="S1601" s="16" t="e">
        <f>LOOKUP(D1601,DATA!$A$4:$A$128,DATA!$H$4:$H$128)</f>
        <v>#N/A</v>
      </c>
      <c r="T1601" s="16" t="e">
        <f>LOOKUP(D1601,DATA!$A$4:$A$128,DATA!$I$4:$I$128)</f>
        <v>#N/A</v>
      </c>
      <c r="U1601" s="16" t="e">
        <f>LOOKUP(D1601,DATA!$A$4:$A$128,DATA!$J$4:$J$128)</f>
        <v>#N/A</v>
      </c>
      <c r="V1601" s="16" t="e">
        <f>LOOKUP(D1601,DATA!$A$4:$A$128,DATA!$K$4:$K$128)</f>
        <v>#N/A</v>
      </c>
      <c r="W1601" s="16" t="e">
        <f>LOOKUP(D1601,DATA!$A$4:$A$128,DATA!$L$4:$L$128)</f>
        <v>#N/A</v>
      </c>
      <c r="X1601" s="16" t="e">
        <f>LOOKUP(D1601,DATA!$A$4:$A$128,DATA!$M$4:$M$128)</f>
        <v>#N/A</v>
      </c>
    </row>
    <row r="1602" spans="1:24" ht="19.5" thickTop="1" thickBot="1" x14ac:dyDescent="0.3">
      <c r="A1602" s="60">
        <v>1595</v>
      </c>
      <c r="B1602" s="67" t="str">
        <f>+IF(E1602="","",SUBTOTAL(3,E$8:E1602))</f>
        <v/>
      </c>
      <c r="C1602" s="68">
        <f t="shared" ref="C1602:C1665" si="386">C1601</f>
        <v>178</v>
      </c>
      <c r="D1602" s="69" t="str">
        <f>IF(E1602&lt;&gt;"",VLOOKUP(E1602,$AA$7:$AB$131,2,0)," NAME")</f>
        <v xml:space="preserve"> NAME</v>
      </c>
      <c r="E1602" s="70"/>
      <c r="F1602" s="71"/>
      <c r="G1602" s="70"/>
      <c r="H1602" s="69" t="str">
        <f>IF(G1602&gt;=1,LOOKUP(G1602,DATA!$C$4:$C$128,DATA!$D$4:$D$128),"ENTER CODE")</f>
        <v>ENTER CODE</v>
      </c>
      <c r="I1602" s="70"/>
      <c r="J1602" s="70" t="str">
        <f t="shared" si="382"/>
        <v>enter no</v>
      </c>
      <c r="K1602" s="72"/>
      <c r="L1602" s="73" t="str">
        <f t="shared" si="383"/>
        <v>NO TOTAL</v>
      </c>
      <c r="M1602" s="56"/>
      <c r="N1602" s="37"/>
      <c r="O1602" s="29" t="str">
        <f t="shared" si="381"/>
        <v>enter no</v>
      </c>
      <c r="P1602" s="16" t="e">
        <f>LOOKUP(D1602,DATA!$A$4:$A$128,DATA!$E$4:$E$128)</f>
        <v>#N/A</v>
      </c>
      <c r="Q1602" s="16" t="e">
        <f>LOOKUP(D1602,DATA!$A$4:$A$128,DATA!$F$4:$F$128)</f>
        <v>#N/A</v>
      </c>
      <c r="R1602" s="16" t="e">
        <f>LOOKUP(D1602,DATA!$A$4:$A$128,DATA!$G$4:$G$128)</f>
        <v>#N/A</v>
      </c>
      <c r="S1602" s="16" t="e">
        <f>LOOKUP(D1602,DATA!$A$4:$A$128,DATA!$H$4:$H$128)</f>
        <v>#N/A</v>
      </c>
      <c r="T1602" s="16" t="e">
        <f>LOOKUP(D1602,DATA!$A$4:$A$128,DATA!$I$4:$I$128)</f>
        <v>#N/A</v>
      </c>
      <c r="U1602" s="16" t="e">
        <f>LOOKUP(D1602,DATA!$A$4:$A$128,DATA!$J$4:$J$128)</f>
        <v>#N/A</v>
      </c>
      <c r="V1602" s="16" t="e">
        <f>LOOKUP(D1602,DATA!$A$4:$A$128,DATA!$K$4:$K$128)</f>
        <v>#N/A</v>
      </c>
      <c r="W1602" s="16" t="e">
        <f>LOOKUP(D1602,DATA!$A$4:$A$128,DATA!$L$4:$L$128)</f>
        <v>#N/A</v>
      </c>
      <c r="X1602" s="16" t="e">
        <f>LOOKUP(D1602,DATA!$A$4:$A$128,DATA!$M$4:$M$128)</f>
        <v>#N/A</v>
      </c>
    </row>
    <row r="1603" spans="1:24" ht="18.75" thickBot="1" x14ac:dyDescent="0.3">
      <c r="A1603" s="67">
        <v>1596</v>
      </c>
      <c r="B1603" s="67" t="str">
        <f>+IF(E1603="","",SUBTOTAL(3,E$8:E1603))</f>
        <v/>
      </c>
      <c r="C1603" s="68">
        <f t="shared" si="384"/>
        <v>178</v>
      </c>
      <c r="D1603" s="69" t="str">
        <f>IF(E1603&lt;&gt;"",VLOOKUP(E1603,$AA$7:$AB$131,2,0)," NAME")</f>
        <v xml:space="preserve"> NAME</v>
      </c>
      <c r="E1603" s="70"/>
      <c r="F1603" s="71"/>
      <c r="G1603" s="70"/>
      <c r="H1603" s="69" t="str">
        <f>IF(G1603&gt;=1,LOOKUP(G1603,DATA!$C$4:$C$128,DATA!$D$4:$D$128),"ENTER CODE")</f>
        <v>ENTER CODE</v>
      </c>
      <c r="I1603" s="70"/>
      <c r="J1603" s="70" t="str">
        <f t="shared" si="382"/>
        <v>enter no</v>
      </c>
      <c r="K1603" s="72"/>
      <c r="L1603" s="73" t="str">
        <f t="shared" si="383"/>
        <v>NO TOTAL</v>
      </c>
      <c r="M1603" s="56"/>
      <c r="N1603" s="37"/>
      <c r="O1603" s="29" t="str">
        <f t="shared" si="381"/>
        <v>enter no</v>
      </c>
      <c r="P1603" s="16" t="e">
        <f>LOOKUP(D1603,DATA!$A$4:$A$128,DATA!$E$4:$E$128)</f>
        <v>#N/A</v>
      </c>
      <c r="Q1603" s="16" t="e">
        <f>LOOKUP(D1603,DATA!$A$4:$A$128,DATA!$F$4:$F$128)</f>
        <v>#N/A</v>
      </c>
      <c r="R1603" s="16" t="e">
        <f>LOOKUP(D1603,DATA!$A$4:$A$128,DATA!$G$4:$G$128)</f>
        <v>#N/A</v>
      </c>
      <c r="S1603" s="16" t="e">
        <f>LOOKUP(D1603,DATA!$A$4:$A$128,DATA!$H$4:$H$128)</f>
        <v>#N/A</v>
      </c>
      <c r="T1603" s="16" t="e">
        <f>LOOKUP(D1603,DATA!$A$4:$A$128,DATA!$I$4:$I$128)</f>
        <v>#N/A</v>
      </c>
      <c r="U1603" s="16" t="e">
        <f>LOOKUP(D1603,DATA!$A$4:$A$128,DATA!$J$4:$J$128)</f>
        <v>#N/A</v>
      </c>
      <c r="V1603" s="16" t="e">
        <f>LOOKUP(D1603,DATA!$A$4:$A$128,DATA!$K$4:$K$128)</f>
        <v>#N/A</v>
      </c>
      <c r="W1603" s="16" t="e">
        <f>LOOKUP(D1603,DATA!$A$4:$A$128,DATA!$L$4:$L$128)</f>
        <v>#N/A</v>
      </c>
      <c r="X1603" s="16" t="e">
        <f>LOOKUP(D1603,DATA!$A$4:$A$128,DATA!$M$4:$M$128)</f>
        <v>#N/A</v>
      </c>
    </row>
    <row r="1604" spans="1:24" ht="19.5" thickTop="1" thickBot="1" x14ac:dyDescent="0.3">
      <c r="A1604" s="60">
        <v>1597</v>
      </c>
      <c r="B1604" s="67" t="str">
        <f>+IF(E1604="","",SUBTOTAL(3,E$8:E1604))</f>
        <v/>
      </c>
      <c r="C1604" s="68">
        <f t="shared" si="384"/>
        <v>178</v>
      </c>
      <c r="D1604" s="69" t="str">
        <f>IF(E1604&lt;&gt;"",VLOOKUP(E1604,$AA$7:$AB$131,2,0)," NAME")</f>
        <v xml:space="preserve"> NAME</v>
      </c>
      <c r="E1604" s="70"/>
      <c r="F1604" s="71"/>
      <c r="G1604" s="70"/>
      <c r="H1604" s="69" t="str">
        <f>IF(G1604&gt;=1,LOOKUP(G1604,DATA!$C$4:$C$128,DATA!$D$4:$D$128),"ENTER CODE")</f>
        <v>ENTER CODE</v>
      </c>
      <c r="I1604" s="70"/>
      <c r="J1604" s="70" t="str">
        <f t="shared" si="382"/>
        <v>enter no</v>
      </c>
      <c r="K1604" s="72"/>
      <c r="L1604" s="73" t="str">
        <f t="shared" si="383"/>
        <v>NO TOTAL</v>
      </c>
      <c r="M1604" s="56"/>
      <c r="N1604" s="37"/>
      <c r="O1604" s="29" t="str">
        <f t="shared" si="381"/>
        <v>enter no</v>
      </c>
      <c r="P1604" s="16" t="e">
        <f>LOOKUP(D1604,DATA!$A$4:$A$128,DATA!$E$4:$E$128)</f>
        <v>#N/A</v>
      </c>
      <c r="Q1604" s="16" t="e">
        <f>LOOKUP(D1604,DATA!$A$4:$A$128,DATA!$F$4:$F$128)</f>
        <v>#N/A</v>
      </c>
      <c r="R1604" s="16" t="e">
        <f>LOOKUP(D1604,DATA!$A$4:$A$128,DATA!$G$4:$G$128)</f>
        <v>#N/A</v>
      </c>
      <c r="S1604" s="16" t="e">
        <f>LOOKUP(D1604,DATA!$A$4:$A$128,DATA!$H$4:$H$128)</f>
        <v>#N/A</v>
      </c>
      <c r="T1604" s="16" t="e">
        <f>LOOKUP(D1604,DATA!$A$4:$A$128,DATA!$I$4:$I$128)</f>
        <v>#N/A</v>
      </c>
      <c r="U1604" s="16" t="e">
        <f>LOOKUP(D1604,DATA!$A$4:$A$128,DATA!$J$4:$J$128)</f>
        <v>#N/A</v>
      </c>
      <c r="V1604" s="16" t="e">
        <f>LOOKUP(D1604,DATA!$A$4:$A$128,DATA!$K$4:$K$128)</f>
        <v>#N/A</v>
      </c>
      <c r="W1604" s="16" t="e">
        <f>LOOKUP(D1604,DATA!$A$4:$A$128,DATA!$L$4:$L$128)</f>
        <v>#N/A</v>
      </c>
      <c r="X1604" s="16" t="e">
        <f>LOOKUP(D1604,DATA!$A$4:$A$128,DATA!$M$4:$M$128)</f>
        <v>#N/A</v>
      </c>
    </row>
    <row r="1605" spans="1:24" ht="18.75" thickBot="1" x14ac:dyDescent="0.3">
      <c r="A1605" s="67">
        <v>1598</v>
      </c>
      <c r="B1605" s="67" t="str">
        <f>+IF(E1605="","",SUBTOTAL(3,E$8:E1605))</f>
        <v/>
      </c>
      <c r="C1605" s="68">
        <f t="shared" si="384"/>
        <v>178</v>
      </c>
      <c r="D1605" s="69" t="str">
        <f>IF(E1605&lt;&gt;"",VLOOKUP(E1605,$AA$7:$AB$131,2,0)," NAME")</f>
        <v xml:space="preserve"> NAME</v>
      </c>
      <c r="E1605" s="70"/>
      <c r="F1605" s="71"/>
      <c r="G1605" s="70"/>
      <c r="H1605" s="69" t="str">
        <f>IF(G1605&gt;=1,LOOKUP(G1605,DATA!$C$4:$C$128,DATA!$D$4:$D$128),"ENTER CODE")</f>
        <v>ENTER CODE</v>
      </c>
      <c r="I1605" s="70"/>
      <c r="J1605" s="70" t="str">
        <f t="shared" si="382"/>
        <v>enter no</v>
      </c>
      <c r="K1605" s="72"/>
      <c r="L1605" s="73" t="str">
        <f t="shared" si="383"/>
        <v>NO TOTAL</v>
      </c>
      <c r="M1605" s="56"/>
      <c r="N1605" s="37"/>
      <c r="O1605" s="29" t="str">
        <f t="shared" si="381"/>
        <v>enter no</v>
      </c>
      <c r="P1605" s="16" t="e">
        <f>LOOKUP(D1605,DATA!$A$4:$A$128,DATA!$E$4:$E$128)</f>
        <v>#N/A</v>
      </c>
      <c r="Q1605" s="16" t="e">
        <f>LOOKUP(D1605,DATA!$A$4:$A$128,DATA!$F$4:$F$128)</f>
        <v>#N/A</v>
      </c>
      <c r="R1605" s="16" t="e">
        <f>LOOKUP(D1605,DATA!$A$4:$A$128,DATA!$G$4:$G$128)</f>
        <v>#N/A</v>
      </c>
      <c r="S1605" s="16" t="e">
        <f>LOOKUP(D1605,DATA!$A$4:$A$128,DATA!$H$4:$H$128)</f>
        <v>#N/A</v>
      </c>
      <c r="T1605" s="16" t="e">
        <f>LOOKUP(D1605,DATA!$A$4:$A$128,DATA!$I$4:$I$128)</f>
        <v>#N/A</v>
      </c>
      <c r="U1605" s="16" t="e">
        <f>LOOKUP(D1605,DATA!$A$4:$A$128,DATA!$J$4:$J$128)</f>
        <v>#N/A</v>
      </c>
      <c r="V1605" s="16" t="e">
        <f>LOOKUP(D1605,DATA!$A$4:$A$128,DATA!$K$4:$K$128)</f>
        <v>#N/A</v>
      </c>
      <c r="W1605" s="16" t="e">
        <f>LOOKUP(D1605,DATA!$A$4:$A$128,DATA!$L$4:$L$128)</f>
        <v>#N/A</v>
      </c>
      <c r="X1605" s="16" t="e">
        <f>LOOKUP(D1605,DATA!$A$4:$A$128,DATA!$M$4:$M$128)</f>
        <v>#N/A</v>
      </c>
    </row>
    <row r="1606" spans="1:24" ht="19.5" thickTop="1" thickBot="1" x14ac:dyDescent="0.3">
      <c r="A1606" s="60">
        <v>1599</v>
      </c>
      <c r="B1606" s="67" t="str">
        <f>+IF(E1606="","",SUBTOTAL(3,E$8:E1606))</f>
        <v/>
      </c>
      <c r="C1606" s="68">
        <f t="shared" si="384"/>
        <v>178</v>
      </c>
      <c r="D1606" s="69" t="str">
        <f>IF(E1606&lt;&gt;"",VLOOKUP(E1606,$AA$7:$AB$131,2,0)," NAME")</f>
        <v xml:space="preserve"> NAME</v>
      </c>
      <c r="E1606" s="70"/>
      <c r="F1606" s="71"/>
      <c r="G1606" s="70"/>
      <c r="H1606" s="69" t="str">
        <f>IF(G1606&gt;=1,LOOKUP(G1606,DATA!$C$4:$C$128,DATA!$D$4:$D$128),"ENTER CODE")</f>
        <v>ENTER CODE</v>
      </c>
      <c r="I1606" s="70"/>
      <c r="J1606" s="70" t="str">
        <f t="shared" si="382"/>
        <v>enter no</v>
      </c>
      <c r="K1606" s="72"/>
      <c r="L1606" s="73" t="str">
        <f t="shared" si="383"/>
        <v>NO TOTAL</v>
      </c>
      <c r="M1606" s="56"/>
      <c r="N1606" s="37"/>
      <c r="O1606" s="29" t="str">
        <f t="shared" si="381"/>
        <v>enter no</v>
      </c>
      <c r="P1606" s="16" t="e">
        <f>LOOKUP(D1606,DATA!$A$4:$A$128,DATA!$E$4:$E$128)</f>
        <v>#N/A</v>
      </c>
      <c r="Q1606" s="16" t="e">
        <f>LOOKUP(D1606,DATA!$A$4:$A$128,DATA!$F$4:$F$128)</f>
        <v>#N/A</v>
      </c>
      <c r="R1606" s="16" t="e">
        <f>LOOKUP(D1606,DATA!$A$4:$A$128,DATA!$G$4:$G$128)</f>
        <v>#N/A</v>
      </c>
      <c r="S1606" s="16" t="e">
        <f>LOOKUP(D1606,DATA!$A$4:$A$128,DATA!$H$4:$H$128)</f>
        <v>#N/A</v>
      </c>
      <c r="T1606" s="16" t="e">
        <f>LOOKUP(D1606,DATA!$A$4:$A$128,DATA!$I$4:$I$128)</f>
        <v>#N/A</v>
      </c>
      <c r="U1606" s="16" t="e">
        <f>LOOKUP(D1606,DATA!$A$4:$A$128,DATA!$J$4:$J$128)</f>
        <v>#N/A</v>
      </c>
      <c r="V1606" s="16" t="e">
        <f>LOOKUP(D1606,DATA!$A$4:$A$128,DATA!$K$4:$K$128)</f>
        <v>#N/A</v>
      </c>
      <c r="W1606" s="16" t="e">
        <f>LOOKUP(D1606,DATA!$A$4:$A$128,DATA!$L$4:$L$128)</f>
        <v>#N/A</v>
      </c>
      <c r="X1606" s="16" t="e">
        <f>LOOKUP(D1606,DATA!$A$4:$A$128,DATA!$M$4:$M$128)</f>
        <v>#N/A</v>
      </c>
    </row>
    <row r="1607" spans="1:24" ht="18.75" thickBot="1" x14ac:dyDescent="0.3">
      <c r="A1607" s="67">
        <v>1600</v>
      </c>
      <c r="B1607" s="67" t="str">
        <f>+IF(E1607="","",SUBTOTAL(3,E$8:E1607))</f>
        <v/>
      </c>
      <c r="C1607" s="68">
        <f t="shared" si="384"/>
        <v>178</v>
      </c>
      <c r="D1607" s="69" t="str">
        <f>IF(E1607&lt;&gt;"",VLOOKUP(E1607,$AA$7:$AB$131,2,0)," NAME")</f>
        <v xml:space="preserve"> NAME</v>
      </c>
      <c r="E1607" s="70"/>
      <c r="F1607" s="71"/>
      <c r="G1607" s="70"/>
      <c r="H1607" s="69" t="str">
        <f>IF(G1607&gt;=1,LOOKUP(G1607,DATA!$C$4:$C$128,DATA!$D$4:$D$128),"ENTER CODE")</f>
        <v>ENTER CODE</v>
      </c>
      <c r="I1607" s="70"/>
      <c r="J1607" s="70" t="str">
        <f t="shared" si="382"/>
        <v>enter no</v>
      </c>
      <c r="K1607" s="72"/>
      <c r="L1607" s="73" t="str">
        <f t="shared" si="383"/>
        <v>NO TOTAL</v>
      </c>
      <c r="M1607" s="56"/>
      <c r="N1607" s="37"/>
      <c r="O1607" s="29" t="str">
        <f t="shared" si="381"/>
        <v>enter no</v>
      </c>
      <c r="P1607" s="16" t="e">
        <f>LOOKUP(D1607,DATA!$A$4:$A$128,DATA!$E$4:$E$128)</f>
        <v>#N/A</v>
      </c>
      <c r="Q1607" s="16" t="e">
        <f>LOOKUP(D1607,DATA!$A$4:$A$128,DATA!$F$4:$F$128)</f>
        <v>#N/A</v>
      </c>
      <c r="R1607" s="16" t="e">
        <f>LOOKUP(D1607,DATA!$A$4:$A$128,DATA!$G$4:$G$128)</f>
        <v>#N/A</v>
      </c>
      <c r="S1607" s="16" t="e">
        <f>LOOKUP(D1607,DATA!$A$4:$A$128,DATA!$H$4:$H$128)</f>
        <v>#N/A</v>
      </c>
      <c r="T1607" s="16" t="e">
        <f>LOOKUP(D1607,DATA!$A$4:$A$128,DATA!$I$4:$I$128)</f>
        <v>#N/A</v>
      </c>
      <c r="U1607" s="16" t="e">
        <f>LOOKUP(D1607,DATA!$A$4:$A$128,DATA!$J$4:$J$128)</f>
        <v>#N/A</v>
      </c>
      <c r="V1607" s="16" t="e">
        <f>LOOKUP(D1607,DATA!$A$4:$A$128,DATA!$K$4:$K$128)</f>
        <v>#N/A</v>
      </c>
      <c r="W1607" s="16" t="e">
        <f>LOOKUP(D1607,DATA!$A$4:$A$128,DATA!$L$4:$L$128)</f>
        <v>#N/A</v>
      </c>
      <c r="X1607" s="16" t="e">
        <f>LOOKUP(D1607,DATA!$A$4:$A$128,DATA!$M$4:$M$128)</f>
        <v>#N/A</v>
      </c>
    </row>
    <row r="1608" spans="1:24" ht="19.5" thickTop="1" thickBot="1" x14ac:dyDescent="0.3">
      <c r="A1608" s="60">
        <v>1601</v>
      </c>
      <c r="B1608" s="67" t="str">
        <f>+IF(E1608="","",SUBTOTAL(3,E$8:E1608))</f>
        <v/>
      </c>
      <c r="C1608" s="68">
        <f t="shared" si="384"/>
        <v>178</v>
      </c>
      <c r="D1608" s="69" t="str">
        <f>IF(E1608&lt;&gt;"",VLOOKUP(E1608,$AA$7:$AB$131,2,0)," NAME")</f>
        <v xml:space="preserve"> NAME</v>
      </c>
      <c r="E1608" s="70"/>
      <c r="F1608" s="71"/>
      <c r="G1608" s="70"/>
      <c r="H1608" s="69" t="str">
        <f>IF(G1608&gt;=1,LOOKUP(G1608,DATA!$C$4:$C$128,DATA!$D$4:$D$128),"ENTER CODE")</f>
        <v>ENTER CODE</v>
      </c>
      <c r="I1608" s="70"/>
      <c r="J1608" s="70" t="str">
        <f t="shared" si="382"/>
        <v>enter no</v>
      </c>
      <c r="K1608" s="72"/>
      <c r="L1608" s="73" t="str">
        <f t="shared" si="383"/>
        <v>NO TOTAL</v>
      </c>
      <c r="M1608" s="56"/>
      <c r="N1608" s="37"/>
      <c r="O1608" s="29" t="str">
        <f t="shared" ref="O1608:O1671" si="387">IF(I1608&lt;&gt;"",LOOKUP(G1608,$P$7:$X$7,P1608:X1608)*I1608,"enter no")</f>
        <v>enter no</v>
      </c>
      <c r="P1608" s="16" t="e">
        <f>LOOKUP(D1608,DATA!$A$4:$A$128,DATA!$E$4:$E$128)</f>
        <v>#N/A</v>
      </c>
      <c r="Q1608" s="16" t="e">
        <f>LOOKUP(D1608,DATA!$A$4:$A$128,DATA!$F$4:$F$128)</f>
        <v>#N/A</v>
      </c>
      <c r="R1608" s="16" t="e">
        <f>LOOKUP(D1608,DATA!$A$4:$A$128,DATA!$G$4:$G$128)</f>
        <v>#N/A</v>
      </c>
      <c r="S1608" s="16" t="e">
        <f>LOOKUP(D1608,DATA!$A$4:$A$128,DATA!$H$4:$H$128)</f>
        <v>#N/A</v>
      </c>
      <c r="T1608" s="16" t="e">
        <f>LOOKUP(D1608,DATA!$A$4:$A$128,DATA!$I$4:$I$128)</f>
        <v>#N/A</v>
      </c>
      <c r="U1608" s="16" t="e">
        <f>LOOKUP(D1608,DATA!$A$4:$A$128,DATA!$J$4:$J$128)</f>
        <v>#N/A</v>
      </c>
      <c r="V1608" s="16" t="e">
        <f>LOOKUP(D1608,DATA!$A$4:$A$128,DATA!$K$4:$K$128)</f>
        <v>#N/A</v>
      </c>
      <c r="W1608" s="16" t="e">
        <f>LOOKUP(D1608,DATA!$A$4:$A$128,DATA!$L$4:$L$128)</f>
        <v>#N/A</v>
      </c>
      <c r="X1608" s="16" t="e">
        <f>LOOKUP(D1608,DATA!$A$4:$A$128,DATA!$M$4:$M$128)</f>
        <v>#N/A</v>
      </c>
    </row>
    <row r="1609" spans="1:24" ht="18.75" thickBot="1" x14ac:dyDescent="0.3">
      <c r="A1609" s="67">
        <v>1602</v>
      </c>
      <c r="B1609" s="67" t="str">
        <f>+IF(E1609="","",SUBTOTAL(3,E$8:E1609))</f>
        <v/>
      </c>
      <c r="C1609" s="68">
        <f t="shared" si="384"/>
        <v>178</v>
      </c>
      <c r="D1609" s="69" t="str">
        <f>IF(E1609&lt;&gt;"",VLOOKUP(E1609,$AA$7:$AB$131,2,0)," NAME")</f>
        <v xml:space="preserve"> NAME</v>
      </c>
      <c r="E1609" s="70"/>
      <c r="F1609" s="71"/>
      <c r="G1609" s="70"/>
      <c r="H1609" s="69" t="str">
        <f>IF(G1609&gt;=1,LOOKUP(G1609,DATA!$C$4:$C$128,DATA!$D$4:$D$128),"ENTER CODE")</f>
        <v>ENTER CODE</v>
      </c>
      <c r="I1609" s="70"/>
      <c r="J1609" s="70" t="str">
        <f t="shared" ref="J1609:J1672" si="388">IF(O1609&lt;&gt;0,O1609,"")</f>
        <v>enter no</v>
      </c>
      <c r="K1609" s="72"/>
      <c r="L1609" s="73" t="str">
        <f t="shared" si="383"/>
        <v>NO TOTAL</v>
      </c>
      <c r="M1609" s="56"/>
      <c r="N1609" s="37"/>
      <c r="O1609" s="29" t="str">
        <f t="shared" si="387"/>
        <v>enter no</v>
      </c>
      <c r="P1609" s="16" t="e">
        <f>LOOKUP(D1609,DATA!$A$4:$A$128,DATA!$E$4:$E$128)</f>
        <v>#N/A</v>
      </c>
      <c r="Q1609" s="16" t="e">
        <f>LOOKUP(D1609,DATA!$A$4:$A$128,DATA!$F$4:$F$128)</f>
        <v>#N/A</v>
      </c>
      <c r="R1609" s="16" t="e">
        <f>LOOKUP(D1609,DATA!$A$4:$A$128,DATA!$G$4:$G$128)</f>
        <v>#N/A</v>
      </c>
      <c r="S1609" s="16" t="e">
        <f>LOOKUP(D1609,DATA!$A$4:$A$128,DATA!$H$4:$H$128)</f>
        <v>#N/A</v>
      </c>
      <c r="T1609" s="16" t="e">
        <f>LOOKUP(D1609,DATA!$A$4:$A$128,DATA!$I$4:$I$128)</f>
        <v>#N/A</v>
      </c>
      <c r="U1609" s="16" t="e">
        <f>LOOKUP(D1609,DATA!$A$4:$A$128,DATA!$J$4:$J$128)</f>
        <v>#N/A</v>
      </c>
      <c r="V1609" s="16" t="e">
        <f>LOOKUP(D1609,DATA!$A$4:$A$128,DATA!$K$4:$K$128)</f>
        <v>#N/A</v>
      </c>
      <c r="W1609" s="16" t="e">
        <f>LOOKUP(D1609,DATA!$A$4:$A$128,DATA!$L$4:$L$128)</f>
        <v>#N/A</v>
      </c>
      <c r="X1609" s="16" t="e">
        <f>LOOKUP(D1609,DATA!$A$4:$A$128,DATA!$M$4:$M$128)</f>
        <v>#N/A</v>
      </c>
    </row>
    <row r="1610" spans="1:24" ht="19.5" thickTop="1" thickBot="1" x14ac:dyDescent="0.3">
      <c r="A1610" s="60">
        <v>1603</v>
      </c>
      <c r="B1610" s="67" t="str">
        <f>+IF(E1610="","",SUBTOTAL(3,E$8:E1610))</f>
        <v/>
      </c>
      <c r="C1610" s="68">
        <f t="shared" si="385"/>
        <v>179</v>
      </c>
      <c r="D1610" s="69" t="str">
        <f>IF(E1610&lt;&gt;"",VLOOKUP(E1610,$AA$7:$AB$131,2,0)," NAME")</f>
        <v xml:space="preserve"> NAME</v>
      </c>
      <c r="E1610" s="70"/>
      <c r="F1610" s="71"/>
      <c r="G1610" s="70"/>
      <c r="H1610" s="69" t="str">
        <f>IF(G1610&gt;=1,LOOKUP(G1610,DATA!$C$4:$C$128,DATA!$D$4:$D$128),"ENTER CODE")</f>
        <v>ENTER CODE</v>
      </c>
      <c r="I1610" s="70"/>
      <c r="J1610" s="70" t="str">
        <f t="shared" si="388"/>
        <v>enter no</v>
      </c>
      <c r="K1610" s="72"/>
      <c r="L1610" s="73" t="str">
        <f t="shared" ref="L1610:L1673" si="389">IF(J1610="enter no","NO TOTAL",J1610-K1610)</f>
        <v>NO TOTAL</v>
      </c>
      <c r="M1610" s="56"/>
      <c r="N1610" s="37"/>
      <c r="O1610" s="29" t="str">
        <f t="shared" si="387"/>
        <v>enter no</v>
      </c>
      <c r="P1610" s="16" t="e">
        <f>LOOKUP(D1610,DATA!$A$4:$A$128,DATA!$E$4:$E$128)</f>
        <v>#N/A</v>
      </c>
      <c r="Q1610" s="16" t="e">
        <f>LOOKUP(D1610,DATA!$A$4:$A$128,DATA!$F$4:$F$128)</f>
        <v>#N/A</v>
      </c>
      <c r="R1610" s="16" t="e">
        <f>LOOKUP(D1610,DATA!$A$4:$A$128,DATA!$G$4:$G$128)</f>
        <v>#N/A</v>
      </c>
      <c r="S1610" s="16" t="e">
        <f>LOOKUP(D1610,DATA!$A$4:$A$128,DATA!$H$4:$H$128)</f>
        <v>#N/A</v>
      </c>
      <c r="T1610" s="16" t="e">
        <f>LOOKUP(D1610,DATA!$A$4:$A$128,DATA!$I$4:$I$128)</f>
        <v>#N/A</v>
      </c>
      <c r="U1610" s="16" t="e">
        <f>LOOKUP(D1610,DATA!$A$4:$A$128,DATA!$J$4:$J$128)</f>
        <v>#N/A</v>
      </c>
      <c r="V1610" s="16" t="e">
        <f>LOOKUP(D1610,DATA!$A$4:$A$128,DATA!$K$4:$K$128)</f>
        <v>#N/A</v>
      </c>
      <c r="W1610" s="16" t="e">
        <f>LOOKUP(D1610,DATA!$A$4:$A$128,DATA!$L$4:$L$128)</f>
        <v>#N/A</v>
      </c>
      <c r="X1610" s="16" t="e">
        <f>LOOKUP(D1610,DATA!$A$4:$A$128,DATA!$M$4:$M$128)</f>
        <v>#N/A</v>
      </c>
    </row>
    <row r="1611" spans="1:24" ht="18.75" thickBot="1" x14ac:dyDescent="0.3">
      <c r="A1611" s="67">
        <v>1604</v>
      </c>
      <c r="B1611" s="67" t="str">
        <f>+IF(E1611="","",SUBTOTAL(3,E$8:E1611))</f>
        <v/>
      </c>
      <c r="C1611" s="68">
        <f t="shared" si="386"/>
        <v>179</v>
      </c>
      <c r="D1611" s="69" t="str">
        <f>IF(E1611&lt;&gt;"",VLOOKUP(E1611,$AA$7:$AB$131,2,0)," NAME")</f>
        <v xml:space="preserve"> NAME</v>
      </c>
      <c r="E1611" s="70"/>
      <c r="F1611" s="71"/>
      <c r="G1611" s="70"/>
      <c r="H1611" s="69" t="str">
        <f>IF(G1611&gt;=1,LOOKUP(G1611,DATA!$C$4:$C$128,DATA!$D$4:$D$128),"ENTER CODE")</f>
        <v>ENTER CODE</v>
      </c>
      <c r="I1611" s="70"/>
      <c r="J1611" s="70" t="str">
        <f t="shared" si="388"/>
        <v>enter no</v>
      </c>
      <c r="K1611" s="72"/>
      <c r="L1611" s="73" t="str">
        <f t="shared" si="389"/>
        <v>NO TOTAL</v>
      </c>
      <c r="M1611" s="56"/>
      <c r="N1611" s="37"/>
      <c r="O1611" s="29" t="str">
        <f t="shared" si="387"/>
        <v>enter no</v>
      </c>
      <c r="P1611" s="16" t="e">
        <f>LOOKUP(D1611,DATA!$A$4:$A$128,DATA!$E$4:$E$128)</f>
        <v>#N/A</v>
      </c>
      <c r="Q1611" s="16" t="e">
        <f>LOOKUP(D1611,DATA!$A$4:$A$128,DATA!$F$4:$F$128)</f>
        <v>#N/A</v>
      </c>
      <c r="R1611" s="16" t="e">
        <f>LOOKUP(D1611,DATA!$A$4:$A$128,DATA!$G$4:$G$128)</f>
        <v>#N/A</v>
      </c>
      <c r="S1611" s="16" t="e">
        <f>LOOKUP(D1611,DATA!$A$4:$A$128,DATA!$H$4:$H$128)</f>
        <v>#N/A</v>
      </c>
      <c r="T1611" s="16" t="e">
        <f>LOOKUP(D1611,DATA!$A$4:$A$128,DATA!$I$4:$I$128)</f>
        <v>#N/A</v>
      </c>
      <c r="U1611" s="16" t="e">
        <f>LOOKUP(D1611,DATA!$A$4:$A$128,DATA!$J$4:$J$128)</f>
        <v>#N/A</v>
      </c>
      <c r="V1611" s="16" t="e">
        <f>LOOKUP(D1611,DATA!$A$4:$A$128,DATA!$K$4:$K$128)</f>
        <v>#N/A</v>
      </c>
      <c r="W1611" s="16" t="e">
        <f>LOOKUP(D1611,DATA!$A$4:$A$128,DATA!$L$4:$L$128)</f>
        <v>#N/A</v>
      </c>
      <c r="X1611" s="16" t="e">
        <f>LOOKUP(D1611,DATA!$A$4:$A$128,DATA!$M$4:$M$128)</f>
        <v>#N/A</v>
      </c>
    </row>
    <row r="1612" spans="1:24" ht="19.5" thickTop="1" thickBot="1" x14ac:dyDescent="0.3">
      <c r="A1612" s="60">
        <v>1605</v>
      </c>
      <c r="B1612" s="67" t="str">
        <f>+IF(E1612="","",SUBTOTAL(3,E$8:E1612))</f>
        <v/>
      </c>
      <c r="C1612" s="68">
        <f t="shared" si="384"/>
        <v>179</v>
      </c>
      <c r="D1612" s="69" t="str">
        <f>IF(E1612&lt;&gt;"",VLOOKUP(E1612,$AA$7:$AB$131,2,0)," NAME")</f>
        <v xml:space="preserve"> NAME</v>
      </c>
      <c r="E1612" s="70"/>
      <c r="F1612" s="71"/>
      <c r="G1612" s="70"/>
      <c r="H1612" s="69" t="str">
        <f>IF(G1612&gt;=1,LOOKUP(G1612,DATA!$C$4:$C$128,DATA!$D$4:$D$128),"ENTER CODE")</f>
        <v>ENTER CODE</v>
      </c>
      <c r="I1612" s="70"/>
      <c r="J1612" s="70" t="str">
        <f t="shared" si="388"/>
        <v>enter no</v>
      </c>
      <c r="K1612" s="72"/>
      <c r="L1612" s="73" t="str">
        <f t="shared" si="389"/>
        <v>NO TOTAL</v>
      </c>
      <c r="M1612" s="56"/>
      <c r="N1612" s="37"/>
      <c r="O1612" s="29" t="str">
        <f t="shared" si="387"/>
        <v>enter no</v>
      </c>
      <c r="P1612" s="16" t="e">
        <f>LOOKUP(D1612,DATA!$A$4:$A$128,DATA!$E$4:$E$128)</f>
        <v>#N/A</v>
      </c>
      <c r="Q1612" s="16" t="e">
        <f>LOOKUP(D1612,DATA!$A$4:$A$128,DATA!$F$4:$F$128)</f>
        <v>#N/A</v>
      </c>
      <c r="R1612" s="16" t="e">
        <f>LOOKUP(D1612,DATA!$A$4:$A$128,DATA!$G$4:$G$128)</f>
        <v>#N/A</v>
      </c>
      <c r="S1612" s="16" t="e">
        <f>LOOKUP(D1612,DATA!$A$4:$A$128,DATA!$H$4:$H$128)</f>
        <v>#N/A</v>
      </c>
      <c r="T1612" s="16" t="e">
        <f>LOOKUP(D1612,DATA!$A$4:$A$128,DATA!$I$4:$I$128)</f>
        <v>#N/A</v>
      </c>
      <c r="U1612" s="16" t="e">
        <f>LOOKUP(D1612,DATA!$A$4:$A$128,DATA!$J$4:$J$128)</f>
        <v>#N/A</v>
      </c>
      <c r="V1612" s="16" t="e">
        <f>LOOKUP(D1612,DATA!$A$4:$A$128,DATA!$K$4:$K$128)</f>
        <v>#N/A</v>
      </c>
      <c r="W1612" s="16" t="e">
        <f>LOOKUP(D1612,DATA!$A$4:$A$128,DATA!$L$4:$L$128)</f>
        <v>#N/A</v>
      </c>
      <c r="X1612" s="16" t="e">
        <f>LOOKUP(D1612,DATA!$A$4:$A$128,DATA!$M$4:$M$128)</f>
        <v>#N/A</v>
      </c>
    </row>
    <row r="1613" spans="1:24" ht="18.75" thickBot="1" x14ac:dyDescent="0.3">
      <c r="A1613" s="67">
        <v>1606</v>
      </c>
      <c r="B1613" s="67" t="str">
        <f>+IF(E1613="","",SUBTOTAL(3,E$8:E1613))</f>
        <v/>
      </c>
      <c r="C1613" s="68">
        <f t="shared" si="384"/>
        <v>179</v>
      </c>
      <c r="D1613" s="69" t="str">
        <f>IF(E1613&lt;&gt;"",VLOOKUP(E1613,$AA$7:$AB$131,2,0)," NAME")</f>
        <v xml:space="preserve"> NAME</v>
      </c>
      <c r="E1613" s="70"/>
      <c r="F1613" s="71"/>
      <c r="G1613" s="70"/>
      <c r="H1613" s="69" t="str">
        <f>IF(G1613&gt;=1,LOOKUP(G1613,DATA!$C$4:$C$128,DATA!$D$4:$D$128),"ENTER CODE")</f>
        <v>ENTER CODE</v>
      </c>
      <c r="I1613" s="70"/>
      <c r="J1613" s="70" t="str">
        <f t="shared" si="388"/>
        <v>enter no</v>
      </c>
      <c r="K1613" s="72"/>
      <c r="L1613" s="73" t="str">
        <f t="shared" si="389"/>
        <v>NO TOTAL</v>
      </c>
      <c r="M1613" s="56"/>
      <c r="N1613" s="37"/>
      <c r="O1613" s="29" t="str">
        <f t="shared" si="387"/>
        <v>enter no</v>
      </c>
      <c r="P1613" s="16" t="e">
        <f>LOOKUP(D1613,DATA!$A$4:$A$128,DATA!$E$4:$E$128)</f>
        <v>#N/A</v>
      </c>
      <c r="Q1613" s="16" t="e">
        <f>LOOKUP(D1613,DATA!$A$4:$A$128,DATA!$F$4:$F$128)</f>
        <v>#N/A</v>
      </c>
      <c r="R1613" s="16" t="e">
        <f>LOOKUP(D1613,DATA!$A$4:$A$128,DATA!$G$4:$G$128)</f>
        <v>#N/A</v>
      </c>
      <c r="S1613" s="16" t="e">
        <f>LOOKUP(D1613,DATA!$A$4:$A$128,DATA!$H$4:$H$128)</f>
        <v>#N/A</v>
      </c>
      <c r="T1613" s="16" t="e">
        <f>LOOKUP(D1613,DATA!$A$4:$A$128,DATA!$I$4:$I$128)</f>
        <v>#N/A</v>
      </c>
      <c r="U1613" s="16" t="e">
        <f>LOOKUP(D1613,DATA!$A$4:$A$128,DATA!$J$4:$J$128)</f>
        <v>#N/A</v>
      </c>
      <c r="V1613" s="16" t="e">
        <f>LOOKUP(D1613,DATA!$A$4:$A$128,DATA!$K$4:$K$128)</f>
        <v>#N/A</v>
      </c>
      <c r="W1613" s="16" t="e">
        <f>LOOKUP(D1613,DATA!$A$4:$A$128,DATA!$L$4:$L$128)</f>
        <v>#N/A</v>
      </c>
      <c r="X1613" s="16" t="e">
        <f>LOOKUP(D1613,DATA!$A$4:$A$128,DATA!$M$4:$M$128)</f>
        <v>#N/A</v>
      </c>
    </row>
    <row r="1614" spans="1:24" ht="19.5" thickTop="1" thickBot="1" x14ac:dyDescent="0.3">
      <c r="A1614" s="60">
        <v>1607</v>
      </c>
      <c r="B1614" s="67" t="str">
        <f>+IF(E1614="","",SUBTOTAL(3,E$8:E1614))</f>
        <v/>
      </c>
      <c r="C1614" s="68">
        <f t="shared" si="384"/>
        <v>179</v>
      </c>
      <c r="D1614" s="69" t="str">
        <f>IF(E1614&lt;&gt;"",VLOOKUP(E1614,$AA$7:$AB$131,2,0)," NAME")</f>
        <v xml:space="preserve"> NAME</v>
      </c>
      <c r="E1614" s="70"/>
      <c r="F1614" s="71"/>
      <c r="G1614" s="70"/>
      <c r="H1614" s="69" t="str">
        <f>IF(G1614&gt;=1,LOOKUP(G1614,DATA!$C$4:$C$128,DATA!$D$4:$D$128),"ENTER CODE")</f>
        <v>ENTER CODE</v>
      </c>
      <c r="I1614" s="70"/>
      <c r="J1614" s="70" t="str">
        <f t="shared" si="388"/>
        <v>enter no</v>
      </c>
      <c r="K1614" s="72"/>
      <c r="L1614" s="73" t="str">
        <f t="shared" si="389"/>
        <v>NO TOTAL</v>
      </c>
      <c r="M1614" s="56"/>
      <c r="N1614" s="37"/>
      <c r="O1614" s="29" t="str">
        <f t="shared" si="387"/>
        <v>enter no</v>
      </c>
      <c r="P1614" s="16" t="e">
        <f>LOOKUP(D1614,DATA!$A$4:$A$128,DATA!$E$4:$E$128)</f>
        <v>#N/A</v>
      </c>
      <c r="Q1614" s="16" t="e">
        <f>LOOKUP(D1614,DATA!$A$4:$A$128,DATA!$F$4:$F$128)</f>
        <v>#N/A</v>
      </c>
      <c r="R1614" s="16" t="e">
        <f>LOOKUP(D1614,DATA!$A$4:$A$128,DATA!$G$4:$G$128)</f>
        <v>#N/A</v>
      </c>
      <c r="S1614" s="16" t="e">
        <f>LOOKUP(D1614,DATA!$A$4:$A$128,DATA!$H$4:$H$128)</f>
        <v>#N/A</v>
      </c>
      <c r="T1614" s="16" t="e">
        <f>LOOKUP(D1614,DATA!$A$4:$A$128,DATA!$I$4:$I$128)</f>
        <v>#N/A</v>
      </c>
      <c r="U1614" s="16" t="e">
        <f>LOOKUP(D1614,DATA!$A$4:$A$128,DATA!$J$4:$J$128)</f>
        <v>#N/A</v>
      </c>
      <c r="V1614" s="16" t="e">
        <f>LOOKUP(D1614,DATA!$A$4:$A$128,DATA!$K$4:$K$128)</f>
        <v>#N/A</v>
      </c>
      <c r="W1614" s="16" t="e">
        <f>LOOKUP(D1614,DATA!$A$4:$A$128,DATA!$L$4:$L$128)</f>
        <v>#N/A</v>
      </c>
      <c r="X1614" s="16" t="e">
        <f>LOOKUP(D1614,DATA!$A$4:$A$128,DATA!$M$4:$M$128)</f>
        <v>#N/A</v>
      </c>
    </row>
    <row r="1615" spans="1:24" ht="18.75" thickBot="1" x14ac:dyDescent="0.3">
      <c r="A1615" s="67">
        <v>1608</v>
      </c>
      <c r="B1615" s="67" t="str">
        <f>+IF(E1615="","",SUBTOTAL(3,E$8:E1615))</f>
        <v/>
      </c>
      <c r="C1615" s="68">
        <f t="shared" si="384"/>
        <v>179</v>
      </c>
      <c r="D1615" s="69" t="str">
        <f>IF(E1615&lt;&gt;"",VLOOKUP(E1615,$AA$7:$AB$131,2,0)," NAME")</f>
        <v xml:space="preserve"> NAME</v>
      </c>
      <c r="E1615" s="70"/>
      <c r="F1615" s="71"/>
      <c r="G1615" s="70"/>
      <c r="H1615" s="69" t="str">
        <f>IF(G1615&gt;=1,LOOKUP(G1615,DATA!$C$4:$C$128,DATA!$D$4:$D$128),"ENTER CODE")</f>
        <v>ENTER CODE</v>
      </c>
      <c r="I1615" s="70"/>
      <c r="J1615" s="70" t="str">
        <f t="shared" si="388"/>
        <v>enter no</v>
      </c>
      <c r="K1615" s="72"/>
      <c r="L1615" s="73" t="str">
        <f t="shared" si="389"/>
        <v>NO TOTAL</v>
      </c>
      <c r="M1615" s="56"/>
      <c r="N1615" s="37"/>
      <c r="O1615" s="29" t="str">
        <f t="shared" si="387"/>
        <v>enter no</v>
      </c>
      <c r="P1615" s="16" t="e">
        <f>LOOKUP(D1615,DATA!$A$4:$A$128,DATA!$E$4:$E$128)</f>
        <v>#N/A</v>
      </c>
      <c r="Q1615" s="16" t="e">
        <f>LOOKUP(D1615,DATA!$A$4:$A$128,DATA!$F$4:$F$128)</f>
        <v>#N/A</v>
      </c>
      <c r="R1615" s="16" t="e">
        <f>LOOKUP(D1615,DATA!$A$4:$A$128,DATA!$G$4:$G$128)</f>
        <v>#N/A</v>
      </c>
      <c r="S1615" s="16" t="e">
        <f>LOOKUP(D1615,DATA!$A$4:$A$128,DATA!$H$4:$H$128)</f>
        <v>#N/A</v>
      </c>
      <c r="T1615" s="16" t="e">
        <f>LOOKUP(D1615,DATA!$A$4:$A$128,DATA!$I$4:$I$128)</f>
        <v>#N/A</v>
      </c>
      <c r="U1615" s="16" t="e">
        <f>LOOKUP(D1615,DATA!$A$4:$A$128,DATA!$J$4:$J$128)</f>
        <v>#N/A</v>
      </c>
      <c r="V1615" s="16" t="e">
        <f>LOOKUP(D1615,DATA!$A$4:$A$128,DATA!$K$4:$K$128)</f>
        <v>#N/A</v>
      </c>
      <c r="W1615" s="16" t="e">
        <f>LOOKUP(D1615,DATA!$A$4:$A$128,DATA!$L$4:$L$128)</f>
        <v>#N/A</v>
      </c>
      <c r="X1615" s="16" t="e">
        <f>LOOKUP(D1615,DATA!$A$4:$A$128,DATA!$M$4:$M$128)</f>
        <v>#N/A</v>
      </c>
    </row>
    <row r="1616" spans="1:24" ht="19.5" thickTop="1" thickBot="1" x14ac:dyDescent="0.3">
      <c r="A1616" s="60">
        <v>1609</v>
      </c>
      <c r="B1616" s="67" t="str">
        <f>+IF(E1616="","",SUBTOTAL(3,E$8:E1616))</f>
        <v/>
      </c>
      <c r="C1616" s="68">
        <f t="shared" si="384"/>
        <v>179</v>
      </c>
      <c r="D1616" s="69" t="str">
        <f>IF(E1616&lt;&gt;"",VLOOKUP(E1616,$AA$7:$AB$131,2,0)," NAME")</f>
        <v xml:space="preserve"> NAME</v>
      </c>
      <c r="E1616" s="70"/>
      <c r="F1616" s="71"/>
      <c r="G1616" s="70"/>
      <c r="H1616" s="69" t="str">
        <f>IF(G1616&gt;=1,LOOKUP(G1616,DATA!$C$4:$C$128,DATA!$D$4:$D$128),"ENTER CODE")</f>
        <v>ENTER CODE</v>
      </c>
      <c r="I1616" s="70"/>
      <c r="J1616" s="70" t="str">
        <f t="shared" si="388"/>
        <v>enter no</v>
      </c>
      <c r="K1616" s="72"/>
      <c r="L1616" s="73" t="str">
        <f t="shared" si="389"/>
        <v>NO TOTAL</v>
      </c>
      <c r="M1616" s="56"/>
      <c r="N1616" s="37"/>
      <c r="O1616" s="29" t="str">
        <f t="shared" si="387"/>
        <v>enter no</v>
      </c>
      <c r="P1616" s="16" t="e">
        <f>LOOKUP(D1616,DATA!$A$4:$A$128,DATA!$E$4:$E$128)</f>
        <v>#N/A</v>
      </c>
      <c r="Q1616" s="16" t="e">
        <f>LOOKUP(D1616,DATA!$A$4:$A$128,DATA!$F$4:$F$128)</f>
        <v>#N/A</v>
      </c>
      <c r="R1616" s="16" t="e">
        <f>LOOKUP(D1616,DATA!$A$4:$A$128,DATA!$G$4:$G$128)</f>
        <v>#N/A</v>
      </c>
      <c r="S1616" s="16" t="e">
        <f>LOOKUP(D1616,DATA!$A$4:$A$128,DATA!$H$4:$H$128)</f>
        <v>#N/A</v>
      </c>
      <c r="T1616" s="16" t="e">
        <f>LOOKUP(D1616,DATA!$A$4:$A$128,DATA!$I$4:$I$128)</f>
        <v>#N/A</v>
      </c>
      <c r="U1616" s="16" t="e">
        <f>LOOKUP(D1616,DATA!$A$4:$A$128,DATA!$J$4:$J$128)</f>
        <v>#N/A</v>
      </c>
      <c r="V1616" s="16" t="e">
        <f>LOOKUP(D1616,DATA!$A$4:$A$128,DATA!$K$4:$K$128)</f>
        <v>#N/A</v>
      </c>
      <c r="W1616" s="16" t="e">
        <f>LOOKUP(D1616,DATA!$A$4:$A$128,DATA!$L$4:$L$128)</f>
        <v>#N/A</v>
      </c>
      <c r="X1616" s="16" t="e">
        <f>LOOKUP(D1616,DATA!$A$4:$A$128,DATA!$M$4:$M$128)</f>
        <v>#N/A</v>
      </c>
    </row>
    <row r="1617" spans="1:24" ht="18.75" thickBot="1" x14ac:dyDescent="0.3">
      <c r="A1617" s="67">
        <v>1610</v>
      </c>
      <c r="B1617" s="67" t="str">
        <f>+IF(E1617="","",SUBTOTAL(3,E$8:E1617))</f>
        <v/>
      </c>
      <c r="C1617" s="68">
        <f t="shared" si="384"/>
        <v>179</v>
      </c>
      <c r="D1617" s="69" t="str">
        <f>IF(E1617&lt;&gt;"",VLOOKUP(E1617,$AA$7:$AB$131,2,0)," NAME")</f>
        <v xml:space="preserve"> NAME</v>
      </c>
      <c r="E1617" s="70"/>
      <c r="F1617" s="71"/>
      <c r="G1617" s="70"/>
      <c r="H1617" s="69" t="str">
        <f>IF(G1617&gt;=1,LOOKUP(G1617,DATA!$C$4:$C$128,DATA!$D$4:$D$128),"ENTER CODE")</f>
        <v>ENTER CODE</v>
      </c>
      <c r="I1617" s="70"/>
      <c r="J1617" s="70" t="str">
        <f t="shared" si="388"/>
        <v>enter no</v>
      </c>
      <c r="K1617" s="72"/>
      <c r="L1617" s="73" t="str">
        <f t="shared" si="389"/>
        <v>NO TOTAL</v>
      </c>
      <c r="M1617" s="56"/>
      <c r="N1617" s="37"/>
      <c r="O1617" s="29" t="str">
        <f t="shared" si="387"/>
        <v>enter no</v>
      </c>
      <c r="P1617" s="16" t="e">
        <f>LOOKUP(D1617,DATA!$A$4:$A$128,DATA!$E$4:$E$128)</f>
        <v>#N/A</v>
      </c>
      <c r="Q1617" s="16" t="e">
        <f>LOOKUP(D1617,DATA!$A$4:$A$128,DATA!$F$4:$F$128)</f>
        <v>#N/A</v>
      </c>
      <c r="R1617" s="16" t="e">
        <f>LOOKUP(D1617,DATA!$A$4:$A$128,DATA!$G$4:$G$128)</f>
        <v>#N/A</v>
      </c>
      <c r="S1617" s="16" t="e">
        <f>LOOKUP(D1617,DATA!$A$4:$A$128,DATA!$H$4:$H$128)</f>
        <v>#N/A</v>
      </c>
      <c r="T1617" s="16" t="e">
        <f>LOOKUP(D1617,DATA!$A$4:$A$128,DATA!$I$4:$I$128)</f>
        <v>#N/A</v>
      </c>
      <c r="U1617" s="16" t="e">
        <f>LOOKUP(D1617,DATA!$A$4:$A$128,DATA!$J$4:$J$128)</f>
        <v>#N/A</v>
      </c>
      <c r="V1617" s="16" t="e">
        <f>LOOKUP(D1617,DATA!$A$4:$A$128,DATA!$K$4:$K$128)</f>
        <v>#N/A</v>
      </c>
      <c r="W1617" s="16" t="e">
        <f>LOOKUP(D1617,DATA!$A$4:$A$128,DATA!$L$4:$L$128)</f>
        <v>#N/A</v>
      </c>
      <c r="X1617" s="16" t="e">
        <f>LOOKUP(D1617,DATA!$A$4:$A$128,DATA!$M$4:$M$128)</f>
        <v>#N/A</v>
      </c>
    </row>
    <row r="1618" spans="1:24" ht="19.5" thickTop="1" thickBot="1" x14ac:dyDescent="0.3">
      <c r="A1618" s="60">
        <v>1611</v>
      </c>
      <c r="B1618" s="67" t="str">
        <f>+IF(E1618="","",SUBTOTAL(3,E$8:E1618))</f>
        <v/>
      </c>
      <c r="C1618" s="68">
        <f t="shared" si="384"/>
        <v>179</v>
      </c>
      <c r="D1618" s="69" t="str">
        <f>IF(E1618&lt;&gt;"",VLOOKUP(E1618,$AA$7:$AB$131,2,0)," NAME")</f>
        <v xml:space="preserve"> NAME</v>
      </c>
      <c r="E1618" s="70"/>
      <c r="F1618" s="71"/>
      <c r="G1618" s="70"/>
      <c r="H1618" s="69" t="str">
        <f>IF(G1618&gt;=1,LOOKUP(G1618,DATA!$C$4:$C$128,DATA!$D$4:$D$128),"ENTER CODE")</f>
        <v>ENTER CODE</v>
      </c>
      <c r="I1618" s="70"/>
      <c r="J1618" s="70" t="str">
        <f t="shared" si="388"/>
        <v>enter no</v>
      </c>
      <c r="K1618" s="72"/>
      <c r="L1618" s="73" t="str">
        <f t="shared" si="389"/>
        <v>NO TOTAL</v>
      </c>
      <c r="M1618" s="56"/>
      <c r="N1618" s="37"/>
      <c r="O1618" s="29" t="str">
        <f t="shared" si="387"/>
        <v>enter no</v>
      </c>
      <c r="P1618" s="16" t="e">
        <f>LOOKUP(D1618,DATA!$A$4:$A$128,DATA!$E$4:$E$128)</f>
        <v>#N/A</v>
      </c>
      <c r="Q1618" s="16" t="e">
        <f>LOOKUP(D1618,DATA!$A$4:$A$128,DATA!$F$4:$F$128)</f>
        <v>#N/A</v>
      </c>
      <c r="R1618" s="16" t="e">
        <f>LOOKUP(D1618,DATA!$A$4:$A$128,DATA!$G$4:$G$128)</f>
        <v>#N/A</v>
      </c>
      <c r="S1618" s="16" t="e">
        <f>LOOKUP(D1618,DATA!$A$4:$A$128,DATA!$H$4:$H$128)</f>
        <v>#N/A</v>
      </c>
      <c r="T1618" s="16" t="e">
        <f>LOOKUP(D1618,DATA!$A$4:$A$128,DATA!$I$4:$I$128)</f>
        <v>#N/A</v>
      </c>
      <c r="U1618" s="16" t="e">
        <f>LOOKUP(D1618,DATA!$A$4:$A$128,DATA!$J$4:$J$128)</f>
        <v>#N/A</v>
      </c>
      <c r="V1618" s="16" t="e">
        <f>LOOKUP(D1618,DATA!$A$4:$A$128,DATA!$K$4:$K$128)</f>
        <v>#N/A</v>
      </c>
      <c r="W1618" s="16" t="e">
        <f>LOOKUP(D1618,DATA!$A$4:$A$128,DATA!$L$4:$L$128)</f>
        <v>#N/A</v>
      </c>
      <c r="X1618" s="16" t="e">
        <f>LOOKUP(D1618,DATA!$A$4:$A$128,DATA!$M$4:$M$128)</f>
        <v>#N/A</v>
      </c>
    </row>
    <row r="1619" spans="1:24" ht="18.75" thickBot="1" x14ac:dyDescent="0.3">
      <c r="A1619" s="67">
        <v>1612</v>
      </c>
      <c r="B1619" s="67" t="str">
        <f>+IF(E1619="","",SUBTOTAL(3,E$8:E1619))</f>
        <v/>
      </c>
      <c r="C1619" s="68">
        <f t="shared" si="385"/>
        <v>180</v>
      </c>
      <c r="D1619" s="69" t="str">
        <f>IF(E1619&lt;&gt;"",VLOOKUP(E1619,$AA$7:$AB$131,2,0)," NAME")</f>
        <v xml:space="preserve"> NAME</v>
      </c>
      <c r="E1619" s="70"/>
      <c r="F1619" s="71"/>
      <c r="G1619" s="70"/>
      <c r="H1619" s="69" t="str">
        <f>IF(G1619&gt;=1,LOOKUP(G1619,DATA!$C$4:$C$128,DATA!$D$4:$D$128),"ENTER CODE")</f>
        <v>ENTER CODE</v>
      </c>
      <c r="I1619" s="70"/>
      <c r="J1619" s="70" t="str">
        <f t="shared" si="388"/>
        <v>enter no</v>
      </c>
      <c r="K1619" s="72"/>
      <c r="L1619" s="73" t="str">
        <f t="shared" si="389"/>
        <v>NO TOTAL</v>
      </c>
      <c r="M1619" s="56"/>
      <c r="N1619" s="37"/>
      <c r="O1619" s="29" t="str">
        <f t="shared" si="387"/>
        <v>enter no</v>
      </c>
      <c r="P1619" s="16" t="e">
        <f>LOOKUP(D1619,DATA!$A$4:$A$128,DATA!$E$4:$E$128)</f>
        <v>#N/A</v>
      </c>
      <c r="Q1619" s="16" t="e">
        <f>LOOKUP(D1619,DATA!$A$4:$A$128,DATA!$F$4:$F$128)</f>
        <v>#N/A</v>
      </c>
      <c r="R1619" s="16" t="e">
        <f>LOOKUP(D1619,DATA!$A$4:$A$128,DATA!$G$4:$G$128)</f>
        <v>#N/A</v>
      </c>
      <c r="S1619" s="16" t="e">
        <f>LOOKUP(D1619,DATA!$A$4:$A$128,DATA!$H$4:$H$128)</f>
        <v>#N/A</v>
      </c>
      <c r="T1619" s="16" t="e">
        <f>LOOKUP(D1619,DATA!$A$4:$A$128,DATA!$I$4:$I$128)</f>
        <v>#N/A</v>
      </c>
      <c r="U1619" s="16" t="e">
        <f>LOOKUP(D1619,DATA!$A$4:$A$128,DATA!$J$4:$J$128)</f>
        <v>#N/A</v>
      </c>
      <c r="V1619" s="16" t="e">
        <f>LOOKUP(D1619,DATA!$A$4:$A$128,DATA!$K$4:$K$128)</f>
        <v>#N/A</v>
      </c>
      <c r="W1619" s="16" t="e">
        <f>LOOKUP(D1619,DATA!$A$4:$A$128,DATA!$L$4:$L$128)</f>
        <v>#N/A</v>
      </c>
      <c r="X1619" s="16" t="e">
        <f>LOOKUP(D1619,DATA!$A$4:$A$128,DATA!$M$4:$M$128)</f>
        <v>#N/A</v>
      </c>
    </row>
    <row r="1620" spans="1:24" ht="19.5" thickTop="1" thickBot="1" x14ac:dyDescent="0.3">
      <c r="A1620" s="60">
        <v>1613</v>
      </c>
      <c r="B1620" s="67" t="str">
        <f>+IF(E1620="","",SUBTOTAL(3,E$8:E1620))</f>
        <v/>
      </c>
      <c r="C1620" s="68">
        <f t="shared" si="386"/>
        <v>180</v>
      </c>
      <c r="D1620" s="69" t="str">
        <f>IF(E1620&lt;&gt;"",VLOOKUP(E1620,$AA$7:$AB$131,2,0)," NAME")</f>
        <v xml:space="preserve"> NAME</v>
      </c>
      <c r="E1620" s="70"/>
      <c r="F1620" s="71"/>
      <c r="G1620" s="70"/>
      <c r="H1620" s="69" t="str">
        <f>IF(G1620&gt;=1,LOOKUP(G1620,DATA!$C$4:$C$128,DATA!$D$4:$D$128),"ENTER CODE")</f>
        <v>ENTER CODE</v>
      </c>
      <c r="I1620" s="70"/>
      <c r="J1620" s="70" t="str">
        <f t="shared" si="388"/>
        <v>enter no</v>
      </c>
      <c r="K1620" s="72"/>
      <c r="L1620" s="73" t="str">
        <f t="shared" si="389"/>
        <v>NO TOTAL</v>
      </c>
      <c r="M1620" s="56"/>
      <c r="N1620" s="37"/>
      <c r="O1620" s="29" t="str">
        <f t="shared" si="387"/>
        <v>enter no</v>
      </c>
      <c r="P1620" s="16" t="e">
        <f>LOOKUP(D1620,DATA!$A$4:$A$128,DATA!$E$4:$E$128)</f>
        <v>#N/A</v>
      </c>
      <c r="Q1620" s="16" t="e">
        <f>LOOKUP(D1620,DATA!$A$4:$A$128,DATA!$F$4:$F$128)</f>
        <v>#N/A</v>
      </c>
      <c r="R1620" s="16" t="e">
        <f>LOOKUP(D1620,DATA!$A$4:$A$128,DATA!$G$4:$G$128)</f>
        <v>#N/A</v>
      </c>
      <c r="S1620" s="16" t="e">
        <f>LOOKUP(D1620,DATA!$A$4:$A$128,DATA!$H$4:$H$128)</f>
        <v>#N/A</v>
      </c>
      <c r="T1620" s="16" t="e">
        <f>LOOKUP(D1620,DATA!$A$4:$A$128,DATA!$I$4:$I$128)</f>
        <v>#N/A</v>
      </c>
      <c r="U1620" s="16" t="e">
        <f>LOOKUP(D1620,DATA!$A$4:$A$128,DATA!$J$4:$J$128)</f>
        <v>#N/A</v>
      </c>
      <c r="V1620" s="16" t="e">
        <f>LOOKUP(D1620,DATA!$A$4:$A$128,DATA!$K$4:$K$128)</f>
        <v>#N/A</v>
      </c>
      <c r="W1620" s="16" t="e">
        <f>LOOKUP(D1620,DATA!$A$4:$A$128,DATA!$L$4:$L$128)</f>
        <v>#N/A</v>
      </c>
      <c r="X1620" s="16" t="e">
        <f>LOOKUP(D1620,DATA!$A$4:$A$128,DATA!$M$4:$M$128)</f>
        <v>#N/A</v>
      </c>
    </row>
    <row r="1621" spans="1:24" ht="18.75" thickBot="1" x14ac:dyDescent="0.3">
      <c r="A1621" s="67">
        <v>1614</v>
      </c>
      <c r="B1621" s="67" t="str">
        <f>+IF(E1621="","",SUBTOTAL(3,E$8:E1621))</f>
        <v/>
      </c>
      <c r="C1621" s="68">
        <f t="shared" si="384"/>
        <v>180</v>
      </c>
      <c r="D1621" s="69" t="str">
        <f>IF(E1621&lt;&gt;"",VLOOKUP(E1621,$AA$7:$AB$131,2,0)," NAME")</f>
        <v xml:space="preserve"> NAME</v>
      </c>
      <c r="E1621" s="70"/>
      <c r="F1621" s="71"/>
      <c r="G1621" s="70"/>
      <c r="H1621" s="69" t="str">
        <f>IF(G1621&gt;=1,LOOKUP(G1621,DATA!$C$4:$C$128,DATA!$D$4:$D$128),"ENTER CODE")</f>
        <v>ENTER CODE</v>
      </c>
      <c r="I1621" s="70"/>
      <c r="J1621" s="70" t="str">
        <f t="shared" si="388"/>
        <v>enter no</v>
      </c>
      <c r="K1621" s="72"/>
      <c r="L1621" s="73" t="str">
        <f t="shared" si="389"/>
        <v>NO TOTAL</v>
      </c>
      <c r="M1621" s="56"/>
      <c r="N1621" s="37"/>
      <c r="O1621" s="29" t="str">
        <f t="shared" si="387"/>
        <v>enter no</v>
      </c>
      <c r="P1621" s="16" t="e">
        <f>LOOKUP(D1621,DATA!$A$4:$A$128,DATA!$E$4:$E$128)</f>
        <v>#N/A</v>
      </c>
      <c r="Q1621" s="16" t="e">
        <f>LOOKUP(D1621,DATA!$A$4:$A$128,DATA!$F$4:$F$128)</f>
        <v>#N/A</v>
      </c>
      <c r="R1621" s="16" t="e">
        <f>LOOKUP(D1621,DATA!$A$4:$A$128,DATA!$G$4:$G$128)</f>
        <v>#N/A</v>
      </c>
      <c r="S1621" s="16" t="e">
        <f>LOOKUP(D1621,DATA!$A$4:$A$128,DATA!$H$4:$H$128)</f>
        <v>#N/A</v>
      </c>
      <c r="T1621" s="16" t="e">
        <f>LOOKUP(D1621,DATA!$A$4:$A$128,DATA!$I$4:$I$128)</f>
        <v>#N/A</v>
      </c>
      <c r="U1621" s="16" t="e">
        <f>LOOKUP(D1621,DATA!$A$4:$A$128,DATA!$J$4:$J$128)</f>
        <v>#N/A</v>
      </c>
      <c r="V1621" s="16" t="e">
        <f>LOOKUP(D1621,DATA!$A$4:$A$128,DATA!$K$4:$K$128)</f>
        <v>#N/A</v>
      </c>
      <c r="W1621" s="16" t="e">
        <f>LOOKUP(D1621,DATA!$A$4:$A$128,DATA!$L$4:$L$128)</f>
        <v>#N/A</v>
      </c>
      <c r="X1621" s="16" t="e">
        <f>LOOKUP(D1621,DATA!$A$4:$A$128,DATA!$M$4:$M$128)</f>
        <v>#N/A</v>
      </c>
    </row>
    <row r="1622" spans="1:24" ht="19.5" thickTop="1" thickBot="1" x14ac:dyDescent="0.3">
      <c r="A1622" s="60">
        <v>1615</v>
      </c>
      <c r="B1622" s="67" t="str">
        <f>+IF(E1622="","",SUBTOTAL(3,E$8:E1622))</f>
        <v/>
      </c>
      <c r="C1622" s="68">
        <f t="shared" si="384"/>
        <v>180</v>
      </c>
      <c r="D1622" s="69" t="str">
        <f>IF(E1622&lt;&gt;"",VLOOKUP(E1622,$AA$7:$AB$131,2,0)," NAME")</f>
        <v xml:space="preserve"> NAME</v>
      </c>
      <c r="E1622" s="70"/>
      <c r="F1622" s="71"/>
      <c r="G1622" s="70"/>
      <c r="H1622" s="69" t="str">
        <f>IF(G1622&gt;=1,LOOKUP(G1622,DATA!$C$4:$C$128,DATA!$D$4:$D$128),"ENTER CODE")</f>
        <v>ENTER CODE</v>
      </c>
      <c r="I1622" s="70"/>
      <c r="J1622" s="70" t="str">
        <f t="shared" si="388"/>
        <v>enter no</v>
      </c>
      <c r="K1622" s="72"/>
      <c r="L1622" s="73" t="str">
        <f t="shared" si="389"/>
        <v>NO TOTAL</v>
      </c>
      <c r="M1622" s="56"/>
      <c r="N1622" s="37"/>
      <c r="O1622" s="29" t="str">
        <f t="shared" si="387"/>
        <v>enter no</v>
      </c>
      <c r="P1622" s="16" t="e">
        <f>LOOKUP(D1622,DATA!$A$4:$A$128,DATA!$E$4:$E$128)</f>
        <v>#N/A</v>
      </c>
      <c r="Q1622" s="16" t="e">
        <f>LOOKUP(D1622,DATA!$A$4:$A$128,DATA!$F$4:$F$128)</f>
        <v>#N/A</v>
      </c>
      <c r="R1622" s="16" t="e">
        <f>LOOKUP(D1622,DATA!$A$4:$A$128,DATA!$G$4:$G$128)</f>
        <v>#N/A</v>
      </c>
      <c r="S1622" s="16" t="e">
        <f>LOOKUP(D1622,DATA!$A$4:$A$128,DATA!$H$4:$H$128)</f>
        <v>#N/A</v>
      </c>
      <c r="T1622" s="16" t="e">
        <f>LOOKUP(D1622,DATA!$A$4:$A$128,DATA!$I$4:$I$128)</f>
        <v>#N/A</v>
      </c>
      <c r="U1622" s="16" t="e">
        <f>LOOKUP(D1622,DATA!$A$4:$A$128,DATA!$J$4:$J$128)</f>
        <v>#N/A</v>
      </c>
      <c r="V1622" s="16" t="e">
        <f>LOOKUP(D1622,DATA!$A$4:$A$128,DATA!$K$4:$K$128)</f>
        <v>#N/A</v>
      </c>
      <c r="W1622" s="16" t="e">
        <f>LOOKUP(D1622,DATA!$A$4:$A$128,DATA!$L$4:$L$128)</f>
        <v>#N/A</v>
      </c>
      <c r="X1622" s="16" t="e">
        <f>LOOKUP(D1622,DATA!$A$4:$A$128,DATA!$M$4:$M$128)</f>
        <v>#N/A</v>
      </c>
    </row>
    <row r="1623" spans="1:24" ht="18.75" thickBot="1" x14ac:dyDescent="0.3">
      <c r="A1623" s="67">
        <v>1616</v>
      </c>
      <c r="B1623" s="67" t="str">
        <f>+IF(E1623="","",SUBTOTAL(3,E$8:E1623))</f>
        <v/>
      </c>
      <c r="C1623" s="68">
        <f t="shared" si="384"/>
        <v>180</v>
      </c>
      <c r="D1623" s="69" t="str">
        <f>IF(E1623&lt;&gt;"",VLOOKUP(E1623,$AA$7:$AB$131,2,0)," NAME")</f>
        <v xml:space="preserve"> NAME</v>
      </c>
      <c r="E1623" s="70"/>
      <c r="F1623" s="71"/>
      <c r="G1623" s="70"/>
      <c r="H1623" s="69" t="str">
        <f>IF(G1623&gt;=1,LOOKUP(G1623,DATA!$C$4:$C$128,DATA!$D$4:$D$128),"ENTER CODE")</f>
        <v>ENTER CODE</v>
      </c>
      <c r="I1623" s="70"/>
      <c r="J1623" s="70" t="str">
        <f t="shared" si="388"/>
        <v>enter no</v>
      </c>
      <c r="K1623" s="72"/>
      <c r="L1623" s="73" t="str">
        <f t="shared" si="389"/>
        <v>NO TOTAL</v>
      </c>
      <c r="M1623" s="56"/>
      <c r="N1623" s="37"/>
      <c r="O1623" s="29" t="str">
        <f t="shared" si="387"/>
        <v>enter no</v>
      </c>
      <c r="P1623" s="16" t="e">
        <f>LOOKUP(D1623,DATA!$A$4:$A$128,DATA!$E$4:$E$128)</f>
        <v>#N/A</v>
      </c>
      <c r="Q1623" s="16" t="e">
        <f>LOOKUP(D1623,DATA!$A$4:$A$128,DATA!$F$4:$F$128)</f>
        <v>#N/A</v>
      </c>
      <c r="R1623" s="16" t="e">
        <f>LOOKUP(D1623,DATA!$A$4:$A$128,DATA!$G$4:$G$128)</f>
        <v>#N/A</v>
      </c>
      <c r="S1623" s="16" t="e">
        <f>LOOKUP(D1623,DATA!$A$4:$A$128,DATA!$H$4:$H$128)</f>
        <v>#N/A</v>
      </c>
      <c r="T1623" s="16" t="e">
        <f>LOOKUP(D1623,DATA!$A$4:$A$128,DATA!$I$4:$I$128)</f>
        <v>#N/A</v>
      </c>
      <c r="U1623" s="16" t="e">
        <f>LOOKUP(D1623,DATA!$A$4:$A$128,DATA!$J$4:$J$128)</f>
        <v>#N/A</v>
      </c>
      <c r="V1623" s="16" t="e">
        <f>LOOKUP(D1623,DATA!$A$4:$A$128,DATA!$K$4:$K$128)</f>
        <v>#N/A</v>
      </c>
      <c r="W1623" s="16" t="e">
        <f>LOOKUP(D1623,DATA!$A$4:$A$128,DATA!$L$4:$L$128)</f>
        <v>#N/A</v>
      </c>
      <c r="X1623" s="16" t="e">
        <f>LOOKUP(D1623,DATA!$A$4:$A$128,DATA!$M$4:$M$128)</f>
        <v>#N/A</v>
      </c>
    </row>
    <row r="1624" spans="1:24" ht="19.5" thickTop="1" thickBot="1" x14ac:dyDescent="0.3">
      <c r="A1624" s="60">
        <v>1617</v>
      </c>
      <c r="B1624" s="67" t="str">
        <f>+IF(E1624="","",SUBTOTAL(3,E$8:E1624))</f>
        <v/>
      </c>
      <c r="C1624" s="68">
        <f t="shared" si="384"/>
        <v>180</v>
      </c>
      <c r="D1624" s="69" t="str">
        <f>IF(E1624&lt;&gt;"",VLOOKUP(E1624,$AA$7:$AB$131,2,0)," NAME")</f>
        <v xml:space="preserve"> NAME</v>
      </c>
      <c r="E1624" s="70"/>
      <c r="F1624" s="71"/>
      <c r="G1624" s="70"/>
      <c r="H1624" s="69" t="str">
        <f>IF(G1624&gt;=1,LOOKUP(G1624,DATA!$C$4:$C$128,DATA!$D$4:$D$128),"ENTER CODE")</f>
        <v>ENTER CODE</v>
      </c>
      <c r="I1624" s="70"/>
      <c r="J1624" s="70" t="str">
        <f t="shared" si="388"/>
        <v>enter no</v>
      </c>
      <c r="K1624" s="72"/>
      <c r="L1624" s="73" t="str">
        <f t="shared" si="389"/>
        <v>NO TOTAL</v>
      </c>
      <c r="M1624" s="56"/>
      <c r="N1624" s="37"/>
      <c r="O1624" s="29" t="str">
        <f t="shared" si="387"/>
        <v>enter no</v>
      </c>
      <c r="P1624" s="16" t="e">
        <f>LOOKUP(D1624,DATA!$A$4:$A$128,DATA!$E$4:$E$128)</f>
        <v>#N/A</v>
      </c>
      <c r="Q1624" s="16" t="e">
        <f>LOOKUP(D1624,DATA!$A$4:$A$128,DATA!$F$4:$F$128)</f>
        <v>#N/A</v>
      </c>
      <c r="R1624" s="16" t="e">
        <f>LOOKUP(D1624,DATA!$A$4:$A$128,DATA!$G$4:$G$128)</f>
        <v>#N/A</v>
      </c>
      <c r="S1624" s="16" t="e">
        <f>LOOKUP(D1624,DATA!$A$4:$A$128,DATA!$H$4:$H$128)</f>
        <v>#N/A</v>
      </c>
      <c r="T1624" s="16" t="e">
        <f>LOOKUP(D1624,DATA!$A$4:$A$128,DATA!$I$4:$I$128)</f>
        <v>#N/A</v>
      </c>
      <c r="U1624" s="16" t="e">
        <f>LOOKUP(D1624,DATA!$A$4:$A$128,DATA!$J$4:$J$128)</f>
        <v>#N/A</v>
      </c>
      <c r="V1624" s="16" t="e">
        <f>LOOKUP(D1624,DATA!$A$4:$A$128,DATA!$K$4:$K$128)</f>
        <v>#N/A</v>
      </c>
      <c r="W1624" s="16" t="e">
        <f>LOOKUP(D1624,DATA!$A$4:$A$128,DATA!$L$4:$L$128)</f>
        <v>#N/A</v>
      </c>
      <c r="X1624" s="16" t="e">
        <f>LOOKUP(D1624,DATA!$A$4:$A$128,DATA!$M$4:$M$128)</f>
        <v>#N/A</v>
      </c>
    </row>
    <row r="1625" spans="1:24" ht="18.75" thickBot="1" x14ac:dyDescent="0.3">
      <c r="A1625" s="67">
        <v>1618</v>
      </c>
      <c r="B1625" s="67" t="str">
        <f>+IF(E1625="","",SUBTOTAL(3,E$8:E1625))</f>
        <v/>
      </c>
      <c r="C1625" s="68">
        <f t="shared" si="384"/>
        <v>180</v>
      </c>
      <c r="D1625" s="69" t="str">
        <f>IF(E1625&lt;&gt;"",VLOOKUP(E1625,$AA$7:$AB$131,2,0)," NAME")</f>
        <v xml:space="preserve"> NAME</v>
      </c>
      <c r="E1625" s="70"/>
      <c r="F1625" s="71"/>
      <c r="G1625" s="70"/>
      <c r="H1625" s="69" t="str">
        <f>IF(G1625&gt;=1,LOOKUP(G1625,DATA!$C$4:$C$128,DATA!$D$4:$D$128),"ENTER CODE")</f>
        <v>ENTER CODE</v>
      </c>
      <c r="I1625" s="70"/>
      <c r="J1625" s="70" t="str">
        <f t="shared" si="388"/>
        <v>enter no</v>
      </c>
      <c r="K1625" s="72"/>
      <c r="L1625" s="73" t="str">
        <f t="shared" si="389"/>
        <v>NO TOTAL</v>
      </c>
      <c r="M1625" s="56"/>
      <c r="N1625" s="37"/>
      <c r="O1625" s="29" t="str">
        <f t="shared" si="387"/>
        <v>enter no</v>
      </c>
      <c r="P1625" s="16" t="e">
        <f>LOOKUP(D1625,DATA!$A$4:$A$128,DATA!$E$4:$E$128)</f>
        <v>#N/A</v>
      </c>
      <c r="Q1625" s="16" t="e">
        <f>LOOKUP(D1625,DATA!$A$4:$A$128,DATA!$F$4:$F$128)</f>
        <v>#N/A</v>
      </c>
      <c r="R1625" s="16" t="e">
        <f>LOOKUP(D1625,DATA!$A$4:$A$128,DATA!$G$4:$G$128)</f>
        <v>#N/A</v>
      </c>
      <c r="S1625" s="16" t="e">
        <f>LOOKUP(D1625,DATA!$A$4:$A$128,DATA!$H$4:$H$128)</f>
        <v>#N/A</v>
      </c>
      <c r="T1625" s="16" t="e">
        <f>LOOKUP(D1625,DATA!$A$4:$A$128,DATA!$I$4:$I$128)</f>
        <v>#N/A</v>
      </c>
      <c r="U1625" s="16" t="e">
        <f>LOOKUP(D1625,DATA!$A$4:$A$128,DATA!$J$4:$J$128)</f>
        <v>#N/A</v>
      </c>
      <c r="V1625" s="16" t="e">
        <f>LOOKUP(D1625,DATA!$A$4:$A$128,DATA!$K$4:$K$128)</f>
        <v>#N/A</v>
      </c>
      <c r="W1625" s="16" t="e">
        <f>LOOKUP(D1625,DATA!$A$4:$A$128,DATA!$L$4:$L$128)</f>
        <v>#N/A</v>
      </c>
      <c r="X1625" s="16" t="e">
        <f>LOOKUP(D1625,DATA!$A$4:$A$128,DATA!$M$4:$M$128)</f>
        <v>#N/A</v>
      </c>
    </row>
    <row r="1626" spans="1:24" ht="19.5" thickTop="1" thickBot="1" x14ac:dyDescent="0.3">
      <c r="A1626" s="60">
        <v>1619</v>
      </c>
      <c r="B1626" s="67" t="str">
        <f>+IF(E1626="","",SUBTOTAL(3,E$8:E1626))</f>
        <v/>
      </c>
      <c r="C1626" s="68">
        <f t="shared" si="384"/>
        <v>180</v>
      </c>
      <c r="D1626" s="69" t="str">
        <f>IF(E1626&lt;&gt;"",VLOOKUP(E1626,$AA$7:$AB$131,2,0)," NAME")</f>
        <v xml:space="preserve"> NAME</v>
      </c>
      <c r="E1626" s="70"/>
      <c r="F1626" s="71"/>
      <c r="G1626" s="70"/>
      <c r="H1626" s="69" t="str">
        <f>IF(G1626&gt;=1,LOOKUP(G1626,DATA!$C$4:$C$128,DATA!$D$4:$D$128),"ENTER CODE")</f>
        <v>ENTER CODE</v>
      </c>
      <c r="I1626" s="70"/>
      <c r="J1626" s="70" t="str">
        <f t="shared" si="388"/>
        <v>enter no</v>
      </c>
      <c r="K1626" s="72"/>
      <c r="L1626" s="73" t="str">
        <f t="shared" si="389"/>
        <v>NO TOTAL</v>
      </c>
      <c r="M1626" s="56"/>
      <c r="N1626" s="37"/>
      <c r="O1626" s="29" t="str">
        <f t="shared" si="387"/>
        <v>enter no</v>
      </c>
      <c r="P1626" s="16" t="e">
        <f>LOOKUP(D1626,DATA!$A$4:$A$128,DATA!$E$4:$E$128)</f>
        <v>#N/A</v>
      </c>
      <c r="Q1626" s="16" t="e">
        <f>LOOKUP(D1626,DATA!$A$4:$A$128,DATA!$F$4:$F$128)</f>
        <v>#N/A</v>
      </c>
      <c r="R1626" s="16" t="e">
        <f>LOOKUP(D1626,DATA!$A$4:$A$128,DATA!$G$4:$G$128)</f>
        <v>#N/A</v>
      </c>
      <c r="S1626" s="16" t="e">
        <f>LOOKUP(D1626,DATA!$A$4:$A$128,DATA!$H$4:$H$128)</f>
        <v>#N/A</v>
      </c>
      <c r="T1626" s="16" t="e">
        <f>LOOKUP(D1626,DATA!$A$4:$A$128,DATA!$I$4:$I$128)</f>
        <v>#N/A</v>
      </c>
      <c r="U1626" s="16" t="e">
        <f>LOOKUP(D1626,DATA!$A$4:$A$128,DATA!$J$4:$J$128)</f>
        <v>#N/A</v>
      </c>
      <c r="V1626" s="16" t="e">
        <f>LOOKUP(D1626,DATA!$A$4:$A$128,DATA!$K$4:$K$128)</f>
        <v>#N/A</v>
      </c>
      <c r="W1626" s="16" t="e">
        <f>LOOKUP(D1626,DATA!$A$4:$A$128,DATA!$L$4:$L$128)</f>
        <v>#N/A</v>
      </c>
      <c r="X1626" s="16" t="e">
        <f>LOOKUP(D1626,DATA!$A$4:$A$128,DATA!$M$4:$M$128)</f>
        <v>#N/A</v>
      </c>
    </row>
    <row r="1627" spans="1:24" ht="18.75" thickBot="1" x14ac:dyDescent="0.3">
      <c r="A1627" s="67">
        <v>1620</v>
      </c>
      <c r="B1627" s="67" t="str">
        <f>+IF(E1627="","",SUBTOTAL(3,E$8:E1627))</f>
        <v/>
      </c>
      <c r="C1627" s="68">
        <f t="shared" si="384"/>
        <v>180</v>
      </c>
      <c r="D1627" s="69" t="str">
        <f>IF(E1627&lt;&gt;"",VLOOKUP(E1627,$AA$7:$AB$131,2,0)," NAME")</f>
        <v xml:space="preserve"> NAME</v>
      </c>
      <c r="E1627" s="70"/>
      <c r="F1627" s="71"/>
      <c r="G1627" s="70"/>
      <c r="H1627" s="69" t="str">
        <f>IF(G1627&gt;=1,LOOKUP(G1627,DATA!$C$4:$C$128,DATA!$D$4:$D$128),"ENTER CODE")</f>
        <v>ENTER CODE</v>
      </c>
      <c r="I1627" s="70"/>
      <c r="J1627" s="70" t="str">
        <f t="shared" si="388"/>
        <v>enter no</v>
      </c>
      <c r="K1627" s="72"/>
      <c r="L1627" s="73" t="str">
        <f t="shared" si="389"/>
        <v>NO TOTAL</v>
      </c>
      <c r="M1627" s="56"/>
      <c r="N1627" s="37"/>
      <c r="O1627" s="29" t="str">
        <f t="shared" si="387"/>
        <v>enter no</v>
      </c>
      <c r="P1627" s="16" t="e">
        <f>LOOKUP(D1627,DATA!$A$4:$A$128,DATA!$E$4:$E$128)</f>
        <v>#N/A</v>
      </c>
      <c r="Q1627" s="16" t="e">
        <f>LOOKUP(D1627,DATA!$A$4:$A$128,DATA!$F$4:$F$128)</f>
        <v>#N/A</v>
      </c>
      <c r="R1627" s="16" t="e">
        <f>LOOKUP(D1627,DATA!$A$4:$A$128,DATA!$G$4:$G$128)</f>
        <v>#N/A</v>
      </c>
      <c r="S1627" s="16" t="e">
        <f>LOOKUP(D1627,DATA!$A$4:$A$128,DATA!$H$4:$H$128)</f>
        <v>#N/A</v>
      </c>
      <c r="T1627" s="16" t="e">
        <f>LOOKUP(D1627,DATA!$A$4:$A$128,DATA!$I$4:$I$128)</f>
        <v>#N/A</v>
      </c>
      <c r="U1627" s="16" t="e">
        <f>LOOKUP(D1627,DATA!$A$4:$A$128,DATA!$J$4:$J$128)</f>
        <v>#N/A</v>
      </c>
      <c r="V1627" s="16" t="e">
        <f>LOOKUP(D1627,DATA!$A$4:$A$128,DATA!$K$4:$K$128)</f>
        <v>#N/A</v>
      </c>
      <c r="W1627" s="16" t="e">
        <f>LOOKUP(D1627,DATA!$A$4:$A$128,DATA!$L$4:$L$128)</f>
        <v>#N/A</v>
      </c>
      <c r="X1627" s="16" t="e">
        <f>LOOKUP(D1627,DATA!$A$4:$A$128,DATA!$M$4:$M$128)</f>
        <v>#N/A</v>
      </c>
    </row>
    <row r="1628" spans="1:24" ht="19.5" thickTop="1" thickBot="1" x14ac:dyDescent="0.3">
      <c r="A1628" s="60">
        <v>1621</v>
      </c>
      <c r="B1628" s="67" t="str">
        <f>+IF(E1628="","",SUBTOTAL(3,E$8:E1628))</f>
        <v/>
      </c>
      <c r="C1628" s="68">
        <f t="shared" si="385"/>
        <v>181</v>
      </c>
      <c r="D1628" s="69" t="str">
        <f>IF(E1628&lt;&gt;"",VLOOKUP(E1628,$AA$7:$AB$131,2,0)," NAME")</f>
        <v xml:space="preserve"> NAME</v>
      </c>
      <c r="E1628" s="70"/>
      <c r="F1628" s="71"/>
      <c r="G1628" s="70"/>
      <c r="H1628" s="69" t="str">
        <f>IF(G1628&gt;=1,LOOKUP(G1628,DATA!$C$4:$C$128,DATA!$D$4:$D$128),"ENTER CODE")</f>
        <v>ENTER CODE</v>
      </c>
      <c r="I1628" s="70"/>
      <c r="J1628" s="70" t="str">
        <f t="shared" si="388"/>
        <v>enter no</v>
      </c>
      <c r="K1628" s="72"/>
      <c r="L1628" s="73" t="str">
        <f t="shared" si="389"/>
        <v>NO TOTAL</v>
      </c>
      <c r="M1628" s="56"/>
      <c r="N1628" s="37"/>
      <c r="O1628" s="29" t="str">
        <f t="shared" si="387"/>
        <v>enter no</v>
      </c>
      <c r="P1628" s="16" t="e">
        <f>LOOKUP(D1628,DATA!$A$4:$A$128,DATA!$E$4:$E$128)</f>
        <v>#N/A</v>
      </c>
      <c r="Q1628" s="16" t="e">
        <f>LOOKUP(D1628,DATA!$A$4:$A$128,DATA!$F$4:$F$128)</f>
        <v>#N/A</v>
      </c>
      <c r="R1628" s="16" t="e">
        <f>LOOKUP(D1628,DATA!$A$4:$A$128,DATA!$G$4:$G$128)</f>
        <v>#N/A</v>
      </c>
      <c r="S1628" s="16" t="e">
        <f>LOOKUP(D1628,DATA!$A$4:$A$128,DATA!$H$4:$H$128)</f>
        <v>#N/A</v>
      </c>
      <c r="T1628" s="16" t="e">
        <f>LOOKUP(D1628,DATA!$A$4:$A$128,DATA!$I$4:$I$128)</f>
        <v>#N/A</v>
      </c>
      <c r="U1628" s="16" t="e">
        <f>LOOKUP(D1628,DATA!$A$4:$A$128,DATA!$J$4:$J$128)</f>
        <v>#N/A</v>
      </c>
      <c r="V1628" s="16" t="e">
        <f>LOOKUP(D1628,DATA!$A$4:$A$128,DATA!$K$4:$K$128)</f>
        <v>#N/A</v>
      </c>
      <c r="W1628" s="16" t="e">
        <f>LOOKUP(D1628,DATA!$A$4:$A$128,DATA!$L$4:$L$128)</f>
        <v>#N/A</v>
      </c>
      <c r="X1628" s="16" t="e">
        <f>LOOKUP(D1628,DATA!$A$4:$A$128,DATA!$M$4:$M$128)</f>
        <v>#N/A</v>
      </c>
    </row>
    <row r="1629" spans="1:24" ht="18.75" thickBot="1" x14ac:dyDescent="0.3">
      <c r="A1629" s="67">
        <v>1622</v>
      </c>
      <c r="B1629" s="67" t="str">
        <f>+IF(E1629="","",SUBTOTAL(3,E$8:E1629))</f>
        <v/>
      </c>
      <c r="C1629" s="68">
        <f t="shared" si="386"/>
        <v>181</v>
      </c>
      <c r="D1629" s="69" t="str">
        <f>IF(E1629&lt;&gt;"",VLOOKUP(E1629,$AA$7:$AB$131,2,0)," NAME")</f>
        <v xml:space="preserve"> NAME</v>
      </c>
      <c r="E1629" s="70"/>
      <c r="F1629" s="71"/>
      <c r="G1629" s="70"/>
      <c r="H1629" s="69" t="str">
        <f>IF(G1629&gt;=1,LOOKUP(G1629,DATA!$C$4:$C$128,DATA!$D$4:$D$128),"ENTER CODE")</f>
        <v>ENTER CODE</v>
      </c>
      <c r="I1629" s="70"/>
      <c r="J1629" s="70" t="str">
        <f t="shared" si="388"/>
        <v>enter no</v>
      </c>
      <c r="K1629" s="72"/>
      <c r="L1629" s="73" t="str">
        <f t="shared" si="389"/>
        <v>NO TOTAL</v>
      </c>
      <c r="M1629" s="56"/>
      <c r="N1629" s="37"/>
      <c r="O1629" s="29" t="str">
        <f t="shared" si="387"/>
        <v>enter no</v>
      </c>
      <c r="P1629" s="16" t="e">
        <f>LOOKUP(D1629,DATA!$A$4:$A$128,DATA!$E$4:$E$128)</f>
        <v>#N/A</v>
      </c>
      <c r="Q1629" s="16" t="e">
        <f>LOOKUP(D1629,DATA!$A$4:$A$128,DATA!$F$4:$F$128)</f>
        <v>#N/A</v>
      </c>
      <c r="R1629" s="16" t="e">
        <f>LOOKUP(D1629,DATA!$A$4:$A$128,DATA!$G$4:$G$128)</f>
        <v>#N/A</v>
      </c>
      <c r="S1629" s="16" t="e">
        <f>LOOKUP(D1629,DATA!$A$4:$A$128,DATA!$H$4:$H$128)</f>
        <v>#N/A</v>
      </c>
      <c r="T1629" s="16" t="e">
        <f>LOOKUP(D1629,DATA!$A$4:$A$128,DATA!$I$4:$I$128)</f>
        <v>#N/A</v>
      </c>
      <c r="U1629" s="16" t="e">
        <f>LOOKUP(D1629,DATA!$A$4:$A$128,DATA!$J$4:$J$128)</f>
        <v>#N/A</v>
      </c>
      <c r="V1629" s="16" t="e">
        <f>LOOKUP(D1629,DATA!$A$4:$A$128,DATA!$K$4:$K$128)</f>
        <v>#N/A</v>
      </c>
      <c r="W1629" s="16" t="e">
        <f>LOOKUP(D1629,DATA!$A$4:$A$128,DATA!$L$4:$L$128)</f>
        <v>#N/A</v>
      </c>
      <c r="X1629" s="16" t="e">
        <f>LOOKUP(D1629,DATA!$A$4:$A$128,DATA!$M$4:$M$128)</f>
        <v>#N/A</v>
      </c>
    </row>
    <row r="1630" spans="1:24" ht="19.5" thickTop="1" thickBot="1" x14ac:dyDescent="0.3">
      <c r="A1630" s="60">
        <v>1623</v>
      </c>
      <c r="B1630" s="67" t="str">
        <f>+IF(E1630="","",SUBTOTAL(3,E$8:E1630))</f>
        <v/>
      </c>
      <c r="C1630" s="68">
        <f t="shared" si="384"/>
        <v>181</v>
      </c>
      <c r="D1630" s="69" t="str">
        <f>IF(E1630&lt;&gt;"",VLOOKUP(E1630,$AA$7:$AB$131,2,0)," NAME")</f>
        <v xml:space="preserve"> NAME</v>
      </c>
      <c r="E1630" s="70"/>
      <c r="F1630" s="71"/>
      <c r="G1630" s="70"/>
      <c r="H1630" s="69" t="str">
        <f>IF(G1630&gt;=1,LOOKUP(G1630,DATA!$C$4:$C$128,DATA!$D$4:$D$128),"ENTER CODE")</f>
        <v>ENTER CODE</v>
      </c>
      <c r="I1630" s="70"/>
      <c r="J1630" s="70" t="str">
        <f t="shared" si="388"/>
        <v>enter no</v>
      </c>
      <c r="K1630" s="72"/>
      <c r="L1630" s="73" t="str">
        <f t="shared" si="389"/>
        <v>NO TOTAL</v>
      </c>
      <c r="M1630" s="56"/>
      <c r="N1630" s="37"/>
      <c r="O1630" s="29" t="str">
        <f t="shared" si="387"/>
        <v>enter no</v>
      </c>
      <c r="P1630" s="16" t="e">
        <f>LOOKUP(D1630,DATA!$A$4:$A$128,DATA!$E$4:$E$128)</f>
        <v>#N/A</v>
      </c>
      <c r="Q1630" s="16" t="e">
        <f>LOOKUP(D1630,DATA!$A$4:$A$128,DATA!$F$4:$F$128)</f>
        <v>#N/A</v>
      </c>
      <c r="R1630" s="16" t="e">
        <f>LOOKUP(D1630,DATA!$A$4:$A$128,DATA!$G$4:$G$128)</f>
        <v>#N/A</v>
      </c>
      <c r="S1630" s="16" t="e">
        <f>LOOKUP(D1630,DATA!$A$4:$A$128,DATA!$H$4:$H$128)</f>
        <v>#N/A</v>
      </c>
      <c r="T1630" s="16" t="e">
        <f>LOOKUP(D1630,DATA!$A$4:$A$128,DATA!$I$4:$I$128)</f>
        <v>#N/A</v>
      </c>
      <c r="U1630" s="16" t="e">
        <f>LOOKUP(D1630,DATA!$A$4:$A$128,DATA!$J$4:$J$128)</f>
        <v>#N/A</v>
      </c>
      <c r="V1630" s="16" t="e">
        <f>LOOKUP(D1630,DATA!$A$4:$A$128,DATA!$K$4:$K$128)</f>
        <v>#N/A</v>
      </c>
      <c r="W1630" s="16" t="e">
        <f>LOOKUP(D1630,DATA!$A$4:$A$128,DATA!$L$4:$L$128)</f>
        <v>#N/A</v>
      </c>
      <c r="X1630" s="16" t="e">
        <f>LOOKUP(D1630,DATA!$A$4:$A$128,DATA!$M$4:$M$128)</f>
        <v>#N/A</v>
      </c>
    </row>
    <row r="1631" spans="1:24" ht="18.75" thickBot="1" x14ac:dyDescent="0.3">
      <c r="A1631" s="67">
        <v>1624</v>
      </c>
      <c r="B1631" s="67" t="str">
        <f>+IF(E1631="","",SUBTOTAL(3,E$8:E1631))</f>
        <v/>
      </c>
      <c r="C1631" s="68">
        <f t="shared" si="384"/>
        <v>181</v>
      </c>
      <c r="D1631" s="69" t="str">
        <f>IF(E1631&lt;&gt;"",VLOOKUP(E1631,$AA$7:$AB$131,2,0)," NAME")</f>
        <v xml:space="preserve"> NAME</v>
      </c>
      <c r="E1631" s="70"/>
      <c r="F1631" s="71"/>
      <c r="G1631" s="70"/>
      <c r="H1631" s="69" t="str">
        <f>IF(G1631&gt;=1,LOOKUP(G1631,DATA!$C$4:$C$128,DATA!$D$4:$D$128),"ENTER CODE")</f>
        <v>ENTER CODE</v>
      </c>
      <c r="I1631" s="70"/>
      <c r="J1631" s="70" t="str">
        <f t="shared" si="388"/>
        <v>enter no</v>
      </c>
      <c r="K1631" s="72"/>
      <c r="L1631" s="73" t="str">
        <f t="shared" si="389"/>
        <v>NO TOTAL</v>
      </c>
      <c r="M1631" s="56"/>
      <c r="N1631" s="37"/>
      <c r="O1631" s="29" t="str">
        <f t="shared" si="387"/>
        <v>enter no</v>
      </c>
      <c r="P1631" s="16" t="e">
        <f>LOOKUP(D1631,DATA!$A$4:$A$128,DATA!$E$4:$E$128)</f>
        <v>#N/A</v>
      </c>
      <c r="Q1631" s="16" t="e">
        <f>LOOKUP(D1631,DATA!$A$4:$A$128,DATA!$F$4:$F$128)</f>
        <v>#N/A</v>
      </c>
      <c r="R1631" s="16" t="e">
        <f>LOOKUP(D1631,DATA!$A$4:$A$128,DATA!$G$4:$G$128)</f>
        <v>#N/A</v>
      </c>
      <c r="S1631" s="16" t="e">
        <f>LOOKUP(D1631,DATA!$A$4:$A$128,DATA!$H$4:$H$128)</f>
        <v>#N/A</v>
      </c>
      <c r="T1631" s="16" t="e">
        <f>LOOKUP(D1631,DATA!$A$4:$A$128,DATA!$I$4:$I$128)</f>
        <v>#N/A</v>
      </c>
      <c r="U1631" s="16" t="e">
        <f>LOOKUP(D1631,DATA!$A$4:$A$128,DATA!$J$4:$J$128)</f>
        <v>#N/A</v>
      </c>
      <c r="V1631" s="16" t="e">
        <f>LOOKUP(D1631,DATA!$A$4:$A$128,DATA!$K$4:$K$128)</f>
        <v>#N/A</v>
      </c>
      <c r="W1631" s="16" t="e">
        <f>LOOKUP(D1631,DATA!$A$4:$A$128,DATA!$L$4:$L$128)</f>
        <v>#N/A</v>
      </c>
      <c r="X1631" s="16" t="e">
        <f>LOOKUP(D1631,DATA!$A$4:$A$128,DATA!$M$4:$M$128)</f>
        <v>#N/A</v>
      </c>
    </row>
    <row r="1632" spans="1:24" ht="19.5" thickTop="1" thickBot="1" x14ac:dyDescent="0.3">
      <c r="A1632" s="60">
        <v>1625</v>
      </c>
      <c r="B1632" s="67" t="str">
        <f>+IF(E1632="","",SUBTOTAL(3,E$8:E1632))</f>
        <v/>
      </c>
      <c r="C1632" s="68">
        <f t="shared" si="384"/>
        <v>181</v>
      </c>
      <c r="D1632" s="69" t="str">
        <f>IF(E1632&lt;&gt;"",VLOOKUP(E1632,$AA$7:$AB$131,2,0)," NAME")</f>
        <v xml:space="preserve"> NAME</v>
      </c>
      <c r="E1632" s="70"/>
      <c r="F1632" s="71"/>
      <c r="G1632" s="70"/>
      <c r="H1632" s="69" t="str">
        <f>IF(G1632&gt;=1,LOOKUP(G1632,DATA!$C$4:$C$128,DATA!$D$4:$D$128),"ENTER CODE")</f>
        <v>ENTER CODE</v>
      </c>
      <c r="I1632" s="70"/>
      <c r="J1632" s="70" t="str">
        <f t="shared" si="388"/>
        <v>enter no</v>
      </c>
      <c r="K1632" s="72"/>
      <c r="L1632" s="73" t="str">
        <f t="shared" si="389"/>
        <v>NO TOTAL</v>
      </c>
      <c r="M1632" s="56"/>
      <c r="N1632" s="37"/>
      <c r="O1632" s="29" t="str">
        <f t="shared" si="387"/>
        <v>enter no</v>
      </c>
      <c r="P1632" s="16" t="e">
        <f>LOOKUP(D1632,DATA!$A$4:$A$128,DATA!$E$4:$E$128)</f>
        <v>#N/A</v>
      </c>
      <c r="Q1632" s="16" t="e">
        <f>LOOKUP(D1632,DATA!$A$4:$A$128,DATA!$F$4:$F$128)</f>
        <v>#N/A</v>
      </c>
      <c r="R1632" s="16" t="e">
        <f>LOOKUP(D1632,DATA!$A$4:$A$128,DATA!$G$4:$G$128)</f>
        <v>#N/A</v>
      </c>
      <c r="S1632" s="16" t="e">
        <f>LOOKUP(D1632,DATA!$A$4:$A$128,DATA!$H$4:$H$128)</f>
        <v>#N/A</v>
      </c>
      <c r="T1632" s="16" t="e">
        <f>LOOKUP(D1632,DATA!$A$4:$A$128,DATA!$I$4:$I$128)</f>
        <v>#N/A</v>
      </c>
      <c r="U1632" s="16" t="e">
        <f>LOOKUP(D1632,DATA!$A$4:$A$128,DATA!$J$4:$J$128)</f>
        <v>#N/A</v>
      </c>
      <c r="V1632" s="16" t="e">
        <f>LOOKUP(D1632,DATA!$A$4:$A$128,DATA!$K$4:$K$128)</f>
        <v>#N/A</v>
      </c>
      <c r="W1632" s="16" t="e">
        <f>LOOKUP(D1632,DATA!$A$4:$A$128,DATA!$L$4:$L$128)</f>
        <v>#N/A</v>
      </c>
      <c r="X1632" s="16" t="e">
        <f>LOOKUP(D1632,DATA!$A$4:$A$128,DATA!$M$4:$M$128)</f>
        <v>#N/A</v>
      </c>
    </row>
    <row r="1633" spans="1:24" ht="18.75" thickBot="1" x14ac:dyDescent="0.3">
      <c r="A1633" s="67">
        <v>1626</v>
      </c>
      <c r="B1633" s="67" t="str">
        <f>+IF(E1633="","",SUBTOTAL(3,E$8:E1633))</f>
        <v/>
      </c>
      <c r="C1633" s="68">
        <f t="shared" si="384"/>
        <v>181</v>
      </c>
      <c r="D1633" s="69" t="str">
        <f>IF(E1633&lt;&gt;"",VLOOKUP(E1633,$AA$7:$AB$131,2,0)," NAME")</f>
        <v xml:space="preserve"> NAME</v>
      </c>
      <c r="E1633" s="70"/>
      <c r="F1633" s="71"/>
      <c r="G1633" s="70"/>
      <c r="H1633" s="69" t="str">
        <f>IF(G1633&gt;=1,LOOKUP(G1633,DATA!$C$4:$C$128,DATA!$D$4:$D$128),"ENTER CODE")</f>
        <v>ENTER CODE</v>
      </c>
      <c r="I1633" s="70"/>
      <c r="J1633" s="70" t="str">
        <f t="shared" si="388"/>
        <v>enter no</v>
      </c>
      <c r="K1633" s="72"/>
      <c r="L1633" s="73" t="str">
        <f t="shared" si="389"/>
        <v>NO TOTAL</v>
      </c>
      <c r="M1633" s="56"/>
      <c r="N1633" s="37"/>
      <c r="O1633" s="29" t="str">
        <f t="shared" si="387"/>
        <v>enter no</v>
      </c>
      <c r="P1633" s="16" t="e">
        <f>LOOKUP(D1633,DATA!$A$4:$A$128,DATA!$E$4:$E$128)</f>
        <v>#N/A</v>
      </c>
      <c r="Q1633" s="16" t="e">
        <f>LOOKUP(D1633,DATA!$A$4:$A$128,DATA!$F$4:$F$128)</f>
        <v>#N/A</v>
      </c>
      <c r="R1633" s="16" t="e">
        <f>LOOKUP(D1633,DATA!$A$4:$A$128,DATA!$G$4:$G$128)</f>
        <v>#N/A</v>
      </c>
      <c r="S1633" s="16" t="e">
        <f>LOOKUP(D1633,DATA!$A$4:$A$128,DATA!$H$4:$H$128)</f>
        <v>#N/A</v>
      </c>
      <c r="T1633" s="16" t="e">
        <f>LOOKUP(D1633,DATA!$A$4:$A$128,DATA!$I$4:$I$128)</f>
        <v>#N/A</v>
      </c>
      <c r="U1633" s="16" t="e">
        <f>LOOKUP(D1633,DATA!$A$4:$A$128,DATA!$J$4:$J$128)</f>
        <v>#N/A</v>
      </c>
      <c r="V1633" s="16" t="e">
        <f>LOOKUP(D1633,DATA!$A$4:$A$128,DATA!$K$4:$K$128)</f>
        <v>#N/A</v>
      </c>
      <c r="W1633" s="16" t="e">
        <f>LOOKUP(D1633,DATA!$A$4:$A$128,DATA!$L$4:$L$128)</f>
        <v>#N/A</v>
      </c>
      <c r="X1633" s="16" t="e">
        <f>LOOKUP(D1633,DATA!$A$4:$A$128,DATA!$M$4:$M$128)</f>
        <v>#N/A</v>
      </c>
    </row>
    <row r="1634" spans="1:24" ht="19.5" thickTop="1" thickBot="1" x14ac:dyDescent="0.3">
      <c r="A1634" s="60">
        <v>1627</v>
      </c>
      <c r="B1634" s="67" t="str">
        <f>+IF(E1634="","",SUBTOTAL(3,E$8:E1634))</f>
        <v/>
      </c>
      <c r="C1634" s="68">
        <f t="shared" ref="C1634:C1697" si="390">C1633</f>
        <v>181</v>
      </c>
      <c r="D1634" s="69" t="str">
        <f>IF(E1634&lt;&gt;"",VLOOKUP(E1634,$AA$7:$AB$131,2,0)," NAME")</f>
        <v xml:space="preserve"> NAME</v>
      </c>
      <c r="E1634" s="70"/>
      <c r="F1634" s="71"/>
      <c r="G1634" s="70"/>
      <c r="H1634" s="69" t="str">
        <f>IF(G1634&gt;=1,LOOKUP(G1634,DATA!$C$4:$C$128,DATA!$D$4:$D$128),"ENTER CODE")</f>
        <v>ENTER CODE</v>
      </c>
      <c r="I1634" s="70"/>
      <c r="J1634" s="70" t="str">
        <f t="shared" si="388"/>
        <v>enter no</v>
      </c>
      <c r="K1634" s="72"/>
      <c r="L1634" s="73" t="str">
        <f t="shared" si="389"/>
        <v>NO TOTAL</v>
      </c>
      <c r="M1634" s="56"/>
      <c r="N1634" s="37"/>
      <c r="O1634" s="29" t="str">
        <f t="shared" si="387"/>
        <v>enter no</v>
      </c>
      <c r="P1634" s="16" t="e">
        <f>LOOKUP(D1634,DATA!$A$4:$A$128,DATA!$E$4:$E$128)</f>
        <v>#N/A</v>
      </c>
      <c r="Q1634" s="16" t="e">
        <f>LOOKUP(D1634,DATA!$A$4:$A$128,DATA!$F$4:$F$128)</f>
        <v>#N/A</v>
      </c>
      <c r="R1634" s="16" t="e">
        <f>LOOKUP(D1634,DATA!$A$4:$A$128,DATA!$G$4:$G$128)</f>
        <v>#N/A</v>
      </c>
      <c r="S1634" s="16" t="e">
        <f>LOOKUP(D1634,DATA!$A$4:$A$128,DATA!$H$4:$H$128)</f>
        <v>#N/A</v>
      </c>
      <c r="T1634" s="16" t="e">
        <f>LOOKUP(D1634,DATA!$A$4:$A$128,DATA!$I$4:$I$128)</f>
        <v>#N/A</v>
      </c>
      <c r="U1634" s="16" t="e">
        <f>LOOKUP(D1634,DATA!$A$4:$A$128,DATA!$J$4:$J$128)</f>
        <v>#N/A</v>
      </c>
      <c r="V1634" s="16" t="e">
        <f>LOOKUP(D1634,DATA!$A$4:$A$128,DATA!$K$4:$K$128)</f>
        <v>#N/A</v>
      </c>
      <c r="W1634" s="16" t="e">
        <f>LOOKUP(D1634,DATA!$A$4:$A$128,DATA!$L$4:$L$128)</f>
        <v>#N/A</v>
      </c>
      <c r="X1634" s="16" t="e">
        <f>LOOKUP(D1634,DATA!$A$4:$A$128,DATA!$M$4:$M$128)</f>
        <v>#N/A</v>
      </c>
    </row>
    <row r="1635" spans="1:24" ht="18.75" thickBot="1" x14ac:dyDescent="0.3">
      <c r="A1635" s="67">
        <v>1628</v>
      </c>
      <c r="B1635" s="67" t="str">
        <f>+IF(E1635="","",SUBTOTAL(3,E$8:E1635))</f>
        <v/>
      </c>
      <c r="C1635" s="68">
        <f t="shared" si="390"/>
        <v>181</v>
      </c>
      <c r="D1635" s="69" t="str">
        <f>IF(E1635&lt;&gt;"",VLOOKUP(E1635,$AA$7:$AB$131,2,0)," NAME")</f>
        <v xml:space="preserve"> NAME</v>
      </c>
      <c r="E1635" s="70"/>
      <c r="F1635" s="71"/>
      <c r="G1635" s="70"/>
      <c r="H1635" s="69" t="str">
        <f>IF(G1635&gt;=1,LOOKUP(G1635,DATA!$C$4:$C$128,DATA!$D$4:$D$128),"ENTER CODE")</f>
        <v>ENTER CODE</v>
      </c>
      <c r="I1635" s="70"/>
      <c r="J1635" s="70" t="str">
        <f t="shared" si="388"/>
        <v>enter no</v>
      </c>
      <c r="K1635" s="72"/>
      <c r="L1635" s="73" t="str">
        <f t="shared" si="389"/>
        <v>NO TOTAL</v>
      </c>
      <c r="M1635" s="56"/>
      <c r="N1635" s="37"/>
      <c r="O1635" s="29" t="str">
        <f t="shared" si="387"/>
        <v>enter no</v>
      </c>
      <c r="P1635" s="16" t="e">
        <f>LOOKUP(D1635,DATA!$A$4:$A$128,DATA!$E$4:$E$128)</f>
        <v>#N/A</v>
      </c>
      <c r="Q1635" s="16" t="e">
        <f>LOOKUP(D1635,DATA!$A$4:$A$128,DATA!$F$4:$F$128)</f>
        <v>#N/A</v>
      </c>
      <c r="R1635" s="16" t="e">
        <f>LOOKUP(D1635,DATA!$A$4:$A$128,DATA!$G$4:$G$128)</f>
        <v>#N/A</v>
      </c>
      <c r="S1635" s="16" t="e">
        <f>LOOKUP(D1635,DATA!$A$4:$A$128,DATA!$H$4:$H$128)</f>
        <v>#N/A</v>
      </c>
      <c r="T1635" s="16" t="e">
        <f>LOOKUP(D1635,DATA!$A$4:$A$128,DATA!$I$4:$I$128)</f>
        <v>#N/A</v>
      </c>
      <c r="U1635" s="16" t="e">
        <f>LOOKUP(D1635,DATA!$A$4:$A$128,DATA!$J$4:$J$128)</f>
        <v>#N/A</v>
      </c>
      <c r="V1635" s="16" t="e">
        <f>LOOKUP(D1635,DATA!$A$4:$A$128,DATA!$K$4:$K$128)</f>
        <v>#N/A</v>
      </c>
      <c r="W1635" s="16" t="e">
        <f>LOOKUP(D1635,DATA!$A$4:$A$128,DATA!$L$4:$L$128)</f>
        <v>#N/A</v>
      </c>
      <c r="X1635" s="16" t="e">
        <f>LOOKUP(D1635,DATA!$A$4:$A$128,DATA!$M$4:$M$128)</f>
        <v>#N/A</v>
      </c>
    </row>
    <row r="1636" spans="1:24" ht="19.5" thickTop="1" thickBot="1" x14ac:dyDescent="0.3">
      <c r="A1636" s="60">
        <v>1629</v>
      </c>
      <c r="B1636" s="67" t="str">
        <f>+IF(E1636="","",SUBTOTAL(3,E$8:E1636))</f>
        <v/>
      </c>
      <c r="C1636" s="68">
        <f t="shared" si="390"/>
        <v>181</v>
      </c>
      <c r="D1636" s="69" t="str">
        <f>IF(E1636&lt;&gt;"",VLOOKUP(E1636,$AA$7:$AB$131,2,0)," NAME")</f>
        <v xml:space="preserve"> NAME</v>
      </c>
      <c r="E1636" s="70"/>
      <c r="F1636" s="71"/>
      <c r="G1636" s="70"/>
      <c r="H1636" s="69" t="str">
        <f>IF(G1636&gt;=1,LOOKUP(G1636,DATA!$C$4:$C$128,DATA!$D$4:$D$128),"ENTER CODE")</f>
        <v>ENTER CODE</v>
      </c>
      <c r="I1636" s="70"/>
      <c r="J1636" s="70" t="str">
        <f t="shared" si="388"/>
        <v>enter no</v>
      </c>
      <c r="K1636" s="72"/>
      <c r="L1636" s="73" t="str">
        <f t="shared" si="389"/>
        <v>NO TOTAL</v>
      </c>
      <c r="M1636" s="56"/>
      <c r="N1636" s="37"/>
      <c r="O1636" s="29" t="str">
        <f t="shared" si="387"/>
        <v>enter no</v>
      </c>
      <c r="P1636" s="16" t="e">
        <f>LOOKUP(D1636,DATA!$A$4:$A$128,DATA!$E$4:$E$128)</f>
        <v>#N/A</v>
      </c>
      <c r="Q1636" s="16" t="e">
        <f>LOOKUP(D1636,DATA!$A$4:$A$128,DATA!$F$4:$F$128)</f>
        <v>#N/A</v>
      </c>
      <c r="R1636" s="16" t="e">
        <f>LOOKUP(D1636,DATA!$A$4:$A$128,DATA!$G$4:$G$128)</f>
        <v>#N/A</v>
      </c>
      <c r="S1636" s="16" t="e">
        <f>LOOKUP(D1636,DATA!$A$4:$A$128,DATA!$H$4:$H$128)</f>
        <v>#N/A</v>
      </c>
      <c r="T1636" s="16" t="e">
        <f>LOOKUP(D1636,DATA!$A$4:$A$128,DATA!$I$4:$I$128)</f>
        <v>#N/A</v>
      </c>
      <c r="U1636" s="16" t="e">
        <f>LOOKUP(D1636,DATA!$A$4:$A$128,DATA!$J$4:$J$128)</f>
        <v>#N/A</v>
      </c>
      <c r="V1636" s="16" t="e">
        <f>LOOKUP(D1636,DATA!$A$4:$A$128,DATA!$K$4:$K$128)</f>
        <v>#N/A</v>
      </c>
      <c r="W1636" s="16" t="e">
        <f>LOOKUP(D1636,DATA!$A$4:$A$128,DATA!$L$4:$L$128)</f>
        <v>#N/A</v>
      </c>
      <c r="X1636" s="16" t="e">
        <f>LOOKUP(D1636,DATA!$A$4:$A$128,DATA!$M$4:$M$128)</f>
        <v>#N/A</v>
      </c>
    </row>
    <row r="1637" spans="1:24" ht="18.75" thickBot="1" x14ac:dyDescent="0.3">
      <c r="A1637" s="67">
        <v>1630</v>
      </c>
      <c r="B1637" s="67" t="str">
        <f>+IF(E1637="","",SUBTOTAL(3,E$8:E1637))</f>
        <v/>
      </c>
      <c r="C1637" s="68">
        <f t="shared" si="385"/>
        <v>182</v>
      </c>
      <c r="D1637" s="69" t="str">
        <f>IF(E1637&lt;&gt;"",VLOOKUP(E1637,$AA$7:$AB$131,2,0)," NAME")</f>
        <v xml:space="preserve"> NAME</v>
      </c>
      <c r="E1637" s="70"/>
      <c r="F1637" s="71"/>
      <c r="G1637" s="70"/>
      <c r="H1637" s="69" t="str">
        <f>IF(G1637&gt;=1,LOOKUP(G1637,DATA!$C$4:$C$128,DATA!$D$4:$D$128),"ENTER CODE")</f>
        <v>ENTER CODE</v>
      </c>
      <c r="I1637" s="70"/>
      <c r="J1637" s="70" t="str">
        <f t="shared" si="388"/>
        <v>enter no</v>
      </c>
      <c r="K1637" s="72"/>
      <c r="L1637" s="73" t="str">
        <f t="shared" si="389"/>
        <v>NO TOTAL</v>
      </c>
      <c r="M1637" s="56"/>
      <c r="N1637" s="37"/>
      <c r="O1637" s="29" t="str">
        <f t="shared" si="387"/>
        <v>enter no</v>
      </c>
      <c r="P1637" s="16" t="e">
        <f>LOOKUP(D1637,DATA!$A$4:$A$128,DATA!$E$4:$E$128)</f>
        <v>#N/A</v>
      </c>
      <c r="Q1637" s="16" t="e">
        <f>LOOKUP(D1637,DATA!$A$4:$A$128,DATA!$F$4:$F$128)</f>
        <v>#N/A</v>
      </c>
      <c r="R1637" s="16" t="e">
        <f>LOOKUP(D1637,DATA!$A$4:$A$128,DATA!$G$4:$G$128)</f>
        <v>#N/A</v>
      </c>
      <c r="S1637" s="16" t="e">
        <f>LOOKUP(D1637,DATA!$A$4:$A$128,DATA!$H$4:$H$128)</f>
        <v>#N/A</v>
      </c>
      <c r="T1637" s="16" t="e">
        <f>LOOKUP(D1637,DATA!$A$4:$A$128,DATA!$I$4:$I$128)</f>
        <v>#N/A</v>
      </c>
      <c r="U1637" s="16" t="e">
        <f>LOOKUP(D1637,DATA!$A$4:$A$128,DATA!$J$4:$J$128)</f>
        <v>#N/A</v>
      </c>
      <c r="V1637" s="16" t="e">
        <f>LOOKUP(D1637,DATA!$A$4:$A$128,DATA!$K$4:$K$128)</f>
        <v>#N/A</v>
      </c>
      <c r="W1637" s="16" t="e">
        <f>LOOKUP(D1637,DATA!$A$4:$A$128,DATA!$L$4:$L$128)</f>
        <v>#N/A</v>
      </c>
      <c r="X1637" s="16" t="e">
        <f>LOOKUP(D1637,DATA!$A$4:$A$128,DATA!$M$4:$M$128)</f>
        <v>#N/A</v>
      </c>
    </row>
    <row r="1638" spans="1:24" ht="19.5" thickTop="1" thickBot="1" x14ac:dyDescent="0.3">
      <c r="A1638" s="60">
        <v>1631</v>
      </c>
      <c r="B1638" s="67" t="str">
        <f>+IF(E1638="","",SUBTOTAL(3,E$8:E1638))</f>
        <v/>
      </c>
      <c r="C1638" s="68">
        <f t="shared" si="386"/>
        <v>182</v>
      </c>
      <c r="D1638" s="69" t="str">
        <f>IF(E1638&lt;&gt;"",VLOOKUP(E1638,$AA$7:$AB$131,2,0)," NAME")</f>
        <v xml:space="preserve"> NAME</v>
      </c>
      <c r="E1638" s="70"/>
      <c r="F1638" s="71"/>
      <c r="G1638" s="70"/>
      <c r="H1638" s="69" t="str">
        <f>IF(G1638&gt;=1,LOOKUP(G1638,DATA!$C$4:$C$128,DATA!$D$4:$D$128),"ENTER CODE")</f>
        <v>ENTER CODE</v>
      </c>
      <c r="I1638" s="70"/>
      <c r="J1638" s="70" t="str">
        <f t="shared" si="388"/>
        <v>enter no</v>
      </c>
      <c r="K1638" s="72"/>
      <c r="L1638" s="73" t="str">
        <f t="shared" si="389"/>
        <v>NO TOTAL</v>
      </c>
      <c r="M1638" s="56"/>
      <c r="N1638" s="37"/>
      <c r="O1638" s="29" t="str">
        <f t="shared" si="387"/>
        <v>enter no</v>
      </c>
      <c r="P1638" s="16" t="e">
        <f>LOOKUP(D1638,DATA!$A$4:$A$128,DATA!$E$4:$E$128)</f>
        <v>#N/A</v>
      </c>
      <c r="Q1638" s="16" t="e">
        <f>LOOKUP(D1638,DATA!$A$4:$A$128,DATA!$F$4:$F$128)</f>
        <v>#N/A</v>
      </c>
      <c r="R1638" s="16" t="e">
        <f>LOOKUP(D1638,DATA!$A$4:$A$128,DATA!$G$4:$G$128)</f>
        <v>#N/A</v>
      </c>
      <c r="S1638" s="16" t="e">
        <f>LOOKUP(D1638,DATA!$A$4:$A$128,DATA!$H$4:$H$128)</f>
        <v>#N/A</v>
      </c>
      <c r="T1638" s="16" t="e">
        <f>LOOKUP(D1638,DATA!$A$4:$A$128,DATA!$I$4:$I$128)</f>
        <v>#N/A</v>
      </c>
      <c r="U1638" s="16" t="e">
        <f>LOOKUP(D1638,DATA!$A$4:$A$128,DATA!$J$4:$J$128)</f>
        <v>#N/A</v>
      </c>
      <c r="V1638" s="16" t="e">
        <f>LOOKUP(D1638,DATA!$A$4:$A$128,DATA!$K$4:$K$128)</f>
        <v>#N/A</v>
      </c>
      <c r="W1638" s="16" t="e">
        <f>LOOKUP(D1638,DATA!$A$4:$A$128,DATA!$L$4:$L$128)</f>
        <v>#N/A</v>
      </c>
      <c r="X1638" s="16" t="e">
        <f>LOOKUP(D1638,DATA!$A$4:$A$128,DATA!$M$4:$M$128)</f>
        <v>#N/A</v>
      </c>
    </row>
    <row r="1639" spans="1:24" ht="18.75" thickBot="1" x14ac:dyDescent="0.3">
      <c r="A1639" s="67">
        <v>1632</v>
      </c>
      <c r="B1639" s="67" t="str">
        <f>+IF(E1639="","",SUBTOTAL(3,E$8:E1639))</f>
        <v/>
      </c>
      <c r="C1639" s="68">
        <f t="shared" si="390"/>
        <v>182</v>
      </c>
      <c r="D1639" s="69" t="str">
        <f>IF(E1639&lt;&gt;"",VLOOKUP(E1639,$AA$7:$AB$131,2,0)," NAME")</f>
        <v xml:space="preserve"> NAME</v>
      </c>
      <c r="E1639" s="70"/>
      <c r="F1639" s="71"/>
      <c r="G1639" s="70"/>
      <c r="H1639" s="69" t="str">
        <f>IF(G1639&gt;=1,LOOKUP(G1639,DATA!$C$4:$C$128,DATA!$D$4:$D$128),"ENTER CODE")</f>
        <v>ENTER CODE</v>
      </c>
      <c r="I1639" s="70"/>
      <c r="J1639" s="70" t="str">
        <f t="shared" si="388"/>
        <v>enter no</v>
      </c>
      <c r="K1639" s="72"/>
      <c r="L1639" s="73" t="str">
        <f t="shared" si="389"/>
        <v>NO TOTAL</v>
      </c>
      <c r="M1639" s="56"/>
      <c r="N1639" s="37"/>
      <c r="O1639" s="29" t="str">
        <f t="shared" si="387"/>
        <v>enter no</v>
      </c>
      <c r="P1639" s="16" t="e">
        <f>LOOKUP(D1639,DATA!$A$4:$A$128,DATA!$E$4:$E$128)</f>
        <v>#N/A</v>
      </c>
      <c r="Q1639" s="16" t="e">
        <f>LOOKUP(D1639,DATA!$A$4:$A$128,DATA!$F$4:$F$128)</f>
        <v>#N/A</v>
      </c>
      <c r="R1639" s="16" t="e">
        <f>LOOKUP(D1639,DATA!$A$4:$A$128,DATA!$G$4:$G$128)</f>
        <v>#N/A</v>
      </c>
      <c r="S1639" s="16" t="e">
        <f>LOOKUP(D1639,DATA!$A$4:$A$128,DATA!$H$4:$H$128)</f>
        <v>#N/A</v>
      </c>
      <c r="T1639" s="16" t="e">
        <f>LOOKUP(D1639,DATA!$A$4:$A$128,DATA!$I$4:$I$128)</f>
        <v>#N/A</v>
      </c>
      <c r="U1639" s="16" t="e">
        <f>LOOKUP(D1639,DATA!$A$4:$A$128,DATA!$J$4:$J$128)</f>
        <v>#N/A</v>
      </c>
      <c r="V1639" s="16" t="e">
        <f>LOOKUP(D1639,DATA!$A$4:$A$128,DATA!$K$4:$K$128)</f>
        <v>#N/A</v>
      </c>
      <c r="W1639" s="16" t="e">
        <f>LOOKUP(D1639,DATA!$A$4:$A$128,DATA!$L$4:$L$128)</f>
        <v>#N/A</v>
      </c>
      <c r="X1639" s="16" t="e">
        <f>LOOKUP(D1639,DATA!$A$4:$A$128,DATA!$M$4:$M$128)</f>
        <v>#N/A</v>
      </c>
    </row>
    <row r="1640" spans="1:24" ht="19.5" thickTop="1" thickBot="1" x14ac:dyDescent="0.3">
      <c r="A1640" s="60">
        <v>1633</v>
      </c>
      <c r="B1640" s="67" t="str">
        <f>+IF(E1640="","",SUBTOTAL(3,E$8:E1640))</f>
        <v/>
      </c>
      <c r="C1640" s="68">
        <f t="shared" si="390"/>
        <v>182</v>
      </c>
      <c r="D1640" s="69" t="str">
        <f>IF(E1640&lt;&gt;"",VLOOKUP(E1640,$AA$7:$AB$131,2,0)," NAME")</f>
        <v xml:space="preserve"> NAME</v>
      </c>
      <c r="E1640" s="70"/>
      <c r="F1640" s="71"/>
      <c r="G1640" s="70"/>
      <c r="H1640" s="69" t="str">
        <f>IF(G1640&gt;=1,LOOKUP(G1640,DATA!$C$4:$C$128,DATA!$D$4:$D$128),"ENTER CODE")</f>
        <v>ENTER CODE</v>
      </c>
      <c r="I1640" s="70"/>
      <c r="J1640" s="70" t="str">
        <f t="shared" si="388"/>
        <v>enter no</v>
      </c>
      <c r="K1640" s="72"/>
      <c r="L1640" s="73" t="str">
        <f t="shared" si="389"/>
        <v>NO TOTAL</v>
      </c>
      <c r="M1640" s="56"/>
      <c r="N1640" s="37"/>
      <c r="O1640" s="29" t="str">
        <f t="shared" si="387"/>
        <v>enter no</v>
      </c>
      <c r="P1640" s="16" t="e">
        <f>LOOKUP(D1640,DATA!$A$4:$A$128,DATA!$E$4:$E$128)</f>
        <v>#N/A</v>
      </c>
      <c r="Q1640" s="16" t="e">
        <f>LOOKUP(D1640,DATA!$A$4:$A$128,DATA!$F$4:$F$128)</f>
        <v>#N/A</v>
      </c>
      <c r="R1640" s="16" t="e">
        <f>LOOKUP(D1640,DATA!$A$4:$A$128,DATA!$G$4:$G$128)</f>
        <v>#N/A</v>
      </c>
      <c r="S1640" s="16" t="e">
        <f>LOOKUP(D1640,DATA!$A$4:$A$128,DATA!$H$4:$H$128)</f>
        <v>#N/A</v>
      </c>
      <c r="T1640" s="16" t="e">
        <f>LOOKUP(D1640,DATA!$A$4:$A$128,DATA!$I$4:$I$128)</f>
        <v>#N/A</v>
      </c>
      <c r="U1640" s="16" t="e">
        <f>LOOKUP(D1640,DATA!$A$4:$A$128,DATA!$J$4:$J$128)</f>
        <v>#N/A</v>
      </c>
      <c r="V1640" s="16" t="e">
        <f>LOOKUP(D1640,DATA!$A$4:$A$128,DATA!$K$4:$K$128)</f>
        <v>#N/A</v>
      </c>
      <c r="W1640" s="16" t="e">
        <f>LOOKUP(D1640,DATA!$A$4:$A$128,DATA!$L$4:$L$128)</f>
        <v>#N/A</v>
      </c>
      <c r="X1640" s="16" t="e">
        <f>LOOKUP(D1640,DATA!$A$4:$A$128,DATA!$M$4:$M$128)</f>
        <v>#N/A</v>
      </c>
    </row>
    <row r="1641" spans="1:24" ht="18.75" thickBot="1" x14ac:dyDescent="0.3">
      <c r="A1641" s="67">
        <v>1634</v>
      </c>
      <c r="B1641" s="67" t="str">
        <f>+IF(E1641="","",SUBTOTAL(3,E$8:E1641))</f>
        <v/>
      </c>
      <c r="C1641" s="68">
        <f t="shared" si="390"/>
        <v>182</v>
      </c>
      <c r="D1641" s="69" t="str">
        <f>IF(E1641&lt;&gt;"",VLOOKUP(E1641,$AA$7:$AB$131,2,0)," NAME")</f>
        <v xml:space="preserve"> NAME</v>
      </c>
      <c r="E1641" s="70"/>
      <c r="F1641" s="71"/>
      <c r="G1641" s="70"/>
      <c r="H1641" s="69" t="str">
        <f>IF(G1641&gt;=1,LOOKUP(G1641,DATA!$C$4:$C$128,DATA!$D$4:$D$128),"ENTER CODE")</f>
        <v>ENTER CODE</v>
      </c>
      <c r="I1641" s="70"/>
      <c r="J1641" s="70" t="str">
        <f t="shared" si="388"/>
        <v>enter no</v>
      </c>
      <c r="K1641" s="72"/>
      <c r="L1641" s="73" t="str">
        <f t="shared" si="389"/>
        <v>NO TOTAL</v>
      </c>
      <c r="M1641" s="56"/>
      <c r="N1641" s="37"/>
      <c r="O1641" s="29" t="str">
        <f t="shared" si="387"/>
        <v>enter no</v>
      </c>
      <c r="P1641" s="16" t="e">
        <f>LOOKUP(D1641,DATA!$A$4:$A$128,DATA!$E$4:$E$128)</f>
        <v>#N/A</v>
      </c>
      <c r="Q1641" s="16" t="e">
        <f>LOOKUP(D1641,DATA!$A$4:$A$128,DATA!$F$4:$F$128)</f>
        <v>#N/A</v>
      </c>
      <c r="R1641" s="16" t="e">
        <f>LOOKUP(D1641,DATA!$A$4:$A$128,DATA!$G$4:$G$128)</f>
        <v>#N/A</v>
      </c>
      <c r="S1641" s="16" t="e">
        <f>LOOKUP(D1641,DATA!$A$4:$A$128,DATA!$H$4:$H$128)</f>
        <v>#N/A</v>
      </c>
      <c r="T1641" s="16" t="e">
        <f>LOOKUP(D1641,DATA!$A$4:$A$128,DATA!$I$4:$I$128)</f>
        <v>#N/A</v>
      </c>
      <c r="U1641" s="16" t="e">
        <f>LOOKUP(D1641,DATA!$A$4:$A$128,DATA!$J$4:$J$128)</f>
        <v>#N/A</v>
      </c>
      <c r="V1641" s="16" t="e">
        <f>LOOKUP(D1641,DATA!$A$4:$A$128,DATA!$K$4:$K$128)</f>
        <v>#N/A</v>
      </c>
      <c r="W1641" s="16" t="e">
        <f>LOOKUP(D1641,DATA!$A$4:$A$128,DATA!$L$4:$L$128)</f>
        <v>#N/A</v>
      </c>
      <c r="X1641" s="16" t="e">
        <f>LOOKUP(D1641,DATA!$A$4:$A$128,DATA!$M$4:$M$128)</f>
        <v>#N/A</v>
      </c>
    </row>
    <row r="1642" spans="1:24" ht="19.5" thickTop="1" thickBot="1" x14ac:dyDescent="0.3">
      <c r="A1642" s="60">
        <v>1635</v>
      </c>
      <c r="B1642" s="67" t="str">
        <f>+IF(E1642="","",SUBTOTAL(3,E$8:E1642))</f>
        <v/>
      </c>
      <c r="C1642" s="68">
        <f t="shared" si="390"/>
        <v>182</v>
      </c>
      <c r="D1642" s="69" t="str">
        <f>IF(E1642&lt;&gt;"",VLOOKUP(E1642,$AA$7:$AB$131,2,0)," NAME")</f>
        <v xml:space="preserve"> NAME</v>
      </c>
      <c r="E1642" s="70"/>
      <c r="F1642" s="71"/>
      <c r="G1642" s="70"/>
      <c r="H1642" s="69" t="str">
        <f>IF(G1642&gt;=1,LOOKUP(G1642,DATA!$C$4:$C$128,DATA!$D$4:$D$128),"ENTER CODE")</f>
        <v>ENTER CODE</v>
      </c>
      <c r="I1642" s="70"/>
      <c r="J1642" s="70" t="str">
        <f t="shared" si="388"/>
        <v>enter no</v>
      </c>
      <c r="K1642" s="72"/>
      <c r="L1642" s="73" t="str">
        <f t="shared" si="389"/>
        <v>NO TOTAL</v>
      </c>
      <c r="M1642" s="56"/>
      <c r="N1642" s="37"/>
      <c r="O1642" s="29" t="str">
        <f t="shared" si="387"/>
        <v>enter no</v>
      </c>
      <c r="P1642" s="16" t="e">
        <f>LOOKUP(D1642,DATA!$A$4:$A$128,DATA!$E$4:$E$128)</f>
        <v>#N/A</v>
      </c>
      <c r="Q1642" s="16" t="e">
        <f>LOOKUP(D1642,DATA!$A$4:$A$128,DATA!$F$4:$F$128)</f>
        <v>#N/A</v>
      </c>
      <c r="R1642" s="16" t="e">
        <f>LOOKUP(D1642,DATA!$A$4:$A$128,DATA!$G$4:$G$128)</f>
        <v>#N/A</v>
      </c>
      <c r="S1642" s="16" t="e">
        <f>LOOKUP(D1642,DATA!$A$4:$A$128,DATA!$H$4:$H$128)</f>
        <v>#N/A</v>
      </c>
      <c r="T1642" s="16" t="e">
        <f>LOOKUP(D1642,DATA!$A$4:$A$128,DATA!$I$4:$I$128)</f>
        <v>#N/A</v>
      </c>
      <c r="U1642" s="16" t="e">
        <f>LOOKUP(D1642,DATA!$A$4:$A$128,DATA!$J$4:$J$128)</f>
        <v>#N/A</v>
      </c>
      <c r="V1642" s="16" t="e">
        <f>LOOKUP(D1642,DATA!$A$4:$A$128,DATA!$K$4:$K$128)</f>
        <v>#N/A</v>
      </c>
      <c r="W1642" s="16" t="e">
        <f>LOOKUP(D1642,DATA!$A$4:$A$128,DATA!$L$4:$L$128)</f>
        <v>#N/A</v>
      </c>
      <c r="X1642" s="16" t="e">
        <f>LOOKUP(D1642,DATA!$A$4:$A$128,DATA!$M$4:$M$128)</f>
        <v>#N/A</v>
      </c>
    </row>
    <row r="1643" spans="1:24" ht="18.75" thickBot="1" x14ac:dyDescent="0.3">
      <c r="A1643" s="67">
        <v>1636</v>
      </c>
      <c r="B1643" s="67" t="str">
        <f>+IF(E1643="","",SUBTOTAL(3,E$8:E1643))</f>
        <v/>
      </c>
      <c r="C1643" s="68">
        <f t="shared" si="390"/>
        <v>182</v>
      </c>
      <c r="D1643" s="69" t="str">
        <f>IF(E1643&lt;&gt;"",VLOOKUP(E1643,$AA$7:$AB$131,2,0)," NAME")</f>
        <v xml:space="preserve"> NAME</v>
      </c>
      <c r="E1643" s="70"/>
      <c r="F1643" s="71"/>
      <c r="G1643" s="70"/>
      <c r="H1643" s="69" t="str">
        <f>IF(G1643&gt;=1,LOOKUP(G1643,DATA!$C$4:$C$128,DATA!$D$4:$D$128),"ENTER CODE")</f>
        <v>ENTER CODE</v>
      </c>
      <c r="I1643" s="70"/>
      <c r="J1643" s="70" t="str">
        <f t="shared" si="388"/>
        <v>enter no</v>
      </c>
      <c r="K1643" s="72"/>
      <c r="L1643" s="73" t="str">
        <f t="shared" si="389"/>
        <v>NO TOTAL</v>
      </c>
      <c r="M1643" s="56"/>
      <c r="N1643" s="37"/>
      <c r="O1643" s="29" t="str">
        <f t="shared" si="387"/>
        <v>enter no</v>
      </c>
      <c r="P1643" s="16" t="e">
        <f>LOOKUP(D1643,DATA!$A$4:$A$128,DATA!$E$4:$E$128)</f>
        <v>#N/A</v>
      </c>
      <c r="Q1643" s="16" t="e">
        <f>LOOKUP(D1643,DATA!$A$4:$A$128,DATA!$F$4:$F$128)</f>
        <v>#N/A</v>
      </c>
      <c r="R1643" s="16" t="e">
        <f>LOOKUP(D1643,DATA!$A$4:$A$128,DATA!$G$4:$G$128)</f>
        <v>#N/A</v>
      </c>
      <c r="S1643" s="16" t="e">
        <f>LOOKUP(D1643,DATA!$A$4:$A$128,DATA!$H$4:$H$128)</f>
        <v>#N/A</v>
      </c>
      <c r="T1643" s="16" t="e">
        <f>LOOKUP(D1643,DATA!$A$4:$A$128,DATA!$I$4:$I$128)</f>
        <v>#N/A</v>
      </c>
      <c r="U1643" s="16" t="e">
        <f>LOOKUP(D1643,DATA!$A$4:$A$128,DATA!$J$4:$J$128)</f>
        <v>#N/A</v>
      </c>
      <c r="V1643" s="16" t="e">
        <f>LOOKUP(D1643,DATA!$A$4:$A$128,DATA!$K$4:$K$128)</f>
        <v>#N/A</v>
      </c>
      <c r="W1643" s="16" t="e">
        <f>LOOKUP(D1643,DATA!$A$4:$A$128,DATA!$L$4:$L$128)</f>
        <v>#N/A</v>
      </c>
      <c r="X1643" s="16" t="e">
        <f>LOOKUP(D1643,DATA!$A$4:$A$128,DATA!$M$4:$M$128)</f>
        <v>#N/A</v>
      </c>
    </row>
    <row r="1644" spans="1:24" ht="19.5" thickTop="1" thickBot="1" x14ac:dyDescent="0.3">
      <c r="A1644" s="60">
        <v>1637</v>
      </c>
      <c r="B1644" s="67" t="str">
        <f>+IF(E1644="","",SUBTOTAL(3,E$8:E1644))</f>
        <v/>
      </c>
      <c r="C1644" s="68">
        <f t="shared" si="390"/>
        <v>182</v>
      </c>
      <c r="D1644" s="69" t="str">
        <f>IF(E1644&lt;&gt;"",VLOOKUP(E1644,$AA$7:$AB$131,2,0)," NAME")</f>
        <v xml:space="preserve"> NAME</v>
      </c>
      <c r="E1644" s="70"/>
      <c r="F1644" s="71"/>
      <c r="G1644" s="70"/>
      <c r="H1644" s="69" t="str">
        <f>IF(G1644&gt;=1,LOOKUP(G1644,DATA!$C$4:$C$128,DATA!$D$4:$D$128),"ENTER CODE")</f>
        <v>ENTER CODE</v>
      </c>
      <c r="I1644" s="70"/>
      <c r="J1644" s="70" t="str">
        <f t="shared" si="388"/>
        <v>enter no</v>
      </c>
      <c r="K1644" s="72"/>
      <c r="L1644" s="73" t="str">
        <f t="shared" si="389"/>
        <v>NO TOTAL</v>
      </c>
      <c r="M1644" s="56"/>
      <c r="N1644" s="37"/>
      <c r="O1644" s="29" t="str">
        <f t="shared" si="387"/>
        <v>enter no</v>
      </c>
      <c r="P1644" s="16" t="e">
        <f>LOOKUP(D1644,DATA!$A$4:$A$128,DATA!$E$4:$E$128)</f>
        <v>#N/A</v>
      </c>
      <c r="Q1644" s="16" t="e">
        <f>LOOKUP(D1644,DATA!$A$4:$A$128,DATA!$F$4:$F$128)</f>
        <v>#N/A</v>
      </c>
      <c r="R1644" s="16" t="e">
        <f>LOOKUP(D1644,DATA!$A$4:$A$128,DATA!$G$4:$G$128)</f>
        <v>#N/A</v>
      </c>
      <c r="S1644" s="16" t="e">
        <f>LOOKUP(D1644,DATA!$A$4:$A$128,DATA!$H$4:$H$128)</f>
        <v>#N/A</v>
      </c>
      <c r="T1644" s="16" t="e">
        <f>LOOKUP(D1644,DATA!$A$4:$A$128,DATA!$I$4:$I$128)</f>
        <v>#N/A</v>
      </c>
      <c r="U1644" s="16" t="e">
        <f>LOOKUP(D1644,DATA!$A$4:$A$128,DATA!$J$4:$J$128)</f>
        <v>#N/A</v>
      </c>
      <c r="V1644" s="16" t="e">
        <f>LOOKUP(D1644,DATA!$A$4:$A$128,DATA!$K$4:$K$128)</f>
        <v>#N/A</v>
      </c>
      <c r="W1644" s="16" t="e">
        <f>LOOKUP(D1644,DATA!$A$4:$A$128,DATA!$L$4:$L$128)</f>
        <v>#N/A</v>
      </c>
      <c r="X1644" s="16" t="e">
        <f>LOOKUP(D1644,DATA!$A$4:$A$128,DATA!$M$4:$M$128)</f>
        <v>#N/A</v>
      </c>
    </row>
    <row r="1645" spans="1:24" ht="18.75" thickBot="1" x14ac:dyDescent="0.3">
      <c r="A1645" s="67">
        <v>1638</v>
      </c>
      <c r="B1645" s="67" t="str">
        <f>+IF(E1645="","",SUBTOTAL(3,E$8:E1645))</f>
        <v/>
      </c>
      <c r="C1645" s="68">
        <f t="shared" si="390"/>
        <v>182</v>
      </c>
      <c r="D1645" s="69" t="str">
        <f>IF(E1645&lt;&gt;"",VLOOKUP(E1645,$AA$7:$AB$131,2,0)," NAME")</f>
        <v xml:space="preserve"> NAME</v>
      </c>
      <c r="E1645" s="70"/>
      <c r="F1645" s="71"/>
      <c r="G1645" s="70"/>
      <c r="H1645" s="69" t="str">
        <f>IF(G1645&gt;=1,LOOKUP(G1645,DATA!$C$4:$C$128,DATA!$D$4:$D$128),"ENTER CODE")</f>
        <v>ENTER CODE</v>
      </c>
      <c r="I1645" s="70"/>
      <c r="J1645" s="70" t="str">
        <f t="shared" si="388"/>
        <v>enter no</v>
      </c>
      <c r="K1645" s="72"/>
      <c r="L1645" s="73" t="str">
        <f t="shared" si="389"/>
        <v>NO TOTAL</v>
      </c>
      <c r="M1645" s="56"/>
      <c r="N1645" s="37"/>
      <c r="O1645" s="29" t="str">
        <f t="shared" si="387"/>
        <v>enter no</v>
      </c>
      <c r="P1645" s="16" t="e">
        <f>LOOKUP(D1645,DATA!$A$4:$A$128,DATA!$E$4:$E$128)</f>
        <v>#N/A</v>
      </c>
      <c r="Q1645" s="16" t="e">
        <f>LOOKUP(D1645,DATA!$A$4:$A$128,DATA!$F$4:$F$128)</f>
        <v>#N/A</v>
      </c>
      <c r="R1645" s="16" t="e">
        <f>LOOKUP(D1645,DATA!$A$4:$A$128,DATA!$G$4:$G$128)</f>
        <v>#N/A</v>
      </c>
      <c r="S1645" s="16" t="e">
        <f>LOOKUP(D1645,DATA!$A$4:$A$128,DATA!$H$4:$H$128)</f>
        <v>#N/A</v>
      </c>
      <c r="T1645" s="16" t="e">
        <f>LOOKUP(D1645,DATA!$A$4:$A$128,DATA!$I$4:$I$128)</f>
        <v>#N/A</v>
      </c>
      <c r="U1645" s="16" t="e">
        <f>LOOKUP(D1645,DATA!$A$4:$A$128,DATA!$J$4:$J$128)</f>
        <v>#N/A</v>
      </c>
      <c r="V1645" s="16" t="e">
        <f>LOOKUP(D1645,DATA!$A$4:$A$128,DATA!$K$4:$K$128)</f>
        <v>#N/A</v>
      </c>
      <c r="W1645" s="16" t="e">
        <f>LOOKUP(D1645,DATA!$A$4:$A$128,DATA!$L$4:$L$128)</f>
        <v>#N/A</v>
      </c>
      <c r="X1645" s="16" t="e">
        <f>LOOKUP(D1645,DATA!$A$4:$A$128,DATA!$M$4:$M$128)</f>
        <v>#N/A</v>
      </c>
    </row>
    <row r="1646" spans="1:24" ht="19.5" thickTop="1" thickBot="1" x14ac:dyDescent="0.3">
      <c r="A1646" s="60">
        <v>1639</v>
      </c>
      <c r="B1646" s="67">
        <f>+IF(E1646="","",SUBTOTAL(3,E$8:E1646))</f>
        <v>265</v>
      </c>
      <c r="C1646" s="68">
        <f t="shared" si="385"/>
        <v>183</v>
      </c>
      <c r="D1646" s="69">
        <f>IF(E1646&lt;&gt;"",VLOOKUP(E1646,$AA$7:$AB$131,2,0)," NAME")</f>
        <v>12</v>
      </c>
      <c r="E1646" s="70" t="s">
        <v>64</v>
      </c>
      <c r="F1646" s="71">
        <v>41277</v>
      </c>
      <c r="G1646" s="70">
        <v>1</v>
      </c>
      <c r="H1646" s="69" t="str">
        <f>IF(G1646&gt;=1,LOOKUP(G1646,DATA!$C$4:$C$128,DATA!$D$4:$D$128),"ENTER CODE")</f>
        <v>F.D(CA)</v>
      </c>
      <c r="I1646" s="70">
        <v>1</v>
      </c>
      <c r="J1646" s="70">
        <f t="shared" si="388"/>
        <v>120</v>
      </c>
      <c r="K1646" s="72"/>
      <c r="L1646" s="73">
        <f t="shared" si="389"/>
        <v>120</v>
      </c>
      <c r="M1646" s="56"/>
      <c r="N1646" s="37"/>
      <c r="O1646" s="29">
        <f t="shared" si="387"/>
        <v>120</v>
      </c>
      <c r="P1646" s="16">
        <f>LOOKUP(D1646,DATA!$A$4:$A$128,DATA!$E$4:$E$128)</f>
        <v>120</v>
      </c>
      <c r="Q1646" s="16">
        <f>LOOKUP(D1646,DATA!$A$4:$A$128,DATA!$F$4:$F$128)</f>
        <v>100</v>
      </c>
      <c r="R1646" s="16">
        <f>LOOKUP(D1646,DATA!$A$4:$A$128,DATA!$G$4:$G$128)</f>
        <v>120</v>
      </c>
      <c r="S1646" s="16">
        <f>LOOKUP(D1646,DATA!$A$4:$A$128,DATA!$H$4:$H$128)</f>
        <v>120</v>
      </c>
      <c r="T1646" s="16">
        <f>LOOKUP(D1646,DATA!$A$4:$A$128,DATA!$I$4:$I$128)</f>
        <v>120</v>
      </c>
      <c r="U1646" s="16">
        <f>LOOKUP(D1646,DATA!$A$4:$A$128,DATA!$J$4:$J$128)</f>
        <v>120</v>
      </c>
      <c r="V1646" s="16">
        <f>LOOKUP(D1646,DATA!$A$4:$A$128,DATA!$K$4:$K$128)</f>
        <v>60</v>
      </c>
      <c r="W1646" s="16">
        <f>LOOKUP(D1646,DATA!$A$4:$A$128,DATA!$L$4:$L$128)</f>
        <v>15</v>
      </c>
      <c r="X1646" s="16">
        <f>LOOKUP(D1646,DATA!$A$4:$A$128,DATA!$M$4:$M$128)</f>
        <v>0</v>
      </c>
    </row>
    <row r="1647" spans="1:24" ht="18.75" thickBot="1" x14ac:dyDescent="0.3">
      <c r="A1647" s="67">
        <v>1640</v>
      </c>
      <c r="B1647" s="67" t="str">
        <f>+IF(E1647="","",SUBTOTAL(3,E$8:E1647))</f>
        <v/>
      </c>
      <c r="C1647" s="68">
        <f t="shared" si="386"/>
        <v>183</v>
      </c>
      <c r="D1647" s="69" t="str">
        <f>IF(E1647&lt;&gt;"",VLOOKUP(E1647,$AA$7:$AB$131,2,0)," NAME")</f>
        <v xml:space="preserve"> NAME</v>
      </c>
      <c r="E1647" s="70"/>
      <c r="F1647" s="71"/>
      <c r="G1647" s="70"/>
      <c r="H1647" s="69" t="str">
        <f>IF(G1647&gt;=1,LOOKUP(G1647,DATA!$C$4:$C$128,DATA!$D$4:$D$128),"ENTER CODE")</f>
        <v>ENTER CODE</v>
      </c>
      <c r="I1647" s="70"/>
      <c r="J1647" s="70" t="str">
        <f t="shared" si="388"/>
        <v>enter no</v>
      </c>
      <c r="K1647" s="72"/>
      <c r="L1647" s="73" t="str">
        <f t="shared" si="389"/>
        <v>NO TOTAL</v>
      </c>
      <c r="M1647" s="56"/>
      <c r="N1647" s="37"/>
      <c r="O1647" s="29" t="str">
        <f t="shared" si="387"/>
        <v>enter no</v>
      </c>
      <c r="P1647" s="16" t="e">
        <f>LOOKUP(D1647,DATA!$A$4:$A$128,DATA!$E$4:$E$128)</f>
        <v>#N/A</v>
      </c>
      <c r="Q1647" s="16" t="e">
        <f>LOOKUP(D1647,DATA!$A$4:$A$128,DATA!$F$4:$F$128)</f>
        <v>#N/A</v>
      </c>
      <c r="R1647" s="16" t="e">
        <f>LOOKUP(D1647,DATA!$A$4:$A$128,DATA!$G$4:$G$128)</f>
        <v>#N/A</v>
      </c>
      <c r="S1647" s="16" t="e">
        <f>LOOKUP(D1647,DATA!$A$4:$A$128,DATA!$H$4:$H$128)</f>
        <v>#N/A</v>
      </c>
      <c r="T1647" s="16" t="e">
        <f>LOOKUP(D1647,DATA!$A$4:$A$128,DATA!$I$4:$I$128)</f>
        <v>#N/A</v>
      </c>
      <c r="U1647" s="16" t="e">
        <f>LOOKUP(D1647,DATA!$A$4:$A$128,DATA!$J$4:$J$128)</f>
        <v>#N/A</v>
      </c>
      <c r="V1647" s="16" t="e">
        <f>LOOKUP(D1647,DATA!$A$4:$A$128,DATA!$K$4:$K$128)</f>
        <v>#N/A</v>
      </c>
      <c r="W1647" s="16" t="e">
        <f>LOOKUP(D1647,DATA!$A$4:$A$128,DATA!$L$4:$L$128)</f>
        <v>#N/A</v>
      </c>
      <c r="X1647" s="16" t="e">
        <f>LOOKUP(D1647,DATA!$A$4:$A$128,DATA!$M$4:$M$128)</f>
        <v>#N/A</v>
      </c>
    </row>
    <row r="1648" spans="1:24" ht="19.5" thickTop="1" thickBot="1" x14ac:dyDescent="0.3">
      <c r="A1648" s="60">
        <v>1641</v>
      </c>
      <c r="B1648" s="67" t="str">
        <f>+IF(E1648="","",SUBTOTAL(3,E$8:E1648))</f>
        <v/>
      </c>
      <c r="C1648" s="68">
        <f t="shared" si="390"/>
        <v>183</v>
      </c>
      <c r="D1648" s="69" t="str">
        <f>IF(E1648&lt;&gt;"",VLOOKUP(E1648,$AA$7:$AB$131,2,0)," NAME")</f>
        <v xml:space="preserve"> NAME</v>
      </c>
      <c r="E1648" s="70"/>
      <c r="F1648" s="71"/>
      <c r="G1648" s="70"/>
      <c r="H1648" s="69" t="str">
        <f>IF(G1648&gt;=1,LOOKUP(G1648,DATA!$C$4:$C$128,DATA!$D$4:$D$128),"ENTER CODE")</f>
        <v>ENTER CODE</v>
      </c>
      <c r="I1648" s="70"/>
      <c r="J1648" s="70" t="str">
        <f t="shared" si="388"/>
        <v>enter no</v>
      </c>
      <c r="K1648" s="72"/>
      <c r="L1648" s="73" t="str">
        <f t="shared" si="389"/>
        <v>NO TOTAL</v>
      </c>
      <c r="M1648" s="56"/>
      <c r="N1648" s="37"/>
      <c r="O1648" s="29" t="str">
        <f t="shared" si="387"/>
        <v>enter no</v>
      </c>
      <c r="P1648" s="16" t="e">
        <f>LOOKUP(D1648,DATA!$A$4:$A$128,DATA!$E$4:$E$128)</f>
        <v>#N/A</v>
      </c>
      <c r="Q1648" s="16" t="e">
        <f>LOOKUP(D1648,DATA!$A$4:$A$128,DATA!$F$4:$F$128)</f>
        <v>#N/A</v>
      </c>
      <c r="R1648" s="16" t="e">
        <f>LOOKUP(D1648,DATA!$A$4:$A$128,DATA!$G$4:$G$128)</f>
        <v>#N/A</v>
      </c>
      <c r="S1648" s="16" t="e">
        <f>LOOKUP(D1648,DATA!$A$4:$A$128,DATA!$H$4:$H$128)</f>
        <v>#N/A</v>
      </c>
      <c r="T1648" s="16" t="e">
        <f>LOOKUP(D1648,DATA!$A$4:$A$128,DATA!$I$4:$I$128)</f>
        <v>#N/A</v>
      </c>
      <c r="U1648" s="16" t="e">
        <f>LOOKUP(D1648,DATA!$A$4:$A$128,DATA!$J$4:$J$128)</f>
        <v>#N/A</v>
      </c>
      <c r="V1648" s="16" t="e">
        <f>LOOKUP(D1648,DATA!$A$4:$A$128,DATA!$K$4:$K$128)</f>
        <v>#N/A</v>
      </c>
      <c r="W1648" s="16" t="e">
        <f>LOOKUP(D1648,DATA!$A$4:$A$128,DATA!$L$4:$L$128)</f>
        <v>#N/A</v>
      </c>
      <c r="X1648" s="16" t="e">
        <f>LOOKUP(D1648,DATA!$A$4:$A$128,DATA!$M$4:$M$128)</f>
        <v>#N/A</v>
      </c>
    </row>
    <row r="1649" spans="1:24" ht="18.75" thickBot="1" x14ac:dyDescent="0.3">
      <c r="A1649" s="67">
        <v>1642</v>
      </c>
      <c r="B1649" s="67" t="str">
        <f>+IF(E1649="","",SUBTOTAL(3,E$8:E1649))</f>
        <v/>
      </c>
      <c r="C1649" s="68">
        <f t="shared" si="390"/>
        <v>183</v>
      </c>
      <c r="D1649" s="69" t="str">
        <f>IF(E1649&lt;&gt;"",VLOOKUP(E1649,$AA$7:$AB$131,2,0)," NAME")</f>
        <v xml:space="preserve"> NAME</v>
      </c>
      <c r="E1649" s="70"/>
      <c r="F1649" s="71"/>
      <c r="G1649" s="70"/>
      <c r="H1649" s="69" t="str">
        <f>IF(G1649&gt;=1,LOOKUP(G1649,DATA!$C$4:$C$128,DATA!$D$4:$D$128),"ENTER CODE")</f>
        <v>ENTER CODE</v>
      </c>
      <c r="I1649" s="70"/>
      <c r="J1649" s="70" t="str">
        <f t="shared" si="388"/>
        <v>enter no</v>
      </c>
      <c r="K1649" s="72"/>
      <c r="L1649" s="73" t="str">
        <f t="shared" si="389"/>
        <v>NO TOTAL</v>
      </c>
      <c r="M1649" s="56"/>
      <c r="N1649" s="37"/>
      <c r="O1649" s="29" t="str">
        <f t="shared" si="387"/>
        <v>enter no</v>
      </c>
      <c r="P1649" s="16" t="e">
        <f>LOOKUP(D1649,DATA!$A$4:$A$128,DATA!$E$4:$E$128)</f>
        <v>#N/A</v>
      </c>
      <c r="Q1649" s="16" t="e">
        <f>LOOKUP(D1649,DATA!$A$4:$A$128,DATA!$F$4:$F$128)</f>
        <v>#N/A</v>
      </c>
      <c r="R1649" s="16" t="e">
        <f>LOOKUP(D1649,DATA!$A$4:$A$128,DATA!$G$4:$G$128)</f>
        <v>#N/A</v>
      </c>
      <c r="S1649" s="16" t="e">
        <f>LOOKUP(D1649,DATA!$A$4:$A$128,DATA!$H$4:$H$128)</f>
        <v>#N/A</v>
      </c>
      <c r="T1649" s="16" t="e">
        <f>LOOKUP(D1649,DATA!$A$4:$A$128,DATA!$I$4:$I$128)</f>
        <v>#N/A</v>
      </c>
      <c r="U1649" s="16" t="e">
        <f>LOOKUP(D1649,DATA!$A$4:$A$128,DATA!$J$4:$J$128)</f>
        <v>#N/A</v>
      </c>
      <c r="V1649" s="16" t="e">
        <f>LOOKUP(D1649,DATA!$A$4:$A$128,DATA!$K$4:$K$128)</f>
        <v>#N/A</v>
      </c>
      <c r="W1649" s="16" t="e">
        <f>LOOKUP(D1649,DATA!$A$4:$A$128,DATA!$L$4:$L$128)</f>
        <v>#N/A</v>
      </c>
      <c r="X1649" s="16" t="e">
        <f>LOOKUP(D1649,DATA!$A$4:$A$128,DATA!$M$4:$M$128)</f>
        <v>#N/A</v>
      </c>
    </row>
    <row r="1650" spans="1:24" ht="19.5" thickTop="1" thickBot="1" x14ac:dyDescent="0.3">
      <c r="A1650" s="60">
        <v>1643</v>
      </c>
      <c r="B1650" s="67" t="str">
        <f>+IF(E1650="","",SUBTOTAL(3,E$8:E1650))</f>
        <v/>
      </c>
      <c r="C1650" s="68">
        <f t="shared" si="390"/>
        <v>183</v>
      </c>
      <c r="D1650" s="69" t="str">
        <f>IF(E1650&lt;&gt;"",VLOOKUP(E1650,$AA$7:$AB$131,2,0)," NAME")</f>
        <v xml:space="preserve"> NAME</v>
      </c>
      <c r="E1650" s="70"/>
      <c r="F1650" s="71"/>
      <c r="G1650" s="70"/>
      <c r="H1650" s="69" t="str">
        <f>IF(G1650&gt;=1,LOOKUP(G1650,DATA!$C$4:$C$128,DATA!$D$4:$D$128),"ENTER CODE")</f>
        <v>ENTER CODE</v>
      </c>
      <c r="I1650" s="70"/>
      <c r="J1650" s="70" t="str">
        <f t="shared" si="388"/>
        <v>enter no</v>
      </c>
      <c r="K1650" s="72"/>
      <c r="L1650" s="73" t="str">
        <f t="shared" si="389"/>
        <v>NO TOTAL</v>
      </c>
      <c r="M1650" s="56"/>
      <c r="N1650" s="37"/>
      <c r="O1650" s="29" t="str">
        <f t="shared" si="387"/>
        <v>enter no</v>
      </c>
      <c r="P1650" s="16" t="e">
        <f>LOOKUP(D1650,DATA!$A$4:$A$128,DATA!$E$4:$E$128)</f>
        <v>#N/A</v>
      </c>
      <c r="Q1650" s="16" t="e">
        <f>LOOKUP(D1650,DATA!$A$4:$A$128,DATA!$F$4:$F$128)</f>
        <v>#N/A</v>
      </c>
      <c r="R1650" s="16" t="e">
        <f>LOOKUP(D1650,DATA!$A$4:$A$128,DATA!$G$4:$G$128)</f>
        <v>#N/A</v>
      </c>
      <c r="S1650" s="16" t="e">
        <f>LOOKUP(D1650,DATA!$A$4:$A$128,DATA!$H$4:$H$128)</f>
        <v>#N/A</v>
      </c>
      <c r="T1650" s="16" t="e">
        <f>LOOKUP(D1650,DATA!$A$4:$A$128,DATA!$I$4:$I$128)</f>
        <v>#N/A</v>
      </c>
      <c r="U1650" s="16" t="e">
        <f>LOOKUP(D1650,DATA!$A$4:$A$128,DATA!$J$4:$J$128)</f>
        <v>#N/A</v>
      </c>
      <c r="V1650" s="16" t="e">
        <f>LOOKUP(D1650,DATA!$A$4:$A$128,DATA!$K$4:$K$128)</f>
        <v>#N/A</v>
      </c>
      <c r="W1650" s="16" t="e">
        <f>LOOKUP(D1650,DATA!$A$4:$A$128,DATA!$L$4:$L$128)</f>
        <v>#N/A</v>
      </c>
      <c r="X1650" s="16" t="e">
        <f>LOOKUP(D1650,DATA!$A$4:$A$128,DATA!$M$4:$M$128)</f>
        <v>#N/A</v>
      </c>
    </row>
    <row r="1651" spans="1:24" ht="18.75" thickBot="1" x14ac:dyDescent="0.3">
      <c r="A1651" s="67">
        <v>1644</v>
      </c>
      <c r="B1651" s="67" t="str">
        <f>+IF(E1651="","",SUBTOTAL(3,E$8:E1651))</f>
        <v/>
      </c>
      <c r="C1651" s="68">
        <f t="shared" si="390"/>
        <v>183</v>
      </c>
      <c r="D1651" s="69" t="str">
        <f>IF(E1651&lt;&gt;"",VLOOKUP(E1651,$AA$7:$AB$131,2,0)," NAME")</f>
        <v xml:space="preserve"> NAME</v>
      </c>
      <c r="E1651" s="70"/>
      <c r="F1651" s="71"/>
      <c r="G1651" s="70"/>
      <c r="H1651" s="69" t="str">
        <f>IF(G1651&gt;=1,LOOKUP(G1651,DATA!$C$4:$C$128,DATA!$D$4:$D$128),"ENTER CODE")</f>
        <v>ENTER CODE</v>
      </c>
      <c r="I1651" s="70"/>
      <c r="J1651" s="70" t="str">
        <f t="shared" si="388"/>
        <v>enter no</v>
      </c>
      <c r="K1651" s="72"/>
      <c r="L1651" s="73" t="str">
        <f t="shared" si="389"/>
        <v>NO TOTAL</v>
      </c>
      <c r="M1651" s="56"/>
      <c r="N1651" s="37"/>
      <c r="O1651" s="29" t="str">
        <f t="shared" si="387"/>
        <v>enter no</v>
      </c>
      <c r="P1651" s="16" t="e">
        <f>LOOKUP(D1651,DATA!$A$4:$A$128,DATA!$E$4:$E$128)</f>
        <v>#N/A</v>
      </c>
      <c r="Q1651" s="16" t="e">
        <f>LOOKUP(D1651,DATA!$A$4:$A$128,DATA!$F$4:$F$128)</f>
        <v>#N/A</v>
      </c>
      <c r="R1651" s="16" t="e">
        <f>LOOKUP(D1651,DATA!$A$4:$A$128,DATA!$G$4:$G$128)</f>
        <v>#N/A</v>
      </c>
      <c r="S1651" s="16" t="e">
        <f>LOOKUP(D1651,DATA!$A$4:$A$128,DATA!$H$4:$H$128)</f>
        <v>#N/A</v>
      </c>
      <c r="T1651" s="16" t="e">
        <f>LOOKUP(D1651,DATA!$A$4:$A$128,DATA!$I$4:$I$128)</f>
        <v>#N/A</v>
      </c>
      <c r="U1651" s="16" t="e">
        <f>LOOKUP(D1651,DATA!$A$4:$A$128,DATA!$J$4:$J$128)</f>
        <v>#N/A</v>
      </c>
      <c r="V1651" s="16" t="e">
        <f>LOOKUP(D1651,DATA!$A$4:$A$128,DATA!$K$4:$K$128)</f>
        <v>#N/A</v>
      </c>
      <c r="W1651" s="16" t="e">
        <f>LOOKUP(D1651,DATA!$A$4:$A$128,DATA!$L$4:$L$128)</f>
        <v>#N/A</v>
      </c>
      <c r="X1651" s="16" t="e">
        <f>LOOKUP(D1651,DATA!$A$4:$A$128,DATA!$M$4:$M$128)</f>
        <v>#N/A</v>
      </c>
    </row>
    <row r="1652" spans="1:24" ht="19.5" thickTop="1" thickBot="1" x14ac:dyDescent="0.3">
      <c r="A1652" s="60">
        <v>1645</v>
      </c>
      <c r="B1652" s="67" t="str">
        <f>+IF(E1652="","",SUBTOTAL(3,E$8:E1652))</f>
        <v/>
      </c>
      <c r="C1652" s="68">
        <f t="shared" si="390"/>
        <v>183</v>
      </c>
      <c r="D1652" s="69" t="str">
        <f>IF(E1652&lt;&gt;"",VLOOKUP(E1652,$AA$7:$AB$131,2,0)," NAME")</f>
        <v xml:space="preserve"> NAME</v>
      </c>
      <c r="E1652" s="70"/>
      <c r="F1652" s="71"/>
      <c r="G1652" s="70"/>
      <c r="H1652" s="69" t="str">
        <f>IF(G1652&gt;=1,LOOKUP(G1652,DATA!$C$4:$C$128,DATA!$D$4:$D$128),"ENTER CODE")</f>
        <v>ENTER CODE</v>
      </c>
      <c r="I1652" s="70"/>
      <c r="J1652" s="70" t="str">
        <f t="shared" si="388"/>
        <v>enter no</v>
      </c>
      <c r="K1652" s="72"/>
      <c r="L1652" s="73" t="str">
        <f t="shared" si="389"/>
        <v>NO TOTAL</v>
      </c>
      <c r="M1652" s="56"/>
      <c r="N1652" s="37"/>
      <c r="O1652" s="29" t="str">
        <f t="shared" si="387"/>
        <v>enter no</v>
      </c>
      <c r="P1652" s="16" t="e">
        <f>LOOKUP(D1652,DATA!$A$4:$A$128,DATA!$E$4:$E$128)</f>
        <v>#N/A</v>
      </c>
      <c r="Q1652" s="16" t="e">
        <f>LOOKUP(D1652,DATA!$A$4:$A$128,DATA!$F$4:$F$128)</f>
        <v>#N/A</v>
      </c>
      <c r="R1652" s="16" t="e">
        <f>LOOKUP(D1652,DATA!$A$4:$A$128,DATA!$G$4:$G$128)</f>
        <v>#N/A</v>
      </c>
      <c r="S1652" s="16" t="e">
        <f>LOOKUP(D1652,DATA!$A$4:$A$128,DATA!$H$4:$H$128)</f>
        <v>#N/A</v>
      </c>
      <c r="T1652" s="16" t="e">
        <f>LOOKUP(D1652,DATA!$A$4:$A$128,DATA!$I$4:$I$128)</f>
        <v>#N/A</v>
      </c>
      <c r="U1652" s="16" t="e">
        <f>LOOKUP(D1652,DATA!$A$4:$A$128,DATA!$J$4:$J$128)</f>
        <v>#N/A</v>
      </c>
      <c r="V1652" s="16" t="e">
        <f>LOOKUP(D1652,DATA!$A$4:$A$128,DATA!$K$4:$K$128)</f>
        <v>#N/A</v>
      </c>
      <c r="W1652" s="16" t="e">
        <f>LOOKUP(D1652,DATA!$A$4:$A$128,DATA!$L$4:$L$128)</f>
        <v>#N/A</v>
      </c>
      <c r="X1652" s="16" t="e">
        <f>LOOKUP(D1652,DATA!$A$4:$A$128,DATA!$M$4:$M$128)</f>
        <v>#N/A</v>
      </c>
    </row>
    <row r="1653" spans="1:24" ht="18.75" thickBot="1" x14ac:dyDescent="0.3">
      <c r="A1653" s="67">
        <v>1646</v>
      </c>
      <c r="B1653" s="67" t="str">
        <f>+IF(E1653="","",SUBTOTAL(3,E$8:E1653))</f>
        <v/>
      </c>
      <c r="C1653" s="68">
        <f t="shared" si="390"/>
        <v>183</v>
      </c>
      <c r="D1653" s="69" t="str">
        <f>IF(E1653&lt;&gt;"",VLOOKUP(E1653,$AA$7:$AB$131,2,0)," NAME")</f>
        <v xml:space="preserve"> NAME</v>
      </c>
      <c r="E1653" s="70"/>
      <c r="F1653" s="71"/>
      <c r="G1653" s="70"/>
      <c r="H1653" s="69" t="str">
        <f>IF(G1653&gt;=1,LOOKUP(G1653,DATA!$C$4:$C$128,DATA!$D$4:$D$128),"ENTER CODE")</f>
        <v>ENTER CODE</v>
      </c>
      <c r="I1653" s="70"/>
      <c r="J1653" s="70" t="str">
        <f t="shared" si="388"/>
        <v>enter no</v>
      </c>
      <c r="K1653" s="72"/>
      <c r="L1653" s="73" t="str">
        <f t="shared" si="389"/>
        <v>NO TOTAL</v>
      </c>
      <c r="M1653" s="56"/>
      <c r="N1653" s="37"/>
      <c r="O1653" s="29" t="str">
        <f t="shared" si="387"/>
        <v>enter no</v>
      </c>
      <c r="P1653" s="16" t="e">
        <f>LOOKUP(D1653,DATA!$A$4:$A$128,DATA!$E$4:$E$128)</f>
        <v>#N/A</v>
      </c>
      <c r="Q1653" s="16" t="e">
        <f>LOOKUP(D1653,DATA!$A$4:$A$128,DATA!$F$4:$F$128)</f>
        <v>#N/A</v>
      </c>
      <c r="R1653" s="16" t="e">
        <f>LOOKUP(D1653,DATA!$A$4:$A$128,DATA!$G$4:$G$128)</f>
        <v>#N/A</v>
      </c>
      <c r="S1653" s="16" t="e">
        <f>LOOKUP(D1653,DATA!$A$4:$A$128,DATA!$H$4:$H$128)</f>
        <v>#N/A</v>
      </c>
      <c r="T1653" s="16" t="e">
        <f>LOOKUP(D1653,DATA!$A$4:$A$128,DATA!$I$4:$I$128)</f>
        <v>#N/A</v>
      </c>
      <c r="U1653" s="16" t="e">
        <f>LOOKUP(D1653,DATA!$A$4:$A$128,DATA!$J$4:$J$128)</f>
        <v>#N/A</v>
      </c>
      <c r="V1653" s="16" t="e">
        <f>LOOKUP(D1653,DATA!$A$4:$A$128,DATA!$K$4:$K$128)</f>
        <v>#N/A</v>
      </c>
      <c r="W1653" s="16" t="e">
        <f>LOOKUP(D1653,DATA!$A$4:$A$128,DATA!$L$4:$L$128)</f>
        <v>#N/A</v>
      </c>
      <c r="X1653" s="16" t="e">
        <f>LOOKUP(D1653,DATA!$A$4:$A$128,DATA!$M$4:$M$128)</f>
        <v>#N/A</v>
      </c>
    </row>
    <row r="1654" spans="1:24" ht="19.5" thickTop="1" thickBot="1" x14ac:dyDescent="0.3">
      <c r="A1654" s="60">
        <v>1647</v>
      </c>
      <c r="B1654" s="67" t="str">
        <f>+IF(E1654="","",SUBTOTAL(3,E$8:E1654))</f>
        <v/>
      </c>
      <c r="C1654" s="68">
        <f t="shared" si="390"/>
        <v>183</v>
      </c>
      <c r="D1654" s="69" t="str">
        <f>IF(E1654&lt;&gt;"",VLOOKUP(E1654,$AA$7:$AB$131,2,0)," NAME")</f>
        <v xml:space="preserve"> NAME</v>
      </c>
      <c r="E1654" s="70"/>
      <c r="F1654" s="71"/>
      <c r="G1654" s="70"/>
      <c r="H1654" s="69" t="str">
        <f>IF(G1654&gt;=1,LOOKUP(G1654,DATA!$C$4:$C$128,DATA!$D$4:$D$128),"ENTER CODE")</f>
        <v>ENTER CODE</v>
      </c>
      <c r="I1654" s="70"/>
      <c r="J1654" s="70" t="str">
        <f t="shared" si="388"/>
        <v>enter no</v>
      </c>
      <c r="K1654" s="72"/>
      <c r="L1654" s="73" t="str">
        <f t="shared" si="389"/>
        <v>NO TOTAL</v>
      </c>
      <c r="M1654" s="56"/>
      <c r="N1654" s="37"/>
      <c r="O1654" s="29" t="str">
        <f t="shared" si="387"/>
        <v>enter no</v>
      </c>
      <c r="P1654" s="16" t="e">
        <f>LOOKUP(D1654,DATA!$A$4:$A$128,DATA!$E$4:$E$128)</f>
        <v>#N/A</v>
      </c>
      <c r="Q1654" s="16" t="e">
        <f>LOOKUP(D1654,DATA!$A$4:$A$128,DATA!$F$4:$F$128)</f>
        <v>#N/A</v>
      </c>
      <c r="R1654" s="16" t="e">
        <f>LOOKUP(D1654,DATA!$A$4:$A$128,DATA!$G$4:$G$128)</f>
        <v>#N/A</v>
      </c>
      <c r="S1654" s="16" t="e">
        <f>LOOKUP(D1654,DATA!$A$4:$A$128,DATA!$H$4:$H$128)</f>
        <v>#N/A</v>
      </c>
      <c r="T1654" s="16" t="e">
        <f>LOOKUP(D1654,DATA!$A$4:$A$128,DATA!$I$4:$I$128)</f>
        <v>#N/A</v>
      </c>
      <c r="U1654" s="16" t="e">
        <f>LOOKUP(D1654,DATA!$A$4:$A$128,DATA!$J$4:$J$128)</f>
        <v>#N/A</v>
      </c>
      <c r="V1654" s="16" t="e">
        <f>LOOKUP(D1654,DATA!$A$4:$A$128,DATA!$K$4:$K$128)</f>
        <v>#N/A</v>
      </c>
      <c r="W1654" s="16" t="e">
        <f>LOOKUP(D1654,DATA!$A$4:$A$128,DATA!$L$4:$L$128)</f>
        <v>#N/A</v>
      </c>
      <c r="X1654" s="16" t="e">
        <f>LOOKUP(D1654,DATA!$A$4:$A$128,DATA!$M$4:$M$128)</f>
        <v>#N/A</v>
      </c>
    </row>
    <row r="1655" spans="1:24" ht="18.75" thickBot="1" x14ac:dyDescent="0.3">
      <c r="A1655" s="67">
        <v>1648</v>
      </c>
      <c r="B1655" s="67" t="str">
        <f>+IF(E1655="","",SUBTOTAL(3,E$8:E1655))</f>
        <v/>
      </c>
      <c r="C1655" s="68">
        <f t="shared" si="385"/>
        <v>184</v>
      </c>
      <c r="D1655" s="69" t="str">
        <f>IF(E1655&lt;&gt;"",VLOOKUP(E1655,$AA$7:$AB$131,2,0)," NAME")</f>
        <v xml:space="preserve"> NAME</v>
      </c>
      <c r="E1655" s="70"/>
      <c r="F1655" s="71"/>
      <c r="G1655" s="70"/>
      <c r="H1655" s="69" t="str">
        <f>IF(G1655&gt;=1,LOOKUP(G1655,DATA!$C$4:$C$128,DATA!$D$4:$D$128),"ENTER CODE")</f>
        <v>ENTER CODE</v>
      </c>
      <c r="I1655" s="70"/>
      <c r="J1655" s="70" t="str">
        <f t="shared" si="388"/>
        <v>enter no</v>
      </c>
      <c r="K1655" s="72"/>
      <c r="L1655" s="73" t="str">
        <f t="shared" si="389"/>
        <v>NO TOTAL</v>
      </c>
      <c r="M1655" s="56"/>
      <c r="N1655" s="37"/>
      <c r="O1655" s="29" t="str">
        <f t="shared" si="387"/>
        <v>enter no</v>
      </c>
      <c r="P1655" s="16" t="e">
        <f>LOOKUP(D1655,DATA!$A$4:$A$128,DATA!$E$4:$E$128)</f>
        <v>#N/A</v>
      </c>
      <c r="Q1655" s="16" t="e">
        <f>LOOKUP(D1655,DATA!$A$4:$A$128,DATA!$F$4:$F$128)</f>
        <v>#N/A</v>
      </c>
      <c r="R1655" s="16" t="e">
        <f>LOOKUP(D1655,DATA!$A$4:$A$128,DATA!$G$4:$G$128)</f>
        <v>#N/A</v>
      </c>
      <c r="S1655" s="16" t="e">
        <f>LOOKUP(D1655,DATA!$A$4:$A$128,DATA!$H$4:$H$128)</f>
        <v>#N/A</v>
      </c>
      <c r="T1655" s="16" t="e">
        <f>LOOKUP(D1655,DATA!$A$4:$A$128,DATA!$I$4:$I$128)</f>
        <v>#N/A</v>
      </c>
      <c r="U1655" s="16" t="e">
        <f>LOOKUP(D1655,DATA!$A$4:$A$128,DATA!$J$4:$J$128)</f>
        <v>#N/A</v>
      </c>
      <c r="V1655" s="16" t="e">
        <f>LOOKUP(D1655,DATA!$A$4:$A$128,DATA!$K$4:$K$128)</f>
        <v>#N/A</v>
      </c>
      <c r="W1655" s="16" t="e">
        <f>LOOKUP(D1655,DATA!$A$4:$A$128,DATA!$L$4:$L$128)</f>
        <v>#N/A</v>
      </c>
      <c r="X1655" s="16" t="e">
        <f>LOOKUP(D1655,DATA!$A$4:$A$128,DATA!$M$4:$M$128)</f>
        <v>#N/A</v>
      </c>
    </row>
    <row r="1656" spans="1:24" ht="19.5" thickTop="1" thickBot="1" x14ac:dyDescent="0.3">
      <c r="A1656" s="60">
        <v>1649</v>
      </c>
      <c r="B1656" s="67" t="str">
        <f>+IF(E1656="","",SUBTOTAL(3,E$8:E1656))</f>
        <v/>
      </c>
      <c r="C1656" s="68">
        <f t="shared" si="386"/>
        <v>184</v>
      </c>
      <c r="D1656" s="69" t="str">
        <f>IF(E1656&lt;&gt;"",VLOOKUP(E1656,$AA$7:$AB$131,2,0)," NAME")</f>
        <v xml:space="preserve"> NAME</v>
      </c>
      <c r="E1656" s="70"/>
      <c r="F1656" s="71"/>
      <c r="G1656" s="70"/>
      <c r="H1656" s="69" t="str">
        <f>IF(G1656&gt;=1,LOOKUP(G1656,DATA!$C$4:$C$128,DATA!$D$4:$D$128),"ENTER CODE")</f>
        <v>ENTER CODE</v>
      </c>
      <c r="I1656" s="70"/>
      <c r="J1656" s="70" t="str">
        <f t="shared" si="388"/>
        <v>enter no</v>
      </c>
      <c r="K1656" s="72"/>
      <c r="L1656" s="73" t="str">
        <f t="shared" si="389"/>
        <v>NO TOTAL</v>
      </c>
      <c r="M1656" s="56"/>
      <c r="N1656" s="37"/>
      <c r="O1656" s="29" t="str">
        <f t="shared" si="387"/>
        <v>enter no</v>
      </c>
      <c r="P1656" s="16" t="e">
        <f>LOOKUP(D1656,DATA!$A$4:$A$128,DATA!$E$4:$E$128)</f>
        <v>#N/A</v>
      </c>
      <c r="Q1656" s="16" t="e">
        <f>LOOKUP(D1656,DATA!$A$4:$A$128,DATA!$F$4:$F$128)</f>
        <v>#N/A</v>
      </c>
      <c r="R1656" s="16" t="e">
        <f>LOOKUP(D1656,DATA!$A$4:$A$128,DATA!$G$4:$G$128)</f>
        <v>#N/A</v>
      </c>
      <c r="S1656" s="16" t="e">
        <f>LOOKUP(D1656,DATA!$A$4:$A$128,DATA!$H$4:$H$128)</f>
        <v>#N/A</v>
      </c>
      <c r="T1656" s="16" t="e">
        <f>LOOKUP(D1656,DATA!$A$4:$A$128,DATA!$I$4:$I$128)</f>
        <v>#N/A</v>
      </c>
      <c r="U1656" s="16" t="e">
        <f>LOOKUP(D1656,DATA!$A$4:$A$128,DATA!$J$4:$J$128)</f>
        <v>#N/A</v>
      </c>
      <c r="V1656" s="16" t="e">
        <f>LOOKUP(D1656,DATA!$A$4:$A$128,DATA!$K$4:$K$128)</f>
        <v>#N/A</v>
      </c>
      <c r="W1656" s="16" t="e">
        <f>LOOKUP(D1656,DATA!$A$4:$A$128,DATA!$L$4:$L$128)</f>
        <v>#N/A</v>
      </c>
      <c r="X1656" s="16" t="e">
        <f>LOOKUP(D1656,DATA!$A$4:$A$128,DATA!$M$4:$M$128)</f>
        <v>#N/A</v>
      </c>
    </row>
    <row r="1657" spans="1:24" ht="18.75" thickBot="1" x14ac:dyDescent="0.3">
      <c r="A1657" s="67">
        <v>1650</v>
      </c>
      <c r="B1657" s="67" t="str">
        <f>+IF(E1657="","",SUBTOTAL(3,E$8:E1657))</f>
        <v/>
      </c>
      <c r="C1657" s="68">
        <f t="shared" si="390"/>
        <v>184</v>
      </c>
      <c r="D1657" s="69" t="str">
        <f>IF(E1657&lt;&gt;"",VLOOKUP(E1657,$AA$7:$AB$131,2,0)," NAME")</f>
        <v xml:space="preserve"> NAME</v>
      </c>
      <c r="E1657" s="70"/>
      <c r="F1657" s="71"/>
      <c r="G1657" s="70"/>
      <c r="H1657" s="69" t="str">
        <f>IF(G1657&gt;=1,LOOKUP(G1657,DATA!$C$4:$C$128,DATA!$D$4:$D$128),"ENTER CODE")</f>
        <v>ENTER CODE</v>
      </c>
      <c r="I1657" s="70"/>
      <c r="J1657" s="70" t="str">
        <f t="shared" si="388"/>
        <v>enter no</v>
      </c>
      <c r="K1657" s="72"/>
      <c r="L1657" s="73" t="str">
        <f t="shared" si="389"/>
        <v>NO TOTAL</v>
      </c>
      <c r="M1657" s="56"/>
      <c r="N1657" s="37"/>
      <c r="O1657" s="29" t="str">
        <f t="shared" si="387"/>
        <v>enter no</v>
      </c>
      <c r="P1657" s="16" t="e">
        <f>LOOKUP(D1657,DATA!$A$4:$A$128,DATA!$E$4:$E$128)</f>
        <v>#N/A</v>
      </c>
      <c r="Q1657" s="16" t="e">
        <f>LOOKUP(D1657,DATA!$A$4:$A$128,DATA!$F$4:$F$128)</f>
        <v>#N/A</v>
      </c>
      <c r="R1657" s="16" t="e">
        <f>LOOKUP(D1657,DATA!$A$4:$A$128,DATA!$G$4:$G$128)</f>
        <v>#N/A</v>
      </c>
      <c r="S1657" s="16" t="e">
        <f>LOOKUP(D1657,DATA!$A$4:$A$128,DATA!$H$4:$H$128)</f>
        <v>#N/A</v>
      </c>
      <c r="T1657" s="16" t="e">
        <f>LOOKUP(D1657,DATA!$A$4:$A$128,DATA!$I$4:$I$128)</f>
        <v>#N/A</v>
      </c>
      <c r="U1657" s="16" t="e">
        <f>LOOKUP(D1657,DATA!$A$4:$A$128,DATA!$J$4:$J$128)</f>
        <v>#N/A</v>
      </c>
      <c r="V1657" s="16" t="e">
        <f>LOOKUP(D1657,DATA!$A$4:$A$128,DATA!$K$4:$K$128)</f>
        <v>#N/A</v>
      </c>
      <c r="W1657" s="16" t="e">
        <f>LOOKUP(D1657,DATA!$A$4:$A$128,DATA!$L$4:$L$128)</f>
        <v>#N/A</v>
      </c>
      <c r="X1657" s="16" t="e">
        <f>LOOKUP(D1657,DATA!$A$4:$A$128,DATA!$M$4:$M$128)</f>
        <v>#N/A</v>
      </c>
    </row>
    <row r="1658" spans="1:24" ht="19.5" thickTop="1" thickBot="1" x14ac:dyDescent="0.3">
      <c r="A1658" s="60">
        <v>1651</v>
      </c>
      <c r="B1658" s="67" t="str">
        <f>+IF(E1658="","",SUBTOTAL(3,E$8:E1658))</f>
        <v/>
      </c>
      <c r="C1658" s="68">
        <f t="shared" si="390"/>
        <v>184</v>
      </c>
      <c r="D1658" s="69" t="str">
        <f>IF(E1658&lt;&gt;"",VLOOKUP(E1658,$AA$7:$AB$131,2,0)," NAME")</f>
        <v xml:space="preserve"> NAME</v>
      </c>
      <c r="E1658" s="70"/>
      <c r="F1658" s="71"/>
      <c r="G1658" s="70"/>
      <c r="H1658" s="69" t="str">
        <f>IF(G1658&gt;=1,LOOKUP(G1658,DATA!$C$4:$C$128,DATA!$D$4:$D$128),"ENTER CODE")</f>
        <v>ENTER CODE</v>
      </c>
      <c r="I1658" s="70"/>
      <c r="J1658" s="70" t="str">
        <f t="shared" si="388"/>
        <v>enter no</v>
      </c>
      <c r="K1658" s="72"/>
      <c r="L1658" s="73" t="str">
        <f t="shared" si="389"/>
        <v>NO TOTAL</v>
      </c>
      <c r="M1658" s="56"/>
      <c r="N1658" s="37"/>
      <c r="O1658" s="29" t="str">
        <f t="shared" si="387"/>
        <v>enter no</v>
      </c>
      <c r="P1658" s="16" t="e">
        <f>LOOKUP(D1658,DATA!$A$4:$A$128,DATA!$E$4:$E$128)</f>
        <v>#N/A</v>
      </c>
      <c r="Q1658" s="16" t="e">
        <f>LOOKUP(D1658,DATA!$A$4:$A$128,DATA!$F$4:$F$128)</f>
        <v>#N/A</v>
      </c>
      <c r="R1658" s="16" t="e">
        <f>LOOKUP(D1658,DATA!$A$4:$A$128,DATA!$G$4:$G$128)</f>
        <v>#N/A</v>
      </c>
      <c r="S1658" s="16" t="e">
        <f>LOOKUP(D1658,DATA!$A$4:$A$128,DATA!$H$4:$H$128)</f>
        <v>#N/A</v>
      </c>
      <c r="T1658" s="16" t="e">
        <f>LOOKUP(D1658,DATA!$A$4:$A$128,DATA!$I$4:$I$128)</f>
        <v>#N/A</v>
      </c>
      <c r="U1658" s="16" t="e">
        <f>LOOKUP(D1658,DATA!$A$4:$A$128,DATA!$J$4:$J$128)</f>
        <v>#N/A</v>
      </c>
      <c r="V1658" s="16" t="e">
        <f>LOOKUP(D1658,DATA!$A$4:$A$128,DATA!$K$4:$K$128)</f>
        <v>#N/A</v>
      </c>
      <c r="W1658" s="16" t="e">
        <f>LOOKUP(D1658,DATA!$A$4:$A$128,DATA!$L$4:$L$128)</f>
        <v>#N/A</v>
      </c>
      <c r="X1658" s="16" t="e">
        <f>LOOKUP(D1658,DATA!$A$4:$A$128,DATA!$M$4:$M$128)</f>
        <v>#N/A</v>
      </c>
    </row>
    <row r="1659" spans="1:24" ht="18.75" thickBot="1" x14ac:dyDescent="0.3">
      <c r="A1659" s="67">
        <v>1652</v>
      </c>
      <c r="B1659" s="67" t="str">
        <f>+IF(E1659="","",SUBTOTAL(3,E$8:E1659))</f>
        <v/>
      </c>
      <c r="C1659" s="68">
        <f t="shared" si="390"/>
        <v>184</v>
      </c>
      <c r="D1659" s="69" t="str">
        <f>IF(E1659&lt;&gt;"",VLOOKUP(E1659,$AA$7:$AB$131,2,0)," NAME")</f>
        <v xml:space="preserve"> NAME</v>
      </c>
      <c r="E1659" s="70"/>
      <c r="F1659" s="71"/>
      <c r="G1659" s="70"/>
      <c r="H1659" s="69" t="str">
        <f>IF(G1659&gt;=1,LOOKUP(G1659,DATA!$C$4:$C$128,DATA!$D$4:$D$128),"ENTER CODE")</f>
        <v>ENTER CODE</v>
      </c>
      <c r="I1659" s="70"/>
      <c r="J1659" s="70" t="str">
        <f t="shared" si="388"/>
        <v>enter no</v>
      </c>
      <c r="K1659" s="72"/>
      <c r="L1659" s="73" t="str">
        <f t="shared" si="389"/>
        <v>NO TOTAL</v>
      </c>
      <c r="M1659" s="56"/>
      <c r="N1659" s="37"/>
      <c r="O1659" s="29" t="str">
        <f t="shared" si="387"/>
        <v>enter no</v>
      </c>
      <c r="P1659" s="16" t="e">
        <f>LOOKUP(D1659,DATA!$A$4:$A$128,DATA!$E$4:$E$128)</f>
        <v>#N/A</v>
      </c>
      <c r="Q1659" s="16" t="e">
        <f>LOOKUP(D1659,DATA!$A$4:$A$128,DATA!$F$4:$F$128)</f>
        <v>#N/A</v>
      </c>
      <c r="R1659" s="16" t="e">
        <f>LOOKUP(D1659,DATA!$A$4:$A$128,DATA!$G$4:$G$128)</f>
        <v>#N/A</v>
      </c>
      <c r="S1659" s="16" t="e">
        <f>LOOKUP(D1659,DATA!$A$4:$A$128,DATA!$H$4:$H$128)</f>
        <v>#N/A</v>
      </c>
      <c r="T1659" s="16" t="e">
        <f>LOOKUP(D1659,DATA!$A$4:$A$128,DATA!$I$4:$I$128)</f>
        <v>#N/A</v>
      </c>
      <c r="U1659" s="16" t="e">
        <f>LOOKUP(D1659,DATA!$A$4:$A$128,DATA!$J$4:$J$128)</f>
        <v>#N/A</v>
      </c>
      <c r="V1659" s="16" t="e">
        <f>LOOKUP(D1659,DATA!$A$4:$A$128,DATA!$K$4:$K$128)</f>
        <v>#N/A</v>
      </c>
      <c r="W1659" s="16" t="e">
        <f>LOOKUP(D1659,DATA!$A$4:$A$128,DATA!$L$4:$L$128)</f>
        <v>#N/A</v>
      </c>
      <c r="X1659" s="16" t="e">
        <f>LOOKUP(D1659,DATA!$A$4:$A$128,DATA!$M$4:$M$128)</f>
        <v>#N/A</v>
      </c>
    </row>
    <row r="1660" spans="1:24" ht="19.5" thickTop="1" thickBot="1" x14ac:dyDescent="0.3">
      <c r="A1660" s="60">
        <v>1653</v>
      </c>
      <c r="B1660" s="67" t="str">
        <f>+IF(E1660="","",SUBTOTAL(3,E$8:E1660))</f>
        <v/>
      </c>
      <c r="C1660" s="68">
        <f t="shared" si="390"/>
        <v>184</v>
      </c>
      <c r="D1660" s="69" t="str">
        <f>IF(E1660&lt;&gt;"",VLOOKUP(E1660,$AA$7:$AB$131,2,0)," NAME")</f>
        <v xml:space="preserve"> NAME</v>
      </c>
      <c r="E1660" s="70"/>
      <c r="F1660" s="71"/>
      <c r="G1660" s="70"/>
      <c r="H1660" s="69" t="str">
        <f>IF(G1660&gt;=1,LOOKUP(G1660,DATA!$C$4:$C$128,DATA!$D$4:$D$128),"ENTER CODE")</f>
        <v>ENTER CODE</v>
      </c>
      <c r="I1660" s="70"/>
      <c r="J1660" s="70" t="str">
        <f t="shared" si="388"/>
        <v>enter no</v>
      </c>
      <c r="K1660" s="72"/>
      <c r="L1660" s="73" t="str">
        <f t="shared" si="389"/>
        <v>NO TOTAL</v>
      </c>
      <c r="M1660" s="56"/>
      <c r="N1660" s="37"/>
      <c r="O1660" s="29" t="str">
        <f t="shared" si="387"/>
        <v>enter no</v>
      </c>
      <c r="P1660" s="16" t="e">
        <f>LOOKUP(D1660,DATA!$A$4:$A$128,DATA!$E$4:$E$128)</f>
        <v>#N/A</v>
      </c>
      <c r="Q1660" s="16" t="e">
        <f>LOOKUP(D1660,DATA!$A$4:$A$128,DATA!$F$4:$F$128)</f>
        <v>#N/A</v>
      </c>
      <c r="R1660" s="16" t="e">
        <f>LOOKUP(D1660,DATA!$A$4:$A$128,DATA!$G$4:$G$128)</f>
        <v>#N/A</v>
      </c>
      <c r="S1660" s="16" t="e">
        <f>LOOKUP(D1660,DATA!$A$4:$A$128,DATA!$H$4:$H$128)</f>
        <v>#N/A</v>
      </c>
      <c r="T1660" s="16" t="e">
        <f>LOOKUP(D1660,DATA!$A$4:$A$128,DATA!$I$4:$I$128)</f>
        <v>#N/A</v>
      </c>
      <c r="U1660" s="16" t="e">
        <f>LOOKUP(D1660,DATA!$A$4:$A$128,DATA!$J$4:$J$128)</f>
        <v>#N/A</v>
      </c>
      <c r="V1660" s="16" t="e">
        <f>LOOKUP(D1660,DATA!$A$4:$A$128,DATA!$K$4:$K$128)</f>
        <v>#N/A</v>
      </c>
      <c r="W1660" s="16" t="e">
        <f>LOOKUP(D1660,DATA!$A$4:$A$128,DATA!$L$4:$L$128)</f>
        <v>#N/A</v>
      </c>
      <c r="X1660" s="16" t="e">
        <f>LOOKUP(D1660,DATA!$A$4:$A$128,DATA!$M$4:$M$128)</f>
        <v>#N/A</v>
      </c>
    </row>
    <row r="1661" spans="1:24" ht="18.75" thickBot="1" x14ac:dyDescent="0.3">
      <c r="A1661" s="67">
        <v>1654</v>
      </c>
      <c r="B1661" s="67" t="str">
        <f>+IF(E1661="","",SUBTOTAL(3,E$8:E1661))</f>
        <v/>
      </c>
      <c r="C1661" s="68">
        <f t="shared" si="390"/>
        <v>184</v>
      </c>
      <c r="D1661" s="69" t="str">
        <f>IF(E1661&lt;&gt;"",VLOOKUP(E1661,$AA$7:$AB$131,2,0)," NAME")</f>
        <v xml:space="preserve"> NAME</v>
      </c>
      <c r="E1661" s="70"/>
      <c r="F1661" s="71"/>
      <c r="G1661" s="70"/>
      <c r="H1661" s="69" t="str">
        <f>IF(G1661&gt;=1,LOOKUP(G1661,DATA!$C$4:$C$128,DATA!$D$4:$D$128),"ENTER CODE")</f>
        <v>ENTER CODE</v>
      </c>
      <c r="I1661" s="70"/>
      <c r="J1661" s="70" t="str">
        <f t="shared" si="388"/>
        <v>enter no</v>
      </c>
      <c r="K1661" s="72"/>
      <c r="L1661" s="73" t="str">
        <f t="shared" si="389"/>
        <v>NO TOTAL</v>
      </c>
      <c r="M1661" s="56"/>
      <c r="N1661" s="37"/>
      <c r="O1661" s="29" t="str">
        <f t="shared" si="387"/>
        <v>enter no</v>
      </c>
      <c r="P1661" s="16" t="e">
        <f>LOOKUP(D1661,DATA!$A$4:$A$128,DATA!$E$4:$E$128)</f>
        <v>#N/A</v>
      </c>
      <c r="Q1661" s="16" t="e">
        <f>LOOKUP(D1661,DATA!$A$4:$A$128,DATA!$F$4:$F$128)</f>
        <v>#N/A</v>
      </c>
      <c r="R1661" s="16" t="e">
        <f>LOOKUP(D1661,DATA!$A$4:$A$128,DATA!$G$4:$G$128)</f>
        <v>#N/A</v>
      </c>
      <c r="S1661" s="16" t="e">
        <f>LOOKUP(D1661,DATA!$A$4:$A$128,DATA!$H$4:$H$128)</f>
        <v>#N/A</v>
      </c>
      <c r="T1661" s="16" t="e">
        <f>LOOKUP(D1661,DATA!$A$4:$A$128,DATA!$I$4:$I$128)</f>
        <v>#N/A</v>
      </c>
      <c r="U1661" s="16" t="e">
        <f>LOOKUP(D1661,DATA!$A$4:$A$128,DATA!$J$4:$J$128)</f>
        <v>#N/A</v>
      </c>
      <c r="V1661" s="16" t="e">
        <f>LOOKUP(D1661,DATA!$A$4:$A$128,DATA!$K$4:$K$128)</f>
        <v>#N/A</v>
      </c>
      <c r="W1661" s="16" t="e">
        <f>LOOKUP(D1661,DATA!$A$4:$A$128,DATA!$L$4:$L$128)</f>
        <v>#N/A</v>
      </c>
      <c r="X1661" s="16" t="e">
        <f>LOOKUP(D1661,DATA!$A$4:$A$128,DATA!$M$4:$M$128)</f>
        <v>#N/A</v>
      </c>
    </row>
    <row r="1662" spans="1:24" ht="19.5" thickTop="1" thickBot="1" x14ac:dyDescent="0.3">
      <c r="A1662" s="60">
        <v>1655</v>
      </c>
      <c r="B1662" s="67" t="str">
        <f>+IF(E1662="","",SUBTOTAL(3,E$8:E1662))</f>
        <v/>
      </c>
      <c r="C1662" s="68">
        <f t="shared" si="390"/>
        <v>184</v>
      </c>
      <c r="D1662" s="69" t="str">
        <f>IF(E1662&lt;&gt;"",VLOOKUP(E1662,$AA$7:$AB$131,2,0)," NAME")</f>
        <v xml:space="preserve"> NAME</v>
      </c>
      <c r="E1662" s="70"/>
      <c r="F1662" s="71"/>
      <c r="G1662" s="70"/>
      <c r="H1662" s="69" t="str">
        <f>IF(G1662&gt;=1,LOOKUP(G1662,DATA!$C$4:$C$128,DATA!$D$4:$D$128),"ENTER CODE")</f>
        <v>ENTER CODE</v>
      </c>
      <c r="I1662" s="70"/>
      <c r="J1662" s="70" t="str">
        <f t="shared" si="388"/>
        <v>enter no</v>
      </c>
      <c r="K1662" s="72"/>
      <c r="L1662" s="73" t="str">
        <f t="shared" si="389"/>
        <v>NO TOTAL</v>
      </c>
      <c r="M1662" s="56"/>
      <c r="N1662" s="37"/>
      <c r="O1662" s="29" t="str">
        <f t="shared" si="387"/>
        <v>enter no</v>
      </c>
      <c r="P1662" s="16" t="e">
        <f>LOOKUP(D1662,DATA!$A$4:$A$128,DATA!$E$4:$E$128)</f>
        <v>#N/A</v>
      </c>
      <c r="Q1662" s="16" t="e">
        <f>LOOKUP(D1662,DATA!$A$4:$A$128,DATA!$F$4:$F$128)</f>
        <v>#N/A</v>
      </c>
      <c r="R1662" s="16" t="e">
        <f>LOOKUP(D1662,DATA!$A$4:$A$128,DATA!$G$4:$G$128)</f>
        <v>#N/A</v>
      </c>
      <c r="S1662" s="16" t="e">
        <f>LOOKUP(D1662,DATA!$A$4:$A$128,DATA!$H$4:$H$128)</f>
        <v>#N/A</v>
      </c>
      <c r="T1662" s="16" t="e">
        <f>LOOKUP(D1662,DATA!$A$4:$A$128,DATA!$I$4:$I$128)</f>
        <v>#N/A</v>
      </c>
      <c r="U1662" s="16" t="e">
        <f>LOOKUP(D1662,DATA!$A$4:$A$128,DATA!$J$4:$J$128)</f>
        <v>#N/A</v>
      </c>
      <c r="V1662" s="16" t="e">
        <f>LOOKUP(D1662,DATA!$A$4:$A$128,DATA!$K$4:$K$128)</f>
        <v>#N/A</v>
      </c>
      <c r="W1662" s="16" t="e">
        <f>LOOKUP(D1662,DATA!$A$4:$A$128,DATA!$L$4:$L$128)</f>
        <v>#N/A</v>
      </c>
      <c r="X1662" s="16" t="e">
        <f>LOOKUP(D1662,DATA!$A$4:$A$128,DATA!$M$4:$M$128)</f>
        <v>#N/A</v>
      </c>
    </row>
    <row r="1663" spans="1:24" ht="18.75" thickBot="1" x14ac:dyDescent="0.3">
      <c r="A1663" s="67">
        <v>1656</v>
      </c>
      <c r="B1663" s="67" t="str">
        <f>+IF(E1663="","",SUBTOTAL(3,E$8:E1663))</f>
        <v/>
      </c>
      <c r="C1663" s="68">
        <f t="shared" si="390"/>
        <v>184</v>
      </c>
      <c r="D1663" s="69" t="str">
        <f>IF(E1663&lt;&gt;"",VLOOKUP(E1663,$AA$7:$AB$131,2,0)," NAME")</f>
        <v xml:space="preserve"> NAME</v>
      </c>
      <c r="E1663" s="70"/>
      <c r="F1663" s="71"/>
      <c r="G1663" s="70"/>
      <c r="H1663" s="69" t="str">
        <f>IF(G1663&gt;=1,LOOKUP(G1663,DATA!$C$4:$C$128,DATA!$D$4:$D$128),"ENTER CODE")</f>
        <v>ENTER CODE</v>
      </c>
      <c r="I1663" s="70"/>
      <c r="J1663" s="70" t="str">
        <f t="shared" si="388"/>
        <v>enter no</v>
      </c>
      <c r="K1663" s="72"/>
      <c r="L1663" s="73" t="str">
        <f t="shared" si="389"/>
        <v>NO TOTAL</v>
      </c>
      <c r="M1663" s="56"/>
      <c r="N1663" s="37"/>
      <c r="O1663" s="29" t="str">
        <f t="shared" si="387"/>
        <v>enter no</v>
      </c>
      <c r="P1663" s="16" t="e">
        <f>LOOKUP(D1663,DATA!$A$4:$A$128,DATA!$E$4:$E$128)</f>
        <v>#N/A</v>
      </c>
      <c r="Q1663" s="16" t="e">
        <f>LOOKUP(D1663,DATA!$A$4:$A$128,DATA!$F$4:$F$128)</f>
        <v>#N/A</v>
      </c>
      <c r="R1663" s="16" t="e">
        <f>LOOKUP(D1663,DATA!$A$4:$A$128,DATA!$G$4:$G$128)</f>
        <v>#N/A</v>
      </c>
      <c r="S1663" s="16" t="e">
        <f>LOOKUP(D1663,DATA!$A$4:$A$128,DATA!$H$4:$H$128)</f>
        <v>#N/A</v>
      </c>
      <c r="T1663" s="16" t="e">
        <f>LOOKUP(D1663,DATA!$A$4:$A$128,DATA!$I$4:$I$128)</f>
        <v>#N/A</v>
      </c>
      <c r="U1663" s="16" t="e">
        <f>LOOKUP(D1663,DATA!$A$4:$A$128,DATA!$J$4:$J$128)</f>
        <v>#N/A</v>
      </c>
      <c r="V1663" s="16" t="e">
        <f>LOOKUP(D1663,DATA!$A$4:$A$128,DATA!$K$4:$K$128)</f>
        <v>#N/A</v>
      </c>
      <c r="W1663" s="16" t="e">
        <f>LOOKUP(D1663,DATA!$A$4:$A$128,DATA!$L$4:$L$128)</f>
        <v>#N/A</v>
      </c>
      <c r="X1663" s="16" t="e">
        <f>LOOKUP(D1663,DATA!$A$4:$A$128,DATA!$M$4:$M$128)</f>
        <v>#N/A</v>
      </c>
    </row>
    <row r="1664" spans="1:24" ht="19.5" thickTop="1" thickBot="1" x14ac:dyDescent="0.3">
      <c r="A1664" s="60">
        <v>1657</v>
      </c>
      <c r="B1664" s="67" t="str">
        <f>+IF(E1664="","",SUBTOTAL(3,E$8:E1664))</f>
        <v/>
      </c>
      <c r="C1664" s="68">
        <f t="shared" si="385"/>
        <v>185</v>
      </c>
      <c r="D1664" s="69" t="str">
        <f>IF(E1664&lt;&gt;"",VLOOKUP(E1664,$AA$7:$AB$131,2,0)," NAME")</f>
        <v xml:space="preserve"> NAME</v>
      </c>
      <c r="E1664" s="74"/>
      <c r="F1664" s="71"/>
      <c r="G1664" s="70"/>
      <c r="H1664" s="69" t="str">
        <f>IF(G1664&gt;=1,LOOKUP(G1664,DATA!$C$4:$C$128,DATA!$D$4:$D$128),"ENTER CODE")</f>
        <v>ENTER CODE</v>
      </c>
      <c r="I1664" s="70"/>
      <c r="J1664" s="70" t="str">
        <f t="shared" si="388"/>
        <v>enter no</v>
      </c>
      <c r="K1664" s="72"/>
      <c r="L1664" s="73" t="str">
        <f t="shared" si="389"/>
        <v>NO TOTAL</v>
      </c>
      <c r="M1664" s="56"/>
      <c r="N1664" s="37"/>
      <c r="O1664" s="29" t="str">
        <f t="shared" si="387"/>
        <v>enter no</v>
      </c>
      <c r="P1664" s="16" t="e">
        <f>LOOKUP(D1664,DATA!$A$4:$A$128,DATA!$E$4:$E$128)</f>
        <v>#N/A</v>
      </c>
      <c r="Q1664" s="16" t="e">
        <f>LOOKUP(D1664,DATA!$A$4:$A$128,DATA!$F$4:$F$128)</f>
        <v>#N/A</v>
      </c>
      <c r="R1664" s="16" t="e">
        <f>LOOKUP(D1664,DATA!$A$4:$A$128,DATA!$G$4:$G$128)</f>
        <v>#N/A</v>
      </c>
      <c r="S1664" s="16" t="e">
        <f>LOOKUP(D1664,DATA!$A$4:$A$128,DATA!$H$4:$H$128)</f>
        <v>#N/A</v>
      </c>
      <c r="T1664" s="16" t="e">
        <f>LOOKUP(D1664,DATA!$A$4:$A$128,DATA!$I$4:$I$128)</f>
        <v>#N/A</v>
      </c>
      <c r="U1664" s="16" t="e">
        <f>LOOKUP(D1664,DATA!$A$4:$A$128,DATA!$J$4:$J$128)</f>
        <v>#N/A</v>
      </c>
      <c r="V1664" s="16" t="e">
        <f>LOOKUP(D1664,DATA!$A$4:$A$128,DATA!$K$4:$K$128)</f>
        <v>#N/A</v>
      </c>
      <c r="W1664" s="16" t="e">
        <f>LOOKUP(D1664,DATA!$A$4:$A$128,DATA!$L$4:$L$128)</f>
        <v>#N/A</v>
      </c>
      <c r="X1664" s="16" t="e">
        <f>LOOKUP(D1664,DATA!$A$4:$A$128,DATA!$M$4:$M$128)</f>
        <v>#N/A</v>
      </c>
    </row>
    <row r="1665" spans="1:24" ht="18.75" thickBot="1" x14ac:dyDescent="0.3">
      <c r="A1665" s="67">
        <v>1658</v>
      </c>
      <c r="B1665" s="67" t="str">
        <f>+IF(E1665="","",SUBTOTAL(3,E$8:E1665))</f>
        <v/>
      </c>
      <c r="C1665" s="68">
        <f t="shared" si="386"/>
        <v>185</v>
      </c>
      <c r="D1665" s="69" t="str">
        <f>IF(E1665&lt;&gt;"",VLOOKUP(E1665,$AA$7:$AB$131,2,0)," NAME")</f>
        <v xml:space="preserve"> NAME</v>
      </c>
      <c r="E1665" s="74"/>
      <c r="F1665" s="71"/>
      <c r="G1665" s="70"/>
      <c r="H1665" s="69" t="str">
        <f>IF(G1665&gt;=1,LOOKUP(G1665,DATA!$C$4:$C$128,DATA!$D$4:$D$128),"ENTER CODE")</f>
        <v>ENTER CODE</v>
      </c>
      <c r="I1665" s="70"/>
      <c r="J1665" s="70" t="str">
        <f t="shared" si="388"/>
        <v>enter no</v>
      </c>
      <c r="K1665" s="72"/>
      <c r="L1665" s="73" t="str">
        <f t="shared" si="389"/>
        <v>NO TOTAL</v>
      </c>
      <c r="M1665" s="56"/>
      <c r="N1665" s="37"/>
      <c r="O1665" s="29" t="str">
        <f t="shared" si="387"/>
        <v>enter no</v>
      </c>
      <c r="P1665" s="16" t="e">
        <f>LOOKUP(D1665,DATA!$A$4:$A$128,DATA!$E$4:$E$128)</f>
        <v>#N/A</v>
      </c>
      <c r="Q1665" s="16" t="e">
        <f>LOOKUP(D1665,DATA!$A$4:$A$128,DATA!$F$4:$F$128)</f>
        <v>#N/A</v>
      </c>
      <c r="R1665" s="16" t="e">
        <f>LOOKUP(D1665,DATA!$A$4:$A$128,DATA!$G$4:$G$128)</f>
        <v>#N/A</v>
      </c>
      <c r="S1665" s="16" t="e">
        <f>LOOKUP(D1665,DATA!$A$4:$A$128,DATA!$H$4:$H$128)</f>
        <v>#N/A</v>
      </c>
      <c r="T1665" s="16" t="e">
        <f>LOOKUP(D1665,DATA!$A$4:$A$128,DATA!$I$4:$I$128)</f>
        <v>#N/A</v>
      </c>
      <c r="U1665" s="16" t="e">
        <f>LOOKUP(D1665,DATA!$A$4:$A$128,DATA!$J$4:$J$128)</f>
        <v>#N/A</v>
      </c>
      <c r="V1665" s="16" t="e">
        <f>LOOKUP(D1665,DATA!$A$4:$A$128,DATA!$K$4:$K$128)</f>
        <v>#N/A</v>
      </c>
      <c r="W1665" s="16" t="e">
        <f>LOOKUP(D1665,DATA!$A$4:$A$128,DATA!$L$4:$L$128)</f>
        <v>#N/A</v>
      </c>
      <c r="X1665" s="16" t="e">
        <f>LOOKUP(D1665,DATA!$A$4:$A$128,DATA!$M$4:$M$128)</f>
        <v>#N/A</v>
      </c>
    </row>
    <row r="1666" spans="1:24" ht="19.5" thickTop="1" thickBot="1" x14ac:dyDescent="0.3">
      <c r="A1666" s="60">
        <v>1659</v>
      </c>
      <c r="B1666" s="67" t="str">
        <f>+IF(E1666="","",SUBTOTAL(3,E$8:E1666))</f>
        <v/>
      </c>
      <c r="C1666" s="68">
        <f t="shared" si="390"/>
        <v>185</v>
      </c>
      <c r="D1666" s="69" t="str">
        <f>IF(E1666&lt;&gt;"",VLOOKUP(E1666,$AA$7:$AB$131,2,0)," NAME")</f>
        <v xml:space="preserve"> NAME</v>
      </c>
      <c r="E1666" s="74"/>
      <c r="F1666" s="71"/>
      <c r="G1666" s="70"/>
      <c r="H1666" s="69" t="str">
        <f>IF(G1666&gt;=1,LOOKUP(G1666,DATA!$C$4:$C$128,DATA!$D$4:$D$128),"ENTER CODE")</f>
        <v>ENTER CODE</v>
      </c>
      <c r="I1666" s="70"/>
      <c r="J1666" s="70" t="str">
        <f t="shared" si="388"/>
        <v>enter no</v>
      </c>
      <c r="K1666" s="72"/>
      <c r="L1666" s="73" t="str">
        <f t="shared" si="389"/>
        <v>NO TOTAL</v>
      </c>
      <c r="M1666" s="56"/>
      <c r="N1666" s="37"/>
      <c r="O1666" s="29" t="str">
        <f t="shared" si="387"/>
        <v>enter no</v>
      </c>
      <c r="P1666" s="16" t="e">
        <f>LOOKUP(D1666,DATA!$A$4:$A$128,DATA!$E$4:$E$128)</f>
        <v>#N/A</v>
      </c>
      <c r="Q1666" s="16" t="e">
        <f>LOOKUP(D1666,DATA!$A$4:$A$128,DATA!$F$4:$F$128)</f>
        <v>#N/A</v>
      </c>
      <c r="R1666" s="16" t="e">
        <f>LOOKUP(D1666,DATA!$A$4:$A$128,DATA!$G$4:$G$128)</f>
        <v>#N/A</v>
      </c>
      <c r="S1666" s="16" t="e">
        <f>LOOKUP(D1666,DATA!$A$4:$A$128,DATA!$H$4:$H$128)</f>
        <v>#N/A</v>
      </c>
      <c r="T1666" s="16" t="e">
        <f>LOOKUP(D1666,DATA!$A$4:$A$128,DATA!$I$4:$I$128)</f>
        <v>#N/A</v>
      </c>
      <c r="U1666" s="16" t="e">
        <f>LOOKUP(D1666,DATA!$A$4:$A$128,DATA!$J$4:$J$128)</f>
        <v>#N/A</v>
      </c>
      <c r="V1666" s="16" t="e">
        <f>LOOKUP(D1666,DATA!$A$4:$A$128,DATA!$K$4:$K$128)</f>
        <v>#N/A</v>
      </c>
      <c r="W1666" s="16" t="e">
        <f>LOOKUP(D1666,DATA!$A$4:$A$128,DATA!$L$4:$L$128)</f>
        <v>#N/A</v>
      </c>
      <c r="X1666" s="16" t="e">
        <f>LOOKUP(D1666,DATA!$A$4:$A$128,DATA!$M$4:$M$128)</f>
        <v>#N/A</v>
      </c>
    </row>
    <row r="1667" spans="1:24" ht="18.75" thickBot="1" x14ac:dyDescent="0.3">
      <c r="A1667" s="67">
        <v>1660</v>
      </c>
      <c r="B1667" s="67" t="str">
        <f>+IF(E1667="","",SUBTOTAL(3,E$8:E1667))</f>
        <v/>
      </c>
      <c r="C1667" s="68">
        <f t="shared" si="390"/>
        <v>185</v>
      </c>
      <c r="D1667" s="69" t="str">
        <f>IF(E1667&lt;&gt;"",VLOOKUP(E1667,$AA$7:$AB$131,2,0)," NAME")</f>
        <v xml:space="preserve"> NAME</v>
      </c>
      <c r="E1667" s="74"/>
      <c r="F1667" s="71"/>
      <c r="G1667" s="70"/>
      <c r="H1667" s="69" t="str">
        <f>IF(G1667&gt;=1,LOOKUP(G1667,DATA!$C$4:$C$128,DATA!$D$4:$D$128),"ENTER CODE")</f>
        <v>ENTER CODE</v>
      </c>
      <c r="I1667" s="70"/>
      <c r="J1667" s="70" t="str">
        <f t="shared" si="388"/>
        <v>enter no</v>
      </c>
      <c r="K1667" s="72"/>
      <c r="L1667" s="73" t="str">
        <f t="shared" si="389"/>
        <v>NO TOTAL</v>
      </c>
      <c r="M1667" s="56"/>
      <c r="N1667" s="37"/>
      <c r="O1667" s="29" t="str">
        <f t="shared" si="387"/>
        <v>enter no</v>
      </c>
      <c r="P1667" s="16" t="e">
        <f>LOOKUP(D1667,DATA!$A$4:$A$128,DATA!$E$4:$E$128)</f>
        <v>#N/A</v>
      </c>
      <c r="Q1667" s="16" t="e">
        <f>LOOKUP(D1667,DATA!$A$4:$A$128,DATA!$F$4:$F$128)</f>
        <v>#N/A</v>
      </c>
      <c r="R1667" s="16" t="e">
        <f>LOOKUP(D1667,DATA!$A$4:$A$128,DATA!$G$4:$G$128)</f>
        <v>#N/A</v>
      </c>
      <c r="S1667" s="16" t="e">
        <f>LOOKUP(D1667,DATA!$A$4:$A$128,DATA!$H$4:$H$128)</f>
        <v>#N/A</v>
      </c>
      <c r="T1667" s="16" t="e">
        <f>LOOKUP(D1667,DATA!$A$4:$A$128,DATA!$I$4:$I$128)</f>
        <v>#N/A</v>
      </c>
      <c r="U1667" s="16" t="e">
        <f>LOOKUP(D1667,DATA!$A$4:$A$128,DATA!$J$4:$J$128)</f>
        <v>#N/A</v>
      </c>
      <c r="V1667" s="16" t="e">
        <f>LOOKUP(D1667,DATA!$A$4:$A$128,DATA!$K$4:$K$128)</f>
        <v>#N/A</v>
      </c>
      <c r="W1667" s="16" t="e">
        <f>LOOKUP(D1667,DATA!$A$4:$A$128,DATA!$L$4:$L$128)</f>
        <v>#N/A</v>
      </c>
      <c r="X1667" s="16" t="e">
        <f>LOOKUP(D1667,DATA!$A$4:$A$128,DATA!$M$4:$M$128)</f>
        <v>#N/A</v>
      </c>
    </row>
    <row r="1668" spans="1:24" ht="19.5" thickTop="1" thickBot="1" x14ac:dyDescent="0.3">
      <c r="A1668" s="60">
        <v>1661</v>
      </c>
      <c r="B1668" s="67" t="str">
        <f>+IF(E1668="","",SUBTOTAL(3,E$8:E1668))</f>
        <v/>
      </c>
      <c r="C1668" s="68">
        <f t="shared" si="390"/>
        <v>185</v>
      </c>
      <c r="D1668" s="69" t="str">
        <f>IF(E1668&lt;&gt;"",VLOOKUP(E1668,$AA$7:$AB$131,2,0)," NAME")</f>
        <v xml:space="preserve"> NAME</v>
      </c>
      <c r="E1668" s="74"/>
      <c r="F1668" s="71"/>
      <c r="G1668" s="70"/>
      <c r="H1668" s="69" t="str">
        <f>IF(G1668&gt;=1,LOOKUP(G1668,DATA!$C$4:$C$128,DATA!$D$4:$D$128),"ENTER CODE")</f>
        <v>ENTER CODE</v>
      </c>
      <c r="I1668" s="70"/>
      <c r="J1668" s="70" t="str">
        <f t="shared" si="388"/>
        <v>enter no</v>
      </c>
      <c r="K1668" s="72"/>
      <c r="L1668" s="73" t="str">
        <f t="shared" si="389"/>
        <v>NO TOTAL</v>
      </c>
      <c r="M1668" s="56"/>
      <c r="N1668" s="37"/>
      <c r="O1668" s="29" t="str">
        <f t="shared" si="387"/>
        <v>enter no</v>
      </c>
      <c r="P1668" s="16" t="e">
        <f>LOOKUP(D1668,DATA!$A$4:$A$128,DATA!$E$4:$E$128)</f>
        <v>#N/A</v>
      </c>
      <c r="Q1668" s="16" t="e">
        <f>LOOKUP(D1668,DATA!$A$4:$A$128,DATA!$F$4:$F$128)</f>
        <v>#N/A</v>
      </c>
      <c r="R1668" s="16" t="e">
        <f>LOOKUP(D1668,DATA!$A$4:$A$128,DATA!$G$4:$G$128)</f>
        <v>#N/A</v>
      </c>
      <c r="S1668" s="16" t="e">
        <f>LOOKUP(D1668,DATA!$A$4:$A$128,DATA!$H$4:$H$128)</f>
        <v>#N/A</v>
      </c>
      <c r="T1668" s="16" t="e">
        <f>LOOKUP(D1668,DATA!$A$4:$A$128,DATA!$I$4:$I$128)</f>
        <v>#N/A</v>
      </c>
      <c r="U1668" s="16" t="e">
        <f>LOOKUP(D1668,DATA!$A$4:$A$128,DATA!$J$4:$J$128)</f>
        <v>#N/A</v>
      </c>
      <c r="V1668" s="16" t="e">
        <f>LOOKUP(D1668,DATA!$A$4:$A$128,DATA!$K$4:$K$128)</f>
        <v>#N/A</v>
      </c>
      <c r="W1668" s="16" t="e">
        <f>LOOKUP(D1668,DATA!$A$4:$A$128,DATA!$L$4:$L$128)</f>
        <v>#N/A</v>
      </c>
      <c r="X1668" s="16" t="e">
        <f>LOOKUP(D1668,DATA!$A$4:$A$128,DATA!$M$4:$M$128)</f>
        <v>#N/A</v>
      </c>
    </row>
    <row r="1669" spans="1:24" ht="18.75" thickBot="1" x14ac:dyDescent="0.3">
      <c r="A1669" s="67">
        <v>1662</v>
      </c>
      <c r="B1669" s="67" t="str">
        <f>+IF(E1669="","",SUBTOTAL(3,E$8:E1669))</f>
        <v/>
      </c>
      <c r="C1669" s="68">
        <f t="shared" si="390"/>
        <v>185</v>
      </c>
      <c r="D1669" s="69" t="str">
        <f>IF(E1669&lt;&gt;"",VLOOKUP(E1669,$AA$7:$AB$131,2,0)," NAME")</f>
        <v xml:space="preserve"> NAME</v>
      </c>
      <c r="E1669" s="70"/>
      <c r="F1669" s="71"/>
      <c r="G1669" s="70"/>
      <c r="H1669" s="69" t="str">
        <f>IF(G1669&gt;=1,LOOKUP(G1669,DATA!$C$4:$C$128,DATA!$D$4:$D$128),"ENTER CODE")</f>
        <v>ENTER CODE</v>
      </c>
      <c r="I1669" s="70"/>
      <c r="J1669" s="70" t="str">
        <f t="shared" si="388"/>
        <v>enter no</v>
      </c>
      <c r="K1669" s="72"/>
      <c r="L1669" s="73" t="str">
        <f t="shared" si="389"/>
        <v>NO TOTAL</v>
      </c>
      <c r="M1669" s="56"/>
      <c r="N1669" s="37"/>
      <c r="O1669" s="29" t="str">
        <f t="shared" si="387"/>
        <v>enter no</v>
      </c>
      <c r="P1669" s="16" t="e">
        <f>LOOKUP(D1669,DATA!$A$4:$A$128,DATA!$E$4:$E$128)</f>
        <v>#N/A</v>
      </c>
      <c r="Q1669" s="16" t="e">
        <f>LOOKUP(D1669,DATA!$A$4:$A$128,DATA!$F$4:$F$128)</f>
        <v>#N/A</v>
      </c>
      <c r="R1669" s="16" t="e">
        <f>LOOKUP(D1669,DATA!$A$4:$A$128,DATA!$G$4:$G$128)</f>
        <v>#N/A</v>
      </c>
      <c r="S1669" s="16" t="e">
        <f>LOOKUP(D1669,DATA!$A$4:$A$128,DATA!$H$4:$H$128)</f>
        <v>#N/A</v>
      </c>
      <c r="T1669" s="16" t="e">
        <f>LOOKUP(D1669,DATA!$A$4:$A$128,DATA!$I$4:$I$128)</f>
        <v>#N/A</v>
      </c>
      <c r="U1669" s="16" t="e">
        <f>LOOKUP(D1669,DATA!$A$4:$A$128,DATA!$J$4:$J$128)</f>
        <v>#N/A</v>
      </c>
      <c r="V1669" s="16" t="e">
        <f>LOOKUP(D1669,DATA!$A$4:$A$128,DATA!$K$4:$K$128)</f>
        <v>#N/A</v>
      </c>
      <c r="W1669" s="16" t="e">
        <f>LOOKUP(D1669,DATA!$A$4:$A$128,DATA!$L$4:$L$128)</f>
        <v>#N/A</v>
      </c>
      <c r="X1669" s="16" t="e">
        <f>LOOKUP(D1669,DATA!$A$4:$A$128,DATA!$M$4:$M$128)</f>
        <v>#N/A</v>
      </c>
    </row>
    <row r="1670" spans="1:24" ht="19.5" thickTop="1" thickBot="1" x14ac:dyDescent="0.3">
      <c r="A1670" s="60">
        <v>1663</v>
      </c>
      <c r="B1670" s="67" t="str">
        <f>+IF(E1670="","",SUBTOTAL(3,E$8:E1670))</f>
        <v/>
      </c>
      <c r="C1670" s="68">
        <f t="shared" si="390"/>
        <v>185</v>
      </c>
      <c r="D1670" s="69" t="str">
        <f>IF(E1670&lt;&gt;"",VLOOKUP(E1670,$AA$7:$AB$131,2,0)," NAME")</f>
        <v xml:space="preserve"> NAME</v>
      </c>
      <c r="E1670" s="70"/>
      <c r="F1670" s="71"/>
      <c r="G1670" s="70"/>
      <c r="H1670" s="69" t="str">
        <f>IF(G1670&gt;=1,LOOKUP(G1670,DATA!$C$4:$C$128,DATA!$D$4:$D$128),"ENTER CODE")</f>
        <v>ENTER CODE</v>
      </c>
      <c r="I1670" s="70"/>
      <c r="J1670" s="70" t="str">
        <f t="shared" si="388"/>
        <v>enter no</v>
      </c>
      <c r="K1670" s="72"/>
      <c r="L1670" s="73" t="str">
        <f t="shared" si="389"/>
        <v>NO TOTAL</v>
      </c>
      <c r="M1670" s="56"/>
      <c r="N1670" s="37"/>
      <c r="O1670" s="29" t="str">
        <f t="shared" si="387"/>
        <v>enter no</v>
      </c>
      <c r="P1670" s="16" t="e">
        <f>LOOKUP(D1670,DATA!$A$4:$A$128,DATA!$E$4:$E$128)</f>
        <v>#N/A</v>
      </c>
      <c r="Q1670" s="16" t="e">
        <f>LOOKUP(D1670,DATA!$A$4:$A$128,DATA!$F$4:$F$128)</f>
        <v>#N/A</v>
      </c>
      <c r="R1670" s="16" t="e">
        <f>LOOKUP(D1670,DATA!$A$4:$A$128,DATA!$G$4:$G$128)</f>
        <v>#N/A</v>
      </c>
      <c r="S1670" s="16" t="e">
        <f>LOOKUP(D1670,DATA!$A$4:$A$128,DATA!$H$4:$H$128)</f>
        <v>#N/A</v>
      </c>
      <c r="T1670" s="16" t="e">
        <f>LOOKUP(D1670,DATA!$A$4:$A$128,DATA!$I$4:$I$128)</f>
        <v>#N/A</v>
      </c>
      <c r="U1670" s="16" t="e">
        <f>LOOKUP(D1670,DATA!$A$4:$A$128,DATA!$J$4:$J$128)</f>
        <v>#N/A</v>
      </c>
      <c r="V1670" s="16" t="e">
        <f>LOOKUP(D1670,DATA!$A$4:$A$128,DATA!$K$4:$K$128)</f>
        <v>#N/A</v>
      </c>
      <c r="W1670" s="16" t="e">
        <f>LOOKUP(D1670,DATA!$A$4:$A$128,DATA!$L$4:$L$128)</f>
        <v>#N/A</v>
      </c>
      <c r="X1670" s="16" t="e">
        <f>LOOKUP(D1670,DATA!$A$4:$A$128,DATA!$M$4:$M$128)</f>
        <v>#N/A</v>
      </c>
    </row>
    <row r="1671" spans="1:24" ht="18.75" thickBot="1" x14ac:dyDescent="0.3">
      <c r="A1671" s="67">
        <v>1664</v>
      </c>
      <c r="B1671" s="67" t="str">
        <f>+IF(E1671="","",SUBTOTAL(3,E$8:E1671))</f>
        <v/>
      </c>
      <c r="C1671" s="68">
        <f t="shared" si="390"/>
        <v>185</v>
      </c>
      <c r="D1671" s="69" t="str">
        <f>IF(E1671&lt;&gt;"",VLOOKUP(E1671,$AA$7:$AB$131,2,0)," NAME")</f>
        <v xml:space="preserve"> NAME</v>
      </c>
      <c r="E1671" s="70"/>
      <c r="F1671" s="71"/>
      <c r="G1671" s="70"/>
      <c r="H1671" s="69" t="str">
        <f>IF(G1671&gt;=1,LOOKUP(G1671,DATA!$C$4:$C$128,DATA!$D$4:$D$128),"ENTER CODE")</f>
        <v>ENTER CODE</v>
      </c>
      <c r="I1671" s="70"/>
      <c r="J1671" s="70" t="str">
        <f t="shared" si="388"/>
        <v>enter no</v>
      </c>
      <c r="K1671" s="72"/>
      <c r="L1671" s="73" t="str">
        <f t="shared" si="389"/>
        <v>NO TOTAL</v>
      </c>
      <c r="M1671" s="56"/>
      <c r="N1671" s="37"/>
      <c r="O1671" s="29" t="str">
        <f t="shared" si="387"/>
        <v>enter no</v>
      </c>
      <c r="P1671" s="16" t="e">
        <f>LOOKUP(D1671,DATA!$A$4:$A$128,DATA!$E$4:$E$128)</f>
        <v>#N/A</v>
      </c>
      <c r="Q1671" s="16" t="e">
        <f>LOOKUP(D1671,DATA!$A$4:$A$128,DATA!$F$4:$F$128)</f>
        <v>#N/A</v>
      </c>
      <c r="R1671" s="16" t="e">
        <f>LOOKUP(D1671,DATA!$A$4:$A$128,DATA!$G$4:$G$128)</f>
        <v>#N/A</v>
      </c>
      <c r="S1671" s="16" t="e">
        <f>LOOKUP(D1671,DATA!$A$4:$A$128,DATA!$H$4:$H$128)</f>
        <v>#N/A</v>
      </c>
      <c r="T1671" s="16" t="e">
        <f>LOOKUP(D1671,DATA!$A$4:$A$128,DATA!$I$4:$I$128)</f>
        <v>#N/A</v>
      </c>
      <c r="U1671" s="16" t="e">
        <f>LOOKUP(D1671,DATA!$A$4:$A$128,DATA!$J$4:$J$128)</f>
        <v>#N/A</v>
      </c>
      <c r="V1671" s="16" t="e">
        <f>LOOKUP(D1671,DATA!$A$4:$A$128,DATA!$K$4:$K$128)</f>
        <v>#N/A</v>
      </c>
      <c r="W1671" s="16" t="e">
        <f>LOOKUP(D1671,DATA!$A$4:$A$128,DATA!$L$4:$L$128)</f>
        <v>#N/A</v>
      </c>
      <c r="X1671" s="16" t="e">
        <f>LOOKUP(D1671,DATA!$A$4:$A$128,DATA!$M$4:$M$128)</f>
        <v>#N/A</v>
      </c>
    </row>
    <row r="1672" spans="1:24" ht="19.5" thickTop="1" thickBot="1" x14ac:dyDescent="0.3">
      <c r="A1672" s="60">
        <v>1665</v>
      </c>
      <c r="B1672" s="67" t="str">
        <f>+IF(E1672="","",SUBTOTAL(3,E$8:E1672))</f>
        <v/>
      </c>
      <c r="C1672" s="68">
        <f t="shared" si="390"/>
        <v>185</v>
      </c>
      <c r="D1672" s="69" t="str">
        <f>IF(E1672&lt;&gt;"",VLOOKUP(E1672,$AA$7:$AB$131,2,0)," NAME")</f>
        <v xml:space="preserve"> NAME</v>
      </c>
      <c r="E1672" s="70"/>
      <c r="F1672" s="71"/>
      <c r="G1672" s="70"/>
      <c r="H1672" s="69" t="str">
        <f>IF(G1672&gt;=1,LOOKUP(G1672,DATA!$C$4:$C$128,DATA!$D$4:$D$128),"ENTER CODE")</f>
        <v>ENTER CODE</v>
      </c>
      <c r="I1672" s="70"/>
      <c r="J1672" s="70" t="str">
        <f t="shared" si="388"/>
        <v>enter no</v>
      </c>
      <c r="K1672" s="72"/>
      <c r="L1672" s="73" t="str">
        <f t="shared" si="389"/>
        <v>NO TOTAL</v>
      </c>
      <c r="M1672" s="56"/>
      <c r="N1672" s="37"/>
      <c r="O1672" s="29" t="str">
        <f t="shared" ref="O1672:O1735" si="391">IF(I1672&lt;&gt;"",LOOKUP(G1672,$P$7:$X$7,P1672:X1672)*I1672,"enter no")</f>
        <v>enter no</v>
      </c>
      <c r="P1672" s="16" t="e">
        <f>LOOKUP(D1672,DATA!$A$4:$A$128,DATA!$E$4:$E$128)</f>
        <v>#N/A</v>
      </c>
      <c r="Q1672" s="16" t="e">
        <f>LOOKUP(D1672,DATA!$A$4:$A$128,DATA!$F$4:$F$128)</f>
        <v>#N/A</v>
      </c>
      <c r="R1672" s="16" t="e">
        <f>LOOKUP(D1672,DATA!$A$4:$A$128,DATA!$G$4:$G$128)</f>
        <v>#N/A</v>
      </c>
      <c r="S1672" s="16" t="e">
        <f>LOOKUP(D1672,DATA!$A$4:$A$128,DATA!$H$4:$H$128)</f>
        <v>#N/A</v>
      </c>
      <c r="T1672" s="16" t="e">
        <f>LOOKUP(D1672,DATA!$A$4:$A$128,DATA!$I$4:$I$128)</f>
        <v>#N/A</v>
      </c>
      <c r="U1672" s="16" t="e">
        <f>LOOKUP(D1672,DATA!$A$4:$A$128,DATA!$J$4:$J$128)</f>
        <v>#N/A</v>
      </c>
      <c r="V1672" s="16" t="e">
        <f>LOOKUP(D1672,DATA!$A$4:$A$128,DATA!$K$4:$K$128)</f>
        <v>#N/A</v>
      </c>
      <c r="W1672" s="16" t="e">
        <f>LOOKUP(D1672,DATA!$A$4:$A$128,DATA!$L$4:$L$128)</f>
        <v>#N/A</v>
      </c>
      <c r="X1672" s="16" t="e">
        <f>LOOKUP(D1672,DATA!$A$4:$A$128,DATA!$M$4:$M$128)</f>
        <v>#N/A</v>
      </c>
    </row>
    <row r="1673" spans="1:24" ht="18.75" thickBot="1" x14ac:dyDescent="0.3">
      <c r="A1673" s="67">
        <v>1666</v>
      </c>
      <c r="B1673" s="67" t="str">
        <f>+IF(E1673="","",SUBTOTAL(3,E$8:E1673))</f>
        <v/>
      </c>
      <c r="C1673" s="68">
        <f t="shared" ref="C1673:C1736" si="392">C1664+1</f>
        <v>186</v>
      </c>
      <c r="D1673" s="69" t="str">
        <f>IF(E1673&lt;&gt;"",VLOOKUP(E1673,$AA$7:$AB$131,2,0)," NAME")</f>
        <v xml:space="preserve"> NAME</v>
      </c>
      <c r="E1673" s="70"/>
      <c r="F1673" s="71"/>
      <c r="G1673" s="70"/>
      <c r="H1673" s="69" t="str">
        <f>IF(G1673&gt;=1,LOOKUP(G1673,DATA!$C$4:$C$128,DATA!$D$4:$D$128),"ENTER CODE")</f>
        <v>ENTER CODE</v>
      </c>
      <c r="I1673" s="70"/>
      <c r="J1673" s="70" t="str">
        <f t="shared" ref="J1673:J1679" si="393">IF(O1673&lt;&gt;0,O1673,"")</f>
        <v>enter no</v>
      </c>
      <c r="K1673" s="72"/>
      <c r="L1673" s="73" t="str">
        <f t="shared" si="389"/>
        <v>NO TOTAL</v>
      </c>
      <c r="M1673" s="56"/>
      <c r="N1673" s="37"/>
      <c r="O1673" s="29" t="str">
        <f t="shared" si="391"/>
        <v>enter no</v>
      </c>
      <c r="P1673" s="16" t="e">
        <f>LOOKUP(D1673,DATA!$A$4:$A$128,DATA!$E$4:$E$128)</f>
        <v>#N/A</v>
      </c>
      <c r="Q1673" s="16" t="e">
        <f>LOOKUP(D1673,DATA!$A$4:$A$128,DATA!$F$4:$F$128)</f>
        <v>#N/A</v>
      </c>
      <c r="R1673" s="16" t="e">
        <f>LOOKUP(D1673,DATA!$A$4:$A$128,DATA!$G$4:$G$128)</f>
        <v>#N/A</v>
      </c>
      <c r="S1673" s="16" t="e">
        <f>LOOKUP(D1673,DATA!$A$4:$A$128,DATA!$H$4:$H$128)</f>
        <v>#N/A</v>
      </c>
      <c r="T1673" s="16" t="e">
        <f>LOOKUP(D1673,DATA!$A$4:$A$128,DATA!$I$4:$I$128)</f>
        <v>#N/A</v>
      </c>
      <c r="U1673" s="16" t="e">
        <f>LOOKUP(D1673,DATA!$A$4:$A$128,DATA!$J$4:$J$128)</f>
        <v>#N/A</v>
      </c>
      <c r="V1673" s="16" t="e">
        <f>LOOKUP(D1673,DATA!$A$4:$A$128,DATA!$K$4:$K$128)</f>
        <v>#N/A</v>
      </c>
      <c r="W1673" s="16" t="e">
        <f>LOOKUP(D1673,DATA!$A$4:$A$128,DATA!$L$4:$L$128)</f>
        <v>#N/A</v>
      </c>
      <c r="X1673" s="16" t="e">
        <f>LOOKUP(D1673,DATA!$A$4:$A$128,DATA!$M$4:$M$128)</f>
        <v>#N/A</v>
      </c>
    </row>
    <row r="1674" spans="1:24" ht="19.5" thickTop="1" thickBot="1" x14ac:dyDescent="0.3">
      <c r="A1674" s="60">
        <v>1667</v>
      </c>
      <c r="B1674" s="67" t="str">
        <f>+IF(E1674="","",SUBTOTAL(3,E$8:E1674))</f>
        <v/>
      </c>
      <c r="C1674" s="68">
        <f t="shared" ref="C1674:C1737" si="394">C1673</f>
        <v>186</v>
      </c>
      <c r="D1674" s="69" t="str">
        <f>IF(E1674&lt;&gt;"",VLOOKUP(E1674,$AA$7:$AB$131,2,0)," NAME")</f>
        <v xml:space="preserve"> NAME</v>
      </c>
      <c r="E1674" s="70"/>
      <c r="F1674" s="71"/>
      <c r="G1674" s="70"/>
      <c r="H1674" s="69" t="str">
        <f>IF(G1674&gt;=1,LOOKUP(G1674,DATA!$C$4:$C$128,DATA!$D$4:$D$128),"ENTER CODE")</f>
        <v>ENTER CODE</v>
      </c>
      <c r="I1674" s="70"/>
      <c r="J1674" s="70" t="str">
        <f t="shared" si="393"/>
        <v>enter no</v>
      </c>
      <c r="K1674" s="72"/>
      <c r="L1674" s="73" t="str">
        <f t="shared" ref="L1674:L1737" si="395">IF(J1674="enter no","NO TOTAL",J1674-K1674)</f>
        <v>NO TOTAL</v>
      </c>
      <c r="M1674" s="56"/>
      <c r="N1674" s="37"/>
      <c r="O1674" s="29" t="str">
        <f t="shared" si="391"/>
        <v>enter no</v>
      </c>
      <c r="P1674" s="16" t="e">
        <f>LOOKUP(D1674,DATA!$A$4:$A$128,DATA!$E$4:$E$128)</f>
        <v>#N/A</v>
      </c>
      <c r="Q1674" s="16" t="e">
        <f>LOOKUP(D1674,DATA!$A$4:$A$128,DATA!$F$4:$F$128)</f>
        <v>#N/A</v>
      </c>
      <c r="R1674" s="16" t="e">
        <f>LOOKUP(D1674,DATA!$A$4:$A$128,DATA!$G$4:$G$128)</f>
        <v>#N/A</v>
      </c>
      <c r="S1674" s="16" t="e">
        <f>LOOKUP(D1674,DATA!$A$4:$A$128,DATA!$H$4:$H$128)</f>
        <v>#N/A</v>
      </c>
      <c r="T1674" s="16" t="e">
        <f>LOOKUP(D1674,DATA!$A$4:$A$128,DATA!$I$4:$I$128)</f>
        <v>#N/A</v>
      </c>
      <c r="U1674" s="16" t="e">
        <f>LOOKUP(D1674,DATA!$A$4:$A$128,DATA!$J$4:$J$128)</f>
        <v>#N/A</v>
      </c>
      <c r="V1674" s="16" t="e">
        <f>LOOKUP(D1674,DATA!$A$4:$A$128,DATA!$K$4:$K$128)</f>
        <v>#N/A</v>
      </c>
      <c r="W1674" s="16" t="e">
        <f>LOOKUP(D1674,DATA!$A$4:$A$128,DATA!$L$4:$L$128)</f>
        <v>#N/A</v>
      </c>
      <c r="X1674" s="16" t="e">
        <f>LOOKUP(D1674,DATA!$A$4:$A$128,DATA!$M$4:$M$128)</f>
        <v>#N/A</v>
      </c>
    </row>
    <row r="1675" spans="1:24" ht="18.75" thickBot="1" x14ac:dyDescent="0.3">
      <c r="A1675" s="67">
        <v>1668</v>
      </c>
      <c r="B1675" s="67" t="str">
        <f>+IF(E1675="","",SUBTOTAL(3,E$8:E1675))</f>
        <v/>
      </c>
      <c r="C1675" s="68">
        <f t="shared" si="390"/>
        <v>186</v>
      </c>
      <c r="D1675" s="69" t="str">
        <f>IF(E1675&lt;&gt;"",VLOOKUP(E1675,$AA$7:$AB$131,2,0)," NAME")</f>
        <v xml:space="preserve"> NAME</v>
      </c>
      <c r="E1675" s="70"/>
      <c r="F1675" s="71"/>
      <c r="G1675" s="70"/>
      <c r="H1675" s="69" t="str">
        <f>IF(G1675&gt;=1,LOOKUP(G1675,DATA!$C$4:$C$128,DATA!$D$4:$D$128),"ENTER CODE")</f>
        <v>ENTER CODE</v>
      </c>
      <c r="I1675" s="70"/>
      <c r="J1675" s="70" t="str">
        <f t="shared" si="393"/>
        <v>enter no</v>
      </c>
      <c r="K1675" s="72"/>
      <c r="L1675" s="73" t="str">
        <f t="shared" si="395"/>
        <v>NO TOTAL</v>
      </c>
      <c r="M1675" s="56"/>
      <c r="N1675" s="37"/>
      <c r="O1675" s="29" t="str">
        <f t="shared" si="391"/>
        <v>enter no</v>
      </c>
      <c r="P1675" s="16" t="e">
        <f>LOOKUP(D1675,DATA!$A$4:$A$128,DATA!$E$4:$E$128)</f>
        <v>#N/A</v>
      </c>
      <c r="Q1675" s="16" t="e">
        <f>LOOKUP(D1675,DATA!$A$4:$A$128,DATA!$F$4:$F$128)</f>
        <v>#N/A</v>
      </c>
      <c r="R1675" s="16" t="e">
        <f>LOOKUP(D1675,DATA!$A$4:$A$128,DATA!$G$4:$G$128)</f>
        <v>#N/A</v>
      </c>
      <c r="S1675" s="16" t="e">
        <f>LOOKUP(D1675,DATA!$A$4:$A$128,DATA!$H$4:$H$128)</f>
        <v>#N/A</v>
      </c>
      <c r="T1675" s="16" t="e">
        <f>LOOKUP(D1675,DATA!$A$4:$A$128,DATA!$I$4:$I$128)</f>
        <v>#N/A</v>
      </c>
      <c r="U1675" s="16" t="e">
        <f>LOOKUP(D1675,DATA!$A$4:$A$128,DATA!$J$4:$J$128)</f>
        <v>#N/A</v>
      </c>
      <c r="V1675" s="16" t="e">
        <f>LOOKUP(D1675,DATA!$A$4:$A$128,DATA!$K$4:$K$128)</f>
        <v>#N/A</v>
      </c>
      <c r="W1675" s="16" t="e">
        <f>LOOKUP(D1675,DATA!$A$4:$A$128,DATA!$L$4:$L$128)</f>
        <v>#N/A</v>
      </c>
      <c r="X1675" s="16" t="e">
        <f>LOOKUP(D1675,DATA!$A$4:$A$128,DATA!$M$4:$M$128)</f>
        <v>#N/A</v>
      </c>
    </row>
    <row r="1676" spans="1:24" ht="19.5" thickTop="1" thickBot="1" x14ac:dyDescent="0.3">
      <c r="A1676" s="60">
        <v>1669</v>
      </c>
      <c r="B1676" s="67" t="str">
        <f>+IF(E1676="","",SUBTOTAL(3,E$8:E1676))</f>
        <v/>
      </c>
      <c r="C1676" s="68">
        <f t="shared" si="390"/>
        <v>186</v>
      </c>
      <c r="D1676" s="69" t="str">
        <f>IF(E1676&lt;&gt;"",VLOOKUP(E1676,$AA$7:$AB$131,2,0)," NAME")</f>
        <v xml:space="preserve"> NAME</v>
      </c>
      <c r="E1676" s="70"/>
      <c r="F1676" s="71"/>
      <c r="G1676" s="70"/>
      <c r="H1676" s="69" t="str">
        <f>IF(G1676&gt;=1,LOOKUP(G1676,DATA!$C$4:$C$128,DATA!$D$4:$D$128),"ENTER CODE")</f>
        <v>ENTER CODE</v>
      </c>
      <c r="I1676" s="70"/>
      <c r="J1676" s="70" t="str">
        <f t="shared" si="393"/>
        <v>enter no</v>
      </c>
      <c r="K1676" s="72"/>
      <c r="L1676" s="73" t="str">
        <f t="shared" si="395"/>
        <v>NO TOTAL</v>
      </c>
      <c r="M1676" s="56"/>
      <c r="N1676" s="37"/>
      <c r="O1676" s="29" t="str">
        <f t="shared" si="391"/>
        <v>enter no</v>
      </c>
      <c r="P1676" s="16" t="e">
        <f>LOOKUP(D1676,DATA!$A$4:$A$128,DATA!$E$4:$E$128)</f>
        <v>#N/A</v>
      </c>
      <c r="Q1676" s="16" t="e">
        <f>LOOKUP(D1676,DATA!$A$4:$A$128,DATA!$F$4:$F$128)</f>
        <v>#N/A</v>
      </c>
      <c r="R1676" s="16" t="e">
        <f>LOOKUP(D1676,DATA!$A$4:$A$128,DATA!$G$4:$G$128)</f>
        <v>#N/A</v>
      </c>
      <c r="S1676" s="16" t="e">
        <f>LOOKUP(D1676,DATA!$A$4:$A$128,DATA!$H$4:$H$128)</f>
        <v>#N/A</v>
      </c>
      <c r="T1676" s="16" t="e">
        <f>LOOKUP(D1676,DATA!$A$4:$A$128,DATA!$I$4:$I$128)</f>
        <v>#N/A</v>
      </c>
      <c r="U1676" s="16" t="e">
        <f>LOOKUP(D1676,DATA!$A$4:$A$128,DATA!$J$4:$J$128)</f>
        <v>#N/A</v>
      </c>
      <c r="V1676" s="16" t="e">
        <f>LOOKUP(D1676,DATA!$A$4:$A$128,DATA!$K$4:$K$128)</f>
        <v>#N/A</v>
      </c>
      <c r="W1676" s="16" t="e">
        <f>LOOKUP(D1676,DATA!$A$4:$A$128,DATA!$L$4:$L$128)</f>
        <v>#N/A</v>
      </c>
      <c r="X1676" s="16" t="e">
        <f>LOOKUP(D1676,DATA!$A$4:$A$128,DATA!$M$4:$M$128)</f>
        <v>#N/A</v>
      </c>
    </row>
    <row r="1677" spans="1:24" ht="18.75" thickBot="1" x14ac:dyDescent="0.3">
      <c r="A1677" s="67">
        <v>1670</v>
      </c>
      <c r="B1677" s="67" t="str">
        <f>+IF(E1677="","",SUBTOTAL(3,E$8:E1677))</f>
        <v/>
      </c>
      <c r="C1677" s="68">
        <f t="shared" si="390"/>
        <v>186</v>
      </c>
      <c r="D1677" s="69" t="str">
        <f>IF(E1677&lt;&gt;"",VLOOKUP(E1677,$AA$7:$AB$131,2,0)," NAME")</f>
        <v xml:space="preserve"> NAME</v>
      </c>
      <c r="E1677" s="70"/>
      <c r="F1677" s="71"/>
      <c r="G1677" s="70"/>
      <c r="H1677" s="69" t="str">
        <f>IF(G1677&gt;=1,LOOKUP(G1677,DATA!$C$4:$C$128,DATA!$D$4:$D$128),"ENTER CODE")</f>
        <v>ENTER CODE</v>
      </c>
      <c r="I1677" s="70"/>
      <c r="J1677" s="70" t="str">
        <f t="shared" si="393"/>
        <v>enter no</v>
      </c>
      <c r="K1677" s="72"/>
      <c r="L1677" s="73" t="str">
        <f t="shared" si="395"/>
        <v>NO TOTAL</v>
      </c>
      <c r="M1677" s="56"/>
      <c r="N1677" s="37"/>
      <c r="O1677" s="29" t="str">
        <f t="shared" si="391"/>
        <v>enter no</v>
      </c>
      <c r="P1677" s="16" t="e">
        <f>LOOKUP(D1677,DATA!$A$4:$A$128,DATA!$E$4:$E$128)</f>
        <v>#N/A</v>
      </c>
      <c r="Q1677" s="16" t="e">
        <f>LOOKUP(D1677,DATA!$A$4:$A$128,DATA!$F$4:$F$128)</f>
        <v>#N/A</v>
      </c>
      <c r="R1677" s="16" t="e">
        <f>LOOKUP(D1677,DATA!$A$4:$A$128,DATA!$G$4:$G$128)</f>
        <v>#N/A</v>
      </c>
      <c r="S1677" s="16" t="e">
        <f>LOOKUP(D1677,DATA!$A$4:$A$128,DATA!$H$4:$H$128)</f>
        <v>#N/A</v>
      </c>
      <c r="T1677" s="16" t="e">
        <f>LOOKUP(D1677,DATA!$A$4:$A$128,DATA!$I$4:$I$128)</f>
        <v>#N/A</v>
      </c>
      <c r="U1677" s="16" t="e">
        <f>LOOKUP(D1677,DATA!$A$4:$A$128,DATA!$J$4:$J$128)</f>
        <v>#N/A</v>
      </c>
      <c r="V1677" s="16" t="e">
        <f>LOOKUP(D1677,DATA!$A$4:$A$128,DATA!$K$4:$K$128)</f>
        <v>#N/A</v>
      </c>
      <c r="W1677" s="16" t="e">
        <f>LOOKUP(D1677,DATA!$A$4:$A$128,DATA!$L$4:$L$128)</f>
        <v>#N/A</v>
      </c>
      <c r="X1677" s="16" t="e">
        <f>LOOKUP(D1677,DATA!$A$4:$A$128,DATA!$M$4:$M$128)</f>
        <v>#N/A</v>
      </c>
    </row>
    <row r="1678" spans="1:24" ht="19.5" thickTop="1" thickBot="1" x14ac:dyDescent="0.3">
      <c r="A1678" s="60">
        <v>1671</v>
      </c>
      <c r="B1678" s="67" t="str">
        <f>+IF(E1678="","",SUBTOTAL(3,E$8:E1678))</f>
        <v/>
      </c>
      <c r="C1678" s="68">
        <f t="shared" si="390"/>
        <v>186</v>
      </c>
      <c r="D1678" s="69" t="str">
        <f>IF(E1678&lt;&gt;"",VLOOKUP(E1678,$AA$7:$AB$131,2,0)," NAME")</f>
        <v xml:space="preserve"> NAME</v>
      </c>
      <c r="E1678" s="70"/>
      <c r="F1678" s="71"/>
      <c r="G1678" s="70"/>
      <c r="H1678" s="69" t="str">
        <f>IF(G1678&gt;=1,LOOKUP(G1678,DATA!$C$4:$C$128,DATA!$D$4:$D$128),"ENTER CODE")</f>
        <v>ENTER CODE</v>
      </c>
      <c r="I1678" s="70"/>
      <c r="J1678" s="70" t="str">
        <f t="shared" si="393"/>
        <v>enter no</v>
      </c>
      <c r="K1678" s="72"/>
      <c r="L1678" s="73" t="str">
        <f t="shared" si="395"/>
        <v>NO TOTAL</v>
      </c>
      <c r="M1678" s="56"/>
      <c r="N1678" s="37"/>
      <c r="O1678" s="29" t="str">
        <f t="shared" si="391"/>
        <v>enter no</v>
      </c>
      <c r="P1678" s="16" t="e">
        <f>LOOKUP(D1678,DATA!$A$4:$A$128,DATA!$E$4:$E$128)</f>
        <v>#N/A</v>
      </c>
      <c r="Q1678" s="16" t="e">
        <f>LOOKUP(D1678,DATA!$A$4:$A$128,DATA!$F$4:$F$128)</f>
        <v>#N/A</v>
      </c>
      <c r="R1678" s="16" t="e">
        <f>LOOKUP(D1678,DATA!$A$4:$A$128,DATA!$G$4:$G$128)</f>
        <v>#N/A</v>
      </c>
      <c r="S1678" s="16" t="e">
        <f>LOOKUP(D1678,DATA!$A$4:$A$128,DATA!$H$4:$H$128)</f>
        <v>#N/A</v>
      </c>
      <c r="T1678" s="16" t="e">
        <f>LOOKUP(D1678,DATA!$A$4:$A$128,DATA!$I$4:$I$128)</f>
        <v>#N/A</v>
      </c>
      <c r="U1678" s="16" t="e">
        <f>LOOKUP(D1678,DATA!$A$4:$A$128,DATA!$J$4:$J$128)</f>
        <v>#N/A</v>
      </c>
      <c r="V1678" s="16" t="e">
        <f>LOOKUP(D1678,DATA!$A$4:$A$128,DATA!$K$4:$K$128)</f>
        <v>#N/A</v>
      </c>
      <c r="W1678" s="16" t="e">
        <f>LOOKUP(D1678,DATA!$A$4:$A$128,DATA!$L$4:$L$128)</f>
        <v>#N/A</v>
      </c>
      <c r="X1678" s="16" t="e">
        <f>LOOKUP(D1678,DATA!$A$4:$A$128,DATA!$M$4:$M$128)</f>
        <v>#N/A</v>
      </c>
    </row>
    <row r="1679" spans="1:24" ht="18.75" thickBot="1" x14ac:dyDescent="0.3">
      <c r="A1679" s="67">
        <v>1672</v>
      </c>
      <c r="B1679" s="67" t="str">
        <f>+IF(E1679="","",SUBTOTAL(3,E$8:E1679))</f>
        <v/>
      </c>
      <c r="C1679" s="68">
        <f t="shared" si="390"/>
        <v>186</v>
      </c>
      <c r="D1679" s="69" t="str">
        <f>IF(E1679&lt;&gt;"",VLOOKUP(E1679,$AA$7:$AB$131,2,0)," NAME")</f>
        <v xml:space="preserve"> NAME</v>
      </c>
      <c r="E1679" s="70"/>
      <c r="F1679" s="71"/>
      <c r="G1679" s="70"/>
      <c r="H1679" s="69" t="str">
        <f>IF(G1679&gt;=1,LOOKUP(G1679,DATA!$C$4:$C$128,DATA!$D$4:$D$128),"ENTER CODE")</f>
        <v>ENTER CODE</v>
      </c>
      <c r="I1679" s="70"/>
      <c r="J1679" s="70" t="str">
        <f t="shared" si="393"/>
        <v>enter no</v>
      </c>
      <c r="K1679" s="72"/>
      <c r="L1679" s="73" t="str">
        <f t="shared" si="395"/>
        <v>NO TOTAL</v>
      </c>
      <c r="M1679" s="56"/>
      <c r="N1679" s="37"/>
      <c r="O1679" s="29" t="str">
        <f t="shared" si="391"/>
        <v>enter no</v>
      </c>
      <c r="P1679" s="16" t="e">
        <f>LOOKUP(D1679,DATA!$A$4:$A$128,DATA!$E$4:$E$128)</f>
        <v>#N/A</v>
      </c>
      <c r="Q1679" s="16" t="e">
        <f>LOOKUP(D1679,DATA!$A$4:$A$128,DATA!$F$4:$F$128)</f>
        <v>#N/A</v>
      </c>
      <c r="R1679" s="16" t="e">
        <f>LOOKUP(D1679,DATA!$A$4:$A$128,DATA!$G$4:$G$128)</f>
        <v>#N/A</v>
      </c>
      <c r="S1679" s="16" t="e">
        <f>LOOKUP(D1679,DATA!$A$4:$A$128,DATA!$H$4:$H$128)</f>
        <v>#N/A</v>
      </c>
      <c r="T1679" s="16" t="e">
        <f>LOOKUP(D1679,DATA!$A$4:$A$128,DATA!$I$4:$I$128)</f>
        <v>#N/A</v>
      </c>
      <c r="U1679" s="16" t="e">
        <f>LOOKUP(D1679,DATA!$A$4:$A$128,DATA!$J$4:$J$128)</f>
        <v>#N/A</v>
      </c>
      <c r="V1679" s="16" t="e">
        <f>LOOKUP(D1679,DATA!$A$4:$A$128,DATA!$K$4:$K$128)</f>
        <v>#N/A</v>
      </c>
      <c r="W1679" s="16" t="e">
        <f>LOOKUP(D1679,DATA!$A$4:$A$128,DATA!$L$4:$L$128)</f>
        <v>#N/A</v>
      </c>
      <c r="X1679" s="16" t="e">
        <f>LOOKUP(D1679,DATA!$A$4:$A$128,DATA!$M$4:$M$128)</f>
        <v>#N/A</v>
      </c>
    </row>
    <row r="1680" spans="1:24" ht="19.5" thickTop="1" thickBot="1" x14ac:dyDescent="0.3">
      <c r="A1680" s="60">
        <v>1673</v>
      </c>
      <c r="B1680" s="67" t="str">
        <f>+IF(E1680="","",SUBTOTAL(3,E$8:E1680))</f>
        <v/>
      </c>
      <c r="C1680" s="68">
        <f t="shared" si="390"/>
        <v>186</v>
      </c>
      <c r="D1680" s="69" t="str">
        <f>IF(E1680&lt;&gt;"",VLOOKUP(E1680,$AA$7:$AB$131,2,0)," NAME")</f>
        <v xml:space="preserve"> NAME</v>
      </c>
      <c r="E1680" s="70"/>
      <c r="F1680" s="71"/>
      <c r="G1680" s="70"/>
      <c r="H1680" s="69" t="str">
        <f>IF(G1680&gt;=1,LOOKUP(G1680,DATA!$C$4:$C$128,DATA!$D$4:$D$128),"ENTER CODE")</f>
        <v>ENTER CODE</v>
      </c>
      <c r="I1680" s="70"/>
      <c r="J1680" s="70" t="str">
        <f t="shared" ref="J1680:J1736" si="396">IF(O1680&lt;&gt;0,O1680,"")</f>
        <v>enter no</v>
      </c>
      <c r="K1680" s="72"/>
      <c r="L1680" s="73" t="str">
        <f t="shared" si="395"/>
        <v>NO TOTAL</v>
      </c>
      <c r="M1680" s="56"/>
      <c r="N1680" s="37"/>
      <c r="O1680" s="29" t="str">
        <f t="shared" si="391"/>
        <v>enter no</v>
      </c>
      <c r="P1680" s="16" t="e">
        <f>LOOKUP(D1680,DATA!$A$4:$A$128,DATA!$E$4:$E$128)</f>
        <v>#N/A</v>
      </c>
      <c r="Q1680" s="16" t="e">
        <f>LOOKUP(D1680,DATA!$A$4:$A$128,DATA!$F$4:$F$128)</f>
        <v>#N/A</v>
      </c>
      <c r="R1680" s="16" t="e">
        <f>LOOKUP(D1680,DATA!$A$4:$A$128,DATA!$G$4:$G$128)</f>
        <v>#N/A</v>
      </c>
      <c r="S1680" s="16" t="e">
        <f>LOOKUP(D1680,DATA!$A$4:$A$128,DATA!$H$4:$H$128)</f>
        <v>#N/A</v>
      </c>
      <c r="T1680" s="16" t="e">
        <f>LOOKUP(D1680,DATA!$A$4:$A$128,DATA!$I$4:$I$128)</f>
        <v>#N/A</v>
      </c>
      <c r="U1680" s="16" t="e">
        <f>LOOKUP(D1680,DATA!$A$4:$A$128,DATA!$J$4:$J$128)</f>
        <v>#N/A</v>
      </c>
      <c r="V1680" s="16" t="e">
        <f>LOOKUP(D1680,DATA!$A$4:$A$128,DATA!$K$4:$K$128)</f>
        <v>#N/A</v>
      </c>
      <c r="W1680" s="16" t="e">
        <f>LOOKUP(D1680,DATA!$A$4:$A$128,DATA!$L$4:$L$128)</f>
        <v>#N/A</v>
      </c>
      <c r="X1680" s="16" t="e">
        <f>LOOKUP(D1680,DATA!$A$4:$A$128,DATA!$M$4:$M$128)</f>
        <v>#N/A</v>
      </c>
    </row>
    <row r="1681" spans="1:24" ht="18.75" thickBot="1" x14ac:dyDescent="0.3">
      <c r="A1681" s="67">
        <v>1674</v>
      </c>
      <c r="B1681" s="67" t="str">
        <f>+IF(E1681="","",SUBTOTAL(3,E$8:E1681))</f>
        <v/>
      </c>
      <c r="C1681" s="68">
        <f t="shared" si="390"/>
        <v>186</v>
      </c>
      <c r="D1681" s="69" t="str">
        <f>IF(E1681&lt;&gt;"",VLOOKUP(E1681,$AA$7:$AB$131,2,0)," NAME")</f>
        <v xml:space="preserve"> NAME</v>
      </c>
      <c r="E1681" s="70"/>
      <c r="F1681" s="71"/>
      <c r="G1681" s="70"/>
      <c r="H1681" s="69" t="str">
        <f>IF(G1681&gt;=1,LOOKUP(G1681,DATA!$C$4:$C$128,DATA!$D$4:$D$128),"ENTER CODE")</f>
        <v>ENTER CODE</v>
      </c>
      <c r="I1681" s="70"/>
      <c r="J1681" s="70" t="str">
        <f t="shared" si="396"/>
        <v>enter no</v>
      </c>
      <c r="K1681" s="72"/>
      <c r="L1681" s="73" t="str">
        <f t="shared" si="395"/>
        <v>NO TOTAL</v>
      </c>
      <c r="M1681" s="56"/>
      <c r="N1681" s="37"/>
      <c r="O1681" s="29" t="str">
        <f t="shared" si="391"/>
        <v>enter no</v>
      </c>
      <c r="P1681" s="16" t="e">
        <f>LOOKUP(D1681,DATA!$A$4:$A$128,DATA!$E$4:$E$128)</f>
        <v>#N/A</v>
      </c>
      <c r="Q1681" s="16" t="e">
        <f>LOOKUP(D1681,DATA!$A$4:$A$128,DATA!$F$4:$F$128)</f>
        <v>#N/A</v>
      </c>
      <c r="R1681" s="16" t="e">
        <f>LOOKUP(D1681,DATA!$A$4:$A$128,DATA!$G$4:$G$128)</f>
        <v>#N/A</v>
      </c>
      <c r="S1681" s="16" t="e">
        <f>LOOKUP(D1681,DATA!$A$4:$A$128,DATA!$H$4:$H$128)</f>
        <v>#N/A</v>
      </c>
      <c r="T1681" s="16" t="e">
        <f>LOOKUP(D1681,DATA!$A$4:$A$128,DATA!$I$4:$I$128)</f>
        <v>#N/A</v>
      </c>
      <c r="U1681" s="16" t="e">
        <f>LOOKUP(D1681,DATA!$A$4:$A$128,DATA!$J$4:$J$128)</f>
        <v>#N/A</v>
      </c>
      <c r="V1681" s="16" t="e">
        <f>LOOKUP(D1681,DATA!$A$4:$A$128,DATA!$K$4:$K$128)</f>
        <v>#N/A</v>
      </c>
      <c r="W1681" s="16" t="e">
        <f>LOOKUP(D1681,DATA!$A$4:$A$128,DATA!$L$4:$L$128)</f>
        <v>#N/A</v>
      </c>
      <c r="X1681" s="16" t="e">
        <f>LOOKUP(D1681,DATA!$A$4:$A$128,DATA!$M$4:$M$128)</f>
        <v>#N/A</v>
      </c>
    </row>
    <row r="1682" spans="1:24" ht="19.5" thickTop="1" thickBot="1" x14ac:dyDescent="0.3">
      <c r="A1682" s="60">
        <v>1675</v>
      </c>
      <c r="B1682" s="67" t="str">
        <f>+IF(E1682="","",SUBTOTAL(3,E$8:E1682))</f>
        <v/>
      </c>
      <c r="C1682" s="68">
        <f t="shared" si="392"/>
        <v>187</v>
      </c>
      <c r="D1682" s="69" t="str">
        <f>IF(E1682&lt;&gt;"",VLOOKUP(E1682,$AA$7:$AB$131,2,0)," NAME")</f>
        <v xml:space="preserve"> NAME</v>
      </c>
      <c r="E1682" s="74"/>
      <c r="F1682" s="71"/>
      <c r="G1682" s="70"/>
      <c r="H1682" s="69" t="str">
        <f>IF(G1682&gt;=1,LOOKUP(G1682,DATA!$C$4:$C$128,DATA!$D$4:$D$128),"ENTER CODE")</f>
        <v>ENTER CODE</v>
      </c>
      <c r="I1682" s="70"/>
      <c r="J1682" s="70" t="str">
        <f t="shared" si="396"/>
        <v>enter no</v>
      </c>
      <c r="K1682" s="72"/>
      <c r="L1682" s="73" t="str">
        <f t="shared" si="395"/>
        <v>NO TOTAL</v>
      </c>
      <c r="M1682" s="56"/>
      <c r="N1682" s="37"/>
      <c r="O1682" s="29" t="str">
        <f t="shared" si="391"/>
        <v>enter no</v>
      </c>
      <c r="P1682" s="16" t="e">
        <f>LOOKUP(D1682,DATA!$A$4:$A$128,DATA!$E$4:$E$128)</f>
        <v>#N/A</v>
      </c>
      <c r="Q1682" s="16" t="e">
        <f>LOOKUP(D1682,DATA!$A$4:$A$128,DATA!$F$4:$F$128)</f>
        <v>#N/A</v>
      </c>
      <c r="R1682" s="16" t="e">
        <f>LOOKUP(D1682,DATA!$A$4:$A$128,DATA!$G$4:$G$128)</f>
        <v>#N/A</v>
      </c>
      <c r="S1682" s="16" t="e">
        <f>LOOKUP(D1682,DATA!$A$4:$A$128,DATA!$H$4:$H$128)</f>
        <v>#N/A</v>
      </c>
      <c r="T1682" s="16" t="e">
        <f>LOOKUP(D1682,DATA!$A$4:$A$128,DATA!$I$4:$I$128)</f>
        <v>#N/A</v>
      </c>
      <c r="U1682" s="16" t="e">
        <f>LOOKUP(D1682,DATA!$A$4:$A$128,DATA!$J$4:$J$128)</f>
        <v>#N/A</v>
      </c>
      <c r="V1682" s="16" t="e">
        <f>LOOKUP(D1682,DATA!$A$4:$A$128,DATA!$K$4:$K$128)</f>
        <v>#N/A</v>
      </c>
      <c r="W1682" s="16" t="e">
        <f>LOOKUP(D1682,DATA!$A$4:$A$128,DATA!$L$4:$L$128)</f>
        <v>#N/A</v>
      </c>
      <c r="X1682" s="16" t="e">
        <f>LOOKUP(D1682,DATA!$A$4:$A$128,DATA!$M$4:$M$128)</f>
        <v>#N/A</v>
      </c>
    </row>
    <row r="1683" spans="1:24" ht="18.75" thickBot="1" x14ac:dyDescent="0.3">
      <c r="A1683" s="67">
        <v>1676</v>
      </c>
      <c r="B1683" s="67" t="str">
        <f>+IF(E1683="","",SUBTOTAL(3,E$8:E1683))</f>
        <v/>
      </c>
      <c r="C1683" s="68">
        <f t="shared" si="394"/>
        <v>187</v>
      </c>
      <c r="D1683" s="69" t="str">
        <f>IF(E1683&lt;&gt;"",VLOOKUP(E1683,$AA$7:$AB$131,2,0)," NAME")</f>
        <v xml:space="preserve"> NAME</v>
      </c>
      <c r="E1683" s="70"/>
      <c r="F1683" s="71"/>
      <c r="G1683" s="70"/>
      <c r="H1683" s="69" t="str">
        <f>IF(G1683&gt;=1,LOOKUP(G1683,DATA!$C$4:$C$128,DATA!$D$4:$D$128),"ENTER CODE")</f>
        <v>ENTER CODE</v>
      </c>
      <c r="I1683" s="70"/>
      <c r="J1683" s="70" t="str">
        <f t="shared" si="396"/>
        <v>enter no</v>
      </c>
      <c r="K1683" s="72"/>
      <c r="L1683" s="73" t="str">
        <f t="shared" si="395"/>
        <v>NO TOTAL</v>
      </c>
      <c r="M1683" s="56"/>
      <c r="N1683" s="37"/>
      <c r="O1683" s="29" t="str">
        <f t="shared" si="391"/>
        <v>enter no</v>
      </c>
      <c r="P1683" s="16" t="e">
        <f>LOOKUP(D1683,DATA!$A$4:$A$128,DATA!$E$4:$E$128)</f>
        <v>#N/A</v>
      </c>
      <c r="Q1683" s="16" t="e">
        <f>LOOKUP(D1683,DATA!$A$4:$A$128,DATA!$F$4:$F$128)</f>
        <v>#N/A</v>
      </c>
      <c r="R1683" s="16" t="e">
        <f>LOOKUP(D1683,DATA!$A$4:$A$128,DATA!$G$4:$G$128)</f>
        <v>#N/A</v>
      </c>
      <c r="S1683" s="16" t="e">
        <f>LOOKUP(D1683,DATA!$A$4:$A$128,DATA!$H$4:$H$128)</f>
        <v>#N/A</v>
      </c>
      <c r="T1683" s="16" t="e">
        <f>LOOKUP(D1683,DATA!$A$4:$A$128,DATA!$I$4:$I$128)</f>
        <v>#N/A</v>
      </c>
      <c r="U1683" s="16" t="e">
        <f>LOOKUP(D1683,DATA!$A$4:$A$128,DATA!$J$4:$J$128)</f>
        <v>#N/A</v>
      </c>
      <c r="V1683" s="16" t="e">
        <f>LOOKUP(D1683,DATA!$A$4:$A$128,DATA!$K$4:$K$128)</f>
        <v>#N/A</v>
      </c>
      <c r="W1683" s="16" t="e">
        <f>LOOKUP(D1683,DATA!$A$4:$A$128,DATA!$L$4:$L$128)</f>
        <v>#N/A</v>
      </c>
      <c r="X1683" s="16" t="e">
        <f>LOOKUP(D1683,DATA!$A$4:$A$128,DATA!$M$4:$M$128)</f>
        <v>#N/A</v>
      </c>
    </row>
    <row r="1684" spans="1:24" ht="19.5" thickTop="1" thickBot="1" x14ac:dyDescent="0.3">
      <c r="A1684" s="60">
        <v>1677</v>
      </c>
      <c r="B1684" s="67" t="str">
        <f>+IF(E1684="","",SUBTOTAL(3,E$8:E1684))</f>
        <v/>
      </c>
      <c r="C1684" s="68">
        <f t="shared" si="390"/>
        <v>187</v>
      </c>
      <c r="D1684" s="69" t="str">
        <f>IF(E1684&lt;&gt;"",VLOOKUP(E1684,$AA$7:$AB$131,2,0)," NAME")</f>
        <v xml:space="preserve"> NAME</v>
      </c>
      <c r="E1684" s="70"/>
      <c r="F1684" s="71"/>
      <c r="G1684" s="70"/>
      <c r="H1684" s="69" t="str">
        <f>IF(G1684&gt;=1,LOOKUP(G1684,DATA!$C$4:$C$128,DATA!$D$4:$D$128),"ENTER CODE")</f>
        <v>ENTER CODE</v>
      </c>
      <c r="I1684" s="70"/>
      <c r="J1684" s="70" t="str">
        <f t="shared" si="396"/>
        <v>enter no</v>
      </c>
      <c r="K1684" s="72"/>
      <c r="L1684" s="73" t="str">
        <f t="shared" si="395"/>
        <v>NO TOTAL</v>
      </c>
      <c r="M1684" s="56"/>
      <c r="N1684" s="37"/>
      <c r="O1684" s="29" t="str">
        <f t="shared" si="391"/>
        <v>enter no</v>
      </c>
      <c r="P1684" s="16" t="e">
        <f>LOOKUP(D1684,DATA!$A$4:$A$128,DATA!$E$4:$E$128)</f>
        <v>#N/A</v>
      </c>
      <c r="Q1684" s="16" t="e">
        <f>LOOKUP(D1684,DATA!$A$4:$A$128,DATA!$F$4:$F$128)</f>
        <v>#N/A</v>
      </c>
      <c r="R1684" s="16" t="e">
        <f>LOOKUP(D1684,DATA!$A$4:$A$128,DATA!$G$4:$G$128)</f>
        <v>#N/A</v>
      </c>
      <c r="S1684" s="16" t="e">
        <f>LOOKUP(D1684,DATA!$A$4:$A$128,DATA!$H$4:$H$128)</f>
        <v>#N/A</v>
      </c>
      <c r="T1684" s="16" t="e">
        <f>LOOKUP(D1684,DATA!$A$4:$A$128,DATA!$I$4:$I$128)</f>
        <v>#N/A</v>
      </c>
      <c r="U1684" s="16" t="e">
        <f>LOOKUP(D1684,DATA!$A$4:$A$128,DATA!$J$4:$J$128)</f>
        <v>#N/A</v>
      </c>
      <c r="V1684" s="16" t="e">
        <f>LOOKUP(D1684,DATA!$A$4:$A$128,DATA!$K$4:$K$128)</f>
        <v>#N/A</v>
      </c>
      <c r="W1684" s="16" t="e">
        <f>LOOKUP(D1684,DATA!$A$4:$A$128,DATA!$L$4:$L$128)</f>
        <v>#N/A</v>
      </c>
      <c r="X1684" s="16" t="e">
        <f>LOOKUP(D1684,DATA!$A$4:$A$128,DATA!$M$4:$M$128)</f>
        <v>#N/A</v>
      </c>
    </row>
    <row r="1685" spans="1:24" ht="18.75" thickBot="1" x14ac:dyDescent="0.3">
      <c r="A1685" s="67">
        <v>1678</v>
      </c>
      <c r="B1685" s="67" t="str">
        <f>+IF(E1685="","",SUBTOTAL(3,E$8:E1685))</f>
        <v/>
      </c>
      <c r="C1685" s="68">
        <f t="shared" si="390"/>
        <v>187</v>
      </c>
      <c r="D1685" s="69" t="str">
        <f>IF(E1685&lt;&gt;"",VLOOKUP(E1685,$AA$7:$AB$131,2,0)," NAME")</f>
        <v xml:space="preserve"> NAME</v>
      </c>
      <c r="E1685" s="70"/>
      <c r="F1685" s="71"/>
      <c r="G1685" s="70"/>
      <c r="H1685" s="69" t="str">
        <f>IF(G1685&gt;=1,LOOKUP(G1685,DATA!$C$4:$C$128,DATA!$D$4:$D$128),"ENTER CODE")</f>
        <v>ENTER CODE</v>
      </c>
      <c r="I1685" s="70"/>
      <c r="J1685" s="70" t="str">
        <f t="shared" si="396"/>
        <v>enter no</v>
      </c>
      <c r="K1685" s="72"/>
      <c r="L1685" s="73" t="str">
        <f t="shared" si="395"/>
        <v>NO TOTAL</v>
      </c>
      <c r="M1685" s="56"/>
      <c r="N1685" s="37"/>
      <c r="O1685" s="29" t="str">
        <f t="shared" si="391"/>
        <v>enter no</v>
      </c>
      <c r="P1685" s="16" t="e">
        <f>LOOKUP(D1685,DATA!$A$4:$A$128,DATA!$E$4:$E$128)</f>
        <v>#N/A</v>
      </c>
      <c r="Q1685" s="16" t="e">
        <f>LOOKUP(D1685,DATA!$A$4:$A$128,DATA!$F$4:$F$128)</f>
        <v>#N/A</v>
      </c>
      <c r="R1685" s="16" t="e">
        <f>LOOKUP(D1685,DATA!$A$4:$A$128,DATA!$G$4:$G$128)</f>
        <v>#N/A</v>
      </c>
      <c r="S1685" s="16" t="e">
        <f>LOOKUP(D1685,DATA!$A$4:$A$128,DATA!$H$4:$H$128)</f>
        <v>#N/A</v>
      </c>
      <c r="T1685" s="16" t="e">
        <f>LOOKUP(D1685,DATA!$A$4:$A$128,DATA!$I$4:$I$128)</f>
        <v>#N/A</v>
      </c>
      <c r="U1685" s="16" t="e">
        <f>LOOKUP(D1685,DATA!$A$4:$A$128,DATA!$J$4:$J$128)</f>
        <v>#N/A</v>
      </c>
      <c r="V1685" s="16" t="e">
        <f>LOOKUP(D1685,DATA!$A$4:$A$128,DATA!$K$4:$K$128)</f>
        <v>#N/A</v>
      </c>
      <c r="W1685" s="16" t="e">
        <f>LOOKUP(D1685,DATA!$A$4:$A$128,DATA!$L$4:$L$128)</f>
        <v>#N/A</v>
      </c>
      <c r="X1685" s="16" t="e">
        <f>LOOKUP(D1685,DATA!$A$4:$A$128,DATA!$M$4:$M$128)</f>
        <v>#N/A</v>
      </c>
    </row>
    <row r="1686" spans="1:24" ht="19.5" thickTop="1" thickBot="1" x14ac:dyDescent="0.3">
      <c r="A1686" s="60">
        <v>1679</v>
      </c>
      <c r="B1686" s="67" t="str">
        <f>+IF(E1686="","",SUBTOTAL(3,E$8:E1686))</f>
        <v/>
      </c>
      <c r="C1686" s="68">
        <f t="shared" si="390"/>
        <v>187</v>
      </c>
      <c r="D1686" s="69" t="str">
        <f>IF(E1686&lt;&gt;"",VLOOKUP(E1686,$AA$7:$AB$131,2,0)," NAME")</f>
        <v xml:space="preserve"> NAME</v>
      </c>
      <c r="E1686" s="70"/>
      <c r="F1686" s="71"/>
      <c r="G1686" s="70"/>
      <c r="H1686" s="69" t="str">
        <f>IF(G1686&gt;=1,LOOKUP(G1686,DATA!$C$4:$C$128,DATA!$D$4:$D$128),"ENTER CODE")</f>
        <v>ENTER CODE</v>
      </c>
      <c r="I1686" s="70"/>
      <c r="J1686" s="70" t="str">
        <f t="shared" si="396"/>
        <v>enter no</v>
      </c>
      <c r="K1686" s="72"/>
      <c r="L1686" s="73" t="str">
        <f t="shared" si="395"/>
        <v>NO TOTAL</v>
      </c>
      <c r="M1686" s="56"/>
      <c r="N1686" s="37"/>
      <c r="O1686" s="29" t="str">
        <f t="shared" si="391"/>
        <v>enter no</v>
      </c>
      <c r="P1686" s="16" t="e">
        <f>LOOKUP(D1686,DATA!$A$4:$A$128,DATA!$E$4:$E$128)</f>
        <v>#N/A</v>
      </c>
      <c r="Q1686" s="16" t="e">
        <f>LOOKUP(D1686,DATA!$A$4:$A$128,DATA!$F$4:$F$128)</f>
        <v>#N/A</v>
      </c>
      <c r="R1686" s="16" t="e">
        <f>LOOKUP(D1686,DATA!$A$4:$A$128,DATA!$G$4:$G$128)</f>
        <v>#N/A</v>
      </c>
      <c r="S1686" s="16" t="e">
        <f>LOOKUP(D1686,DATA!$A$4:$A$128,DATA!$H$4:$H$128)</f>
        <v>#N/A</v>
      </c>
      <c r="T1686" s="16" t="e">
        <f>LOOKUP(D1686,DATA!$A$4:$A$128,DATA!$I$4:$I$128)</f>
        <v>#N/A</v>
      </c>
      <c r="U1686" s="16" t="e">
        <f>LOOKUP(D1686,DATA!$A$4:$A$128,DATA!$J$4:$J$128)</f>
        <v>#N/A</v>
      </c>
      <c r="V1686" s="16" t="e">
        <f>LOOKUP(D1686,DATA!$A$4:$A$128,DATA!$K$4:$K$128)</f>
        <v>#N/A</v>
      </c>
      <c r="W1686" s="16" t="e">
        <f>LOOKUP(D1686,DATA!$A$4:$A$128,DATA!$L$4:$L$128)</f>
        <v>#N/A</v>
      </c>
      <c r="X1686" s="16" t="e">
        <f>LOOKUP(D1686,DATA!$A$4:$A$128,DATA!$M$4:$M$128)</f>
        <v>#N/A</v>
      </c>
    </row>
    <row r="1687" spans="1:24" ht="18.75" thickBot="1" x14ac:dyDescent="0.3">
      <c r="A1687" s="67">
        <v>1680</v>
      </c>
      <c r="B1687" s="67" t="str">
        <f>+IF(E1687="","",SUBTOTAL(3,E$8:E1687))</f>
        <v/>
      </c>
      <c r="C1687" s="68">
        <f t="shared" si="390"/>
        <v>187</v>
      </c>
      <c r="D1687" s="69" t="str">
        <f>IF(E1687&lt;&gt;"",VLOOKUP(E1687,$AA$7:$AB$131,2,0)," NAME")</f>
        <v xml:space="preserve"> NAME</v>
      </c>
      <c r="E1687" s="70"/>
      <c r="F1687" s="71"/>
      <c r="G1687" s="70"/>
      <c r="H1687" s="69" t="str">
        <f>IF(G1687&gt;=1,LOOKUP(G1687,DATA!$C$4:$C$128,DATA!$D$4:$D$128),"ENTER CODE")</f>
        <v>ENTER CODE</v>
      </c>
      <c r="I1687" s="70"/>
      <c r="J1687" s="70" t="str">
        <f t="shared" si="396"/>
        <v>enter no</v>
      </c>
      <c r="K1687" s="72"/>
      <c r="L1687" s="73" t="str">
        <f t="shared" si="395"/>
        <v>NO TOTAL</v>
      </c>
      <c r="M1687" s="56"/>
      <c r="N1687" s="37"/>
      <c r="O1687" s="29" t="str">
        <f t="shared" si="391"/>
        <v>enter no</v>
      </c>
      <c r="P1687" s="16" t="e">
        <f>LOOKUP(D1687,DATA!$A$4:$A$128,DATA!$E$4:$E$128)</f>
        <v>#N/A</v>
      </c>
      <c r="Q1687" s="16" t="e">
        <f>LOOKUP(D1687,DATA!$A$4:$A$128,DATA!$F$4:$F$128)</f>
        <v>#N/A</v>
      </c>
      <c r="R1687" s="16" t="e">
        <f>LOOKUP(D1687,DATA!$A$4:$A$128,DATA!$G$4:$G$128)</f>
        <v>#N/A</v>
      </c>
      <c r="S1687" s="16" t="e">
        <f>LOOKUP(D1687,DATA!$A$4:$A$128,DATA!$H$4:$H$128)</f>
        <v>#N/A</v>
      </c>
      <c r="T1687" s="16" t="e">
        <f>LOOKUP(D1687,DATA!$A$4:$A$128,DATA!$I$4:$I$128)</f>
        <v>#N/A</v>
      </c>
      <c r="U1687" s="16" t="e">
        <f>LOOKUP(D1687,DATA!$A$4:$A$128,DATA!$J$4:$J$128)</f>
        <v>#N/A</v>
      </c>
      <c r="V1687" s="16" t="e">
        <f>LOOKUP(D1687,DATA!$A$4:$A$128,DATA!$K$4:$K$128)</f>
        <v>#N/A</v>
      </c>
      <c r="W1687" s="16" t="e">
        <f>LOOKUP(D1687,DATA!$A$4:$A$128,DATA!$L$4:$L$128)</f>
        <v>#N/A</v>
      </c>
      <c r="X1687" s="16" t="e">
        <f>LOOKUP(D1687,DATA!$A$4:$A$128,DATA!$M$4:$M$128)</f>
        <v>#N/A</v>
      </c>
    </row>
    <row r="1688" spans="1:24" ht="19.5" thickTop="1" thickBot="1" x14ac:dyDescent="0.3">
      <c r="A1688" s="60">
        <v>1681</v>
      </c>
      <c r="B1688" s="67" t="str">
        <f>+IF(E1688="","",SUBTOTAL(3,E$8:E1688))</f>
        <v/>
      </c>
      <c r="C1688" s="68">
        <f t="shared" si="390"/>
        <v>187</v>
      </c>
      <c r="D1688" s="69" t="str">
        <f>IF(E1688&lt;&gt;"",VLOOKUP(E1688,$AA$7:$AB$131,2,0)," NAME")</f>
        <v xml:space="preserve"> NAME</v>
      </c>
      <c r="E1688" s="70"/>
      <c r="F1688" s="71"/>
      <c r="G1688" s="70"/>
      <c r="H1688" s="69" t="str">
        <f>IF(G1688&gt;=1,LOOKUP(G1688,DATA!$C$4:$C$128,DATA!$D$4:$D$128),"ENTER CODE")</f>
        <v>ENTER CODE</v>
      </c>
      <c r="I1688" s="70"/>
      <c r="J1688" s="70" t="str">
        <f t="shared" si="396"/>
        <v>enter no</v>
      </c>
      <c r="K1688" s="72"/>
      <c r="L1688" s="73" t="str">
        <f t="shared" si="395"/>
        <v>NO TOTAL</v>
      </c>
      <c r="M1688" s="56"/>
      <c r="N1688" s="37"/>
      <c r="O1688" s="29" t="str">
        <f t="shared" si="391"/>
        <v>enter no</v>
      </c>
      <c r="P1688" s="16" t="e">
        <f>LOOKUP(D1688,DATA!$A$4:$A$128,DATA!$E$4:$E$128)</f>
        <v>#N/A</v>
      </c>
      <c r="Q1688" s="16" t="e">
        <f>LOOKUP(D1688,DATA!$A$4:$A$128,DATA!$F$4:$F$128)</f>
        <v>#N/A</v>
      </c>
      <c r="R1688" s="16" t="e">
        <f>LOOKUP(D1688,DATA!$A$4:$A$128,DATA!$G$4:$G$128)</f>
        <v>#N/A</v>
      </c>
      <c r="S1688" s="16" t="e">
        <f>LOOKUP(D1688,DATA!$A$4:$A$128,DATA!$H$4:$H$128)</f>
        <v>#N/A</v>
      </c>
      <c r="T1688" s="16" t="e">
        <f>LOOKUP(D1688,DATA!$A$4:$A$128,DATA!$I$4:$I$128)</f>
        <v>#N/A</v>
      </c>
      <c r="U1688" s="16" t="e">
        <f>LOOKUP(D1688,DATA!$A$4:$A$128,DATA!$J$4:$J$128)</f>
        <v>#N/A</v>
      </c>
      <c r="V1688" s="16" t="e">
        <f>LOOKUP(D1688,DATA!$A$4:$A$128,DATA!$K$4:$K$128)</f>
        <v>#N/A</v>
      </c>
      <c r="W1688" s="16" t="e">
        <f>LOOKUP(D1688,DATA!$A$4:$A$128,DATA!$L$4:$L$128)</f>
        <v>#N/A</v>
      </c>
      <c r="X1688" s="16" t="e">
        <f>LOOKUP(D1688,DATA!$A$4:$A$128,DATA!$M$4:$M$128)</f>
        <v>#N/A</v>
      </c>
    </row>
    <row r="1689" spans="1:24" ht="18.75" thickBot="1" x14ac:dyDescent="0.3">
      <c r="A1689" s="67">
        <v>1682</v>
      </c>
      <c r="B1689" s="67" t="str">
        <f>+IF(E1689="","",SUBTOTAL(3,E$8:E1689))</f>
        <v/>
      </c>
      <c r="C1689" s="68">
        <f t="shared" si="390"/>
        <v>187</v>
      </c>
      <c r="D1689" s="69" t="str">
        <f>IF(E1689&lt;&gt;"",VLOOKUP(E1689,$AA$7:$AB$131,2,0)," NAME")</f>
        <v xml:space="preserve"> NAME</v>
      </c>
      <c r="E1689" s="70"/>
      <c r="F1689" s="71"/>
      <c r="G1689" s="70"/>
      <c r="H1689" s="69" t="str">
        <f>IF(G1689&gt;=1,LOOKUP(G1689,DATA!$C$4:$C$128,DATA!$D$4:$D$128),"ENTER CODE")</f>
        <v>ENTER CODE</v>
      </c>
      <c r="I1689" s="70"/>
      <c r="J1689" s="70" t="str">
        <f t="shared" si="396"/>
        <v>enter no</v>
      </c>
      <c r="K1689" s="72"/>
      <c r="L1689" s="73" t="str">
        <f t="shared" si="395"/>
        <v>NO TOTAL</v>
      </c>
      <c r="M1689" s="56"/>
      <c r="N1689" s="37"/>
      <c r="O1689" s="29" t="str">
        <f t="shared" si="391"/>
        <v>enter no</v>
      </c>
      <c r="P1689" s="16" t="e">
        <f>LOOKUP(D1689,DATA!$A$4:$A$128,DATA!$E$4:$E$128)</f>
        <v>#N/A</v>
      </c>
      <c r="Q1689" s="16" t="e">
        <f>LOOKUP(D1689,DATA!$A$4:$A$128,DATA!$F$4:$F$128)</f>
        <v>#N/A</v>
      </c>
      <c r="R1689" s="16" t="e">
        <f>LOOKUP(D1689,DATA!$A$4:$A$128,DATA!$G$4:$G$128)</f>
        <v>#N/A</v>
      </c>
      <c r="S1689" s="16" t="e">
        <f>LOOKUP(D1689,DATA!$A$4:$A$128,DATA!$H$4:$H$128)</f>
        <v>#N/A</v>
      </c>
      <c r="T1689" s="16" t="e">
        <f>LOOKUP(D1689,DATA!$A$4:$A$128,DATA!$I$4:$I$128)</f>
        <v>#N/A</v>
      </c>
      <c r="U1689" s="16" t="e">
        <f>LOOKUP(D1689,DATA!$A$4:$A$128,DATA!$J$4:$J$128)</f>
        <v>#N/A</v>
      </c>
      <c r="V1689" s="16" t="e">
        <f>LOOKUP(D1689,DATA!$A$4:$A$128,DATA!$K$4:$K$128)</f>
        <v>#N/A</v>
      </c>
      <c r="W1689" s="16" t="e">
        <f>LOOKUP(D1689,DATA!$A$4:$A$128,DATA!$L$4:$L$128)</f>
        <v>#N/A</v>
      </c>
      <c r="X1689" s="16" t="e">
        <f>LOOKUP(D1689,DATA!$A$4:$A$128,DATA!$M$4:$M$128)</f>
        <v>#N/A</v>
      </c>
    </row>
    <row r="1690" spans="1:24" ht="19.5" thickTop="1" thickBot="1" x14ac:dyDescent="0.3">
      <c r="A1690" s="60">
        <v>1683</v>
      </c>
      <c r="B1690" s="67" t="str">
        <f>+IF(E1690="","",SUBTOTAL(3,E$8:E1690))</f>
        <v/>
      </c>
      <c r="C1690" s="68">
        <f t="shared" si="390"/>
        <v>187</v>
      </c>
      <c r="D1690" s="69" t="str">
        <f>IF(E1690&lt;&gt;"",VLOOKUP(E1690,$AA$7:$AB$131,2,0)," NAME")</f>
        <v xml:space="preserve"> NAME</v>
      </c>
      <c r="E1690" s="70"/>
      <c r="F1690" s="71"/>
      <c r="G1690" s="70"/>
      <c r="H1690" s="69" t="str">
        <f>IF(G1690&gt;=1,LOOKUP(G1690,DATA!$C$4:$C$128,DATA!$D$4:$D$128),"ENTER CODE")</f>
        <v>ENTER CODE</v>
      </c>
      <c r="I1690" s="70"/>
      <c r="J1690" s="70" t="str">
        <f t="shared" si="396"/>
        <v>enter no</v>
      </c>
      <c r="K1690" s="72"/>
      <c r="L1690" s="73" t="str">
        <f t="shared" si="395"/>
        <v>NO TOTAL</v>
      </c>
      <c r="M1690" s="56"/>
      <c r="N1690" s="37"/>
      <c r="O1690" s="29" t="str">
        <f t="shared" si="391"/>
        <v>enter no</v>
      </c>
      <c r="P1690" s="16" t="e">
        <f>LOOKUP(D1690,DATA!$A$4:$A$128,DATA!$E$4:$E$128)</f>
        <v>#N/A</v>
      </c>
      <c r="Q1690" s="16" t="e">
        <f>LOOKUP(D1690,DATA!$A$4:$A$128,DATA!$F$4:$F$128)</f>
        <v>#N/A</v>
      </c>
      <c r="R1690" s="16" t="e">
        <f>LOOKUP(D1690,DATA!$A$4:$A$128,DATA!$G$4:$G$128)</f>
        <v>#N/A</v>
      </c>
      <c r="S1690" s="16" t="e">
        <f>LOOKUP(D1690,DATA!$A$4:$A$128,DATA!$H$4:$H$128)</f>
        <v>#N/A</v>
      </c>
      <c r="T1690" s="16" t="e">
        <f>LOOKUP(D1690,DATA!$A$4:$A$128,DATA!$I$4:$I$128)</f>
        <v>#N/A</v>
      </c>
      <c r="U1690" s="16" t="e">
        <f>LOOKUP(D1690,DATA!$A$4:$A$128,DATA!$J$4:$J$128)</f>
        <v>#N/A</v>
      </c>
      <c r="V1690" s="16" t="e">
        <f>LOOKUP(D1690,DATA!$A$4:$A$128,DATA!$K$4:$K$128)</f>
        <v>#N/A</v>
      </c>
      <c r="W1690" s="16" t="e">
        <f>LOOKUP(D1690,DATA!$A$4:$A$128,DATA!$L$4:$L$128)</f>
        <v>#N/A</v>
      </c>
      <c r="X1690" s="16" t="e">
        <f>LOOKUP(D1690,DATA!$A$4:$A$128,DATA!$M$4:$M$128)</f>
        <v>#N/A</v>
      </c>
    </row>
    <row r="1691" spans="1:24" ht="18.75" thickBot="1" x14ac:dyDescent="0.3">
      <c r="A1691" s="67">
        <v>1684</v>
      </c>
      <c r="B1691" s="67" t="str">
        <f>+IF(E1691="","",SUBTOTAL(3,E$8:E1691))</f>
        <v/>
      </c>
      <c r="C1691" s="68">
        <f t="shared" si="392"/>
        <v>188</v>
      </c>
      <c r="D1691" s="69" t="str">
        <f>IF(E1691&lt;&gt;"",VLOOKUP(E1691,$AA$7:$AB$131,2,0)," NAME")</f>
        <v xml:space="preserve"> NAME</v>
      </c>
      <c r="E1691" s="70"/>
      <c r="F1691" s="71"/>
      <c r="G1691" s="70"/>
      <c r="H1691" s="69" t="str">
        <f>IF(G1691&gt;=1,LOOKUP(G1691,DATA!$C$4:$C$128,DATA!$D$4:$D$128),"ENTER CODE")</f>
        <v>ENTER CODE</v>
      </c>
      <c r="I1691" s="70"/>
      <c r="J1691" s="70" t="str">
        <f t="shared" si="396"/>
        <v>enter no</v>
      </c>
      <c r="K1691" s="72"/>
      <c r="L1691" s="73" t="str">
        <f t="shared" si="395"/>
        <v>NO TOTAL</v>
      </c>
      <c r="M1691" s="56"/>
      <c r="N1691" s="37"/>
      <c r="O1691" s="29" t="str">
        <f t="shared" si="391"/>
        <v>enter no</v>
      </c>
      <c r="P1691" s="16" t="e">
        <f>LOOKUP(D1691,DATA!$A$4:$A$128,DATA!$E$4:$E$128)</f>
        <v>#N/A</v>
      </c>
      <c r="Q1691" s="16" t="e">
        <f>LOOKUP(D1691,DATA!$A$4:$A$128,DATA!$F$4:$F$128)</f>
        <v>#N/A</v>
      </c>
      <c r="R1691" s="16" t="e">
        <f>LOOKUP(D1691,DATA!$A$4:$A$128,DATA!$G$4:$G$128)</f>
        <v>#N/A</v>
      </c>
      <c r="S1691" s="16" t="e">
        <f>LOOKUP(D1691,DATA!$A$4:$A$128,DATA!$H$4:$H$128)</f>
        <v>#N/A</v>
      </c>
      <c r="T1691" s="16" t="e">
        <f>LOOKUP(D1691,DATA!$A$4:$A$128,DATA!$I$4:$I$128)</f>
        <v>#N/A</v>
      </c>
      <c r="U1691" s="16" t="e">
        <f>LOOKUP(D1691,DATA!$A$4:$A$128,DATA!$J$4:$J$128)</f>
        <v>#N/A</v>
      </c>
      <c r="V1691" s="16" t="e">
        <f>LOOKUP(D1691,DATA!$A$4:$A$128,DATA!$K$4:$K$128)</f>
        <v>#N/A</v>
      </c>
      <c r="W1691" s="16" t="e">
        <f>LOOKUP(D1691,DATA!$A$4:$A$128,DATA!$L$4:$L$128)</f>
        <v>#N/A</v>
      </c>
      <c r="X1691" s="16" t="e">
        <f>LOOKUP(D1691,DATA!$A$4:$A$128,DATA!$M$4:$M$128)</f>
        <v>#N/A</v>
      </c>
    </row>
    <row r="1692" spans="1:24" ht="19.5" thickTop="1" thickBot="1" x14ac:dyDescent="0.3">
      <c r="A1692" s="60">
        <v>1685</v>
      </c>
      <c r="B1692" s="67" t="str">
        <f>+IF(E1692="","",SUBTOTAL(3,E$8:E1692))</f>
        <v/>
      </c>
      <c r="C1692" s="68">
        <f t="shared" si="394"/>
        <v>188</v>
      </c>
      <c r="D1692" s="69" t="str">
        <f>IF(E1692&lt;&gt;"",VLOOKUP(E1692,$AA$7:$AB$131,2,0)," NAME")</f>
        <v xml:space="preserve"> NAME</v>
      </c>
      <c r="E1692" s="70"/>
      <c r="F1692" s="71"/>
      <c r="G1692" s="70"/>
      <c r="H1692" s="69" t="str">
        <f>IF(G1692&gt;=1,LOOKUP(G1692,DATA!$C$4:$C$128,DATA!$D$4:$D$128),"ENTER CODE")</f>
        <v>ENTER CODE</v>
      </c>
      <c r="I1692" s="70"/>
      <c r="J1692" s="70" t="str">
        <f t="shared" si="396"/>
        <v>enter no</v>
      </c>
      <c r="K1692" s="72"/>
      <c r="L1692" s="73" t="str">
        <f t="shared" si="395"/>
        <v>NO TOTAL</v>
      </c>
      <c r="M1692" s="56"/>
      <c r="N1692" s="37"/>
      <c r="O1692" s="29" t="str">
        <f t="shared" si="391"/>
        <v>enter no</v>
      </c>
      <c r="P1692" s="16" t="e">
        <f>LOOKUP(D1692,DATA!$A$4:$A$128,DATA!$E$4:$E$128)</f>
        <v>#N/A</v>
      </c>
      <c r="Q1692" s="16" t="e">
        <f>LOOKUP(D1692,DATA!$A$4:$A$128,DATA!$F$4:$F$128)</f>
        <v>#N/A</v>
      </c>
      <c r="R1692" s="16" t="e">
        <f>LOOKUP(D1692,DATA!$A$4:$A$128,DATA!$G$4:$G$128)</f>
        <v>#N/A</v>
      </c>
      <c r="S1692" s="16" t="e">
        <f>LOOKUP(D1692,DATA!$A$4:$A$128,DATA!$H$4:$H$128)</f>
        <v>#N/A</v>
      </c>
      <c r="T1692" s="16" t="e">
        <f>LOOKUP(D1692,DATA!$A$4:$A$128,DATA!$I$4:$I$128)</f>
        <v>#N/A</v>
      </c>
      <c r="U1692" s="16" t="e">
        <f>LOOKUP(D1692,DATA!$A$4:$A$128,DATA!$J$4:$J$128)</f>
        <v>#N/A</v>
      </c>
      <c r="V1692" s="16" t="e">
        <f>LOOKUP(D1692,DATA!$A$4:$A$128,DATA!$K$4:$K$128)</f>
        <v>#N/A</v>
      </c>
      <c r="W1692" s="16" t="e">
        <f>LOOKUP(D1692,DATA!$A$4:$A$128,DATA!$L$4:$L$128)</f>
        <v>#N/A</v>
      </c>
      <c r="X1692" s="16" t="e">
        <f>LOOKUP(D1692,DATA!$A$4:$A$128,DATA!$M$4:$M$128)</f>
        <v>#N/A</v>
      </c>
    </row>
    <row r="1693" spans="1:24" ht="18.75" thickBot="1" x14ac:dyDescent="0.3">
      <c r="A1693" s="67">
        <v>1686</v>
      </c>
      <c r="B1693" s="67" t="str">
        <f>+IF(E1693="","",SUBTOTAL(3,E$8:E1693))</f>
        <v/>
      </c>
      <c r="C1693" s="68">
        <f t="shared" si="390"/>
        <v>188</v>
      </c>
      <c r="D1693" s="69" t="str">
        <f>IF(E1693&lt;&gt;"",VLOOKUP(E1693,$AA$7:$AB$131,2,0)," NAME")</f>
        <v xml:space="preserve"> NAME</v>
      </c>
      <c r="E1693" s="70"/>
      <c r="F1693" s="71"/>
      <c r="G1693" s="70"/>
      <c r="H1693" s="69" t="str">
        <f>IF(G1693&gt;=1,LOOKUP(G1693,DATA!$C$4:$C$128,DATA!$D$4:$D$128),"ENTER CODE")</f>
        <v>ENTER CODE</v>
      </c>
      <c r="I1693" s="70"/>
      <c r="J1693" s="70" t="str">
        <f t="shared" si="396"/>
        <v>enter no</v>
      </c>
      <c r="K1693" s="72"/>
      <c r="L1693" s="73" t="str">
        <f t="shared" si="395"/>
        <v>NO TOTAL</v>
      </c>
      <c r="M1693" s="56"/>
      <c r="N1693" s="37"/>
      <c r="O1693" s="29" t="str">
        <f t="shared" si="391"/>
        <v>enter no</v>
      </c>
      <c r="P1693" s="16" t="e">
        <f>LOOKUP(D1693,DATA!$A$4:$A$128,DATA!$E$4:$E$128)</f>
        <v>#N/A</v>
      </c>
      <c r="Q1693" s="16" t="e">
        <f>LOOKUP(D1693,DATA!$A$4:$A$128,DATA!$F$4:$F$128)</f>
        <v>#N/A</v>
      </c>
      <c r="R1693" s="16" t="e">
        <f>LOOKUP(D1693,DATA!$A$4:$A$128,DATA!$G$4:$G$128)</f>
        <v>#N/A</v>
      </c>
      <c r="S1693" s="16" t="e">
        <f>LOOKUP(D1693,DATA!$A$4:$A$128,DATA!$H$4:$H$128)</f>
        <v>#N/A</v>
      </c>
      <c r="T1693" s="16" t="e">
        <f>LOOKUP(D1693,DATA!$A$4:$A$128,DATA!$I$4:$I$128)</f>
        <v>#N/A</v>
      </c>
      <c r="U1693" s="16" t="e">
        <f>LOOKUP(D1693,DATA!$A$4:$A$128,DATA!$J$4:$J$128)</f>
        <v>#N/A</v>
      </c>
      <c r="V1693" s="16" t="e">
        <f>LOOKUP(D1693,DATA!$A$4:$A$128,DATA!$K$4:$K$128)</f>
        <v>#N/A</v>
      </c>
      <c r="W1693" s="16" t="e">
        <f>LOOKUP(D1693,DATA!$A$4:$A$128,DATA!$L$4:$L$128)</f>
        <v>#N/A</v>
      </c>
      <c r="X1693" s="16" t="e">
        <f>LOOKUP(D1693,DATA!$A$4:$A$128,DATA!$M$4:$M$128)</f>
        <v>#N/A</v>
      </c>
    </row>
    <row r="1694" spans="1:24" ht="19.5" thickTop="1" thickBot="1" x14ac:dyDescent="0.3">
      <c r="A1694" s="60">
        <v>1687</v>
      </c>
      <c r="B1694" s="67" t="str">
        <f>+IF(E1694="","",SUBTOTAL(3,E$8:E1694))</f>
        <v/>
      </c>
      <c r="C1694" s="68">
        <f t="shared" si="390"/>
        <v>188</v>
      </c>
      <c r="D1694" s="69" t="str">
        <f>IF(E1694&lt;&gt;"",VLOOKUP(E1694,$AA$7:$AB$131,2,0)," NAME")</f>
        <v xml:space="preserve"> NAME</v>
      </c>
      <c r="E1694" s="70"/>
      <c r="F1694" s="71"/>
      <c r="G1694" s="70"/>
      <c r="H1694" s="69" t="str">
        <f>IF(G1694&gt;=1,LOOKUP(G1694,DATA!$C$4:$C$128,DATA!$D$4:$D$128),"ENTER CODE")</f>
        <v>ENTER CODE</v>
      </c>
      <c r="I1694" s="70"/>
      <c r="J1694" s="70" t="str">
        <f t="shared" si="396"/>
        <v>enter no</v>
      </c>
      <c r="K1694" s="72"/>
      <c r="L1694" s="73" t="str">
        <f t="shared" si="395"/>
        <v>NO TOTAL</v>
      </c>
      <c r="M1694" s="56"/>
      <c r="N1694" s="37"/>
      <c r="O1694" s="29" t="str">
        <f t="shared" si="391"/>
        <v>enter no</v>
      </c>
      <c r="P1694" s="16" t="e">
        <f>LOOKUP(D1694,DATA!$A$4:$A$128,DATA!$E$4:$E$128)</f>
        <v>#N/A</v>
      </c>
      <c r="Q1694" s="16" t="e">
        <f>LOOKUP(D1694,DATA!$A$4:$A$128,DATA!$F$4:$F$128)</f>
        <v>#N/A</v>
      </c>
      <c r="R1694" s="16" t="e">
        <f>LOOKUP(D1694,DATA!$A$4:$A$128,DATA!$G$4:$G$128)</f>
        <v>#N/A</v>
      </c>
      <c r="S1694" s="16" t="e">
        <f>LOOKUP(D1694,DATA!$A$4:$A$128,DATA!$H$4:$H$128)</f>
        <v>#N/A</v>
      </c>
      <c r="T1694" s="16" t="e">
        <f>LOOKUP(D1694,DATA!$A$4:$A$128,DATA!$I$4:$I$128)</f>
        <v>#N/A</v>
      </c>
      <c r="U1694" s="16" t="e">
        <f>LOOKUP(D1694,DATA!$A$4:$A$128,DATA!$J$4:$J$128)</f>
        <v>#N/A</v>
      </c>
      <c r="V1694" s="16" t="e">
        <f>LOOKUP(D1694,DATA!$A$4:$A$128,DATA!$K$4:$K$128)</f>
        <v>#N/A</v>
      </c>
      <c r="W1694" s="16" t="e">
        <f>LOOKUP(D1694,DATA!$A$4:$A$128,DATA!$L$4:$L$128)</f>
        <v>#N/A</v>
      </c>
      <c r="X1694" s="16" t="e">
        <f>LOOKUP(D1694,DATA!$A$4:$A$128,DATA!$M$4:$M$128)</f>
        <v>#N/A</v>
      </c>
    </row>
    <row r="1695" spans="1:24" ht="18.75" thickBot="1" x14ac:dyDescent="0.3">
      <c r="A1695" s="67">
        <v>1688</v>
      </c>
      <c r="B1695" s="67" t="str">
        <f>+IF(E1695="","",SUBTOTAL(3,E$8:E1695))</f>
        <v/>
      </c>
      <c r="C1695" s="68">
        <f t="shared" si="390"/>
        <v>188</v>
      </c>
      <c r="D1695" s="69" t="str">
        <f>IF(E1695&lt;&gt;"",VLOOKUP(E1695,$AA$7:$AB$131,2,0)," NAME")</f>
        <v xml:space="preserve"> NAME</v>
      </c>
      <c r="E1695" s="70"/>
      <c r="F1695" s="71"/>
      <c r="G1695" s="70"/>
      <c r="H1695" s="69" t="str">
        <f>IF(G1695&gt;=1,LOOKUP(G1695,DATA!$C$4:$C$128,DATA!$D$4:$D$128),"ENTER CODE")</f>
        <v>ENTER CODE</v>
      </c>
      <c r="I1695" s="70"/>
      <c r="J1695" s="70" t="str">
        <f t="shared" si="396"/>
        <v>enter no</v>
      </c>
      <c r="K1695" s="72"/>
      <c r="L1695" s="73" t="str">
        <f t="shared" si="395"/>
        <v>NO TOTAL</v>
      </c>
      <c r="M1695" s="56"/>
      <c r="N1695" s="37"/>
      <c r="O1695" s="29" t="str">
        <f t="shared" si="391"/>
        <v>enter no</v>
      </c>
      <c r="P1695" s="16" t="e">
        <f>LOOKUP(D1695,DATA!$A$4:$A$128,DATA!$E$4:$E$128)</f>
        <v>#N/A</v>
      </c>
      <c r="Q1695" s="16" t="e">
        <f>LOOKUP(D1695,DATA!$A$4:$A$128,DATA!$F$4:$F$128)</f>
        <v>#N/A</v>
      </c>
      <c r="R1695" s="16" t="e">
        <f>LOOKUP(D1695,DATA!$A$4:$A$128,DATA!$G$4:$G$128)</f>
        <v>#N/A</v>
      </c>
      <c r="S1695" s="16" t="e">
        <f>LOOKUP(D1695,DATA!$A$4:$A$128,DATA!$H$4:$H$128)</f>
        <v>#N/A</v>
      </c>
      <c r="T1695" s="16" t="e">
        <f>LOOKUP(D1695,DATA!$A$4:$A$128,DATA!$I$4:$I$128)</f>
        <v>#N/A</v>
      </c>
      <c r="U1695" s="16" t="e">
        <f>LOOKUP(D1695,DATA!$A$4:$A$128,DATA!$J$4:$J$128)</f>
        <v>#N/A</v>
      </c>
      <c r="V1695" s="16" t="e">
        <f>LOOKUP(D1695,DATA!$A$4:$A$128,DATA!$K$4:$K$128)</f>
        <v>#N/A</v>
      </c>
      <c r="W1695" s="16" t="e">
        <f>LOOKUP(D1695,DATA!$A$4:$A$128,DATA!$L$4:$L$128)</f>
        <v>#N/A</v>
      </c>
      <c r="X1695" s="16" t="e">
        <f>LOOKUP(D1695,DATA!$A$4:$A$128,DATA!$M$4:$M$128)</f>
        <v>#N/A</v>
      </c>
    </row>
    <row r="1696" spans="1:24" ht="19.5" thickTop="1" thickBot="1" x14ac:dyDescent="0.3">
      <c r="A1696" s="60">
        <v>1689</v>
      </c>
      <c r="B1696" s="67" t="str">
        <f>+IF(E1696="","",SUBTOTAL(3,E$8:E1696))</f>
        <v/>
      </c>
      <c r="C1696" s="68">
        <f t="shared" si="390"/>
        <v>188</v>
      </c>
      <c r="D1696" s="69" t="str">
        <f>IF(E1696&lt;&gt;"",VLOOKUP(E1696,$AA$7:$AB$131,2,0)," NAME")</f>
        <v xml:space="preserve"> NAME</v>
      </c>
      <c r="E1696" s="70"/>
      <c r="F1696" s="71"/>
      <c r="G1696" s="70"/>
      <c r="H1696" s="69" t="str">
        <f>IF(G1696&gt;=1,LOOKUP(G1696,DATA!$C$4:$C$128,DATA!$D$4:$D$128),"ENTER CODE")</f>
        <v>ENTER CODE</v>
      </c>
      <c r="I1696" s="70"/>
      <c r="J1696" s="70" t="str">
        <f t="shared" si="396"/>
        <v>enter no</v>
      </c>
      <c r="K1696" s="72"/>
      <c r="L1696" s="73" t="str">
        <f t="shared" si="395"/>
        <v>NO TOTAL</v>
      </c>
      <c r="M1696" s="56"/>
      <c r="N1696" s="37"/>
      <c r="O1696" s="29" t="str">
        <f t="shared" si="391"/>
        <v>enter no</v>
      </c>
      <c r="P1696" s="16" t="e">
        <f>LOOKUP(D1696,DATA!$A$4:$A$128,DATA!$E$4:$E$128)</f>
        <v>#N/A</v>
      </c>
      <c r="Q1696" s="16" t="e">
        <f>LOOKUP(D1696,DATA!$A$4:$A$128,DATA!$F$4:$F$128)</f>
        <v>#N/A</v>
      </c>
      <c r="R1696" s="16" t="e">
        <f>LOOKUP(D1696,DATA!$A$4:$A$128,DATA!$G$4:$G$128)</f>
        <v>#N/A</v>
      </c>
      <c r="S1696" s="16" t="e">
        <f>LOOKUP(D1696,DATA!$A$4:$A$128,DATA!$H$4:$H$128)</f>
        <v>#N/A</v>
      </c>
      <c r="T1696" s="16" t="e">
        <f>LOOKUP(D1696,DATA!$A$4:$A$128,DATA!$I$4:$I$128)</f>
        <v>#N/A</v>
      </c>
      <c r="U1696" s="16" t="e">
        <f>LOOKUP(D1696,DATA!$A$4:$A$128,DATA!$J$4:$J$128)</f>
        <v>#N/A</v>
      </c>
      <c r="V1696" s="16" t="e">
        <f>LOOKUP(D1696,DATA!$A$4:$A$128,DATA!$K$4:$K$128)</f>
        <v>#N/A</v>
      </c>
      <c r="W1696" s="16" t="e">
        <f>LOOKUP(D1696,DATA!$A$4:$A$128,DATA!$L$4:$L$128)</f>
        <v>#N/A</v>
      </c>
      <c r="X1696" s="16" t="e">
        <f>LOOKUP(D1696,DATA!$A$4:$A$128,DATA!$M$4:$M$128)</f>
        <v>#N/A</v>
      </c>
    </row>
    <row r="1697" spans="1:24" ht="18.75" thickBot="1" x14ac:dyDescent="0.3">
      <c r="A1697" s="67">
        <v>1690</v>
      </c>
      <c r="B1697" s="67" t="str">
        <f>+IF(E1697="","",SUBTOTAL(3,E$8:E1697))</f>
        <v/>
      </c>
      <c r="C1697" s="68">
        <f t="shared" si="390"/>
        <v>188</v>
      </c>
      <c r="D1697" s="69" t="str">
        <f>IF(E1697&lt;&gt;"",VLOOKUP(E1697,$AA$7:$AB$131,2,0)," NAME")</f>
        <v xml:space="preserve"> NAME</v>
      </c>
      <c r="E1697" s="70"/>
      <c r="F1697" s="71"/>
      <c r="G1697" s="70"/>
      <c r="H1697" s="69" t="str">
        <f>IF(G1697&gt;=1,LOOKUP(G1697,DATA!$C$4:$C$128,DATA!$D$4:$D$128),"ENTER CODE")</f>
        <v>ENTER CODE</v>
      </c>
      <c r="I1697" s="70"/>
      <c r="J1697" s="70" t="str">
        <f t="shared" si="396"/>
        <v>enter no</v>
      </c>
      <c r="K1697" s="72"/>
      <c r="L1697" s="73" t="str">
        <f t="shared" si="395"/>
        <v>NO TOTAL</v>
      </c>
      <c r="M1697" s="56"/>
      <c r="N1697" s="37"/>
      <c r="O1697" s="29" t="str">
        <f t="shared" si="391"/>
        <v>enter no</v>
      </c>
      <c r="P1697" s="16" t="e">
        <f>LOOKUP(D1697,DATA!$A$4:$A$128,DATA!$E$4:$E$128)</f>
        <v>#N/A</v>
      </c>
      <c r="Q1697" s="16" t="e">
        <f>LOOKUP(D1697,DATA!$A$4:$A$128,DATA!$F$4:$F$128)</f>
        <v>#N/A</v>
      </c>
      <c r="R1697" s="16" t="e">
        <f>LOOKUP(D1697,DATA!$A$4:$A$128,DATA!$G$4:$G$128)</f>
        <v>#N/A</v>
      </c>
      <c r="S1697" s="16" t="e">
        <f>LOOKUP(D1697,DATA!$A$4:$A$128,DATA!$H$4:$H$128)</f>
        <v>#N/A</v>
      </c>
      <c r="T1697" s="16" t="e">
        <f>LOOKUP(D1697,DATA!$A$4:$A$128,DATA!$I$4:$I$128)</f>
        <v>#N/A</v>
      </c>
      <c r="U1697" s="16" t="e">
        <f>LOOKUP(D1697,DATA!$A$4:$A$128,DATA!$J$4:$J$128)</f>
        <v>#N/A</v>
      </c>
      <c r="V1697" s="16" t="e">
        <f>LOOKUP(D1697,DATA!$A$4:$A$128,DATA!$K$4:$K$128)</f>
        <v>#N/A</v>
      </c>
      <c r="W1697" s="16" t="e">
        <f>LOOKUP(D1697,DATA!$A$4:$A$128,DATA!$L$4:$L$128)</f>
        <v>#N/A</v>
      </c>
      <c r="X1697" s="16" t="e">
        <f>LOOKUP(D1697,DATA!$A$4:$A$128,DATA!$M$4:$M$128)</f>
        <v>#N/A</v>
      </c>
    </row>
    <row r="1698" spans="1:24" ht="19.5" thickTop="1" thickBot="1" x14ac:dyDescent="0.3">
      <c r="A1698" s="60">
        <v>1691</v>
      </c>
      <c r="B1698" s="67" t="str">
        <f>+IF(E1698="","",SUBTOTAL(3,E$8:E1698))</f>
        <v/>
      </c>
      <c r="C1698" s="68">
        <f t="shared" ref="C1698:C1761" si="397">C1697</f>
        <v>188</v>
      </c>
      <c r="D1698" s="69" t="str">
        <f>IF(E1698&lt;&gt;"",VLOOKUP(E1698,$AA$7:$AB$131,2,0)," NAME")</f>
        <v xml:space="preserve"> NAME</v>
      </c>
      <c r="E1698" s="70"/>
      <c r="F1698" s="71"/>
      <c r="G1698" s="70"/>
      <c r="H1698" s="69" t="str">
        <f>IF(G1698&gt;=1,LOOKUP(G1698,DATA!$C$4:$C$128,DATA!$D$4:$D$128),"ENTER CODE")</f>
        <v>ENTER CODE</v>
      </c>
      <c r="I1698" s="70"/>
      <c r="J1698" s="70" t="str">
        <f t="shared" si="396"/>
        <v>enter no</v>
      </c>
      <c r="K1698" s="72"/>
      <c r="L1698" s="73" t="str">
        <f t="shared" si="395"/>
        <v>NO TOTAL</v>
      </c>
      <c r="M1698" s="56"/>
      <c r="N1698" s="37"/>
      <c r="O1698" s="29" t="str">
        <f t="shared" si="391"/>
        <v>enter no</v>
      </c>
      <c r="P1698" s="16" t="e">
        <f>LOOKUP(D1698,DATA!$A$4:$A$128,DATA!$E$4:$E$128)</f>
        <v>#N/A</v>
      </c>
      <c r="Q1698" s="16" t="e">
        <f>LOOKUP(D1698,DATA!$A$4:$A$128,DATA!$F$4:$F$128)</f>
        <v>#N/A</v>
      </c>
      <c r="R1698" s="16" t="e">
        <f>LOOKUP(D1698,DATA!$A$4:$A$128,DATA!$G$4:$G$128)</f>
        <v>#N/A</v>
      </c>
      <c r="S1698" s="16" t="e">
        <f>LOOKUP(D1698,DATA!$A$4:$A$128,DATA!$H$4:$H$128)</f>
        <v>#N/A</v>
      </c>
      <c r="T1698" s="16" t="e">
        <f>LOOKUP(D1698,DATA!$A$4:$A$128,DATA!$I$4:$I$128)</f>
        <v>#N/A</v>
      </c>
      <c r="U1698" s="16" t="e">
        <f>LOOKUP(D1698,DATA!$A$4:$A$128,DATA!$J$4:$J$128)</f>
        <v>#N/A</v>
      </c>
      <c r="V1698" s="16" t="e">
        <f>LOOKUP(D1698,DATA!$A$4:$A$128,DATA!$K$4:$K$128)</f>
        <v>#N/A</v>
      </c>
      <c r="W1698" s="16" t="e">
        <f>LOOKUP(D1698,DATA!$A$4:$A$128,DATA!$L$4:$L$128)</f>
        <v>#N/A</v>
      </c>
      <c r="X1698" s="16" t="e">
        <f>LOOKUP(D1698,DATA!$A$4:$A$128,DATA!$M$4:$M$128)</f>
        <v>#N/A</v>
      </c>
    </row>
    <row r="1699" spans="1:24" ht="18.75" thickBot="1" x14ac:dyDescent="0.3">
      <c r="A1699" s="67">
        <v>1692</v>
      </c>
      <c r="B1699" s="67" t="str">
        <f>+IF(E1699="","",SUBTOTAL(3,E$8:E1699))</f>
        <v/>
      </c>
      <c r="C1699" s="68">
        <f t="shared" si="397"/>
        <v>188</v>
      </c>
      <c r="D1699" s="69" t="str">
        <f>IF(E1699&lt;&gt;"",VLOOKUP(E1699,$AA$7:$AB$131,2,0)," NAME")</f>
        <v xml:space="preserve"> NAME</v>
      </c>
      <c r="E1699" s="70"/>
      <c r="F1699" s="71"/>
      <c r="G1699" s="70"/>
      <c r="H1699" s="69" t="str">
        <f>IF(G1699&gt;=1,LOOKUP(G1699,DATA!$C$4:$C$128,DATA!$D$4:$D$128),"ENTER CODE")</f>
        <v>ENTER CODE</v>
      </c>
      <c r="I1699" s="70"/>
      <c r="J1699" s="70" t="str">
        <f t="shared" si="396"/>
        <v>enter no</v>
      </c>
      <c r="K1699" s="72"/>
      <c r="L1699" s="73" t="str">
        <f t="shared" si="395"/>
        <v>NO TOTAL</v>
      </c>
      <c r="M1699" s="56"/>
      <c r="N1699" s="37"/>
      <c r="O1699" s="29" t="str">
        <f t="shared" si="391"/>
        <v>enter no</v>
      </c>
      <c r="P1699" s="16" t="e">
        <f>LOOKUP(D1699,DATA!$A$4:$A$128,DATA!$E$4:$E$128)</f>
        <v>#N/A</v>
      </c>
      <c r="Q1699" s="16" t="e">
        <f>LOOKUP(D1699,DATA!$A$4:$A$128,DATA!$F$4:$F$128)</f>
        <v>#N/A</v>
      </c>
      <c r="R1699" s="16" t="e">
        <f>LOOKUP(D1699,DATA!$A$4:$A$128,DATA!$G$4:$G$128)</f>
        <v>#N/A</v>
      </c>
      <c r="S1699" s="16" t="e">
        <f>LOOKUP(D1699,DATA!$A$4:$A$128,DATA!$H$4:$H$128)</f>
        <v>#N/A</v>
      </c>
      <c r="T1699" s="16" t="e">
        <f>LOOKUP(D1699,DATA!$A$4:$A$128,DATA!$I$4:$I$128)</f>
        <v>#N/A</v>
      </c>
      <c r="U1699" s="16" t="e">
        <f>LOOKUP(D1699,DATA!$A$4:$A$128,DATA!$J$4:$J$128)</f>
        <v>#N/A</v>
      </c>
      <c r="V1699" s="16" t="e">
        <f>LOOKUP(D1699,DATA!$A$4:$A$128,DATA!$K$4:$K$128)</f>
        <v>#N/A</v>
      </c>
      <c r="W1699" s="16" t="e">
        <f>LOOKUP(D1699,DATA!$A$4:$A$128,DATA!$L$4:$L$128)</f>
        <v>#N/A</v>
      </c>
      <c r="X1699" s="16" t="e">
        <f>LOOKUP(D1699,DATA!$A$4:$A$128,DATA!$M$4:$M$128)</f>
        <v>#N/A</v>
      </c>
    </row>
    <row r="1700" spans="1:24" ht="19.5" thickTop="1" thickBot="1" x14ac:dyDescent="0.3">
      <c r="A1700" s="60">
        <v>1693</v>
      </c>
      <c r="B1700" s="67" t="str">
        <f>+IF(E1700="","",SUBTOTAL(3,E$8:E1700))</f>
        <v/>
      </c>
      <c r="C1700" s="68">
        <f t="shared" si="392"/>
        <v>189</v>
      </c>
      <c r="D1700" s="69" t="str">
        <f>IF(E1700&lt;&gt;"",VLOOKUP(E1700,$AA$7:$AB$131,2,0)," NAME")</f>
        <v xml:space="preserve"> NAME</v>
      </c>
      <c r="E1700" s="74"/>
      <c r="F1700" s="71"/>
      <c r="G1700" s="70"/>
      <c r="H1700" s="69" t="str">
        <f>IF(G1700&gt;=1,LOOKUP(G1700,DATA!$C$4:$C$128,DATA!$D$4:$D$128),"ENTER CODE")</f>
        <v>ENTER CODE</v>
      </c>
      <c r="I1700" s="70"/>
      <c r="J1700" s="70" t="str">
        <f t="shared" si="396"/>
        <v>enter no</v>
      </c>
      <c r="K1700" s="72"/>
      <c r="L1700" s="73" t="str">
        <f t="shared" si="395"/>
        <v>NO TOTAL</v>
      </c>
      <c r="M1700" s="56"/>
      <c r="N1700" s="37"/>
      <c r="O1700" s="29" t="str">
        <f t="shared" si="391"/>
        <v>enter no</v>
      </c>
      <c r="P1700" s="16" t="e">
        <f>LOOKUP(D1700,DATA!$A$4:$A$128,DATA!$E$4:$E$128)</f>
        <v>#N/A</v>
      </c>
      <c r="Q1700" s="16" t="e">
        <f>LOOKUP(D1700,DATA!$A$4:$A$128,DATA!$F$4:$F$128)</f>
        <v>#N/A</v>
      </c>
      <c r="R1700" s="16" t="e">
        <f>LOOKUP(D1700,DATA!$A$4:$A$128,DATA!$G$4:$G$128)</f>
        <v>#N/A</v>
      </c>
      <c r="S1700" s="16" t="e">
        <f>LOOKUP(D1700,DATA!$A$4:$A$128,DATA!$H$4:$H$128)</f>
        <v>#N/A</v>
      </c>
      <c r="T1700" s="16" t="e">
        <f>LOOKUP(D1700,DATA!$A$4:$A$128,DATA!$I$4:$I$128)</f>
        <v>#N/A</v>
      </c>
      <c r="U1700" s="16" t="e">
        <f>LOOKUP(D1700,DATA!$A$4:$A$128,DATA!$J$4:$J$128)</f>
        <v>#N/A</v>
      </c>
      <c r="V1700" s="16" t="e">
        <f>LOOKUP(D1700,DATA!$A$4:$A$128,DATA!$K$4:$K$128)</f>
        <v>#N/A</v>
      </c>
      <c r="W1700" s="16" t="e">
        <f>LOOKUP(D1700,DATA!$A$4:$A$128,DATA!$L$4:$L$128)</f>
        <v>#N/A</v>
      </c>
      <c r="X1700" s="16" t="e">
        <f>LOOKUP(D1700,DATA!$A$4:$A$128,DATA!$M$4:$M$128)</f>
        <v>#N/A</v>
      </c>
    </row>
    <row r="1701" spans="1:24" ht="18.75" thickBot="1" x14ac:dyDescent="0.3">
      <c r="A1701" s="67">
        <v>1694</v>
      </c>
      <c r="B1701" s="67" t="str">
        <f>+IF(E1701="","",SUBTOTAL(3,E$8:E1701))</f>
        <v/>
      </c>
      <c r="C1701" s="68">
        <f t="shared" si="394"/>
        <v>189</v>
      </c>
      <c r="D1701" s="69" t="str">
        <f>IF(E1701&lt;&gt;"",VLOOKUP(E1701,$AA$7:$AB$131,2,0)," NAME")</f>
        <v xml:space="preserve"> NAME</v>
      </c>
      <c r="E1701" s="70"/>
      <c r="F1701" s="71"/>
      <c r="G1701" s="70"/>
      <c r="H1701" s="69" t="str">
        <f>IF(G1701&gt;=1,LOOKUP(G1701,DATA!$C$4:$C$128,DATA!$D$4:$D$128),"ENTER CODE")</f>
        <v>ENTER CODE</v>
      </c>
      <c r="I1701" s="70"/>
      <c r="J1701" s="70" t="str">
        <f t="shared" si="396"/>
        <v>enter no</v>
      </c>
      <c r="K1701" s="72"/>
      <c r="L1701" s="73" t="str">
        <f t="shared" si="395"/>
        <v>NO TOTAL</v>
      </c>
      <c r="M1701" s="56"/>
      <c r="N1701" s="37"/>
      <c r="O1701" s="29" t="str">
        <f t="shared" si="391"/>
        <v>enter no</v>
      </c>
      <c r="P1701" s="16" t="e">
        <f>LOOKUP(D1701,DATA!$A$4:$A$128,DATA!$E$4:$E$128)</f>
        <v>#N/A</v>
      </c>
      <c r="Q1701" s="16" t="e">
        <f>LOOKUP(D1701,DATA!$A$4:$A$128,DATA!$F$4:$F$128)</f>
        <v>#N/A</v>
      </c>
      <c r="R1701" s="16" t="e">
        <f>LOOKUP(D1701,DATA!$A$4:$A$128,DATA!$G$4:$G$128)</f>
        <v>#N/A</v>
      </c>
      <c r="S1701" s="16" t="e">
        <f>LOOKUP(D1701,DATA!$A$4:$A$128,DATA!$H$4:$H$128)</f>
        <v>#N/A</v>
      </c>
      <c r="T1701" s="16" t="e">
        <f>LOOKUP(D1701,DATA!$A$4:$A$128,DATA!$I$4:$I$128)</f>
        <v>#N/A</v>
      </c>
      <c r="U1701" s="16" t="e">
        <f>LOOKUP(D1701,DATA!$A$4:$A$128,DATA!$J$4:$J$128)</f>
        <v>#N/A</v>
      </c>
      <c r="V1701" s="16" t="e">
        <f>LOOKUP(D1701,DATA!$A$4:$A$128,DATA!$K$4:$K$128)</f>
        <v>#N/A</v>
      </c>
      <c r="W1701" s="16" t="e">
        <f>LOOKUP(D1701,DATA!$A$4:$A$128,DATA!$L$4:$L$128)</f>
        <v>#N/A</v>
      </c>
      <c r="X1701" s="16" t="e">
        <f>LOOKUP(D1701,DATA!$A$4:$A$128,DATA!$M$4:$M$128)</f>
        <v>#N/A</v>
      </c>
    </row>
    <row r="1702" spans="1:24" ht="19.5" thickTop="1" thickBot="1" x14ac:dyDescent="0.3">
      <c r="A1702" s="60">
        <v>1695</v>
      </c>
      <c r="B1702" s="67" t="str">
        <f>+IF(E1702="","",SUBTOTAL(3,E$8:E1702))</f>
        <v/>
      </c>
      <c r="C1702" s="68">
        <f t="shared" si="397"/>
        <v>189</v>
      </c>
      <c r="D1702" s="69" t="str">
        <f>IF(E1702&lt;&gt;"",VLOOKUP(E1702,$AA$7:$AB$131,2,0)," NAME")</f>
        <v xml:space="preserve"> NAME</v>
      </c>
      <c r="E1702" s="70"/>
      <c r="F1702" s="71"/>
      <c r="G1702" s="70"/>
      <c r="H1702" s="69" t="str">
        <f>IF(G1702&gt;=1,LOOKUP(G1702,DATA!$C$4:$C$128,DATA!$D$4:$D$128),"ENTER CODE")</f>
        <v>ENTER CODE</v>
      </c>
      <c r="I1702" s="70"/>
      <c r="J1702" s="70" t="str">
        <f t="shared" si="396"/>
        <v>enter no</v>
      </c>
      <c r="K1702" s="72"/>
      <c r="L1702" s="73" t="str">
        <f t="shared" si="395"/>
        <v>NO TOTAL</v>
      </c>
      <c r="M1702" s="56"/>
      <c r="N1702" s="37"/>
      <c r="O1702" s="29" t="str">
        <f t="shared" si="391"/>
        <v>enter no</v>
      </c>
      <c r="P1702" s="16" t="e">
        <f>LOOKUP(D1702,DATA!$A$4:$A$128,DATA!$E$4:$E$128)</f>
        <v>#N/A</v>
      </c>
      <c r="Q1702" s="16" t="e">
        <f>LOOKUP(D1702,DATA!$A$4:$A$128,DATA!$F$4:$F$128)</f>
        <v>#N/A</v>
      </c>
      <c r="R1702" s="16" t="e">
        <f>LOOKUP(D1702,DATA!$A$4:$A$128,DATA!$G$4:$G$128)</f>
        <v>#N/A</v>
      </c>
      <c r="S1702" s="16" t="e">
        <f>LOOKUP(D1702,DATA!$A$4:$A$128,DATA!$H$4:$H$128)</f>
        <v>#N/A</v>
      </c>
      <c r="T1702" s="16" t="e">
        <f>LOOKUP(D1702,DATA!$A$4:$A$128,DATA!$I$4:$I$128)</f>
        <v>#N/A</v>
      </c>
      <c r="U1702" s="16" t="e">
        <f>LOOKUP(D1702,DATA!$A$4:$A$128,DATA!$J$4:$J$128)</f>
        <v>#N/A</v>
      </c>
      <c r="V1702" s="16" t="e">
        <f>LOOKUP(D1702,DATA!$A$4:$A$128,DATA!$K$4:$K$128)</f>
        <v>#N/A</v>
      </c>
      <c r="W1702" s="16" t="e">
        <f>LOOKUP(D1702,DATA!$A$4:$A$128,DATA!$L$4:$L$128)</f>
        <v>#N/A</v>
      </c>
      <c r="X1702" s="16" t="e">
        <f>LOOKUP(D1702,DATA!$A$4:$A$128,DATA!$M$4:$M$128)</f>
        <v>#N/A</v>
      </c>
    </row>
    <row r="1703" spans="1:24" ht="18.75" thickBot="1" x14ac:dyDescent="0.3">
      <c r="A1703" s="67">
        <v>1696</v>
      </c>
      <c r="B1703" s="67" t="str">
        <f>+IF(E1703="","",SUBTOTAL(3,E$8:E1703))</f>
        <v/>
      </c>
      <c r="C1703" s="68">
        <f t="shared" si="397"/>
        <v>189</v>
      </c>
      <c r="D1703" s="69" t="str">
        <f>IF(E1703&lt;&gt;"",VLOOKUP(E1703,$AA$7:$AB$131,2,0)," NAME")</f>
        <v xml:space="preserve"> NAME</v>
      </c>
      <c r="E1703" s="70"/>
      <c r="F1703" s="71"/>
      <c r="G1703" s="70"/>
      <c r="H1703" s="69" t="str">
        <f>IF(G1703&gt;=1,LOOKUP(G1703,DATA!$C$4:$C$128,DATA!$D$4:$D$128),"ENTER CODE")</f>
        <v>ENTER CODE</v>
      </c>
      <c r="I1703" s="70"/>
      <c r="J1703" s="70" t="str">
        <f t="shared" si="396"/>
        <v>enter no</v>
      </c>
      <c r="K1703" s="72"/>
      <c r="L1703" s="73" t="str">
        <f t="shared" si="395"/>
        <v>NO TOTAL</v>
      </c>
      <c r="M1703" s="56"/>
      <c r="N1703" s="37"/>
      <c r="O1703" s="29" t="str">
        <f t="shared" si="391"/>
        <v>enter no</v>
      </c>
      <c r="P1703" s="16" t="e">
        <f>LOOKUP(D1703,DATA!$A$4:$A$128,DATA!$E$4:$E$128)</f>
        <v>#N/A</v>
      </c>
      <c r="Q1703" s="16" t="e">
        <f>LOOKUP(D1703,DATA!$A$4:$A$128,DATA!$F$4:$F$128)</f>
        <v>#N/A</v>
      </c>
      <c r="R1703" s="16" t="e">
        <f>LOOKUP(D1703,DATA!$A$4:$A$128,DATA!$G$4:$G$128)</f>
        <v>#N/A</v>
      </c>
      <c r="S1703" s="16" t="e">
        <f>LOOKUP(D1703,DATA!$A$4:$A$128,DATA!$H$4:$H$128)</f>
        <v>#N/A</v>
      </c>
      <c r="T1703" s="16" t="e">
        <f>LOOKUP(D1703,DATA!$A$4:$A$128,DATA!$I$4:$I$128)</f>
        <v>#N/A</v>
      </c>
      <c r="U1703" s="16" t="e">
        <f>LOOKUP(D1703,DATA!$A$4:$A$128,DATA!$J$4:$J$128)</f>
        <v>#N/A</v>
      </c>
      <c r="V1703" s="16" t="e">
        <f>LOOKUP(D1703,DATA!$A$4:$A$128,DATA!$K$4:$K$128)</f>
        <v>#N/A</v>
      </c>
      <c r="W1703" s="16" t="e">
        <f>LOOKUP(D1703,DATA!$A$4:$A$128,DATA!$L$4:$L$128)</f>
        <v>#N/A</v>
      </c>
      <c r="X1703" s="16" t="e">
        <f>LOOKUP(D1703,DATA!$A$4:$A$128,DATA!$M$4:$M$128)</f>
        <v>#N/A</v>
      </c>
    </row>
    <row r="1704" spans="1:24" ht="19.5" thickTop="1" thickBot="1" x14ac:dyDescent="0.3">
      <c r="A1704" s="60">
        <v>1697</v>
      </c>
      <c r="B1704" s="67" t="str">
        <f>+IF(E1704="","",SUBTOTAL(3,E$8:E1704))</f>
        <v/>
      </c>
      <c r="C1704" s="68">
        <f t="shared" si="397"/>
        <v>189</v>
      </c>
      <c r="D1704" s="69" t="str">
        <f>IF(E1704&lt;&gt;"",VLOOKUP(E1704,$AA$7:$AB$131,2,0)," NAME")</f>
        <v xml:space="preserve"> NAME</v>
      </c>
      <c r="E1704" s="70"/>
      <c r="F1704" s="71"/>
      <c r="G1704" s="70"/>
      <c r="H1704" s="69" t="str">
        <f>IF(G1704&gt;=1,LOOKUP(G1704,DATA!$C$4:$C$128,DATA!$D$4:$D$128),"ENTER CODE")</f>
        <v>ENTER CODE</v>
      </c>
      <c r="I1704" s="70"/>
      <c r="J1704" s="70" t="str">
        <f t="shared" si="396"/>
        <v>enter no</v>
      </c>
      <c r="K1704" s="72"/>
      <c r="L1704" s="73" t="str">
        <f t="shared" si="395"/>
        <v>NO TOTAL</v>
      </c>
      <c r="M1704" s="56"/>
      <c r="N1704" s="37"/>
      <c r="O1704" s="29" t="str">
        <f t="shared" si="391"/>
        <v>enter no</v>
      </c>
      <c r="P1704" s="16" t="e">
        <f>LOOKUP(D1704,DATA!$A$4:$A$128,DATA!$E$4:$E$128)</f>
        <v>#N/A</v>
      </c>
      <c r="Q1704" s="16" t="e">
        <f>LOOKUP(D1704,DATA!$A$4:$A$128,DATA!$F$4:$F$128)</f>
        <v>#N/A</v>
      </c>
      <c r="R1704" s="16" t="e">
        <f>LOOKUP(D1704,DATA!$A$4:$A$128,DATA!$G$4:$G$128)</f>
        <v>#N/A</v>
      </c>
      <c r="S1704" s="16" t="e">
        <f>LOOKUP(D1704,DATA!$A$4:$A$128,DATA!$H$4:$H$128)</f>
        <v>#N/A</v>
      </c>
      <c r="T1704" s="16" t="e">
        <f>LOOKUP(D1704,DATA!$A$4:$A$128,DATA!$I$4:$I$128)</f>
        <v>#N/A</v>
      </c>
      <c r="U1704" s="16" t="e">
        <f>LOOKUP(D1704,DATA!$A$4:$A$128,DATA!$J$4:$J$128)</f>
        <v>#N/A</v>
      </c>
      <c r="V1704" s="16" t="e">
        <f>LOOKUP(D1704,DATA!$A$4:$A$128,DATA!$K$4:$K$128)</f>
        <v>#N/A</v>
      </c>
      <c r="W1704" s="16" t="e">
        <f>LOOKUP(D1704,DATA!$A$4:$A$128,DATA!$L$4:$L$128)</f>
        <v>#N/A</v>
      </c>
      <c r="X1704" s="16" t="e">
        <f>LOOKUP(D1704,DATA!$A$4:$A$128,DATA!$M$4:$M$128)</f>
        <v>#N/A</v>
      </c>
    </row>
    <row r="1705" spans="1:24" ht="18.75" thickBot="1" x14ac:dyDescent="0.3">
      <c r="A1705" s="67">
        <v>1698</v>
      </c>
      <c r="B1705" s="67" t="str">
        <f>+IF(E1705="","",SUBTOTAL(3,E$8:E1705))</f>
        <v/>
      </c>
      <c r="C1705" s="68">
        <f t="shared" si="397"/>
        <v>189</v>
      </c>
      <c r="D1705" s="69" t="str">
        <f>IF(E1705&lt;&gt;"",VLOOKUP(E1705,$AA$7:$AB$131,2,0)," NAME")</f>
        <v xml:space="preserve"> NAME</v>
      </c>
      <c r="E1705" s="70"/>
      <c r="F1705" s="71"/>
      <c r="G1705" s="70"/>
      <c r="H1705" s="69" t="str">
        <f>IF(G1705&gt;=1,LOOKUP(G1705,DATA!$C$4:$C$128,DATA!$D$4:$D$128),"ENTER CODE")</f>
        <v>ENTER CODE</v>
      </c>
      <c r="I1705" s="70"/>
      <c r="J1705" s="70" t="str">
        <f t="shared" si="396"/>
        <v>enter no</v>
      </c>
      <c r="K1705" s="72"/>
      <c r="L1705" s="73" t="str">
        <f t="shared" si="395"/>
        <v>NO TOTAL</v>
      </c>
      <c r="M1705" s="56"/>
      <c r="N1705" s="37"/>
      <c r="O1705" s="29" t="str">
        <f t="shared" si="391"/>
        <v>enter no</v>
      </c>
      <c r="P1705" s="16" t="e">
        <f>LOOKUP(D1705,DATA!$A$4:$A$128,DATA!$E$4:$E$128)</f>
        <v>#N/A</v>
      </c>
      <c r="Q1705" s="16" t="e">
        <f>LOOKUP(D1705,DATA!$A$4:$A$128,DATA!$F$4:$F$128)</f>
        <v>#N/A</v>
      </c>
      <c r="R1705" s="16" t="e">
        <f>LOOKUP(D1705,DATA!$A$4:$A$128,DATA!$G$4:$G$128)</f>
        <v>#N/A</v>
      </c>
      <c r="S1705" s="16" t="e">
        <f>LOOKUP(D1705,DATA!$A$4:$A$128,DATA!$H$4:$H$128)</f>
        <v>#N/A</v>
      </c>
      <c r="T1705" s="16" t="e">
        <f>LOOKUP(D1705,DATA!$A$4:$A$128,DATA!$I$4:$I$128)</f>
        <v>#N/A</v>
      </c>
      <c r="U1705" s="16" t="e">
        <f>LOOKUP(D1705,DATA!$A$4:$A$128,DATA!$J$4:$J$128)</f>
        <v>#N/A</v>
      </c>
      <c r="V1705" s="16" t="e">
        <f>LOOKUP(D1705,DATA!$A$4:$A$128,DATA!$K$4:$K$128)</f>
        <v>#N/A</v>
      </c>
      <c r="W1705" s="16" t="e">
        <f>LOOKUP(D1705,DATA!$A$4:$A$128,DATA!$L$4:$L$128)</f>
        <v>#N/A</v>
      </c>
      <c r="X1705" s="16" t="e">
        <f>LOOKUP(D1705,DATA!$A$4:$A$128,DATA!$M$4:$M$128)</f>
        <v>#N/A</v>
      </c>
    </row>
    <row r="1706" spans="1:24" ht="19.5" thickTop="1" thickBot="1" x14ac:dyDescent="0.3">
      <c r="A1706" s="60">
        <v>1699</v>
      </c>
      <c r="B1706" s="67" t="str">
        <f>+IF(E1706="","",SUBTOTAL(3,E$8:E1706))</f>
        <v/>
      </c>
      <c r="C1706" s="68">
        <f t="shared" si="397"/>
        <v>189</v>
      </c>
      <c r="D1706" s="69" t="str">
        <f>IF(E1706&lt;&gt;"",VLOOKUP(E1706,$AA$7:$AB$131,2,0)," NAME")</f>
        <v xml:space="preserve"> NAME</v>
      </c>
      <c r="E1706" s="70"/>
      <c r="F1706" s="71"/>
      <c r="G1706" s="70"/>
      <c r="H1706" s="69" t="str">
        <f>IF(G1706&gt;=1,LOOKUP(G1706,DATA!$C$4:$C$128,DATA!$D$4:$D$128),"ENTER CODE")</f>
        <v>ENTER CODE</v>
      </c>
      <c r="I1706" s="70"/>
      <c r="J1706" s="70" t="str">
        <f t="shared" si="396"/>
        <v>enter no</v>
      </c>
      <c r="K1706" s="72"/>
      <c r="L1706" s="73" t="str">
        <f t="shared" si="395"/>
        <v>NO TOTAL</v>
      </c>
      <c r="M1706" s="56"/>
      <c r="N1706" s="37"/>
      <c r="O1706" s="29" t="str">
        <f t="shared" si="391"/>
        <v>enter no</v>
      </c>
      <c r="P1706" s="16" t="e">
        <f>LOOKUP(D1706,DATA!$A$4:$A$128,DATA!$E$4:$E$128)</f>
        <v>#N/A</v>
      </c>
      <c r="Q1706" s="16" t="e">
        <f>LOOKUP(D1706,DATA!$A$4:$A$128,DATA!$F$4:$F$128)</f>
        <v>#N/A</v>
      </c>
      <c r="R1706" s="16" t="e">
        <f>LOOKUP(D1706,DATA!$A$4:$A$128,DATA!$G$4:$G$128)</f>
        <v>#N/A</v>
      </c>
      <c r="S1706" s="16" t="e">
        <f>LOOKUP(D1706,DATA!$A$4:$A$128,DATA!$H$4:$H$128)</f>
        <v>#N/A</v>
      </c>
      <c r="T1706" s="16" t="e">
        <f>LOOKUP(D1706,DATA!$A$4:$A$128,DATA!$I$4:$I$128)</f>
        <v>#N/A</v>
      </c>
      <c r="U1706" s="16" t="e">
        <f>LOOKUP(D1706,DATA!$A$4:$A$128,DATA!$J$4:$J$128)</f>
        <v>#N/A</v>
      </c>
      <c r="V1706" s="16" t="e">
        <f>LOOKUP(D1706,DATA!$A$4:$A$128,DATA!$K$4:$K$128)</f>
        <v>#N/A</v>
      </c>
      <c r="W1706" s="16" t="e">
        <f>LOOKUP(D1706,DATA!$A$4:$A$128,DATA!$L$4:$L$128)</f>
        <v>#N/A</v>
      </c>
      <c r="X1706" s="16" t="e">
        <f>LOOKUP(D1706,DATA!$A$4:$A$128,DATA!$M$4:$M$128)</f>
        <v>#N/A</v>
      </c>
    </row>
    <row r="1707" spans="1:24" ht="18.75" thickBot="1" x14ac:dyDescent="0.3">
      <c r="A1707" s="67">
        <v>1700</v>
      </c>
      <c r="B1707" s="67" t="str">
        <f>+IF(E1707="","",SUBTOTAL(3,E$8:E1707))</f>
        <v/>
      </c>
      <c r="C1707" s="68">
        <f t="shared" si="397"/>
        <v>189</v>
      </c>
      <c r="D1707" s="69" t="str">
        <f>IF(E1707&lt;&gt;"",VLOOKUP(E1707,$AA$7:$AB$131,2,0)," NAME")</f>
        <v xml:space="preserve"> NAME</v>
      </c>
      <c r="E1707" s="70"/>
      <c r="F1707" s="71"/>
      <c r="G1707" s="70"/>
      <c r="H1707" s="69" t="str">
        <f>IF(G1707&gt;=1,LOOKUP(G1707,DATA!$C$4:$C$128,DATA!$D$4:$D$128),"ENTER CODE")</f>
        <v>ENTER CODE</v>
      </c>
      <c r="I1707" s="70"/>
      <c r="J1707" s="70" t="str">
        <f t="shared" si="396"/>
        <v>enter no</v>
      </c>
      <c r="K1707" s="72"/>
      <c r="L1707" s="73" t="str">
        <f t="shared" si="395"/>
        <v>NO TOTAL</v>
      </c>
      <c r="M1707" s="56"/>
      <c r="N1707" s="37"/>
      <c r="O1707" s="29" t="str">
        <f t="shared" si="391"/>
        <v>enter no</v>
      </c>
      <c r="P1707" s="16" t="e">
        <f>LOOKUP(D1707,DATA!$A$4:$A$128,DATA!$E$4:$E$128)</f>
        <v>#N/A</v>
      </c>
      <c r="Q1707" s="16" t="e">
        <f>LOOKUP(D1707,DATA!$A$4:$A$128,DATA!$F$4:$F$128)</f>
        <v>#N/A</v>
      </c>
      <c r="R1707" s="16" t="e">
        <f>LOOKUP(D1707,DATA!$A$4:$A$128,DATA!$G$4:$G$128)</f>
        <v>#N/A</v>
      </c>
      <c r="S1707" s="16" t="e">
        <f>LOOKUP(D1707,DATA!$A$4:$A$128,DATA!$H$4:$H$128)</f>
        <v>#N/A</v>
      </c>
      <c r="T1707" s="16" t="e">
        <f>LOOKUP(D1707,DATA!$A$4:$A$128,DATA!$I$4:$I$128)</f>
        <v>#N/A</v>
      </c>
      <c r="U1707" s="16" t="e">
        <f>LOOKUP(D1707,DATA!$A$4:$A$128,DATA!$J$4:$J$128)</f>
        <v>#N/A</v>
      </c>
      <c r="V1707" s="16" t="e">
        <f>LOOKUP(D1707,DATA!$A$4:$A$128,DATA!$K$4:$K$128)</f>
        <v>#N/A</v>
      </c>
      <c r="W1707" s="16" t="e">
        <f>LOOKUP(D1707,DATA!$A$4:$A$128,DATA!$L$4:$L$128)</f>
        <v>#N/A</v>
      </c>
      <c r="X1707" s="16" t="e">
        <f>LOOKUP(D1707,DATA!$A$4:$A$128,DATA!$M$4:$M$128)</f>
        <v>#N/A</v>
      </c>
    </row>
    <row r="1708" spans="1:24" ht="19.5" thickTop="1" thickBot="1" x14ac:dyDescent="0.3">
      <c r="A1708" s="60">
        <v>1701</v>
      </c>
      <c r="B1708" s="67" t="str">
        <f>+IF(E1708="","",SUBTOTAL(3,E$8:E1708))</f>
        <v/>
      </c>
      <c r="C1708" s="68">
        <f t="shared" si="397"/>
        <v>189</v>
      </c>
      <c r="D1708" s="69" t="str">
        <f>IF(E1708&lt;&gt;"",VLOOKUP(E1708,$AA$7:$AB$131,2,0)," NAME")</f>
        <v xml:space="preserve"> NAME</v>
      </c>
      <c r="E1708" s="70"/>
      <c r="F1708" s="71"/>
      <c r="G1708" s="70"/>
      <c r="H1708" s="69" t="str">
        <f>IF(G1708&gt;=1,LOOKUP(G1708,DATA!$C$4:$C$128,DATA!$D$4:$D$128),"ENTER CODE")</f>
        <v>ENTER CODE</v>
      </c>
      <c r="I1708" s="70"/>
      <c r="J1708" s="70" t="str">
        <f t="shared" si="396"/>
        <v>enter no</v>
      </c>
      <c r="K1708" s="72"/>
      <c r="L1708" s="73" t="str">
        <f t="shared" si="395"/>
        <v>NO TOTAL</v>
      </c>
      <c r="M1708" s="56"/>
      <c r="N1708" s="37"/>
      <c r="O1708" s="29" t="str">
        <f t="shared" si="391"/>
        <v>enter no</v>
      </c>
      <c r="P1708" s="16" t="e">
        <f>LOOKUP(D1708,DATA!$A$4:$A$128,DATA!$E$4:$E$128)</f>
        <v>#N/A</v>
      </c>
      <c r="Q1708" s="16" t="e">
        <f>LOOKUP(D1708,DATA!$A$4:$A$128,DATA!$F$4:$F$128)</f>
        <v>#N/A</v>
      </c>
      <c r="R1708" s="16" t="e">
        <f>LOOKUP(D1708,DATA!$A$4:$A$128,DATA!$G$4:$G$128)</f>
        <v>#N/A</v>
      </c>
      <c r="S1708" s="16" t="e">
        <f>LOOKUP(D1708,DATA!$A$4:$A$128,DATA!$H$4:$H$128)</f>
        <v>#N/A</v>
      </c>
      <c r="T1708" s="16" t="e">
        <f>LOOKUP(D1708,DATA!$A$4:$A$128,DATA!$I$4:$I$128)</f>
        <v>#N/A</v>
      </c>
      <c r="U1708" s="16" t="e">
        <f>LOOKUP(D1708,DATA!$A$4:$A$128,DATA!$J$4:$J$128)</f>
        <v>#N/A</v>
      </c>
      <c r="V1708" s="16" t="e">
        <f>LOOKUP(D1708,DATA!$A$4:$A$128,DATA!$K$4:$K$128)</f>
        <v>#N/A</v>
      </c>
      <c r="W1708" s="16" t="e">
        <f>LOOKUP(D1708,DATA!$A$4:$A$128,DATA!$L$4:$L$128)</f>
        <v>#N/A</v>
      </c>
      <c r="X1708" s="16" t="e">
        <f>LOOKUP(D1708,DATA!$A$4:$A$128,DATA!$M$4:$M$128)</f>
        <v>#N/A</v>
      </c>
    </row>
    <row r="1709" spans="1:24" ht="18.75" thickBot="1" x14ac:dyDescent="0.3">
      <c r="A1709" s="67">
        <v>1702</v>
      </c>
      <c r="B1709" s="67" t="str">
        <f>+IF(E1709="","",SUBTOTAL(3,E$8:E1709))</f>
        <v/>
      </c>
      <c r="C1709" s="68">
        <f t="shared" si="392"/>
        <v>190</v>
      </c>
      <c r="D1709" s="69" t="str">
        <f>IF(E1709&lt;&gt;"",VLOOKUP(E1709,$AA$7:$AB$131,2,0)," NAME")</f>
        <v xml:space="preserve"> NAME</v>
      </c>
      <c r="E1709" s="70"/>
      <c r="F1709" s="71"/>
      <c r="G1709" s="70"/>
      <c r="H1709" s="69" t="str">
        <f>IF(G1709&gt;=1,LOOKUP(G1709,DATA!$C$4:$C$128,DATA!$D$4:$D$128),"ENTER CODE")</f>
        <v>ENTER CODE</v>
      </c>
      <c r="I1709" s="70"/>
      <c r="J1709" s="70" t="str">
        <f t="shared" si="396"/>
        <v>enter no</v>
      </c>
      <c r="K1709" s="72"/>
      <c r="L1709" s="73" t="str">
        <f t="shared" si="395"/>
        <v>NO TOTAL</v>
      </c>
      <c r="M1709" s="56"/>
      <c r="N1709" s="37"/>
      <c r="O1709" s="29" t="str">
        <f t="shared" si="391"/>
        <v>enter no</v>
      </c>
      <c r="P1709" s="16" t="e">
        <f>LOOKUP(D1709,DATA!$A$4:$A$128,DATA!$E$4:$E$128)</f>
        <v>#N/A</v>
      </c>
      <c r="Q1709" s="16" t="e">
        <f>LOOKUP(D1709,DATA!$A$4:$A$128,DATA!$F$4:$F$128)</f>
        <v>#N/A</v>
      </c>
      <c r="R1709" s="16" t="e">
        <f>LOOKUP(D1709,DATA!$A$4:$A$128,DATA!$G$4:$G$128)</f>
        <v>#N/A</v>
      </c>
      <c r="S1709" s="16" t="e">
        <f>LOOKUP(D1709,DATA!$A$4:$A$128,DATA!$H$4:$H$128)</f>
        <v>#N/A</v>
      </c>
      <c r="T1709" s="16" t="e">
        <f>LOOKUP(D1709,DATA!$A$4:$A$128,DATA!$I$4:$I$128)</f>
        <v>#N/A</v>
      </c>
      <c r="U1709" s="16" t="e">
        <f>LOOKUP(D1709,DATA!$A$4:$A$128,DATA!$J$4:$J$128)</f>
        <v>#N/A</v>
      </c>
      <c r="V1709" s="16" t="e">
        <f>LOOKUP(D1709,DATA!$A$4:$A$128,DATA!$K$4:$K$128)</f>
        <v>#N/A</v>
      </c>
      <c r="W1709" s="16" t="e">
        <f>LOOKUP(D1709,DATA!$A$4:$A$128,DATA!$L$4:$L$128)</f>
        <v>#N/A</v>
      </c>
      <c r="X1709" s="16" t="e">
        <f>LOOKUP(D1709,DATA!$A$4:$A$128,DATA!$M$4:$M$128)</f>
        <v>#N/A</v>
      </c>
    </row>
    <row r="1710" spans="1:24" ht="19.5" thickTop="1" thickBot="1" x14ac:dyDescent="0.3">
      <c r="A1710" s="60">
        <v>1703</v>
      </c>
      <c r="B1710" s="67" t="str">
        <f>+IF(E1710="","",SUBTOTAL(3,E$8:E1710))</f>
        <v/>
      </c>
      <c r="C1710" s="68">
        <f t="shared" si="394"/>
        <v>190</v>
      </c>
      <c r="D1710" s="69" t="str">
        <f>IF(E1710&lt;&gt;"",VLOOKUP(E1710,$AA$7:$AB$131,2,0)," NAME")</f>
        <v xml:space="preserve"> NAME</v>
      </c>
      <c r="E1710" s="70"/>
      <c r="F1710" s="71"/>
      <c r="G1710" s="70"/>
      <c r="H1710" s="69" t="str">
        <f>IF(G1710&gt;=1,LOOKUP(G1710,DATA!$C$4:$C$128,DATA!$D$4:$D$128),"ENTER CODE")</f>
        <v>ENTER CODE</v>
      </c>
      <c r="I1710" s="70"/>
      <c r="J1710" s="70" t="str">
        <f t="shared" si="396"/>
        <v>enter no</v>
      </c>
      <c r="K1710" s="72"/>
      <c r="L1710" s="73" t="str">
        <f t="shared" si="395"/>
        <v>NO TOTAL</v>
      </c>
      <c r="M1710" s="56"/>
      <c r="N1710" s="37"/>
      <c r="O1710" s="29" t="str">
        <f t="shared" si="391"/>
        <v>enter no</v>
      </c>
      <c r="P1710" s="16" t="e">
        <f>LOOKUP(D1710,DATA!$A$4:$A$128,DATA!$E$4:$E$128)</f>
        <v>#N/A</v>
      </c>
      <c r="Q1710" s="16" t="e">
        <f>LOOKUP(D1710,DATA!$A$4:$A$128,DATA!$F$4:$F$128)</f>
        <v>#N/A</v>
      </c>
      <c r="R1710" s="16" t="e">
        <f>LOOKUP(D1710,DATA!$A$4:$A$128,DATA!$G$4:$G$128)</f>
        <v>#N/A</v>
      </c>
      <c r="S1710" s="16" t="e">
        <f>LOOKUP(D1710,DATA!$A$4:$A$128,DATA!$H$4:$H$128)</f>
        <v>#N/A</v>
      </c>
      <c r="T1710" s="16" t="e">
        <f>LOOKUP(D1710,DATA!$A$4:$A$128,DATA!$I$4:$I$128)</f>
        <v>#N/A</v>
      </c>
      <c r="U1710" s="16" t="e">
        <f>LOOKUP(D1710,DATA!$A$4:$A$128,DATA!$J$4:$J$128)</f>
        <v>#N/A</v>
      </c>
      <c r="V1710" s="16" t="e">
        <f>LOOKUP(D1710,DATA!$A$4:$A$128,DATA!$K$4:$K$128)</f>
        <v>#N/A</v>
      </c>
      <c r="W1710" s="16" t="e">
        <f>LOOKUP(D1710,DATA!$A$4:$A$128,DATA!$L$4:$L$128)</f>
        <v>#N/A</v>
      </c>
      <c r="X1710" s="16" t="e">
        <f>LOOKUP(D1710,DATA!$A$4:$A$128,DATA!$M$4:$M$128)</f>
        <v>#N/A</v>
      </c>
    </row>
    <row r="1711" spans="1:24" ht="18.75" thickBot="1" x14ac:dyDescent="0.3">
      <c r="A1711" s="67">
        <v>1704</v>
      </c>
      <c r="B1711" s="67" t="str">
        <f>+IF(E1711="","",SUBTOTAL(3,E$8:E1711))</f>
        <v/>
      </c>
      <c r="C1711" s="68">
        <f t="shared" si="397"/>
        <v>190</v>
      </c>
      <c r="D1711" s="69" t="str">
        <f>IF(E1711&lt;&gt;"",VLOOKUP(E1711,$AA$7:$AB$131,2,0)," NAME")</f>
        <v xml:space="preserve"> NAME</v>
      </c>
      <c r="E1711" s="70"/>
      <c r="F1711" s="71"/>
      <c r="G1711" s="70"/>
      <c r="H1711" s="69" t="str">
        <f>IF(G1711&gt;=1,LOOKUP(G1711,DATA!$C$4:$C$128,DATA!$D$4:$D$128),"ENTER CODE")</f>
        <v>ENTER CODE</v>
      </c>
      <c r="I1711" s="70"/>
      <c r="J1711" s="70" t="str">
        <f t="shared" si="396"/>
        <v>enter no</v>
      </c>
      <c r="K1711" s="72"/>
      <c r="L1711" s="73" t="str">
        <f t="shared" si="395"/>
        <v>NO TOTAL</v>
      </c>
      <c r="M1711" s="56"/>
      <c r="N1711" s="37"/>
      <c r="O1711" s="29" t="str">
        <f t="shared" si="391"/>
        <v>enter no</v>
      </c>
      <c r="P1711" s="16" t="e">
        <f>LOOKUP(D1711,DATA!$A$4:$A$128,DATA!$E$4:$E$128)</f>
        <v>#N/A</v>
      </c>
      <c r="Q1711" s="16" t="e">
        <f>LOOKUP(D1711,DATA!$A$4:$A$128,DATA!$F$4:$F$128)</f>
        <v>#N/A</v>
      </c>
      <c r="R1711" s="16" t="e">
        <f>LOOKUP(D1711,DATA!$A$4:$A$128,DATA!$G$4:$G$128)</f>
        <v>#N/A</v>
      </c>
      <c r="S1711" s="16" t="e">
        <f>LOOKUP(D1711,DATA!$A$4:$A$128,DATA!$H$4:$H$128)</f>
        <v>#N/A</v>
      </c>
      <c r="T1711" s="16" t="e">
        <f>LOOKUP(D1711,DATA!$A$4:$A$128,DATA!$I$4:$I$128)</f>
        <v>#N/A</v>
      </c>
      <c r="U1711" s="16" t="e">
        <f>LOOKUP(D1711,DATA!$A$4:$A$128,DATA!$J$4:$J$128)</f>
        <v>#N/A</v>
      </c>
      <c r="V1711" s="16" t="e">
        <f>LOOKUP(D1711,DATA!$A$4:$A$128,DATA!$K$4:$K$128)</f>
        <v>#N/A</v>
      </c>
      <c r="W1711" s="16" t="e">
        <f>LOOKUP(D1711,DATA!$A$4:$A$128,DATA!$L$4:$L$128)</f>
        <v>#N/A</v>
      </c>
      <c r="X1711" s="16" t="e">
        <f>LOOKUP(D1711,DATA!$A$4:$A$128,DATA!$M$4:$M$128)</f>
        <v>#N/A</v>
      </c>
    </row>
    <row r="1712" spans="1:24" ht="19.5" thickTop="1" thickBot="1" x14ac:dyDescent="0.3">
      <c r="A1712" s="60">
        <v>1705</v>
      </c>
      <c r="B1712" s="67" t="str">
        <f>+IF(E1712="","",SUBTOTAL(3,E$8:E1712))</f>
        <v/>
      </c>
      <c r="C1712" s="68">
        <f t="shared" si="397"/>
        <v>190</v>
      </c>
      <c r="D1712" s="69" t="str">
        <f>IF(E1712&lt;&gt;"",VLOOKUP(E1712,$AA$7:$AB$131,2,0)," NAME")</f>
        <v xml:space="preserve"> NAME</v>
      </c>
      <c r="E1712" s="70"/>
      <c r="F1712" s="71"/>
      <c r="G1712" s="70"/>
      <c r="H1712" s="69" t="str">
        <f>IF(G1712&gt;=1,LOOKUP(G1712,DATA!$C$4:$C$128,DATA!$D$4:$D$128),"ENTER CODE")</f>
        <v>ENTER CODE</v>
      </c>
      <c r="I1712" s="70"/>
      <c r="J1712" s="70" t="str">
        <f t="shared" si="396"/>
        <v>enter no</v>
      </c>
      <c r="K1712" s="72"/>
      <c r="L1712" s="73" t="str">
        <f t="shared" si="395"/>
        <v>NO TOTAL</v>
      </c>
      <c r="M1712" s="56"/>
      <c r="N1712" s="37"/>
      <c r="O1712" s="29" t="str">
        <f t="shared" si="391"/>
        <v>enter no</v>
      </c>
      <c r="P1712" s="16" t="e">
        <f>LOOKUP(D1712,DATA!$A$4:$A$128,DATA!$E$4:$E$128)</f>
        <v>#N/A</v>
      </c>
      <c r="Q1712" s="16" t="e">
        <f>LOOKUP(D1712,DATA!$A$4:$A$128,DATA!$F$4:$F$128)</f>
        <v>#N/A</v>
      </c>
      <c r="R1712" s="16" t="e">
        <f>LOOKUP(D1712,DATA!$A$4:$A$128,DATA!$G$4:$G$128)</f>
        <v>#N/A</v>
      </c>
      <c r="S1712" s="16" t="e">
        <f>LOOKUP(D1712,DATA!$A$4:$A$128,DATA!$H$4:$H$128)</f>
        <v>#N/A</v>
      </c>
      <c r="T1712" s="16" t="e">
        <f>LOOKUP(D1712,DATA!$A$4:$A$128,DATA!$I$4:$I$128)</f>
        <v>#N/A</v>
      </c>
      <c r="U1712" s="16" t="e">
        <f>LOOKUP(D1712,DATA!$A$4:$A$128,DATA!$J$4:$J$128)</f>
        <v>#N/A</v>
      </c>
      <c r="V1712" s="16" t="e">
        <f>LOOKUP(D1712,DATA!$A$4:$A$128,DATA!$K$4:$K$128)</f>
        <v>#N/A</v>
      </c>
      <c r="W1712" s="16" t="e">
        <f>LOOKUP(D1712,DATA!$A$4:$A$128,DATA!$L$4:$L$128)</f>
        <v>#N/A</v>
      </c>
      <c r="X1712" s="16" t="e">
        <f>LOOKUP(D1712,DATA!$A$4:$A$128,DATA!$M$4:$M$128)</f>
        <v>#N/A</v>
      </c>
    </row>
    <row r="1713" spans="1:24" ht="18.75" thickBot="1" x14ac:dyDescent="0.3">
      <c r="A1713" s="67">
        <v>1706</v>
      </c>
      <c r="B1713" s="67" t="str">
        <f>+IF(E1713="","",SUBTOTAL(3,E$8:E1713))</f>
        <v/>
      </c>
      <c r="C1713" s="68">
        <f t="shared" si="397"/>
        <v>190</v>
      </c>
      <c r="D1713" s="69" t="str">
        <f>IF(E1713&lt;&gt;"",VLOOKUP(E1713,$AA$7:$AB$131,2,0)," NAME")</f>
        <v xml:space="preserve"> NAME</v>
      </c>
      <c r="E1713" s="70"/>
      <c r="F1713" s="71"/>
      <c r="G1713" s="70"/>
      <c r="H1713" s="69" t="str">
        <f>IF(G1713&gt;=1,LOOKUP(G1713,DATA!$C$4:$C$128,DATA!$D$4:$D$128),"ENTER CODE")</f>
        <v>ENTER CODE</v>
      </c>
      <c r="I1713" s="70"/>
      <c r="J1713" s="70" t="str">
        <f t="shared" si="396"/>
        <v>enter no</v>
      </c>
      <c r="K1713" s="72"/>
      <c r="L1713" s="73" t="str">
        <f t="shared" si="395"/>
        <v>NO TOTAL</v>
      </c>
      <c r="M1713" s="56"/>
      <c r="N1713" s="37"/>
      <c r="O1713" s="29" t="str">
        <f t="shared" si="391"/>
        <v>enter no</v>
      </c>
      <c r="P1713" s="16" t="e">
        <f>LOOKUP(D1713,DATA!$A$4:$A$128,DATA!$E$4:$E$128)</f>
        <v>#N/A</v>
      </c>
      <c r="Q1713" s="16" t="e">
        <f>LOOKUP(D1713,DATA!$A$4:$A$128,DATA!$F$4:$F$128)</f>
        <v>#N/A</v>
      </c>
      <c r="R1713" s="16" t="e">
        <f>LOOKUP(D1713,DATA!$A$4:$A$128,DATA!$G$4:$G$128)</f>
        <v>#N/A</v>
      </c>
      <c r="S1713" s="16" t="e">
        <f>LOOKUP(D1713,DATA!$A$4:$A$128,DATA!$H$4:$H$128)</f>
        <v>#N/A</v>
      </c>
      <c r="T1713" s="16" t="e">
        <f>LOOKUP(D1713,DATA!$A$4:$A$128,DATA!$I$4:$I$128)</f>
        <v>#N/A</v>
      </c>
      <c r="U1713" s="16" t="e">
        <f>LOOKUP(D1713,DATA!$A$4:$A$128,DATA!$J$4:$J$128)</f>
        <v>#N/A</v>
      </c>
      <c r="V1713" s="16" t="e">
        <f>LOOKUP(D1713,DATA!$A$4:$A$128,DATA!$K$4:$K$128)</f>
        <v>#N/A</v>
      </c>
      <c r="W1713" s="16" t="e">
        <f>LOOKUP(D1713,DATA!$A$4:$A$128,DATA!$L$4:$L$128)</f>
        <v>#N/A</v>
      </c>
      <c r="X1713" s="16" t="e">
        <f>LOOKUP(D1713,DATA!$A$4:$A$128,DATA!$M$4:$M$128)</f>
        <v>#N/A</v>
      </c>
    </row>
    <row r="1714" spans="1:24" ht="19.5" thickTop="1" thickBot="1" x14ac:dyDescent="0.3">
      <c r="A1714" s="60">
        <v>1707</v>
      </c>
      <c r="B1714" s="67" t="str">
        <f>+IF(E1714="","",SUBTOTAL(3,E$8:E1714))</f>
        <v/>
      </c>
      <c r="C1714" s="68">
        <f t="shared" si="397"/>
        <v>190</v>
      </c>
      <c r="D1714" s="69" t="str">
        <f>IF(E1714&lt;&gt;"",VLOOKUP(E1714,$AA$7:$AB$131,2,0)," NAME")</f>
        <v xml:space="preserve"> NAME</v>
      </c>
      <c r="E1714" s="70"/>
      <c r="F1714" s="71"/>
      <c r="G1714" s="70"/>
      <c r="H1714" s="69" t="str">
        <f>IF(G1714&gt;=1,LOOKUP(G1714,DATA!$C$4:$C$128,DATA!$D$4:$D$128),"ENTER CODE")</f>
        <v>ENTER CODE</v>
      </c>
      <c r="I1714" s="70"/>
      <c r="J1714" s="70" t="str">
        <f t="shared" si="396"/>
        <v>enter no</v>
      </c>
      <c r="K1714" s="72"/>
      <c r="L1714" s="73" t="str">
        <f t="shared" si="395"/>
        <v>NO TOTAL</v>
      </c>
      <c r="M1714" s="56"/>
      <c r="N1714" s="37"/>
      <c r="O1714" s="29" t="str">
        <f t="shared" si="391"/>
        <v>enter no</v>
      </c>
      <c r="P1714" s="16" t="e">
        <f>LOOKUP(D1714,DATA!$A$4:$A$128,DATA!$E$4:$E$128)</f>
        <v>#N/A</v>
      </c>
      <c r="Q1714" s="16" t="e">
        <f>LOOKUP(D1714,DATA!$A$4:$A$128,DATA!$F$4:$F$128)</f>
        <v>#N/A</v>
      </c>
      <c r="R1714" s="16" t="e">
        <f>LOOKUP(D1714,DATA!$A$4:$A$128,DATA!$G$4:$G$128)</f>
        <v>#N/A</v>
      </c>
      <c r="S1714" s="16" t="e">
        <f>LOOKUP(D1714,DATA!$A$4:$A$128,DATA!$H$4:$H$128)</f>
        <v>#N/A</v>
      </c>
      <c r="T1714" s="16" t="e">
        <f>LOOKUP(D1714,DATA!$A$4:$A$128,DATA!$I$4:$I$128)</f>
        <v>#N/A</v>
      </c>
      <c r="U1714" s="16" t="e">
        <f>LOOKUP(D1714,DATA!$A$4:$A$128,DATA!$J$4:$J$128)</f>
        <v>#N/A</v>
      </c>
      <c r="V1714" s="16" t="e">
        <f>LOOKUP(D1714,DATA!$A$4:$A$128,DATA!$K$4:$K$128)</f>
        <v>#N/A</v>
      </c>
      <c r="W1714" s="16" t="e">
        <f>LOOKUP(D1714,DATA!$A$4:$A$128,DATA!$L$4:$L$128)</f>
        <v>#N/A</v>
      </c>
      <c r="X1714" s="16" t="e">
        <f>LOOKUP(D1714,DATA!$A$4:$A$128,DATA!$M$4:$M$128)</f>
        <v>#N/A</v>
      </c>
    </row>
    <row r="1715" spans="1:24" ht="18.75" thickBot="1" x14ac:dyDescent="0.3">
      <c r="A1715" s="67">
        <v>1708</v>
      </c>
      <c r="B1715" s="67" t="str">
        <f>+IF(E1715="","",SUBTOTAL(3,E$8:E1715))</f>
        <v/>
      </c>
      <c r="C1715" s="68">
        <f t="shared" si="397"/>
        <v>190</v>
      </c>
      <c r="D1715" s="69" t="str">
        <f>IF(E1715&lt;&gt;"",VLOOKUP(E1715,$AA$7:$AB$131,2,0)," NAME")</f>
        <v xml:space="preserve"> NAME</v>
      </c>
      <c r="E1715" s="70"/>
      <c r="F1715" s="71"/>
      <c r="G1715" s="70"/>
      <c r="H1715" s="69" t="str">
        <f>IF(G1715&gt;=1,LOOKUP(G1715,DATA!$C$4:$C$128,DATA!$D$4:$D$128),"ENTER CODE")</f>
        <v>ENTER CODE</v>
      </c>
      <c r="I1715" s="70"/>
      <c r="J1715" s="70" t="str">
        <f t="shared" si="396"/>
        <v>enter no</v>
      </c>
      <c r="K1715" s="72"/>
      <c r="L1715" s="73" t="str">
        <f t="shared" si="395"/>
        <v>NO TOTAL</v>
      </c>
      <c r="M1715" s="56"/>
      <c r="N1715" s="37"/>
      <c r="O1715" s="29" t="str">
        <f t="shared" si="391"/>
        <v>enter no</v>
      </c>
      <c r="P1715" s="16" t="e">
        <f>LOOKUP(D1715,DATA!$A$4:$A$128,DATA!$E$4:$E$128)</f>
        <v>#N/A</v>
      </c>
      <c r="Q1715" s="16" t="e">
        <f>LOOKUP(D1715,DATA!$A$4:$A$128,DATA!$F$4:$F$128)</f>
        <v>#N/A</v>
      </c>
      <c r="R1715" s="16" t="e">
        <f>LOOKUP(D1715,DATA!$A$4:$A$128,DATA!$G$4:$G$128)</f>
        <v>#N/A</v>
      </c>
      <c r="S1715" s="16" t="e">
        <f>LOOKUP(D1715,DATA!$A$4:$A$128,DATA!$H$4:$H$128)</f>
        <v>#N/A</v>
      </c>
      <c r="T1715" s="16" t="e">
        <f>LOOKUP(D1715,DATA!$A$4:$A$128,DATA!$I$4:$I$128)</f>
        <v>#N/A</v>
      </c>
      <c r="U1715" s="16" t="e">
        <f>LOOKUP(D1715,DATA!$A$4:$A$128,DATA!$J$4:$J$128)</f>
        <v>#N/A</v>
      </c>
      <c r="V1715" s="16" t="e">
        <f>LOOKUP(D1715,DATA!$A$4:$A$128,DATA!$K$4:$K$128)</f>
        <v>#N/A</v>
      </c>
      <c r="W1715" s="16" t="e">
        <f>LOOKUP(D1715,DATA!$A$4:$A$128,DATA!$L$4:$L$128)</f>
        <v>#N/A</v>
      </c>
      <c r="X1715" s="16" t="e">
        <f>LOOKUP(D1715,DATA!$A$4:$A$128,DATA!$M$4:$M$128)</f>
        <v>#N/A</v>
      </c>
    </row>
    <row r="1716" spans="1:24" ht="19.5" thickTop="1" thickBot="1" x14ac:dyDescent="0.3">
      <c r="A1716" s="60">
        <v>1709</v>
      </c>
      <c r="B1716" s="67" t="str">
        <f>+IF(E1716="","",SUBTOTAL(3,E$8:E1716))</f>
        <v/>
      </c>
      <c r="C1716" s="68">
        <f t="shared" si="397"/>
        <v>190</v>
      </c>
      <c r="D1716" s="69" t="str">
        <f>IF(E1716&lt;&gt;"",VLOOKUP(E1716,$AA$7:$AB$131,2,0)," NAME")</f>
        <v xml:space="preserve"> NAME</v>
      </c>
      <c r="E1716" s="70"/>
      <c r="F1716" s="71"/>
      <c r="G1716" s="70"/>
      <c r="H1716" s="69" t="str">
        <f>IF(G1716&gt;=1,LOOKUP(G1716,DATA!$C$4:$C$128,DATA!$D$4:$D$128),"ENTER CODE")</f>
        <v>ENTER CODE</v>
      </c>
      <c r="I1716" s="70"/>
      <c r="J1716" s="70" t="str">
        <f t="shared" si="396"/>
        <v>enter no</v>
      </c>
      <c r="K1716" s="72"/>
      <c r="L1716" s="73" t="str">
        <f t="shared" si="395"/>
        <v>NO TOTAL</v>
      </c>
      <c r="M1716" s="56"/>
      <c r="N1716" s="37"/>
      <c r="O1716" s="29" t="str">
        <f t="shared" si="391"/>
        <v>enter no</v>
      </c>
      <c r="P1716" s="16" t="e">
        <f>LOOKUP(D1716,DATA!$A$4:$A$128,DATA!$E$4:$E$128)</f>
        <v>#N/A</v>
      </c>
      <c r="Q1716" s="16" t="e">
        <f>LOOKUP(D1716,DATA!$A$4:$A$128,DATA!$F$4:$F$128)</f>
        <v>#N/A</v>
      </c>
      <c r="R1716" s="16" t="e">
        <f>LOOKUP(D1716,DATA!$A$4:$A$128,DATA!$G$4:$G$128)</f>
        <v>#N/A</v>
      </c>
      <c r="S1716" s="16" t="e">
        <f>LOOKUP(D1716,DATA!$A$4:$A$128,DATA!$H$4:$H$128)</f>
        <v>#N/A</v>
      </c>
      <c r="T1716" s="16" t="e">
        <f>LOOKUP(D1716,DATA!$A$4:$A$128,DATA!$I$4:$I$128)</f>
        <v>#N/A</v>
      </c>
      <c r="U1716" s="16" t="e">
        <f>LOOKUP(D1716,DATA!$A$4:$A$128,DATA!$J$4:$J$128)</f>
        <v>#N/A</v>
      </c>
      <c r="V1716" s="16" t="e">
        <f>LOOKUP(D1716,DATA!$A$4:$A$128,DATA!$K$4:$K$128)</f>
        <v>#N/A</v>
      </c>
      <c r="W1716" s="16" t="e">
        <f>LOOKUP(D1716,DATA!$A$4:$A$128,DATA!$L$4:$L$128)</f>
        <v>#N/A</v>
      </c>
      <c r="X1716" s="16" t="e">
        <f>LOOKUP(D1716,DATA!$A$4:$A$128,DATA!$M$4:$M$128)</f>
        <v>#N/A</v>
      </c>
    </row>
    <row r="1717" spans="1:24" ht="18.75" thickBot="1" x14ac:dyDescent="0.3">
      <c r="A1717" s="67">
        <v>1710</v>
      </c>
      <c r="B1717" s="67" t="str">
        <f>+IF(E1717="","",SUBTOTAL(3,E$8:E1717))</f>
        <v/>
      </c>
      <c r="C1717" s="68">
        <f t="shared" si="397"/>
        <v>190</v>
      </c>
      <c r="D1717" s="69" t="str">
        <f>IF(E1717&lt;&gt;"",VLOOKUP(E1717,$AA$7:$AB$131,2,0)," NAME")</f>
        <v xml:space="preserve"> NAME</v>
      </c>
      <c r="E1717" s="70"/>
      <c r="F1717" s="71"/>
      <c r="G1717" s="70"/>
      <c r="H1717" s="69" t="str">
        <f>IF(G1717&gt;=1,LOOKUP(G1717,DATA!$C$4:$C$128,DATA!$D$4:$D$128),"ENTER CODE")</f>
        <v>ENTER CODE</v>
      </c>
      <c r="I1717" s="70"/>
      <c r="J1717" s="70" t="str">
        <f t="shared" si="396"/>
        <v>enter no</v>
      </c>
      <c r="K1717" s="72"/>
      <c r="L1717" s="73" t="str">
        <f t="shared" si="395"/>
        <v>NO TOTAL</v>
      </c>
      <c r="M1717" s="56"/>
      <c r="N1717" s="37"/>
      <c r="O1717" s="29" t="str">
        <f t="shared" si="391"/>
        <v>enter no</v>
      </c>
      <c r="P1717" s="16" t="e">
        <f>LOOKUP(D1717,DATA!$A$4:$A$128,DATA!$E$4:$E$128)</f>
        <v>#N/A</v>
      </c>
      <c r="Q1717" s="16" t="e">
        <f>LOOKUP(D1717,DATA!$A$4:$A$128,DATA!$F$4:$F$128)</f>
        <v>#N/A</v>
      </c>
      <c r="R1717" s="16" t="e">
        <f>LOOKUP(D1717,DATA!$A$4:$A$128,DATA!$G$4:$G$128)</f>
        <v>#N/A</v>
      </c>
      <c r="S1717" s="16" t="e">
        <f>LOOKUP(D1717,DATA!$A$4:$A$128,DATA!$H$4:$H$128)</f>
        <v>#N/A</v>
      </c>
      <c r="T1717" s="16" t="e">
        <f>LOOKUP(D1717,DATA!$A$4:$A$128,DATA!$I$4:$I$128)</f>
        <v>#N/A</v>
      </c>
      <c r="U1717" s="16" t="e">
        <f>LOOKUP(D1717,DATA!$A$4:$A$128,DATA!$J$4:$J$128)</f>
        <v>#N/A</v>
      </c>
      <c r="V1717" s="16" t="e">
        <f>LOOKUP(D1717,DATA!$A$4:$A$128,DATA!$K$4:$K$128)</f>
        <v>#N/A</v>
      </c>
      <c r="W1717" s="16" t="e">
        <f>LOOKUP(D1717,DATA!$A$4:$A$128,DATA!$L$4:$L$128)</f>
        <v>#N/A</v>
      </c>
      <c r="X1717" s="16" t="e">
        <f>LOOKUP(D1717,DATA!$A$4:$A$128,DATA!$M$4:$M$128)</f>
        <v>#N/A</v>
      </c>
    </row>
    <row r="1718" spans="1:24" ht="19.5" thickTop="1" thickBot="1" x14ac:dyDescent="0.3">
      <c r="A1718" s="60">
        <v>1711</v>
      </c>
      <c r="B1718" s="67" t="str">
        <f>+IF(E1718="","",SUBTOTAL(3,E$8:E1718))</f>
        <v/>
      </c>
      <c r="C1718" s="68">
        <f t="shared" si="392"/>
        <v>191</v>
      </c>
      <c r="D1718" s="69" t="str">
        <f>IF(E1718&lt;&gt;"",VLOOKUP(E1718,$AA$7:$AB$131,2,0)," NAME")</f>
        <v xml:space="preserve"> NAME</v>
      </c>
      <c r="E1718" s="70"/>
      <c r="F1718" s="71"/>
      <c r="G1718" s="70"/>
      <c r="H1718" s="69" t="str">
        <f>IF(G1718&gt;=1,LOOKUP(G1718,DATA!$C$4:$C$128,DATA!$D$4:$D$128),"ENTER CODE")</f>
        <v>ENTER CODE</v>
      </c>
      <c r="I1718" s="70"/>
      <c r="J1718" s="70" t="str">
        <f t="shared" si="396"/>
        <v>enter no</v>
      </c>
      <c r="K1718" s="72"/>
      <c r="L1718" s="73" t="str">
        <f t="shared" si="395"/>
        <v>NO TOTAL</v>
      </c>
      <c r="M1718" s="56"/>
      <c r="N1718" s="37"/>
      <c r="O1718" s="29" t="str">
        <f t="shared" si="391"/>
        <v>enter no</v>
      </c>
      <c r="P1718" s="16" t="e">
        <f>LOOKUP(D1718,DATA!$A$4:$A$128,DATA!$E$4:$E$128)</f>
        <v>#N/A</v>
      </c>
      <c r="Q1718" s="16" t="e">
        <f>LOOKUP(D1718,DATA!$A$4:$A$128,DATA!$F$4:$F$128)</f>
        <v>#N/A</v>
      </c>
      <c r="R1718" s="16" t="e">
        <f>LOOKUP(D1718,DATA!$A$4:$A$128,DATA!$G$4:$G$128)</f>
        <v>#N/A</v>
      </c>
      <c r="S1718" s="16" t="e">
        <f>LOOKUP(D1718,DATA!$A$4:$A$128,DATA!$H$4:$H$128)</f>
        <v>#N/A</v>
      </c>
      <c r="T1718" s="16" t="e">
        <f>LOOKUP(D1718,DATA!$A$4:$A$128,DATA!$I$4:$I$128)</f>
        <v>#N/A</v>
      </c>
      <c r="U1718" s="16" t="e">
        <f>LOOKUP(D1718,DATA!$A$4:$A$128,DATA!$J$4:$J$128)</f>
        <v>#N/A</v>
      </c>
      <c r="V1718" s="16" t="e">
        <f>LOOKUP(D1718,DATA!$A$4:$A$128,DATA!$K$4:$K$128)</f>
        <v>#N/A</v>
      </c>
      <c r="W1718" s="16" t="e">
        <f>LOOKUP(D1718,DATA!$A$4:$A$128,DATA!$L$4:$L$128)</f>
        <v>#N/A</v>
      </c>
      <c r="X1718" s="16" t="e">
        <f>LOOKUP(D1718,DATA!$A$4:$A$128,DATA!$M$4:$M$128)</f>
        <v>#N/A</v>
      </c>
    </row>
    <row r="1719" spans="1:24" ht="18.75" thickBot="1" x14ac:dyDescent="0.3">
      <c r="A1719" s="67">
        <v>1712</v>
      </c>
      <c r="B1719" s="67" t="str">
        <f>+IF(E1719="","",SUBTOTAL(3,E$8:E1719))</f>
        <v/>
      </c>
      <c r="C1719" s="68">
        <f t="shared" si="394"/>
        <v>191</v>
      </c>
      <c r="D1719" s="69" t="str">
        <f>IF(E1719&lt;&gt;"",VLOOKUP(E1719,$AA$7:$AB$131,2,0)," NAME")</f>
        <v xml:space="preserve"> NAME</v>
      </c>
      <c r="E1719" s="70"/>
      <c r="F1719" s="71"/>
      <c r="G1719" s="70"/>
      <c r="H1719" s="69" t="str">
        <f>IF(G1719&gt;=1,LOOKUP(G1719,DATA!$C$4:$C$128,DATA!$D$4:$D$128),"ENTER CODE")</f>
        <v>ENTER CODE</v>
      </c>
      <c r="I1719" s="70"/>
      <c r="J1719" s="70" t="str">
        <f t="shared" si="396"/>
        <v>enter no</v>
      </c>
      <c r="K1719" s="72"/>
      <c r="L1719" s="73" t="str">
        <f t="shared" si="395"/>
        <v>NO TOTAL</v>
      </c>
      <c r="M1719" s="56"/>
      <c r="N1719" s="37"/>
      <c r="O1719" s="29" t="str">
        <f t="shared" si="391"/>
        <v>enter no</v>
      </c>
      <c r="P1719" s="16" t="e">
        <f>LOOKUP(D1719,DATA!$A$4:$A$128,DATA!$E$4:$E$128)</f>
        <v>#N/A</v>
      </c>
      <c r="Q1719" s="16" t="e">
        <f>LOOKUP(D1719,DATA!$A$4:$A$128,DATA!$F$4:$F$128)</f>
        <v>#N/A</v>
      </c>
      <c r="R1719" s="16" t="e">
        <f>LOOKUP(D1719,DATA!$A$4:$A$128,DATA!$G$4:$G$128)</f>
        <v>#N/A</v>
      </c>
      <c r="S1719" s="16" t="e">
        <f>LOOKUP(D1719,DATA!$A$4:$A$128,DATA!$H$4:$H$128)</f>
        <v>#N/A</v>
      </c>
      <c r="T1719" s="16" t="e">
        <f>LOOKUP(D1719,DATA!$A$4:$A$128,DATA!$I$4:$I$128)</f>
        <v>#N/A</v>
      </c>
      <c r="U1719" s="16" t="e">
        <f>LOOKUP(D1719,DATA!$A$4:$A$128,DATA!$J$4:$J$128)</f>
        <v>#N/A</v>
      </c>
      <c r="V1719" s="16" t="e">
        <f>LOOKUP(D1719,DATA!$A$4:$A$128,DATA!$K$4:$K$128)</f>
        <v>#N/A</v>
      </c>
      <c r="W1719" s="16" t="e">
        <f>LOOKUP(D1719,DATA!$A$4:$A$128,DATA!$L$4:$L$128)</f>
        <v>#N/A</v>
      </c>
      <c r="X1719" s="16" t="e">
        <f>LOOKUP(D1719,DATA!$A$4:$A$128,DATA!$M$4:$M$128)</f>
        <v>#N/A</v>
      </c>
    </row>
    <row r="1720" spans="1:24" ht="19.5" thickTop="1" thickBot="1" x14ac:dyDescent="0.3">
      <c r="A1720" s="60">
        <v>1713</v>
      </c>
      <c r="B1720" s="67" t="str">
        <f>+IF(E1720="","",SUBTOTAL(3,E$8:E1720))</f>
        <v/>
      </c>
      <c r="C1720" s="68">
        <f t="shared" si="397"/>
        <v>191</v>
      </c>
      <c r="D1720" s="69" t="str">
        <f>IF(E1720&lt;&gt;"",VLOOKUP(E1720,$AA$7:$AB$131,2,0)," NAME")</f>
        <v xml:space="preserve"> NAME</v>
      </c>
      <c r="E1720" s="70"/>
      <c r="F1720" s="71"/>
      <c r="G1720" s="70"/>
      <c r="H1720" s="69" t="str">
        <f>IF(G1720&gt;=1,LOOKUP(G1720,DATA!$C$4:$C$128,DATA!$D$4:$D$128),"ENTER CODE")</f>
        <v>ENTER CODE</v>
      </c>
      <c r="I1720" s="70"/>
      <c r="J1720" s="70" t="str">
        <f t="shared" si="396"/>
        <v>enter no</v>
      </c>
      <c r="K1720" s="72"/>
      <c r="L1720" s="73" t="str">
        <f t="shared" si="395"/>
        <v>NO TOTAL</v>
      </c>
      <c r="M1720" s="56"/>
      <c r="N1720" s="37"/>
      <c r="O1720" s="29" t="str">
        <f t="shared" si="391"/>
        <v>enter no</v>
      </c>
      <c r="P1720" s="16" t="e">
        <f>LOOKUP(D1720,DATA!$A$4:$A$128,DATA!$E$4:$E$128)</f>
        <v>#N/A</v>
      </c>
      <c r="Q1720" s="16" t="e">
        <f>LOOKUP(D1720,DATA!$A$4:$A$128,DATA!$F$4:$F$128)</f>
        <v>#N/A</v>
      </c>
      <c r="R1720" s="16" t="e">
        <f>LOOKUP(D1720,DATA!$A$4:$A$128,DATA!$G$4:$G$128)</f>
        <v>#N/A</v>
      </c>
      <c r="S1720" s="16" t="e">
        <f>LOOKUP(D1720,DATA!$A$4:$A$128,DATA!$H$4:$H$128)</f>
        <v>#N/A</v>
      </c>
      <c r="T1720" s="16" t="e">
        <f>LOOKUP(D1720,DATA!$A$4:$A$128,DATA!$I$4:$I$128)</f>
        <v>#N/A</v>
      </c>
      <c r="U1720" s="16" t="e">
        <f>LOOKUP(D1720,DATA!$A$4:$A$128,DATA!$J$4:$J$128)</f>
        <v>#N/A</v>
      </c>
      <c r="V1720" s="16" t="e">
        <f>LOOKUP(D1720,DATA!$A$4:$A$128,DATA!$K$4:$K$128)</f>
        <v>#N/A</v>
      </c>
      <c r="W1720" s="16" t="e">
        <f>LOOKUP(D1720,DATA!$A$4:$A$128,DATA!$L$4:$L$128)</f>
        <v>#N/A</v>
      </c>
      <c r="X1720" s="16" t="e">
        <f>LOOKUP(D1720,DATA!$A$4:$A$128,DATA!$M$4:$M$128)</f>
        <v>#N/A</v>
      </c>
    </row>
    <row r="1721" spans="1:24" ht="18.75" thickBot="1" x14ac:dyDescent="0.3">
      <c r="A1721" s="67">
        <v>1714</v>
      </c>
      <c r="B1721" s="67" t="str">
        <f>+IF(E1721="","",SUBTOTAL(3,E$8:E1721))</f>
        <v/>
      </c>
      <c r="C1721" s="68">
        <f t="shared" si="397"/>
        <v>191</v>
      </c>
      <c r="D1721" s="69" t="str">
        <f>IF(E1721&lt;&gt;"",VLOOKUP(E1721,$AA$7:$AB$131,2,0)," NAME")</f>
        <v xml:space="preserve"> NAME</v>
      </c>
      <c r="E1721" s="70"/>
      <c r="F1721" s="71"/>
      <c r="G1721" s="70"/>
      <c r="H1721" s="69" t="str">
        <f>IF(G1721&gt;=1,LOOKUP(G1721,DATA!$C$4:$C$128,DATA!$D$4:$D$128),"ENTER CODE")</f>
        <v>ENTER CODE</v>
      </c>
      <c r="I1721" s="70"/>
      <c r="J1721" s="70" t="str">
        <f t="shared" si="396"/>
        <v>enter no</v>
      </c>
      <c r="K1721" s="72"/>
      <c r="L1721" s="73" t="str">
        <f t="shared" si="395"/>
        <v>NO TOTAL</v>
      </c>
      <c r="M1721" s="56"/>
      <c r="N1721" s="37"/>
      <c r="O1721" s="29" t="str">
        <f t="shared" si="391"/>
        <v>enter no</v>
      </c>
      <c r="P1721" s="16" t="e">
        <f>LOOKUP(D1721,DATA!$A$4:$A$128,DATA!$E$4:$E$128)</f>
        <v>#N/A</v>
      </c>
      <c r="Q1721" s="16" t="e">
        <f>LOOKUP(D1721,DATA!$A$4:$A$128,DATA!$F$4:$F$128)</f>
        <v>#N/A</v>
      </c>
      <c r="R1721" s="16" t="e">
        <f>LOOKUP(D1721,DATA!$A$4:$A$128,DATA!$G$4:$G$128)</f>
        <v>#N/A</v>
      </c>
      <c r="S1721" s="16" t="e">
        <f>LOOKUP(D1721,DATA!$A$4:$A$128,DATA!$H$4:$H$128)</f>
        <v>#N/A</v>
      </c>
      <c r="T1721" s="16" t="e">
        <f>LOOKUP(D1721,DATA!$A$4:$A$128,DATA!$I$4:$I$128)</f>
        <v>#N/A</v>
      </c>
      <c r="U1721" s="16" t="e">
        <f>LOOKUP(D1721,DATA!$A$4:$A$128,DATA!$J$4:$J$128)</f>
        <v>#N/A</v>
      </c>
      <c r="V1721" s="16" t="e">
        <f>LOOKUP(D1721,DATA!$A$4:$A$128,DATA!$K$4:$K$128)</f>
        <v>#N/A</v>
      </c>
      <c r="W1721" s="16" t="e">
        <f>LOOKUP(D1721,DATA!$A$4:$A$128,DATA!$L$4:$L$128)</f>
        <v>#N/A</v>
      </c>
      <c r="X1721" s="16" t="e">
        <f>LOOKUP(D1721,DATA!$A$4:$A$128,DATA!$M$4:$M$128)</f>
        <v>#N/A</v>
      </c>
    </row>
    <row r="1722" spans="1:24" ht="19.5" thickTop="1" thickBot="1" x14ac:dyDescent="0.3">
      <c r="A1722" s="60">
        <v>1715</v>
      </c>
      <c r="B1722" s="67" t="str">
        <f>+IF(E1722="","",SUBTOTAL(3,E$8:E1722))</f>
        <v/>
      </c>
      <c r="C1722" s="68">
        <f t="shared" si="397"/>
        <v>191</v>
      </c>
      <c r="D1722" s="69" t="str">
        <f>IF(E1722&lt;&gt;"",VLOOKUP(E1722,$AA$7:$AB$131,2,0)," NAME")</f>
        <v xml:space="preserve"> NAME</v>
      </c>
      <c r="E1722" s="70"/>
      <c r="F1722" s="71"/>
      <c r="G1722" s="70"/>
      <c r="H1722" s="69" t="str">
        <f>IF(G1722&gt;=1,LOOKUP(G1722,DATA!$C$4:$C$128,DATA!$D$4:$D$128),"ENTER CODE")</f>
        <v>ENTER CODE</v>
      </c>
      <c r="I1722" s="70"/>
      <c r="J1722" s="70" t="str">
        <f t="shared" si="396"/>
        <v>enter no</v>
      </c>
      <c r="K1722" s="72"/>
      <c r="L1722" s="73" t="str">
        <f t="shared" si="395"/>
        <v>NO TOTAL</v>
      </c>
      <c r="M1722" s="56"/>
      <c r="N1722" s="37"/>
      <c r="O1722" s="29" t="str">
        <f t="shared" si="391"/>
        <v>enter no</v>
      </c>
      <c r="P1722" s="16" t="e">
        <f>LOOKUP(D1722,DATA!$A$4:$A$128,DATA!$E$4:$E$128)</f>
        <v>#N/A</v>
      </c>
      <c r="Q1722" s="16" t="e">
        <f>LOOKUP(D1722,DATA!$A$4:$A$128,DATA!$F$4:$F$128)</f>
        <v>#N/A</v>
      </c>
      <c r="R1722" s="16" t="e">
        <f>LOOKUP(D1722,DATA!$A$4:$A$128,DATA!$G$4:$G$128)</f>
        <v>#N/A</v>
      </c>
      <c r="S1722" s="16" t="e">
        <f>LOOKUP(D1722,DATA!$A$4:$A$128,DATA!$H$4:$H$128)</f>
        <v>#N/A</v>
      </c>
      <c r="T1722" s="16" t="e">
        <f>LOOKUP(D1722,DATA!$A$4:$A$128,DATA!$I$4:$I$128)</f>
        <v>#N/A</v>
      </c>
      <c r="U1722" s="16" t="e">
        <f>LOOKUP(D1722,DATA!$A$4:$A$128,DATA!$J$4:$J$128)</f>
        <v>#N/A</v>
      </c>
      <c r="V1722" s="16" t="e">
        <f>LOOKUP(D1722,DATA!$A$4:$A$128,DATA!$K$4:$K$128)</f>
        <v>#N/A</v>
      </c>
      <c r="W1722" s="16" t="e">
        <f>LOOKUP(D1722,DATA!$A$4:$A$128,DATA!$L$4:$L$128)</f>
        <v>#N/A</v>
      </c>
      <c r="X1722" s="16" t="e">
        <f>LOOKUP(D1722,DATA!$A$4:$A$128,DATA!$M$4:$M$128)</f>
        <v>#N/A</v>
      </c>
    </row>
    <row r="1723" spans="1:24" ht="18.75" thickBot="1" x14ac:dyDescent="0.3">
      <c r="A1723" s="67">
        <v>1716</v>
      </c>
      <c r="B1723" s="67" t="str">
        <f>+IF(E1723="","",SUBTOTAL(3,E$8:E1723))</f>
        <v/>
      </c>
      <c r="C1723" s="68">
        <f t="shared" si="397"/>
        <v>191</v>
      </c>
      <c r="D1723" s="69" t="str">
        <f>IF(E1723&lt;&gt;"",VLOOKUP(E1723,$AA$7:$AB$131,2,0)," NAME")</f>
        <v xml:space="preserve"> NAME</v>
      </c>
      <c r="E1723" s="70"/>
      <c r="F1723" s="71"/>
      <c r="G1723" s="70"/>
      <c r="H1723" s="69" t="str">
        <f>IF(G1723&gt;=1,LOOKUP(G1723,DATA!$C$4:$C$128,DATA!$D$4:$D$128),"ENTER CODE")</f>
        <v>ENTER CODE</v>
      </c>
      <c r="I1723" s="70"/>
      <c r="J1723" s="70" t="str">
        <f t="shared" si="396"/>
        <v>enter no</v>
      </c>
      <c r="K1723" s="72"/>
      <c r="L1723" s="73" t="str">
        <f t="shared" si="395"/>
        <v>NO TOTAL</v>
      </c>
      <c r="M1723" s="56"/>
      <c r="N1723" s="37"/>
      <c r="O1723" s="29" t="str">
        <f t="shared" si="391"/>
        <v>enter no</v>
      </c>
      <c r="P1723" s="16" t="e">
        <f>LOOKUP(D1723,DATA!$A$4:$A$128,DATA!$E$4:$E$128)</f>
        <v>#N/A</v>
      </c>
      <c r="Q1723" s="16" t="e">
        <f>LOOKUP(D1723,DATA!$A$4:$A$128,DATA!$F$4:$F$128)</f>
        <v>#N/A</v>
      </c>
      <c r="R1723" s="16" t="e">
        <f>LOOKUP(D1723,DATA!$A$4:$A$128,DATA!$G$4:$G$128)</f>
        <v>#N/A</v>
      </c>
      <c r="S1723" s="16" t="e">
        <f>LOOKUP(D1723,DATA!$A$4:$A$128,DATA!$H$4:$H$128)</f>
        <v>#N/A</v>
      </c>
      <c r="T1723" s="16" t="e">
        <f>LOOKUP(D1723,DATA!$A$4:$A$128,DATA!$I$4:$I$128)</f>
        <v>#N/A</v>
      </c>
      <c r="U1723" s="16" t="e">
        <f>LOOKUP(D1723,DATA!$A$4:$A$128,DATA!$J$4:$J$128)</f>
        <v>#N/A</v>
      </c>
      <c r="V1723" s="16" t="e">
        <f>LOOKUP(D1723,DATA!$A$4:$A$128,DATA!$K$4:$K$128)</f>
        <v>#N/A</v>
      </c>
      <c r="W1723" s="16" t="e">
        <f>LOOKUP(D1723,DATA!$A$4:$A$128,DATA!$L$4:$L$128)</f>
        <v>#N/A</v>
      </c>
      <c r="X1723" s="16" t="e">
        <f>LOOKUP(D1723,DATA!$A$4:$A$128,DATA!$M$4:$M$128)</f>
        <v>#N/A</v>
      </c>
    </row>
    <row r="1724" spans="1:24" ht="19.5" thickTop="1" thickBot="1" x14ac:dyDescent="0.3">
      <c r="A1724" s="60">
        <v>1717</v>
      </c>
      <c r="B1724" s="67" t="str">
        <f>+IF(E1724="","",SUBTOTAL(3,E$8:E1724))</f>
        <v/>
      </c>
      <c r="C1724" s="68">
        <f t="shared" si="397"/>
        <v>191</v>
      </c>
      <c r="D1724" s="69" t="str">
        <f>IF(E1724&lt;&gt;"",VLOOKUP(E1724,$AA$7:$AB$131,2,0)," NAME")</f>
        <v xml:space="preserve"> NAME</v>
      </c>
      <c r="E1724" s="70"/>
      <c r="F1724" s="71"/>
      <c r="G1724" s="70"/>
      <c r="H1724" s="69" t="str">
        <f>IF(G1724&gt;=1,LOOKUP(G1724,DATA!$C$4:$C$128,DATA!$D$4:$D$128),"ENTER CODE")</f>
        <v>ENTER CODE</v>
      </c>
      <c r="I1724" s="70"/>
      <c r="J1724" s="70" t="str">
        <f t="shared" si="396"/>
        <v>enter no</v>
      </c>
      <c r="K1724" s="72"/>
      <c r="L1724" s="73" t="str">
        <f t="shared" si="395"/>
        <v>NO TOTAL</v>
      </c>
      <c r="M1724" s="56"/>
      <c r="N1724" s="37"/>
      <c r="O1724" s="29" t="str">
        <f t="shared" si="391"/>
        <v>enter no</v>
      </c>
      <c r="P1724" s="16" t="e">
        <f>LOOKUP(D1724,DATA!$A$4:$A$128,DATA!$E$4:$E$128)</f>
        <v>#N/A</v>
      </c>
      <c r="Q1724" s="16" t="e">
        <f>LOOKUP(D1724,DATA!$A$4:$A$128,DATA!$F$4:$F$128)</f>
        <v>#N/A</v>
      </c>
      <c r="R1724" s="16" t="e">
        <f>LOOKUP(D1724,DATA!$A$4:$A$128,DATA!$G$4:$G$128)</f>
        <v>#N/A</v>
      </c>
      <c r="S1724" s="16" t="e">
        <f>LOOKUP(D1724,DATA!$A$4:$A$128,DATA!$H$4:$H$128)</f>
        <v>#N/A</v>
      </c>
      <c r="T1724" s="16" t="e">
        <f>LOOKUP(D1724,DATA!$A$4:$A$128,DATA!$I$4:$I$128)</f>
        <v>#N/A</v>
      </c>
      <c r="U1724" s="16" t="e">
        <f>LOOKUP(D1724,DATA!$A$4:$A$128,DATA!$J$4:$J$128)</f>
        <v>#N/A</v>
      </c>
      <c r="V1724" s="16" t="e">
        <f>LOOKUP(D1724,DATA!$A$4:$A$128,DATA!$K$4:$K$128)</f>
        <v>#N/A</v>
      </c>
      <c r="W1724" s="16" t="e">
        <f>LOOKUP(D1724,DATA!$A$4:$A$128,DATA!$L$4:$L$128)</f>
        <v>#N/A</v>
      </c>
      <c r="X1724" s="16" t="e">
        <f>LOOKUP(D1724,DATA!$A$4:$A$128,DATA!$M$4:$M$128)</f>
        <v>#N/A</v>
      </c>
    </row>
    <row r="1725" spans="1:24" ht="18.75" thickBot="1" x14ac:dyDescent="0.3">
      <c r="A1725" s="67">
        <v>1718</v>
      </c>
      <c r="B1725" s="67" t="str">
        <f>+IF(E1725="","",SUBTOTAL(3,E$8:E1725))</f>
        <v/>
      </c>
      <c r="C1725" s="68">
        <f t="shared" si="397"/>
        <v>191</v>
      </c>
      <c r="D1725" s="69" t="str">
        <f>IF(E1725&lt;&gt;"",VLOOKUP(E1725,$AA$7:$AB$131,2,0)," NAME")</f>
        <v xml:space="preserve"> NAME</v>
      </c>
      <c r="E1725" s="70"/>
      <c r="F1725" s="71"/>
      <c r="G1725" s="70"/>
      <c r="H1725" s="69" t="str">
        <f>IF(G1725&gt;=1,LOOKUP(G1725,DATA!$C$4:$C$128,DATA!$D$4:$D$128),"ENTER CODE")</f>
        <v>ENTER CODE</v>
      </c>
      <c r="I1725" s="70"/>
      <c r="J1725" s="70" t="str">
        <f t="shared" si="396"/>
        <v>enter no</v>
      </c>
      <c r="K1725" s="72"/>
      <c r="L1725" s="73" t="str">
        <f t="shared" si="395"/>
        <v>NO TOTAL</v>
      </c>
      <c r="M1725" s="56"/>
      <c r="N1725" s="37"/>
      <c r="O1725" s="29" t="str">
        <f t="shared" si="391"/>
        <v>enter no</v>
      </c>
      <c r="P1725" s="16" t="e">
        <f>LOOKUP(D1725,DATA!$A$4:$A$128,DATA!$E$4:$E$128)</f>
        <v>#N/A</v>
      </c>
      <c r="Q1725" s="16" t="e">
        <f>LOOKUP(D1725,DATA!$A$4:$A$128,DATA!$F$4:$F$128)</f>
        <v>#N/A</v>
      </c>
      <c r="R1725" s="16" t="e">
        <f>LOOKUP(D1725,DATA!$A$4:$A$128,DATA!$G$4:$G$128)</f>
        <v>#N/A</v>
      </c>
      <c r="S1725" s="16" t="e">
        <f>LOOKUP(D1725,DATA!$A$4:$A$128,DATA!$H$4:$H$128)</f>
        <v>#N/A</v>
      </c>
      <c r="T1725" s="16" t="e">
        <f>LOOKUP(D1725,DATA!$A$4:$A$128,DATA!$I$4:$I$128)</f>
        <v>#N/A</v>
      </c>
      <c r="U1725" s="16" t="e">
        <f>LOOKUP(D1725,DATA!$A$4:$A$128,DATA!$J$4:$J$128)</f>
        <v>#N/A</v>
      </c>
      <c r="V1725" s="16" t="e">
        <f>LOOKUP(D1725,DATA!$A$4:$A$128,DATA!$K$4:$K$128)</f>
        <v>#N/A</v>
      </c>
      <c r="W1725" s="16" t="e">
        <f>LOOKUP(D1725,DATA!$A$4:$A$128,DATA!$L$4:$L$128)</f>
        <v>#N/A</v>
      </c>
      <c r="X1725" s="16" t="e">
        <f>LOOKUP(D1725,DATA!$A$4:$A$128,DATA!$M$4:$M$128)</f>
        <v>#N/A</v>
      </c>
    </row>
    <row r="1726" spans="1:24" ht="19.5" thickTop="1" thickBot="1" x14ac:dyDescent="0.3">
      <c r="A1726" s="60">
        <v>1719</v>
      </c>
      <c r="B1726" s="67" t="str">
        <f>+IF(E1726="","",SUBTOTAL(3,E$8:E1726))</f>
        <v/>
      </c>
      <c r="C1726" s="68">
        <f t="shared" si="397"/>
        <v>191</v>
      </c>
      <c r="D1726" s="69" t="str">
        <f>IF(E1726&lt;&gt;"",VLOOKUP(E1726,$AA$7:$AB$131,2,0)," NAME")</f>
        <v xml:space="preserve"> NAME</v>
      </c>
      <c r="E1726" s="70"/>
      <c r="F1726" s="71"/>
      <c r="G1726" s="70"/>
      <c r="H1726" s="69" t="str">
        <f>IF(G1726&gt;=1,LOOKUP(G1726,DATA!$C$4:$C$128,DATA!$D$4:$D$128),"ENTER CODE")</f>
        <v>ENTER CODE</v>
      </c>
      <c r="I1726" s="70"/>
      <c r="J1726" s="70" t="str">
        <f t="shared" si="396"/>
        <v>enter no</v>
      </c>
      <c r="K1726" s="72"/>
      <c r="L1726" s="73" t="str">
        <f t="shared" si="395"/>
        <v>NO TOTAL</v>
      </c>
      <c r="M1726" s="56"/>
      <c r="N1726" s="37"/>
      <c r="O1726" s="29" t="str">
        <f t="shared" si="391"/>
        <v>enter no</v>
      </c>
      <c r="P1726" s="16" t="e">
        <f>LOOKUP(D1726,DATA!$A$4:$A$128,DATA!$E$4:$E$128)</f>
        <v>#N/A</v>
      </c>
      <c r="Q1726" s="16" t="e">
        <f>LOOKUP(D1726,DATA!$A$4:$A$128,DATA!$F$4:$F$128)</f>
        <v>#N/A</v>
      </c>
      <c r="R1726" s="16" t="e">
        <f>LOOKUP(D1726,DATA!$A$4:$A$128,DATA!$G$4:$G$128)</f>
        <v>#N/A</v>
      </c>
      <c r="S1726" s="16" t="e">
        <f>LOOKUP(D1726,DATA!$A$4:$A$128,DATA!$H$4:$H$128)</f>
        <v>#N/A</v>
      </c>
      <c r="T1726" s="16" t="e">
        <f>LOOKUP(D1726,DATA!$A$4:$A$128,DATA!$I$4:$I$128)</f>
        <v>#N/A</v>
      </c>
      <c r="U1726" s="16" t="e">
        <f>LOOKUP(D1726,DATA!$A$4:$A$128,DATA!$J$4:$J$128)</f>
        <v>#N/A</v>
      </c>
      <c r="V1726" s="16" t="e">
        <f>LOOKUP(D1726,DATA!$A$4:$A$128,DATA!$K$4:$K$128)</f>
        <v>#N/A</v>
      </c>
      <c r="W1726" s="16" t="e">
        <f>LOOKUP(D1726,DATA!$A$4:$A$128,DATA!$L$4:$L$128)</f>
        <v>#N/A</v>
      </c>
      <c r="X1726" s="16" t="e">
        <f>LOOKUP(D1726,DATA!$A$4:$A$128,DATA!$M$4:$M$128)</f>
        <v>#N/A</v>
      </c>
    </row>
    <row r="1727" spans="1:24" ht="18.75" thickBot="1" x14ac:dyDescent="0.3">
      <c r="A1727" s="67">
        <v>1720</v>
      </c>
      <c r="B1727" s="67" t="str">
        <f>+IF(E1727="","",SUBTOTAL(3,E$8:E1727))</f>
        <v/>
      </c>
      <c r="C1727" s="68">
        <f t="shared" si="392"/>
        <v>192</v>
      </c>
      <c r="D1727" s="69" t="str">
        <f>IF(E1727&lt;&gt;"",VLOOKUP(E1727,$AA$7:$AB$131,2,0)," NAME")</f>
        <v xml:space="preserve"> NAME</v>
      </c>
      <c r="E1727" s="70"/>
      <c r="F1727" s="71"/>
      <c r="G1727" s="70"/>
      <c r="H1727" s="69" t="str">
        <f>IF(G1727&gt;=1,LOOKUP(G1727,DATA!$C$4:$C$128,DATA!$D$4:$D$128),"ENTER CODE")</f>
        <v>ENTER CODE</v>
      </c>
      <c r="I1727" s="70"/>
      <c r="J1727" s="70" t="str">
        <f t="shared" si="396"/>
        <v>enter no</v>
      </c>
      <c r="K1727" s="72"/>
      <c r="L1727" s="73" t="str">
        <f t="shared" si="395"/>
        <v>NO TOTAL</v>
      </c>
      <c r="M1727" s="56"/>
      <c r="N1727" s="37"/>
      <c r="O1727" s="29" t="str">
        <f t="shared" si="391"/>
        <v>enter no</v>
      </c>
      <c r="P1727" s="16" t="e">
        <f>LOOKUP(D1727,DATA!$A$4:$A$128,DATA!$E$4:$E$128)</f>
        <v>#N/A</v>
      </c>
      <c r="Q1727" s="16" t="e">
        <f>LOOKUP(D1727,DATA!$A$4:$A$128,DATA!$F$4:$F$128)</f>
        <v>#N/A</v>
      </c>
      <c r="R1727" s="16" t="e">
        <f>LOOKUP(D1727,DATA!$A$4:$A$128,DATA!$G$4:$G$128)</f>
        <v>#N/A</v>
      </c>
      <c r="S1727" s="16" t="e">
        <f>LOOKUP(D1727,DATA!$A$4:$A$128,DATA!$H$4:$H$128)</f>
        <v>#N/A</v>
      </c>
      <c r="T1727" s="16" t="e">
        <f>LOOKUP(D1727,DATA!$A$4:$A$128,DATA!$I$4:$I$128)</f>
        <v>#N/A</v>
      </c>
      <c r="U1727" s="16" t="e">
        <f>LOOKUP(D1727,DATA!$A$4:$A$128,DATA!$J$4:$J$128)</f>
        <v>#N/A</v>
      </c>
      <c r="V1727" s="16" t="e">
        <f>LOOKUP(D1727,DATA!$A$4:$A$128,DATA!$K$4:$K$128)</f>
        <v>#N/A</v>
      </c>
      <c r="W1727" s="16" t="e">
        <f>LOOKUP(D1727,DATA!$A$4:$A$128,DATA!$L$4:$L$128)</f>
        <v>#N/A</v>
      </c>
      <c r="X1727" s="16" t="e">
        <f>LOOKUP(D1727,DATA!$A$4:$A$128,DATA!$M$4:$M$128)</f>
        <v>#N/A</v>
      </c>
    </row>
    <row r="1728" spans="1:24" ht="19.5" thickTop="1" thickBot="1" x14ac:dyDescent="0.3">
      <c r="A1728" s="60">
        <v>1721</v>
      </c>
      <c r="B1728" s="67" t="str">
        <f>+IF(E1728="","",SUBTOTAL(3,E$8:E1728))</f>
        <v/>
      </c>
      <c r="C1728" s="68">
        <f t="shared" si="394"/>
        <v>192</v>
      </c>
      <c r="D1728" s="69" t="str">
        <f>IF(E1728&lt;&gt;"",VLOOKUP(E1728,$AA$7:$AB$131,2,0)," NAME")</f>
        <v xml:space="preserve"> NAME</v>
      </c>
      <c r="E1728" s="70"/>
      <c r="F1728" s="71"/>
      <c r="G1728" s="70"/>
      <c r="H1728" s="69" t="str">
        <f>IF(G1728&gt;=1,LOOKUP(G1728,DATA!$C$4:$C$128,DATA!$D$4:$D$128),"ENTER CODE")</f>
        <v>ENTER CODE</v>
      </c>
      <c r="I1728" s="70"/>
      <c r="J1728" s="70" t="str">
        <f t="shared" si="396"/>
        <v>enter no</v>
      </c>
      <c r="K1728" s="72"/>
      <c r="L1728" s="73" t="str">
        <f t="shared" si="395"/>
        <v>NO TOTAL</v>
      </c>
      <c r="M1728" s="56"/>
      <c r="N1728" s="37"/>
      <c r="O1728" s="29" t="str">
        <f t="shared" si="391"/>
        <v>enter no</v>
      </c>
      <c r="P1728" s="16" t="e">
        <f>LOOKUP(D1728,DATA!$A$4:$A$128,DATA!$E$4:$E$128)</f>
        <v>#N/A</v>
      </c>
      <c r="Q1728" s="16" t="e">
        <f>LOOKUP(D1728,DATA!$A$4:$A$128,DATA!$F$4:$F$128)</f>
        <v>#N/A</v>
      </c>
      <c r="R1728" s="16" t="e">
        <f>LOOKUP(D1728,DATA!$A$4:$A$128,DATA!$G$4:$G$128)</f>
        <v>#N/A</v>
      </c>
      <c r="S1728" s="16" t="e">
        <f>LOOKUP(D1728,DATA!$A$4:$A$128,DATA!$H$4:$H$128)</f>
        <v>#N/A</v>
      </c>
      <c r="T1728" s="16" t="e">
        <f>LOOKUP(D1728,DATA!$A$4:$A$128,DATA!$I$4:$I$128)</f>
        <v>#N/A</v>
      </c>
      <c r="U1728" s="16" t="e">
        <f>LOOKUP(D1728,DATA!$A$4:$A$128,DATA!$J$4:$J$128)</f>
        <v>#N/A</v>
      </c>
      <c r="V1728" s="16" t="e">
        <f>LOOKUP(D1728,DATA!$A$4:$A$128,DATA!$K$4:$K$128)</f>
        <v>#N/A</v>
      </c>
      <c r="W1728" s="16" t="e">
        <f>LOOKUP(D1728,DATA!$A$4:$A$128,DATA!$L$4:$L$128)</f>
        <v>#N/A</v>
      </c>
      <c r="X1728" s="16" t="e">
        <f>LOOKUP(D1728,DATA!$A$4:$A$128,DATA!$M$4:$M$128)</f>
        <v>#N/A</v>
      </c>
    </row>
    <row r="1729" spans="1:24" ht="18.75" thickBot="1" x14ac:dyDescent="0.3">
      <c r="A1729" s="67">
        <v>1722</v>
      </c>
      <c r="B1729" s="67" t="str">
        <f>+IF(E1729="","",SUBTOTAL(3,E$8:E1729))</f>
        <v/>
      </c>
      <c r="C1729" s="75">
        <f t="shared" si="397"/>
        <v>192</v>
      </c>
      <c r="D1729" s="69" t="str">
        <f>IF(E1729&lt;&gt;"",VLOOKUP(E1729,$AA$7:$AB$131,2,0)," NAME")</f>
        <v xml:space="preserve"> NAME</v>
      </c>
      <c r="E1729" s="70"/>
      <c r="F1729" s="71"/>
      <c r="G1729" s="70"/>
      <c r="H1729" s="69" t="str">
        <f>IF(G1729&gt;=1,LOOKUP(G1729,DATA!$C$4:$C$128,DATA!$D$4:$D$128),"ENTER CODE")</f>
        <v>ENTER CODE</v>
      </c>
      <c r="I1729" s="70"/>
      <c r="J1729" s="70" t="str">
        <f t="shared" si="396"/>
        <v>enter no</v>
      </c>
      <c r="K1729" s="72"/>
      <c r="L1729" s="73" t="str">
        <f t="shared" si="395"/>
        <v>NO TOTAL</v>
      </c>
      <c r="M1729" s="56"/>
      <c r="N1729" s="37"/>
      <c r="O1729" s="29" t="str">
        <f t="shared" si="391"/>
        <v>enter no</v>
      </c>
      <c r="P1729" s="16" t="e">
        <f>LOOKUP(D1729,DATA!$A$4:$A$128,DATA!$E$4:$E$128)</f>
        <v>#N/A</v>
      </c>
      <c r="Q1729" s="16" t="e">
        <f>LOOKUP(D1729,DATA!$A$4:$A$128,DATA!$F$4:$F$128)</f>
        <v>#N/A</v>
      </c>
      <c r="R1729" s="16" t="e">
        <f>LOOKUP(D1729,DATA!$A$4:$A$128,DATA!$G$4:$G$128)</f>
        <v>#N/A</v>
      </c>
      <c r="S1729" s="16" t="e">
        <f>LOOKUP(D1729,DATA!$A$4:$A$128,DATA!$H$4:$H$128)</f>
        <v>#N/A</v>
      </c>
      <c r="T1729" s="16" t="e">
        <f>LOOKUP(D1729,DATA!$A$4:$A$128,DATA!$I$4:$I$128)</f>
        <v>#N/A</v>
      </c>
      <c r="U1729" s="16" t="e">
        <f>LOOKUP(D1729,DATA!$A$4:$A$128,DATA!$J$4:$J$128)</f>
        <v>#N/A</v>
      </c>
      <c r="V1729" s="16" t="e">
        <f>LOOKUP(D1729,DATA!$A$4:$A$128,DATA!$K$4:$K$128)</f>
        <v>#N/A</v>
      </c>
      <c r="W1729" s="16" t="e">
        <f>LOOKUP(D1729,DATA!$A$4:$A$128,DATA!$L$4:$L$128)</f>
        <v>#N/A</v>
      </c>
      <c r="X1729" s="16" t="e">
        <f>LOOKUP(D1729,DATA!$A$4:$A$128,DATA!$M$4:$M$128)</f>
        <v>#N/A</v>
      </c>
    </row>
    <row r="1730" spans="1:24" ht="19.5" thickTop="1" thickBot="1" x14ac:dyDescent="0.3">
      <c r="A1730" s="60">
        <v>1723</v>
      </c>
      <c r="B1730" s="67" t="str">
        <f>+IF(E1730="","",SUBTOTAL(3,E$8:E1730))</f>
        <v/>
      </c>
      <c r="C1730" s="75">
        <f t="shared" si="397"/>
        <v>192</v>
      </c>
      <c r="D1730" s="69" t="str">
        <f>IF(E1730&lt;&gt;"",VLOOKUP(E1730,$AA$7:$AB$131,2,0)," NAME")</f>
        <v xml:space="preserve"> NAME</v>
      </c>
      <c r="E1730" s="70"/>
      <c r="F1730" s="71"/>
      <c r="G1730" s="70"/>
      <c r="H1730" s="69" t="str">
        <f>IF(G1730&gt;=1,LOOKUP(G1730,DATA!$C$4:$C$128,DATA!$D$4:$D$128),"ENTER CODE")</f>
        <v>ENTER CODE</v>
      </c>
      <c r="I1730" s="70"/>
      <c r="J1730" s="70" t="str">
        <f t="shared" si="396"/>
        <v>enter no</v>
      </c>
      <c r="K1730" s="72"/>
      <c r="L1730" s="73" t="str">
        <f t="shared" si="395"/>
        <v>NO TOTAL</v>
      </c>
      <c r="M1730" s="56"/>
      <c r="N1730" s="37"/>
      <c r="O1730" s="29" t="str">
        <f t="shared" si="391"/>
        <v>enter no</v>
      </c>
      <c r="P1730" s="16" t="e">
        <f>LOOKUP(D1730,DATA!$A$4:$A$128,DATA!$E$4:$E$128)</f>
        <v>#N/A</v>
      </c>
      <c r="Q1730" s="16" t="e">
        <f>LOOKUP(D1730,DATA!$A$4:$A$128,DATA!$F$4:$F$128)</f>
        <v>#N/A</v>
      </c>
      <c r="R1730" s="16" t="e">
        <f>LOOKUP(D1730,DATA!$A$4:$A$128,DATA!$G$4:$G$128)</f>
        <v>#N/A</v>
      </c>
      <c r="S1730" s="16" t="e">
        <f>LOOKUP(D1730,DATA!$A$4:$A$128,DATA!$H$4:$H$128)</f>
        <v>#N/A</v>
      </c>
      <c r="T1730" s="16" t="e">
        <f>LOOKUP(D1730,DATA!$A$4:$A$128,DATA!$I$4:$I$128)</f>
        <v>#N/A</v>
      </c>
      <c r="U1730" s="16" t="e">
        <f>LOOKUP(D1730,DATA!$A$4:$A$128,DATA!$J$4:$J$128)</f>
        <v>#N/A</v>
      </c>
      <c r="V1730" s="16" t="e">
        <f>LOOKUP(D1730,DATA!$A$4:$A$128,DATA!$K$4:$K$128)</f>
        <v>#N/A</v>
      </c>
      <c r="W1730" s="16" t="e">
        <f>LOOKUP(D1730,DATA!$A$4:$A$128,DATA!$L$4:$L$128)</f>
        <v>#N/A</v>
      </c>
      <c r="X1730" s="16" t="e">
        <f>LOOKUP(D1730,DATA!$A$4:$A$128,DATA!$M$4:$M$128)</f>
        <v>#N/A</v>
      </c>
    </row>
    <row r="1731" spans="1:24" ht="18.75" thickBot="1" x14ac:dyDescent="0.3">
      <c r="A1731" s="67">
        <v>1724</v>
      </c>
      <c r="B1731" s="67" t="str">
        <f>+IF(E1731="","",SUBTOTAL(3,E$8:E1731))</f>
        <v/>
      </c>
      <c r="C1731" s="68">
        <f t="shared" si="397"/>
        <v>192</v>
      </c>
      <c r="D1731" s="69" t="str">
        <f>IF(E1731&lt;&gt;"",VLOOKUP(E1731,$AA$7:$AB$131,2,0)," NAME")</f>
        <v xml:space="preserve"> NAME</v>
      </c>
      <c r="E1731" s="70"/>
      <c r="F1731" s="71"/>
      <c r="G1731" s="70"/>
      <c r="H1731" s="69" t="str">
        <f>IF(G1731&gt;=1,LOOKUP(G1731,DATA!$C$4:$C$128,DATA!$D$4:$D$128),"ENTER CODE")</f>
        <v>ENTER CODE</v>
      </c>
      <c r="I1731" s="70"/>
      <c r="J1731" s="70" t="str">
        <f t="shared" si="396"/>
        <v>enter no</v>
      </c>
      <c r="K1731" s="72"/>
      <c r="L1731" s="73" t="str">
        <f t="shared" si="395"/>
        <v>NO TOTAL</v>
      </c>
      <c r="M1731" s="56"/>
      <c r="N1731" s="37"/>
      <c r="O1731" s="29" t="str">
        <f t="shared" si="391"/>
        <v>enter no</v>
      </c>
      <c r="P1731" s="16" t="e">
        <f>LOOKUP(D1731,DATA!$A$4:$A$128,DATA!$E$4:$E$128)</f>
        <v>#N/A</v>
      </c>
      <c r="Q1731" s="16" t="e">
        <f>LOOKUP(D1731,DATA!$A$4:$A$128,DATA!$F$4:$F$128)</f>
        <v>#N/A</v>
      </c>
      <c r="R1731" s="16" t="e">
        <f>LOOKUP(D1731,DATA!$A$4:$A$128,DATA!$G$4:$G$128)</f>
        <v>#N/A</v>
      </c>
      <c r="S1731" s="16" t="e">
        <f>LOOKUP(D1731,DATA!$A$4:$A$128,DATA!$H$4:$H$128)</f>
        <v>#N/A</v>
      </c>
      <c r="T1731" s="16" t="e">
        <f>LOOKUP(D1731,DATA!$A$4:$A$128,DATA!$I$4:$I$128)</f>
        <v>#N/A</v>
      </c>
      <c r="U1731" s="16" t="e">
        <f>LOOKUP(D1731,DATA!$A$4:$A$128,DATA!$J$4:$J$128)</f>
        <v>#N/A</v>
      </c>
      <c r="V1731" s="16" t="e">
        <f>LOOKUP(D1731,DATA!$A$4:$A$128,DATA!$K$4:$K$128)</f>
        <v>#N/A</v>
      </c>
      <c r="W1731" s="16" t="e">
        <f>LOOKUP(D1731,DATA!$A$4:$A$128,DATA!$L$4:$L$128)</f>
        <v>#N/A</v>
      </c>
      <c r="X1731" s="16" t="e">
        <f>LOOKUP(D1731,DATA!$A$4:$A$128,DATA!$M$4:$M$128)</f>
        <v>#N/A</v>
      </c>
    </row>
    <row r="1732" spans="1:24" ht="19.5" thickTop="1" thickBot="1" x14ac:dyDescent="0.3">
      <c r="A1732" s="60">
        <v>1725</v>
      </c>
      <c r="B1732" s="67" t="str">
        <f>+IF(E1732="","",SUBTOTAL(3,E$8:E1732))</f>
        <v/>
      </c>
      <c r="C1732" s="68">
        <f t="shared" si="397"/>
        <v>192</v>
      </c>
      <c r="D1732" s="69" t="str">
        <f>IF(E1732&lt;&gt;"",VLOOKUP(E1732,$AA$7:$AB$131,2,0)," NAME")</f>
        <v xml:space="preserve"> NAME</v>
      </c>
      <c r="E1732" s="70"/>
      <c r="F1732" s="71"/>
      <c r="G1732" s="70"/>
      <c r="H1732" s="69" t="str">
        <f>IF(G1732&gt;=1,LOOKUP(G1732,DATA!$C$4:$C$128,DATA!$D$4:$D$128),"ENTER CODE")</f>
        <v>ENTER CODE</v>
      </c>
      <c r="I1732" s="70"/>
      <c r="J1732" s="70" t="str">
        <f t="shared" si="396"/>
        <v>enter no</v>
      </c>
      <c r="K1732" s="72"/>
      <c r="L1732" s="73" t="str">
        <f t="shared" si="395"/>
        <v>NO TOTAL</v>
      </c>
      <c r="M1732" s="56"/>
      <c r="N1732" s="37"/>
      <c r="O1732" s="29" t="str">
        <f t="shared" si="391"/>
        <v>enter no</v>
      </c>
      <c r="P1732" s="16" t="e">
        <f>LOOKUP(D1732,DATA!$A$4:$A$128,DATA!$E$4:$E$128)</f>
        <v>#N/A</v>
      </c>
      <c r="Q1732" s="16" t="e">
        <f>LOOKUP(D1732,DATA!$A$4:$A$128,DATA!$F$4:$F$128)</f>
        <v>#N/A</v>
      </c>
      <c r="R1732" s="16" t="e">
        <f>LOOKUP(D1732,DATA!$A$4:$A$128,DATA!$G$4:$G$128)</f>
        <v>#N/A</v>
      </c>
      <c r="S1732" s="16" t="e">
        <f>LOOKUP(D1732,DATA!$A$4:$A$128,DATA!$H$4:$H$128)</f>
        <v>#N/A</v>
      </c>
      <c r="T1732" s="16" t="e">
        <f>LOOKUP(D1732,DATA!$A$4:$A$128,DATA!$I$4:$I$128)</f>
        <v>#N/A</v>
      </c>
      <c r="U1732" s="16" t="e">
        <f>LOOKUP(D1732,DATA!$A$4:$A$128,DATA!$J$4:$J$128)</f>
        <v>#N/A</v>
      </c>
      <c r="V1732" s="16" t="e">
        <f>LOOKUP(D1732,DATA!$A$4:$A$128,DATA!$K$4:$K$128)</f>
        <v>#N/A</v>
      </c>
      <c r="W1732" s="16" t="e">
        <f>LOOKUP(D1732,DATA!$A$4:$A$128,DATA!$L$4:$L$128)</f>
        <v>#N/A</v>
      </c>
      <c r="X1732" s="16" t="e">
        <f>LOOKUP(D1732,DATA!$A$4:$A$128,DATA!$M$4:$M$128)</f>
        <v>#N/A</v>
      </c>
    </row>
    <row r="1733" spans="1:24" ht="18.75" thickBot="1" x14ac:dyDescent="0.3">
      <c r="A1733" s="67">
        <v>1726</v>
      </c>
      <c r="B1733" s="67" t="str">
        <f>+IF(E1733="","",SUBTOTAL(3,E$8:E1733))</f>
        <v/>
      </c>
      <c r="C1733" s="68">
        <f t="shared" si="397"/>
        <v>192</v>
      </c>
      <c r="D1733" s="69" t="str">
        <f>IF(E1733&lt;&gt;"",VLOOKUP(E1733,$AA$7:$AB$131,2,0)," NAME")</f>
        <v xml:space="preserve"> NAME</v>
      </c>
      <c r="E1733" s="70"/>
      <c r="F1733" s="71"/>
      <c r="G1733" s="70"/>
      <c r="H1733" s="69" t="str">
        <f>IF(G1733&gt;=1,LOOKUP(G1733,DATA!$C$4:$C$128,DATA!$D$4:$D$128),"ENTER CODE")</f>
        <v>ENTER CODE</v>
      </c>
      <c r="I1733" s="70"/>
      <c r="J1733" s="70" t="str">
        <f t="shared" si="396"/>
        <v>enter no</v>
      </c>
      <c r="K1733" s="72"/>
      <c r="L1733" s="73" t="str">
        <f t="shared" si="395"/>
        <v>NO TOTAL</v>
      </c>
      <c r="M1733" s="56"/>
      <c r="N1733" s="37"/>
      <c r="O1733" s="29" t="str">
        <f t="shared" si="391"/>
        <v>enter no</v>
      </c>
      <c r="P1733" s="16" t="e">
        <f>LOOKUP(D1733,DATA!$A$4:$A$128,DATA!$E$4:$E$128)</f>
        <v>#N/A</v>
      </c>
      <c r="Q1733" s="16" t="e">
        <f>LOOKUP(D1733,DATA!$A$4:$A$128,DATA!$F$4:$F$128)</f>
        <v>#N/A</v>
      </c>
      <c r="R1733" s="16" t="e">
        <f>LOOKUP(D1733,DATA!$A$4:$A$128,DATA!$G$4:$G$128)</f>
        <v>#N/A</v>
      </c>
      <c r="S1733" s="16" t="e">
        <f>LOOKUP(D1733,DATA!$A$4:$A$128,DATA!$H$4:$H$128)</f>
        <v>#N/A</v>
      </c>
      <c r="T1733" s="16" t="e">
        <f>LOOKUP(D1733,DATA!$A$4:$A$128,DATA!$I$4:$I$128)</f>
        <v>#N/A</v>
      </c>
      <c r="U1733" s="16" t="e">
        <f>LOOKUP(D1733,DATA!$A$4:$A$128,DATA!$J$4:$J$128)</f>
        <v>#N/A</v>
      </c>
      <c r="V1733" s="16" t="e">
        <f>LOOKUP(D1733,DATA!$A$4:$A$128,DATA!$K$4:$K$128)</f>
        <v>#N/A</v>
      </c>
      <c r="W1733" s="16" t="e">
        <f>LOOKUP(D1733,DATA!$A$4:$A$128,DATA!$L$4:$L$128)</f>
        <v>#N/A</v>
      </c>
      <c r="X1733" s="16" t="e">
        <f>LOOKUP(D1733,DATA!$A$4:$A$128,DATA!$M$4:$M$128)</f>
        <v>#N/A</v>
      </c>
    </row>
    <row r="1734" spans="1:24" ht="19.5" thickTop="1" thickBot="1" x14ac:dyDescent="0.3">
      <c r="A1734" s="60">
        <v>1727</v>
      </c>
      <c r="B1734" s="67" t="str">
        <f>+IF(E1734="","",SUBTOTAL(3,E$8:E1734))</f>
        <v/>
      </c>
      <c r="C1734" s="68">
        <f t="shared" si="397"/>
        <v>192</v>
      </c>
      <c r="D1734" s="69" t="str">
        <f>IF(E1734&lt;&gt;"",VLOOKUP(E1734,$AA$7:$AB$131,2,0)," NAME")</f>
        <v xml:space="preserve"> NAME</v>
      </c>
      <c r="E1734" s="70"/>
      <c r="F1734" s="71"/>
      <c r="G1734" s="70"/>
      <c r="H1734" s="69" t="str">
        <f>IF(G1734&gt;=1,LOOKUP(G1734,DATA!$C$4:$C$128,DATA!$D$4:$D$128),"ENTER CODE")</f>
        <v>ENTER CODE</v>
      </c>
      <c r="I1734" s="70"/>
      <c r="J1734" s="70" t="str">
        <f t="shared" si="396"/>
        <v>enter no</v>
      </c>
      <c r="K1734" s="72"/>
      <c r="L1734" s="73" t="str">
        <f t="shared" si="395"/>
        <v>NO TOTAL</v>
      </c>
      <c r="M1734" s="56"/>
      <c r="N1734" s="37"/>
      <c r="O1734" s="29" t="str">
        <f t="shared" si="391"/>
        <v>enter no</v>
      </c>
      <c r="P1734" s="16" t="e">
        <f>LOOKUP(D1734,DATA!$A$4:$A$128,DATA!$E$4:$E$128)</f>
        <v>#N/A</v>
      </c>
      <c r="Q1734" s="16" t="e">
        <f>LOOKUP(D1734,DATA!$A$4:$A$128,DATA!$F$4:$F$128)</f>
        <v>#N/A</v>
      </c>
      <c r="R1734" s="16" t="e">
        <f>LOOKUP(D1734,DATA!$A$4:$A$128,DATA!$G$4:$G$128)</f>
        <v>#N/A</v>
      </c>
      <c r="S1734" s="16" t="e">
        <f>LOOKUP(D1734,DATA!$A$4:$A$128,DATA!$H$4:$H$128)</f>
        <v>#N/A</v>
      </c>
      <c r="T1734" s="16" t="e">
        <f>LOOKUP(D1734,DATA!$A$4:$A$128,DATA!$I$4:$I$128)</f>
        <v>#N/A</v>
      </c>
      <c r="U1734" s="16" t="e">
        <f>LOOKUP(D1734,DATA!$A$4:$A$128,DATA!$J$4:$J$128)</f>
        <v>#N/A</v>
      </c>
      <c r="V1734" s="16" t="e">
        <f>LOOKUP(D1734,DATA!$A$4:$A$128,DATA!$K$4:$K$128)</f>
        <v>#N/A</v>
      </c>
      <c r="W1734" s="16" t="e">
        <f>LOOKUP(D1734,DATA!$A$4:$A$128,DATA!$L$4:$L$128)</f>
        <v>#N/A</v>
      </c>
      <c r="X1734" s="16" t="e">
        <f>LOOKUP(D1734,DATA!$A$4:$A$128,DATA!$M$4:$M$128)</f>
        <v>#N/A</v>
      </c>
    </row>
    <row r="1735" spans="1:24" ht="18.75" thickBot="1" x14ac:dyDescent="0.3">
      <c r="A1735" s="67">
        <v>1728</v>
      </c>
      <c r="B1735" s="67" t="str">
        <f>+IF(E1735="","",SUBTOTAL(3,E$8:E1735))</f>
        <v/>
      </c>
      <c r="C1735" s="68">
        <f t="shared" si="397"/>
        <v>192</v>
      </c>
      <c r="D1735" s="69" t="str">
        <f>IF(E1735&lt;&gt;"",VLOOKUP(E1735,$AA$7:$AB$131,2,0)," NAME")</f>
        <v xml:space="preserve"> NAME</v>
      </c>
      <c r="E1735" s="70"/>
      <c r="F1735" s="71"/>
      <c r="G1735" s="70"/>
      <c r="H1735" s="69" t="str">
        <f>IF(G1735&gt;=1,LOOKUP(G1735,DATA!$C$4:$C$128,DATA!$D$4:$D$128),"ENTER CODE")</f>
        <v>ENTER CODE</v>
      </c>
      <c r="I1735" s="70"/>
      <c r="J1735" s="70" t="str">
        <f t="shared" si="396"/>
        <v>enter no</v>
      </c>
      <c r="K1735" s="72"/>
      <c r="L1735" s="73" t="str">
        <f t="shared" si="395"/>
        <v>NO TOTAL</v>
      </c>
      <c r="M1735" s="56"/>
      <c r="N1735" s="37"/>
      <c r="O1735" s="29" t="str">
        <f t="shared" si="391"/>
        <v>enter no</v>
      </c>
      <c r="P1735" s="16" t="e">
        <f>LOOKUP(D1735,DATA!$A$4:$A$128,DATA!$E$4:$E$128)</f>
        <v>#N/A</v>
      </c>
      <c r="Q1735" s="16" t="e">
        <f>LOOKUP(D1735,DATA!$A$4:$A$128,DATA!$F$4:$F$128)</f>
        <v>#N/A</v>
      </c>
      <c r="R1735" s="16" t="e">
        <f>LOOKUP(D1735,DATA!$A$4:$A$128,DATA!$G$4:$G$128)</f>
        <v>#N/A</v>
      </c>
      <c r="S1735" s="16" t="e">
        <f>LOOKUP(D1735,DATA!$A$4:$A$128,DATA!$H$4:$H$128)</f>
        <v>#N/A</v>
      </c>
      <c r="T1735" s="16" t="e">
        <f>LOOKUP(D1735,DATA!$A$4:$A$128,DATA!$I$4:$I$128)</f>
        <v>#N/A</v>
      </c>
      <c r="U1735" s="16" t="e">
        <f>LOOKUP(D1735,DATA!$A$4:$A$128,DATA!$J$4:$J$128)</f>
        <v>#N/A</v>
      </c>
      <c r="V1735" s="16" t="e">
        <f>LOOKUP(D1735,DATA!$A$4:$A$128,DATA!$K$4:$K$128)</f>
        <v>#N/A</v>
      </c>
      <c r="W1735" s="16" t="e">
        <f>LOOKUP(D1735,DATA!$A$4:$A$128,DATA!$L$4:$L$128)</f>
        <v>#N/A</v>
      </c>
      <c r="X1735" s="16" t="e">
        <f>LOOKUP(D1735,DATA!$A$4:$A$128,DATA!$M$4:$M$128)</f>
        <v>#N/A</v>
      </c>
    </row>
    <row r="1736" spans="1:24" ht="19.5" thickTop="1" thickBot="1" x14ac:dyDescent="0.3">
      <c r="A1736" s="60">
        <v>1729</v>
      </c>
      <c r="B1736" s="67" t="str">
        <f>+IF(E1736="","",SUBTOTAL(3,E$8:E1736))</f>
        <v/>
      </c>
      <c r="C1736" s="68">
        <f t="shared" si="392"/>
        <v>193</v>
      </c>
      <c r="D1736" s="69" t="str">
        <f>IF(E1736&lt;&gt;"",VLOOKUP(E1736,$AA$7:$AB$131,2,0)," NAME")</f>
        <v xml:space="preserve"> NAME</v>
      </c>
      <c r="E1736" s="70"/>
      <c r="F1736" s="71"/>
      <c r="G1736" s="70"/>
      <c r="H1736" s="69" t="str">
        <f>IF(G1736&gt;=1,LOOKUP(G1736,DATA!$C$4:$C$128,DATA!$D$4:$D$128),"ENTER CODE")</f>
        <v>ENTER CODE</v>
      </c>
      <c r="I1736" s="70"/>
      <c r="J1736" s="70" t="str">
        <f t="shared" si="396"/>
        <v>enter no</v>
      </c>
      <c r="K1736" s="72"/>
      <c r="L1736" s="73" t="str">
        <f t="shared" si="395"/>
        <v>NO TOTAL</v>
      </c>
      <c r="M1736" s="56"/>
      <c r="N1736" s="37"/>
      <c r="O1736" s="29" t="str">
        <f t="shared" ref="O1736:O1799" si="398">IF(I1736&lt;&gt;"",LOOKUP(G1736,$P$7:$X$7,P1736:X1736)*I1736,"enter no")</f>
        <v>enter no</v>
      </c>
      <c r="P1736" s="16" t="e">
        <f>LOOKUP(D1736,DATA!$A$4:$A$128,DATA!$E$4:$E$128)</f>
        <v>#N/A</v>
      </c>
      <c r="Q1736" s="16" t="e">
        <f>LOOKUP(D1736,DATA!$A$4:$A$128,DATA!$F$4:$F$128)</f>
        <v>#N/A</v>
      </c>
      <c r="R1736" s="16" t="e">
        <f>LOOKUP(D1736,DATA!$A$4:$A$128,DATA!$G$4:$G$128)</f>
        <v>#N/A</v>
      </c>
      <c r="S1736" s="16" t="e">
        <f>LOOKUP(D1736,DATA!$A$4:$A$128,DATA!$H$4:$H$128)</f>
        <v>#N/A</v>
      </c>
      <c r="T1736" s="16" t="e">
        <f>LOOKUP(D1736,DATA!$A$4:$A$128,DATA!$I$4:$I$128)</f>
        <v>#N/A</v>
      </c>
      <c r="U1736" s="16" t="e">
        <f>LOOKUP(D1736,DATA!$A$4:$A$128,DATA!$J$4:$J$128)</f>
        <v>#N/A</v>
      </c>
      <c r="V1736" s="16" t="e">
        <f>LOOKUP(D1736,DATA!$A$4:$A$128,DATA!$K$4:$K$128)</f>
        <v>#N/A</v>
      </c>
      <c r="W1736" s="16" t="e">
        <f>LOOKUP(D1736,DATA!$A$4:$A$128,DATA!$L$4:$L$128)</f>
        <v>#N/A</v>
      </c>
      <c r="X1736" s="16" t="e">
        <f>LOOKUP(D1736,DATA!$A$4:$A$128,DATA!$M$4:$M$128)</f>
        <v>#N/A</v>
      </c>
    </row>
    <row r="1737" spans="1:24" ht="18.75" thickBot="1" x14ac:dyDescent="0.3">
      <c r="A1737" s="67">
        <v>1730</v>
      </c>
      <c r="B1737" s="67" t="str">
        <f>+IF(E1737="","",SUBTOTAL(3,E$8:E1737))</f>
        <v/>
      </c>
      <c r="C1737" s="68">
        <f t="shared" si="394"/>
        <v>193</v>
      </c>
      <c r="D1737" s="69" t="str">
        <f>IF(E1737&lt;&gt;"",VLOOKUP(E1737,$AA$7:$AB$131,2,0)," NAME")</f>
        <v xml:space="preserve"> NAME</v>
      </c>
      <c r="E1737" s="70"/>
      <c r="F1737" s="71"/>
      <c r="G1737" s="70"/>
      <c r="H1737" s="69" t="str">
        <f>IF(G1737&gt;=1,LOOKUP(G1737,DATA!$C$4:$C$128,DATA!$D$4:$D$128),"ENTER CODE")</f>
        <v>ENTER CODE</v>
      </c>
      <c r="I1737" s="70"/>
      <c r="J1737" s="70" t="str">
        <f t="shared" ref="J1737:J1800" si="399">IF(O1737&lt;&gt;0,O1737,"")</f>
        <v>enter no</v>
      </c>
      <c r="K1737" s="72"/>
      <c r="L1737" s="73" t="str">
        <f t="shared" si="395"/>
        <v>NO TOTAL</v>
      </c>
      <c r="M1737" s="56"/>
      <c r="N1737" s="37"/>
      <c r="O1737" s="29" t="str">
        <f t="shared" si="398"/>
        <v>enter no</v>
      </c>
      <c r="P1737" s="16" t="e">
        <f>LOOKUP(D1737,DATA!$A$4:$A$128,DATA!$E$4:$E$128)</f>
        <v>#N/A</v>
      </c>
      <c r="Q1737" s="16" t="e">
        <f>LOOKUP(D1737,DATA!$A$4:$A$128,DATA!$F$4:$F$128)</f>
        <v>#N/A</v>
      </c>
      <c r="R1737" s="16" t="e">
        <f>LOOKUP(D1737,DATA!$A$4:$A$128,DATA!$G$4:$G$128)</f>
        <v>#N/A</v>
      </c>
      <c r="S1737" s="16" t="e">
        <f>LOOKUP(D1737,DATA!$A$4:$A$128,DATA!$H$4:$H$128)</f>
        <v>#N/A</v>
      </c>
      <c r="T1737" s="16" t="e">
        <f>LOOKUP(D1737,DATA!$A$4:$A$128,DATA!$I$4:$I$128)</f>
        <v>#N/A</v>
      </c>
      <c r="U1737" s="16" t="e">
        <f>LOOKUP(D1737,DATA!$A$4:$A$128,DATA!$J$4:$J$128)</f>
        <v>#N/A</v>
      </c>
      <c r="V1737" s="16" t="e">
        <f>LOOKUP(D1737,DATA!$A$4:$A$128,DATA!$K$4:$K$128)</f>
        <v>#N/A</v>
      </c>
      <c r="W1737" s="16" t="e">
        <f>LOOKUP(D1737,DATA!$A$4:$A$128,DATA!$L$4:$L$128)</f>
        <v>#N/A</v>
      </c>
      <c r="X1737" s="16" t="e">
        <f>LOOKUP(D1737,DATA!$A$4:$A$128,DATA!$M$4:$M$128)</f>
        <v>#N/A</v>
      </c>
    </row>
    <row r="1738" spans="1:24" ht="19.5" thickTop="1" thickBot="1" x14ac:dyDescent="0.3">
      <c r="A1738" s="60">
        <v>1731</v>
      </c>
      <c r="B1738" s="67" t="str">
        <f>+IF(E1738="","",SUBTOTAL(3,E$8:E1738))</f>
        <v/>
      </c>
      <c r="C1738" s="68">
        <f t="shared" si="397"/>
        <v>193</v>
      </c>
      <c r="D1738" s="69" t="str">
        <f>IF(E1738&lt;&gt;"",VLOOKUP(E1738,$AA$7:$AB$131,2,0)," NAME")</f>
        <v xml:space="preserve"> NAME</v>
      </c>
      <c r="E1738" s="70"/>
      <c r="F1738" s="71"/>
      <c r="G1738" s="70"/>
      <c r="H1738" s="69" t="str">
        <f>IF(G1738&gt;=1,LOOKUP(G1738,DATA!$C$4:$C$128,DATA!$D$4:$D$128),"ENTER CODE")</f>
        <v>ENTER CODE</v>
      </c>
      <c r="I1738" s="70"/>
      <c r="J1738" s="70" t="str">
        <f t="shared" si="399"/>
        <v>enter no</v>
      </c>
      <c r="K1738" s="72"/>
      <c r="L1738" s="73" t="str">
        <f t="shared" ref="L1738:L1801" si="400">IF(J1738="enter no","NO TOTAL",J1738-K1738)</f>
        <v>NO TOTAL</v>
      </c>
      <c r="M1738" s="56"/>
      <c r="N1738" s="37"/>
      <c r="O1738" s="29" t="str">
        <f t="shared" si="398"/>
        <v>enter no</v>
      </c>
      <c r="P1738" s="16" t="e">
        <f>LOOKUP(D1738,DATA!$A$4:$A$128,DATA!$E$4:$E$128)</f>
        <v>#N/A</v>
      </c>
      <c r="Q1738" s="16" t="e">
        <f>LOOKUP(D1738,DATA!$A$4:$A$128,DATA!$F$4:$F$128)</f>
        <v>#N/A</v>
      </c>
      <c r="R1738" s="16" t="e">
        <f>LOOKUP(D1738,DATA!$A$4:$A$128,DATA!$G$4:$G$128)</f>
        <v>#N/A</v>
      </c>
      <c r="S1738" s="16" t="e">
        <f>LOOKUP(D1738,DATA!$A$4:$A$128,DATA!$H$4:$H$128)</f>
        <v>#N/A</v>
      </c>
      <c r="T1738" s="16" t="e">
        <f>LOOKUP(D1738,DATA!$A$4:$A$128,DATA!$I$4:$I$128)</f>
        <v>#N/A</v>
      </c>
      <c r="U1738" s="16" t="e">
        <f>LOOKUP(D1738,DATA!$A$4:$A$128,DATA!$J$4:$J$128)</f>
        <v>#N/A</v>
      </c>
      <c r="V1738" s="16" t="e">
        <f>LOOKUP(D1738,DATA!$A$4:$A$128,DATA!$K$4:$K$128)</f>
        <v>#N/A</v>
      </c>
      <c r="W1738" s="16" t="e">
        <f>LOOKUP(D1738,DATA!$A$4:$A$128,DATA!$L$4:$L$128)</f>
        <v>#N/A</v>
      </c>
      <c r="X1738" s="16" t="e">
        <f>LOOKUP(D1738,DATA!$A$4:$A$128,DATA!$M$4:$M$128)</f>
        <v>#N/A</v>
      </c>
    </row>
    <row r="1739" spans="1:24" ht="18.75" thickBot="1" x14ac:dyDescent="0.3">
      <c r="A1739" s="67">
        <v>1732</v>
      </c>
      <c r="B1739" s="67" t="str">
        <f>+IF(E1739="","",SUBTOTAL(3,E$8:E1739))</f>
        <v/>
      </c>
      <c r="C1739" s="68">
        <f t="shared" si="397"/>
        <v>193</v>
      </c>
      <c r="D1739" s="69" t="str">
        <f>IF(E1739&lt;&gt;"",VLOOKUP(E1739,$AA$7:$AB$131,2,0)," NAME")</f>
        <v xml:space="preserve"> NAME</v>
      </c>
      <c r="E1739" s="70"/>
      <c r="F1739" s="71"/>
      <c r="G1739" s="70"/>
      <c r="H1739" s="69" t="str">
        <f>IF(G1739&gt;=1,LOOKUP(G1739,DATA!$C$4:$C$128,DATA!$D$4:$D$128),"ENTER CODE")</f>
        <v>ENTER CODE</v>
      </c>
      <c r="I1739" s="70"/>
      <c r="J1739" s="70" t="str">
        <f t="shared" si="399"/>
        <v>enter no</v>
      </c>
      <c r="K1739" s="72"/>
      <c r="L1739" s="73" t="str">
        <f t="shared" si="400"/>
        <v>NO TOTAL</v>
      </c>
      <c r="M1739" s="56"/>
      <c r="N1739" s="37"/>
      <c r="O1739" s="29" t="str">
        <f t="shared" si="398"/>
        <v>enter no</v>
      </c>
      <c r="P1739" s="16" t="e">
        <f>LOOKUP(D1739,DATA!$A$4:$A$128,DATA!$E$4:$E$128)</f>
        <v>#N/A</v>
      </c>
      <c r="Q1739" s="16" t="e">
        <f>LOOKUP(D1739,DATA!$A$4:$A$128,DATA!$F$4:$F$128)</f>
        <v>#N/A</v>
      </c>
      <c r="R1739" s="16" t="e">
        <f>LOOKUP(D1739,DATA!$A$4:$A$128,DATA!$G$4:$G$128)</f>
        <v>#N/A</v>
      </c>
      <c r="S1739" s="16" t="e">
        <f>LOOKUP(D1739,DATA!$A$4:$A$128,DATA!$H$4:$H$128)</f>
        <v>#N/A</v>
      </c>
      <c r="T1739" s="16" t="e">
        <f>LOOKUP(D1739,DATA!$A$4:$A$128,DATA!$I$4:$I$128)</f>
        <v>#N/A</v>
      </c>
      <c r="U1739" s="16" t="e">
        <f>LOOKUP(D1739,DATA!$A$4:$A$128,DATA!$J$4:$J$128)</f>
        <v>#N/A</v>
      </c>
      <c r="V1739" s="16" t="e">
        <f>LOOKUP(D1739,DATA!$A$4:$A$128,DATA!$K$4:$K$128)</f>
        <v>#N/A</v>
      </c>
      <c r="W1739" s="16" t="e">
        <f>LOOKUP(D1739,DATA!$A$4:$A$128,DATA!$L$4:$L$128)</f>
        <v>#N/A</v>
      </c>
      <c r="X1739" s="16" t="e">
        <f>LOOKUP(D1739,DATA!$A$4:$A$128,DATA!$M$4:$M$128)</f>
        <v>#N/A</v>
      </c>
    </row>
    <row r="1740" spans="1:24" ht="19.5" thickTop="1" thickBot="1" x14ac:dyDescent="0.3">
      <c r="A1740" s="60">
        <v>1733</v>
      </c>
      <c r="B1740" s="67" t="str">
        <f>+IF(E1740="","",SUBTOTAL(3,E$8:E1740))</f>
        <v/>
      </c>
      <c r="C1740" s="68">
        <f t="shared" si="397"/>
        <v>193</v>
      </c>
      <c r="D1740" s="69" t="str">
        <f>IF(E1740&lt;&gt;"",VLOOKUP(E1740,$AA$7:$AB$131,2,0)," NAME")</f>
        <v xml:space="preserve"> NAME</v>
      </c>
      <c r="E1740" s="70"/>
      <c r="F1740" s="71"/>
      <c r="G1740" s="70"/>
      <c r="H1740" s="69" t="str">
        <f>IF(G1740&gt;=1,LOOKUP(G1740,DATA!$C$4:$C$128,DATA!$D$4:$D$128),"ENTER CODE")</f>
        <v>ENTER CODE</v>
      </c>
      <c r="I1740" s="70"/>
      <c r="J1740" s="70" t="str">
        <f t="shared" si="399"/>
        <v>enter no</v>
      </c>
      <c r="K1740" s="72"/>
      <c r="L1740" s="73" t="str">
        <f t="shared" si="400"/>
        <v>NO TOTAL</v>
      </c>
      <c r="M1740" s="56"/>
      <c r="N1740" s="37"/>
      <c r="O1740" s="29" t="str">
        <f t="shared" si="398"/>
        <v>enter no</v>
      </c>
      <c r="P1740" s="16" t="e">
        <f>LOOKUP(D1740,DATA!$A$4:$A$128,DATA!$E$4:$E$128)</f>
        <v>#N/A</v>
      </c>
      <c r="Q1740" s="16" t="e">
        <f>LOOKUP(D1740,DATA!$A$4:$A$128,DATA!$F$4:$F$128)</f>
        <v>#N/A</v>
      </c>
      <c r="R1740" s="16" t="e">
        <f>LOOKUP(D1740,DATA!$A$4:$A$128,DATA!$G$4:$G$128)</f>
        <v>#N/A</v>
      </c>
      <c r="S1740" s="16" t="e">
        <f>LOOKUP(D1740,DATA!$A$4:$A$128,DATA!$H$4:$H$128)</f>
        <v>#N/A</v>
      </c>
      <c r="T1740" s="16" t="e">
        <f>LOOKUP(D1740,DATA!$A$4:$A$128,DATA!$I$4:$I$128)</f>
        <v>#N/A</v>
      </c>
      <c r="U1740" s="16" t="e">
        <f>LOOKUP(D1740,DATA!$A$4:$A$128,DATA!$J$4:$J$128)</f>
        <v>#N/A</v>
      </c>
      <c r="V1740" s="16" t="e">
        <f>LOOKUP(D1740,DATA!$A$4:$A$128,DATA!$K$4:$K$128)</f>
        <v>#N/A</v>
      </c>
      <c r="W1740" s="16" t="e">
        <f>LOOKUP(D1740,DATA!$A$4:$A$128,DATA!$L$4:$L$128)</f>
        <v>#N/A</v>
      </c>
      <c r="X1740" s="16" t="e">
        <f>LOOKUP(D1740,DATA!$A$4:$A$128,DATA!$M$4:$M$128)</f>
        <v>#N/A</v>
      </c>
    </row>
    <row r="1741" spans="1:24" ht="18.75" thickBot="1" x14ac:dyDescent="0.3">
      <c r="A1741" s="67">
        <v>1734</v>
      </c>
      <c r="B1741" s="67" t="str">
        <f>+IF(E1741="","",SUBTOTAL(3,E$8:E1741))</f>
        <v/>
      </c>
      <c r="C1741" s="68">
        <f t="shared" si="397"/>
        <v>193</v>
      </c>
      <c r="D1741" s="69" t="str">
        <f>IF(E1741&lt;&gt;"",VLOOKUP(E1741,$AA$7:$AB$131,2,0)," NAME")</f>
        <v xml:space="preserve"> NAME</v>
      </c>
      <c r="E1741" s="70"/>
      <c r="F1741" s="71"/>
      <c r="G1741" s="70"/>
      <c r="H1741" s="69" t="str">
        <f>IF(G1741&gt;=1,LOOKUP(G1741,DATA!$C$4:$C$128,DATA!$D$4:$D$128),"ENTER CODE")</f>
        <v>ENTER CODE</v>
      </c>
      <c r="I1741" s="70"/>
      <c r="J1741" s="70" t="str">
        <f t="shared" si="399"/>
        <v>enter no</v>
      </c>
      <c r="K1741" s="72"/>
      <c r="L1741" s="73" t="str">
        <f t="shared" si="400"/>
        <v>NO TOTAL</v>
      </c>
      <c r="M1741" s="56"/>
      <c r="N1741" s="37"/>
      <c r="O1741" s="29" t="str">
        <f t="shared" si="398"/>
        <v>enter no</v>
      </c>
      <c r="P1741" s="16" t="e">
        <f>LOOKUP(D1741,DATA!$A$4:$A$128,DATA!$E$4:$E$128)</f>
        <v>#N/A</v>
      </c>
      <c r="Q1741" s="16" t="e">
        <f>LOOKUP(D1741,DATA!$A$4:$A$128,DATA!$F$4:$F$128)</f>
        <v>#N/A</v>
      </c>
      <c r="R1741" s="16" t="e">
        <f>LOOKUP(D1741,DATA!$A$4:$A$128,DATA!$G$4:$G$128)</f>
        <v>#N/A</v>
      </c>
      <c r="S1741" s="16" t="e">
        <f>LOOKUP(D1741,DATA!$A$4:$A$128,DATA!$H$4:$H$128)</f>
        <v>#N/A</v>
      </c>
      <c r="T1741" s="16" t="e">
        <f>LOOKUP(D1741,DATA!$A$4:$A$128,DATA!$I$4:$I$128)</f>
        <v>#N/A</v>
      </c>
      <c r="U1741" s="16" t="e">
        <f>LOOKUP(D1741,DATA!$A$4:$A$128,DATA!$J$4:$J$128)</f>
        <v>#N/A</v>
      </c>
      <c r="V1741" s="16" t="e">
        <f>LOOKUP(D1741,DATA!$A$4:$A$128,DATA!$K$4:$K$128)</f>
        <v>#N/A</v>
      </c>
      <c r="W1741" s="16" t="e">
        <f>LOOKUP(D1741,DATA!$A$4:$A$128,DATA!$L$4:$L$128)</f>
        <v>#N/A</v>
      </c>
      <c r="X1741" s="16" t="e">
        <f>LOOKUP(D1741,DATA!$A$4:$A$128,DATA!$M$4:$M$128)</f>
        <v>#N/A</v>
      </c>
    </row>
    <row r="1742" spans="1:24" ht="19.5" thickTop="1" thickBot="1" x14ac:dyDescent="0.3">
      <c r="A1742" s="60">
        <v>1735</v>
      </c>
      <c r="B1742" s="67" t="str">
        <f>+IF(E1742="","",SUBTOTAL(3,E$8:E1742))</f>
        <v/>
      </c>
      <c r="C1742" s="68">
        <f t="shared" si="397"/>
        <v>193</v>
      </c>
      <c r="D1742" s="69" t="str">
        <f>IF(E1742&lt;&gt;"",VLOOKUP(E1742,$AA$7:$AB$131,2,0)," NAME")</f>
        <v xml:space="preserve"> NAME</v>
      </c>
      <c r="E1742" s="70"/>
      <c r="F1742" s="71"/>
      <c r="G1742" s="70"/>
      <c r="H1742" s="69" t="str">
        <f>IF(G1742&gt;=1,LOOKUP(G1742,DATA!$C$4:$C$128,DATA!$D$4:$D$128),"ENTER CODE")</f>
        <v>ENTER CODE</v>
      </c>
      <c r="I1742" s="70"/>
      <c r="J1742" s="70" t="str">
        <f t="shared" si="399"/>
        <v>enter no</v>
      </c>
      <c r="K1742" s="72"/>
      <c r="L1742" s="73" t="str">
        <f t="shared" si="400"/>
        <v>NO TOTAL</v>
      </c>
      <c r="M1742" s="56"/>
      <c r="N1742" s="37"/>
      <c r="O1742" s="29" t="str">
        <f t="shared" si="398"/>
        <v>enter no</v>
      </c>
      <c r="P1742" s="16" t="e">
        <f>LOOKUP(D1742,DATA!$A$4:$A$128,DATA!$E$4:$E$128)</f>
        <v>#N/A</v>
      </c>
      <c r="Q1742" s="16" t="e">
        <f>LOOKUP(D1742,DATA!$A$4:$A$128,DATA!$F$4:$F$128)</f>
        <v>#N/A</v>
      </c>
      <c r="R1742" s="16" t="e">
        <f>LOOKUP(D1742,DATA!$A$4:$A$128,DATA!$G$4:$G$128)</f>
        <v>#N/A</v>
      </c>
      <c r="S1742" s="16" t="e">
        <f>LOOKUP(D1742,DATA!$A$4:$A$128,DATA!$H$4:$H$128)</f>
        <v>#N/A</v>
      </c>
      <c r="T1742" s="16" t="e">
        <f>LOOKUP(D1742,DATA!$A$4:$A$128,DATA!$I$4:$I$128)</f>
        <v>#N/A</v>
      </c>
      <c r="U1742" s="16" t="e">
        <f>LOOKUP(D1742,DATA!$A$4:$A$128,DATA!$J$4:$J$128)</f>
        <v>#N/A</v>
      </c>
      <c r="V1742" s="16" t="e">
        <f>LOOKUP(D1742,DATA!$A$4:$A$128,DATA!$K$4:$K$128)</f>
        <v>#N/A</v>
      </c>
      <c r="W1742" s="16" t="e">
        <f>LOOKUP(D1742,DATA!$A$4:$A$128,DATA!$L$4:$L$128)</f>
        <v>#N/A</v>
      </c>
      <c r="X1742" s="16" t="e">
        <f>LOOKUP(D1742,DATA!$A$4:$A$128,DATA!$M$4:$M$128)</f>
        <v>#N/A</v>
      </c>
    </row>
    <row r="1743" spans="1:24" ht="18.75" thickBot="1" x14ac:dyDescent="0.3">
      <c r="A1743" s="67">
        <v>1736</v>
      </c>
      <c r="B1743" s="67" t="str">
        <f>+IF(E1743="","",SUBTOTAL(3,E$8:E1743))</f>
        <v/>
      </c>
      <c r="C1743" s="68">
        <f t="shared" si="397"/>
        <v>193</v>
      </c>
      <c r="D1743" s="69" t="str">
        <f>IF(E1743&lt;&gt;"",VLOOKUP(E1743,$AA$7:$AB$131,2,0)," NAME")</f>
        <v xml:space="preserve"> NAME</v>
      </c>
      <c r="E1743" s="70"/>
      <c r="F1743" s="71"/>
      <c r="G1743" s="70"/>
      <c r="H1743" s="69" t="str">
        <f>IF(G1743&gt;=1,LOOKUP(G1743,DATA!$C$4:$C$128,DATA!$D$4:$D$128),"ENTER CODE")</f>
        <v>ENTER CODE</v>
      </c>
      <c r="I1743" s="70"/>
      <c r="J1743" s="70" t="str">
        <f t="shared" si="399"/>
        <v>enter no</v>
      </c>
      <c r="K1743" s="72"/>
      <c r="L1743" s="73" t="str">
        <f t="shared" si="400"/>
        <v>NO TOTAL</v>
      </c>
      <c r="M1743" s="56"/>
      <c r="N1743" s="37"/>
      <c r="O1743" s="29" t="str">
        <f t="shared" si="398"/>
        <v>enter no</v>
      </c>
      <c r="P1743" s="16" t="e">
        <f>LOOKUP(D1743,DATA!$A$4:$A$128,DATA!$E$4:$E$128)</f>
        <v>#N/A</v>
      </c>
      <c r="Q1743" s="16" t="e">
        <f>LOOKUP(D1743,DATA!$A$4:$A$128,DATA!$F$4:$F$128)</f>
        <v>#N/A</v>
      </c>
      <c r="R1743" s="16" t="e">
        <f>LOOKUP(D1743,DATA!$A$4:$A$128,DATA!$G$4:$G$128)</f>
        <v>#N/A</v>
      </c>
      <c r="S1743" s="16" t="e">
        <f>LOOKUP(D1743,DATA!$A$4:$A$128,DATA!$H$4:$H$128)</f>
        <v>#N/A</v>
      </c>
      <c r="T1743" s="16" t="e">
        <f>LOOKUP(D1743,DATA!$A$4:$A$128,DATA!$I$4:$I$128)</f>
        <v>#N/A</v>
      </c>
      <c r="U1743" s="16" t="e">
        <f>LOOKUP(D1743,DATA!$A$4:$A$128,DATA!$J$4:$J$128)</f>
        <v>#N/A</v>
      </c>
      <c r="V1743" s="16" t="e">
        <f>LOOKUP(D1743,DATA!$A$4:$A$128,DATA!$K$4:$K$128)</f>
        <v>#N/A</v>
      </c>
      <c r="W1743" s="16" t="e">
        <f>LOOKUP(D1743,DATA!$A$4:$A$128,DATA!$L$4:$L$128)</f>
        <v>#N/A</v>
      </c>
      <c r="X1743" s="16" t="e">
        <f>LOOKUP(D1743,DATA!$A$4:$A$128,DATA!$M$4:$M$128)</f>
        <v>#N/A</v>
      </c>
    </row>
    <row r="1744" spans="1:24" ht="19.5" thickTop="1" thickBot="1" x14ac:dyDescent="0.3">
      <c r="A1744" s="60">
        <v>1737</v>
      </c>
      <c r="B1744" s="67" t="str">
        <f>+IF(E1744="","",SUBTOTAL(3,E$8:E1744))</f>
        <v/>
      </c>
      <c r="C1744" s="68">
        <f t="shared" si="397"/>
        <v>193</v>
      </c>
      <c r="D1744" s="69" t="str">
        <f>IF(E1744&lt;&gt;"",VLOOKUP(E1744,$AA$7:$AB$131,2,0)," NAME")</f>
        <v xml:space="preserve"> NAME</v>
      </c>
      <c r="E1744" s="70"/>
      <c r="F1744" s="71"/>
      <c r="G1744" s="70"/>
      <c r="H1744" s="69" t="str">
        <f>IF(G1744&gt;=1,LOOKUP(G1744,DATA!$C$4:$C$128,DATA!$D$4:$D$128),"ENTER CODE")</f>
        <v>ENTER CODE</v>
      </c>
      <c r="I1744" s="70"/>
      <c r="J1744" s="70" t="str">
        <f t="shared" si="399"/>
        <v>enter no</v>
      </c>
      <c r="K1744" s="72"/>
      <c r="L1744" s="73" t="str">
        <f t="shared" si="400"/>
        <v>NO TOTAL</v>
      </c>
      <c r="M1744" s="56"/>
      <c r="N1744" s="37"/>
      <c r="O1744" s="29" t="str">
        <f t="shared" si="398"/>
        <v>enter no</v>
      </c>
      <c r="P1744" s="16" t="e">
        <f>LOOKUP(D1744,DATA!$A$4:$A$128,DATA!$E$4:$E$128)</f>
        <v>#N/A</v>
      </c>
      <c r="Q1744" s="16" t="e">
        <f>LOOKUP(D1744,DATA!$A$4:$A$128,DATA!$F$4:$F$128)</f>
        <v>#N/A</v>
      </c>
      <c r="R1744" s="16" t="e">
        <f>LOOKUP(D1744,DATA!$A$4:$A$128,DATA!$G$4:$G$128)</f>
        <v>#N/A</v>
      </c>
      <c r="S1744" s="16" t="e">
        <f>LOOKUP(D1744,DATA!$A$4:$A$128,DATA!$H$4:$H$128)</f>
        <v>#N/A</v>
      </c>
      <c r="T1744" s="16" t="e">
        <f>LOOKUP(D1744,DATA!$A$4:$A$128,DATA!$I$4:$I$128)</f>
        <v>#N/A</v>
      </c>
      <c r="U1744" s="16" t="e">
        <f>LOOKUP(D1744,DATA!$A$4:$A$128,DATA!$J$4:$J$128)</f>
        <v>#N/A</v>
      </c>
      <c r="V1744" s="16" t="e">
        <f>LOOKUP(D1744,DATA!$A$4:$A$128,DATA!$K$4:$K$128)</f>
        <v>#N/A</v>
      </c>
      <c r="W1744" s="16" t="e">
        <f>LOOKUP(D1744,DATA!$A$4:$A$128,DATA!$L$4:$L$128)</f>
        <v>#N/A</v>
      </c>
      <c r="X1744" s="16" t="e">
        <f>LOOKUP(D1744,DATA!$A$4:$A$128,DATA!$M$4:$M$128)</f>
        <v>#N/A</v>
      </c>
    </row>
    <row r="1745" spans="1:24" ht="18.75" thickBot="1" x14ac:dyDescent="0.3">
      <c r="A1745" s="67">
        <v>1738</v>
      </c>
      <c r="B1745" s="67" t="str">
        <f>+IF(E1745="","",SUBTOTAL(3,E$8:E1745))</f>
        <v/>
      </c>
      <c r="C1745" s="68">
        <f t="shared" ref="C1745:C1808" si="401">C1736+1</f>
        <v>194</v>
      </c>
      <c r="D1745" s="69" t="str">
        <f>IF(E1745&lt;&gt;"",VLOOKUP(E1745,$AA$7:$AB$131,2,0)," NAME")</f>
        <v xml:space="preserve"> NAME</v>
      </c>
      <c r="E1745" s="70"/>
      <c r="F1745" s="71"/>
      <c r="G1745" s="70"/>
      <c r="H1745" s="69" t="str">
        <f>IF(G1745&gt;=1,LOOKUP(G1745,DATA!$C$4:$C$128,DATA!$D$4:$D$128),"ENTER CODE")</f>
        <v>ENTER CODE</v>
      </c>
      <c r="I1745" s="70"/>
      <c r="J1745" s="70" t="str">
        <f t="shared" si="399"/>
        <v>enter no</v>
      </c>
      <c r="K1745" s="72"/>
      <c r="L1745" s="73" t="str">
        <f t="shared" si="400"/>
        <v>NO TOTAL</v>
      </c>
      <c r="M1745" s="56"/>
      <c r="N1745" s="37"/>
      <c r="O1745" s="29" t="str">
        <f t="shared" si="398"/>
        <v>enter no</v>
      </c>
      <c r="P1745" s="16" t="e">
        <f>LOOKUP(D1745,DATA!$A$4:$A$128,DATA!$E$4:$E$128)</f>
        <v>#N/A</v>
      </c>
      <c r="Q1745" s="16" t="e">
        <f>LOOKUP(D1745,DATA!$A$4:$A$128,DATA!$F$4:$F$128)</f>
        <v>#N/A</v>
      </c>
      <c r="R1745" s="16" t="e">
        <f>LOOKUP(D1745,DATA!$A$4:$A$128,DATA!$G$4:$G$128)</f>
        <v>#N/A</v>
      </c>
      <c r="S1745" s="16" t="e">
        <f>LOOKUP(D1745,DATA!$A$4:$A$128,DATA!$H$4:$H$128)</f>
        <v>#N/A</v>
      </c>
      <c r="T1745" s="16" t="e">
        <f>LOOKUP(D1745,DATA!$A$4:$A$128,DATA!$I$4:$I$128)</f>
        <v>#N/A</v>
      </c>
      <c r="U1745" s="16" t="e">
        <f>LOOKUP(D1745,DATA!$A$4:$A$128,DATA!$J$4:$J$128)</f>
        <v>#N/A</v>
      </c>
      <c r="V1745" s="16" t="e">
        <f>LOOKUP(D1745,DATA!$A$4:$A$128,DATA!$K$4:$K$128)</f>
        <v>#N/A</v>
      </c>
      <c r="W1745" s="16" t="e">
        <f>LOOKUP(D1745,DATA!$A$4:$A$128,DATA!$L$4:$L$128)</f>
        <v>#N/A</v>
      </c>
      <c r="X1745" s="16" t="e">
        <f>LOOKUP(D1745,DATA!$A$4:$A$128,DATA!$M$4:$M$128)</f>
        <v>#N/A</v>
      </c>
    </row>
    <row r="1746" spans="1:24" ht="19.5" thickTop="1" thickBot="1" x14ac:dyDescent="0.3">
      <c r="A1746" s="60">
        <v>1739</v>
      </c>
      <c r="B1746" s="67" t="str">
        <f>+IF(E1746="","",SUBTOTAL(3,E$8:E1746))</f>
        <v/>
      </c>
      <c r="C1746" s="68">
        <f t="shared" ref="C1746:C1809" si="402">C1745</f>
        <v>194</v>
      </c>
      <c r="D1746" s="69" t="str">
        <f>IF(E1746&lt;&gt;"",VLOOKUP(E1746,$AA$7:$AB$131,2,0)," NAME")</f>
        <v xml:space="preserve"> NAME</v>
      </c>
      <c r="E1746" s="70"/>
      <c r="F1746" s="71"/>
      <c r="G1746" s="70"/>
      <c r="H1746" s="69" t="str">
        <f>IF(G1746&gt;=1,LOOKUP(G1746,DATA!$C$4:$C$128,DATA!$D$4:$D$128),"ENTER CODE")</f>
        <v>ENTER CODE</v>
      </c>
      <c r="I1746" s="70"/>
      <c r="J1746" s="70" t="str">
        <f t="shared" si="399"/>
        <v>enter no</v>
      </c>
      <c r="K1746" s="72"/>
      <c r="L1746" s="73" t="str">
        <f t="shared" si="400"/>
        <v>NO TOTAL</v>
      </c>
      <c r="M1746" s="56"/>
      <c r="N1746" s="37"/>
      <c r="O1746" s="29" t="str">
        <f t="shared" si="398"/>
        <v>enter no</v>
      </c>
      <c r="P1746" s="16" t="e">
        <f>LOOKUP(D1746,DATA!$A$4:$A$128,DATA!$E$4:$E$128)</f>
        <v>#N/A</v>
      </c>
      <c r="Q1746" s="16" t="e">
        <f>LOOKUP(D1746,DATA!$A$4:$A$128,DATA!$F$4:$F$128)</f>
        <v>#N/A</v>
      </c>
      <c r="R1746" s="16" t="e">
        <f>LOOKUP(D1746,DATA!$A$4:$A$128,DATA!$G$4:$G$128)</f>
        <v>#N/A</v>
      </c>
      <c r="S1746" s="16" t="e">
        <f>LOOKUP(D1746,DATA!$A$4:$A$128,DATA!$H$4:$H$128)</f>
        <v>#N/A</v>
      </c>
      <c r="T1746" s="16" t="e">
        <f>LOOKUP(D1746,DATA!$A$4:$A$128,DATA!$I$4:$I$128)</f>
        <v>#N/A</v>
      </c>
      <c r="U1746" s="16" t="e">
        <f>LOOKUP(D1746,DATA!$A$4:$A$128,DATA!$J$4:$J$128)</f>
        <v>#N/A</v>
      </c>
      <c r="V1746" s="16" t="e">
        <f>LOOKUP(D1746,DATA!$A$4:$A$128,DATA!$K$4:$K$128)</f>
        <v>#N/A</v>
      </c>
      <c r="W1746" s="16" t="e">
        <f>LOOKUP(D1746,DATA!$A$4:$A$128,DATA!$L$4:$L$128)</f>
        <v>#N/A</v>
      </c>
      <c r="X1746" s="16" t="e">
        <f>LOOKUP(D1746,DATA!$A$4:$A$128,DATA!$M$4:$M$128)</f>
        <v>#N/A</v>
      </c>
    </row>
    <row r="1747" spans="1:24" ht="18.75" thickBot="1" x14ac:dyDescent="0.3">
      <c r="A1747" s="67">
        <v>1740</v>
      </c>
      <c r="B1747" s="67" t="str">
        <f>+IF(E1747="","",SUBTOTAL(3,E$8:E1747))</f>
        <v/>
      </c>
      <c r="C1747" s="68">
        <f t="shared" si="397"/>
        <v>194</v>
      </c>
      <c r="D1747" s="69" t="str">
        <f>IF(E1747&lt;&gt;"",VLOOKUP(E1747,$AA$7:$AB$131,2,0)," NAME")</f>
        <v xml:space="preserve"> NAME</v>
      </c>
      <c r="E1747" s="70"/>
      <c r="F1747" s="71"/>
      <c r="G1747" s="70"/>
      <c r="H1747" s="69" t="str">
        <f>IF(G1747&gt;=1,LOOKUP(G1747,DATA!$C$4:$C$128,DATA!$D$4:$D$128),"ENTER CODE")</f>
        <v>ENTER CODE</v>
      </c>
      <c r="I1747" s="70"/>
      <c r="J1747" s="70" t="str">
        <f t="shared" si="399"/>
        <v>enter no</v>
      </c>
      <c r="K1747" s="72"/>
      <c r="L1747" s="73" t="str">
        <f t="shared" si="400"/>
        <v>NO TOTAL</v>
      </c>
      <c r="M1747" s="56"/>
      <c r="N1747" s="37"/>
      <c r="O1747" s="29" t="str">
        <f t="shared" si="398"/>
        <v>enter no</v>
      </c>
      <c r="P1747" s="16" t="e">
        <f>LOOKUP(D1747,DATA!$A$4:$A$128,DATA!$E$4:$E$128)</f>
        <v>#N/A</v>
      </c>
      <c r="Q1747" s="16" t="e">
        <f>LOOKUP(D1747,DATA!$A$4:$A$128,DATA!$F$4:$F$128)</f>
        <v>#N/A</v>
      </c>
      <c r="R1747" s="16" t="e">
        <f>LOOKUP(D1747,DATA!$A$4:$A$128,DATA!$G$4:$G$128)</f>
        <v>#N/A</v>
      </c>
      <c r="S1747" s="16" t="e">
        <f>LOOKUP(D1747,DATA!$A$4:$A$128,DATA!$H$4:$H$128)</f>
        <v>#N/A</v>
      </c>
      <c r="T1747" s="16" t="e">
        <f>LOOKUP(D1747,DATA!$A$4:$A$128,DATA!$I$4:$I$128)</f>
        <v>#N/A</v>
      </c>
      <c r="U1747" s="16" t="e">
        <f>LOOKUP(D1747,DATA!$A$4:$A$128,DATA!$J$4:$J$128)</f>
        <v>#N/A</v>
      </c>
      <c r="V1747" s="16" t="e">
        <f>LOOKUP(D1747,DATA!$A$4:$A$128,DATA!$K$4:$K$128)</f>
        <v>#N/A</v>
      </c>
      <c r="W1747" s="16" t="e">
        <f>LOOKUP(D1747,DATA!$A$4:$A$128,DATA!$L$4:$L$128)</f>
        <v>#N/A</v>
      </c>
      <c r="X1747" s="16" t="e">
        <f>LOOKUP(D1747,DATA!$A$4:$A$128,DATA!$M$4:$M$128)</f>
        <v>#N/A</v>
      </c>
    </row>
    <row r="1748" spans="1:24" ht="19.5" thickTop="1" thickBot="1" x14ac:dyDescent="0.3">
      <c r="A1748" s="60">
        <v>1741</v>
      </c>
      <c r="B1748" s="67" t="str">
        <f>+IF(E1748="","",SUBTOTAL(3,E$8:E1748))</f>
        <v/>
      </c>
      <c r="C1748" s="68">
        <f t="shared" si="397"/>
        <v>194</v>
      </c>
      <c r="D1748" s="69" t="str">
        <f>IF(E1748&lt;&gt;"",VLOOKUP(E1748,$AA$7:$AB$131,2,0)," NAME")</f>
        <v xml:space="preserve"> NAME</v>
      </c>
      <c r="E1748" s="70"/>
      <c r="F1748" s="71"/>
      <c r="G1748" s="70"/>
      <c r="H1748" s="69" t="str">
        <f>IF(G1748&gt;=1,LOOKUP(G1748,DATA!$C$4:$C$128,DATA!$D$4:$D$128),"ENTER CODE")</f>
        <v>ENTER CODE</v>
      </c>
      <c r="I1748" s="70"/>
      <c r="J1748" s="70" t="str">
        <f t="shared" si="399"/>
        <v>enter no</v>
      </c>
      <c r="K1748" s="72"/>
      <c r="L1748" s="73" t="str">
        <f t="shared" si="400"/>
        <v>NO TOTAL</v>
      </c>
      <c r="M1748" s="56"/>
      <c r="N1748" s="37"/>
      <c r="O1748" s="29" t="str">
        <f t="shared" si="398"/>
        <v>enter no</v>
      </c>
      <c r="P1748" s="16" t="e">
        <f>LOOKUP(D1748,DATA!$A$4:$A$128,DATA!$E$4:$E$128)</f>
        <v>#N/A</v>
      </c>
      <c r="Q1748" s="16" t="e">
        <f>LOOKUP(D1748,DATA!$A$4:$A$128,DATA!$F$4:$F$128)</f>
        <v>#N/A</v>
      </c>
      <c r="R1748" s="16" t="e">
        <f>LOOKUP(D1748,DATA!$A$4:$A$128,DATA!$G$4:$G$128)</f>
        <v>#N/A</v>
      </c>
      <c r="S1748" s="16" t="e">
        <f>LOOKUP(D1748,DATA!$A$4:$A$128,DATA!$H$4:$H$128)</f>
        <v>#N/A</v>
      </c>
      <c r="T1748" s="16" t="e">
        <f>LOOKUP(D1748,DATA!$A$4:$A$128,DATA!$I$4:$I$128)</f>
        <v>#N/A</v>
      </c>
      <c r="U1748" s="16" t="e">
        <f>LOOKUP(D1748,DATA!$A$4:$A$128,DATA!$J$4:$J$128)</f>
        <v>#N/A</v>
      </c>
      <c r="V1748" s="16" t="e">
        <f>LOOKUP(D1748,DATA!$A$4:$A$128,DATA!$K$4:$K$128)</f>
        <v>#N/A</v>
      </c>
      <c r="W1748" s="16" t="e">
        <f>LOOKUP(D1748,DATA!$A$4:$A$128,DATA!$L$4:$L$128)</f>
        <v>#N/A</v>
      </c>
      <c r="X1748" s="16" t="e">
        <f>LOOKUP(D1748,DATA!$A$4:$A$128,DATA!$M$4:$M$128)</f>
        <v>#N/A</v>
      </c>
    </row>
    <row r="1749" spans="1:24" ht="18.75" thickBot="1" x14ac:dyDescent="0.3">
      <c r="A1749" s="67">
        <v>1742</v>
      </c>
      <c r="B1749" s="67" t="str">
        <f>+IF(E1749="","",SUBTOTAL(3,E$8:E1749))</f>
        <v/>
      </c>
      <c r="C1749" s="68">
        <f t="shared" si="397"/>
        <v>194</v>
      </c>
      <c r="D1749" s="69" t="str">
        <f>IF(E1749&lt;&gt;"",VLOOKUP(E1749,$AA$7:$AB$131,2,0)," NAME")</f>
        <v xml:space="preserve"> NAME</v>
      </c>
      <c r="E1749" s="70"/>
      <c r="F1749" s="71"/>
      <c r="G1749" s="70"/>
      <c r="H1749" s="69" t="str">
        <f>IF(G1749&gt;=1,LOOKUP(G1749,DATA!$C$4:$C$128,DATA!$D$4:$D$128),"ENTER CODE")</f>
        <v>ENTER CODE</v>
      </c>
      <c r="I1749" s="70"/>
      <c r="J1749" s="70" t="str">
        <f t="shared" si="399"/>
        <v>enter no</v>
      </c>
      <c r="K1749" s="72"/>
      <c r="L1749" s="73" t="str">
        <f t="shared" si="400"/>
        <v>NO TOTAL</v>
      </c>
      <c r="M1749" s="56"/>
      <c r="N1749" s="37"/>
      <c r="O1749" s="29" t="str">
        <f t="shared" si="398"/>
        <v>enter no</v>
      </c>
      <c r="P1749" s="16" t="e">
        <f>LOOKUP(D1749,DATA!$A$4:$A$128,DATA!$E$4:$E$128)</f>
        <v>#N/A</v>
      </c>
      <c r="Q1749" s="16" t="e">
        <f>LOOKUP(D1749,DATA!$A$4:$A$128,DATA!$F$4:$F$128)</f>
        <v>#N/A</v>
      </c>
      <c r="R1749" s="16" t="e">
        <f>LOOKUP(D1749,DATA!$A$4:$A$128,DATA!$G$4:$G$128)</f>
        <v>#N/A</v>
      </c>
      <c r="S1749" s="16" t="e">
        <f>LOOKUP(D1749,DATA!$A$4:$A$128,DATA!$H$4:$H$128)</f>
        <v>#N/A</v>
      </c>
      <c r="T1749" s="16" t="e">
        <f>LOOKUP(D1749,DATA!$A$4:$A$128,DATA!$I$4:$I$128)</f>
        <v>#N/A</v>
      </c>
      <c r="U1749" s="16" t="e">
        <f>LOOKUP(D1749,DATA!$A$4:$A$128,DATA!$J$4:$J$128)</f>
        <v>#N/A</v>
      </c>
      <c r="V1749" s="16" t="e">
        <f>LOOKUP(D1749,DATA!$A$4:$A$128,DATA!$K$4:$K$128)</f>
        <v>#N/A</v>
      </c>
      <c r="W1749" s="16" t="e">
        <f>LOOKUP(D1749,DATA!$A$4:$A$128,DATA!$L$4:$L$128)</f>
        <v>#N/A</v>
      </c>
      <c r="X1749" s="16" t="e">
        <f>LOOKUP(D1749,DATA!$A$4:$A$128,DATA!$M$4:$M$128)</f>
        <v>#N/A</v>
      </c>
    </row>
    <row r="1750" spans="1:24" ht="19.5" thickTop="1" thickBot="1" x14ac:dyDescent="0.3">
      <c r="A1750" s="60">
        <v>1743</v>
      </c>
      <c r="B1750" s="67" t="str">
        <f>+IF(E1750="","",SUBTOTAL(3,E$8:E1750))</f>
        <v/>
      </c>
      <c r="C1750" s="68">
        <f t="shared" si="397"/>
        <v>194</v>
      </c>
      <c r="D1750" s="69" t="str">
        <f>IF(E1750&lt;&gt;"",VLOOKUP(E1750,$AA$7:$AB$131,2,0)," NAME")</f>
        <v xml:space="preserve"> NAME</v>
      </c>
      <c r="E1750" s="70"/>
      <c r="F1750" s="71"/>
      <c r="G1750" s="70"/>
      <c r="H1750" s="69" t="str">
        <f>IF(G1750&gt;=1,LOOKUP(G1750,DATA!$C$4:$C$128,DATA!$D$4:$D$128),"ENTER CODE")</f>
        <v>ENTER CODE</v>
      </c>
      <c r="I1750" s="70"/>
      <c r="J1750" s="70" t="str">
        <f t="shared" si="399"/>
        <v>enter no</v>
      </c>
      <c r="K1750" s="72"/>
      <c r="L1750" s="73" t="str">
        <f t="shared" si="400"/>
        <v>NO TOTAL</v>
      </c>
      <c r="M1750" s="56"/>
      <c r="N1750" s="37"/>
      <c r="O1750" s="29" t="str">
        <f t="shared" si="398"/>
        <v>enter no</v>
      </c>
      <c r="P1750" s="16" t="e">
        <f>LOOKUP(D1750,DATA!$A$4:$A$128,DATA!$E$4:$E$128)</f>
        <v>#N/A</v>
      </c>
      <c r="Q1750" s="16" t="e">
        <f>LOOKUP(D1750,DATA!$A$4:$A$128,DATA!$F$4:$F$128)</f>
        <v>#N/A</v>
      </c>
      <c r="R1750" s="16" t="e">
        <f>LOOKUP(D1750,DATA!$A$4:$A$128,DATA!$G$4:$G$128)</f>
        <v>#N/A</v>
      </c>
      <c r="S1750" s="16" t="e">
        <f>LOOKUP(D1750,DATA!$A$4:$A$128,DATA!$H$4:$H$128)</f>
        <v>#N/A</v>
      </c>
      <c r="T1750" s="16" t="e">
        <f>LOOKUP(D1750,DATA!$A$4:$A$128,DATA!$I$4:$I$128)</f>
        <v>#N/A</v>
      </c>
      <c r="U1750" s="16" t="e">
        <f>LOOKUP(D1750,DATA!$A$4:$A$128,DATA!$J$4:$J$128)</f>
        <v>#N/A</v>
      </c>
      <c r="V1750" s="16" t="e">
        <f>LOOKUP(D1750,DATA!$A$4:$A$128,DATA!$K$4:$K$128)</f>
        <v>#N/A</v>
      </c>
      <c r="W1750" s="16" t="e">
        <f>LOOKUP(D1750,DATA!$A$4:$A$128,DATA!$L$4:$L$128)</f>
        <v>#N/A</v>
      </c>
      <c r="X1750" s="16" t="e">
        <f>LOOKUP(D1750,DATA!$A$4:$A$128,DATA!$M$4:$M$128)</f>
        <v>#N/A</v>
      </c>
    </row>
    <row r="1751" spans="1:24" ht="18.75" thickBot="1" x14ac:dyDescent="0.3">
      <c r="A1751" s="67">
        <v>1744</v>
      </c>
      <c r="B1751" s="67" t="str">
        <f>+IF(E1751="","",SUBTOTAL(3,E$8:E1751))</f>
        <v/>
      </c>
      <c r="C1751" s="68">
        <f t="shared" si="397"/>
        <v>194</v>
      </c>
      <c r="D1751" s="69" t="str">
        <f>IF(E1751&lt;&gt;"",VLOOKUP(E1751,$AA$7:$AB$131,2,0)," NAME")</f>
        <v xml:space="preserve"> NAME</v>
      </c>
      <c r="E1751" s="70"/>
      <c r="F1751" s="71"/>
      <c r="G1751" s="70"/>
      <c r="H1751" s="69" t="str">
        <f>IF(G1751&gt;=1,LOOKUP(G1751,DATA!$C$4:$C$128,DATA!$D$4:$D$128),"ENTER CODE")</f>
        <v>ENTER CODE</v>
      </c>
      <c r="I1751" s="70"/>
      <c r="J1751" s="70" t="str">
        <f t="shared" si="399"/>
        <v>enter no</v>
      </c>
      <c r="K1751" s="72"/>
      <c r="L1751" s="73" t="str">
        <f t="shared" si="400"/>
        <v>NO TOTAL</v>
      </c>
      <c r="M1751" s="56"/>
      <c r="N1751" s="37"/>
      <c r="O1751" s="29" t="str">
        <f t="shared" si="398"/>
        <v>enter no</v>
      </c>
      <c r="P1751" s="16" t="e">
        <f>LOOKUP(D1751,DATA!$A$4:$A$128,DATA!$E$4:$E$128)</f>
        <v>#N/A</v>
      </c>
      <c r="Q1751" s="16" t="e">
        <f>LOOKUP(D1751,DATA!$A$4:$A$128,DATA!$F$4:$F$128)</f>
        <v>#N/A</v>
      </c>
      <c r="R1751" s="16" t="e">
        <f>LOOKUP(D1751,DATA!$A$4:$A$128,DATA!$G$4:$G$128)</f>
        <v>#N/A</v>
      </c>
      <c r="S1751" s="16" t="e">
        <f>LOOKUP(D1751,DATA!$A$4:$A$128,DATA!$H$4:$H$128)</f>
        <v>#N/A</v>
      </c>
      <c r="T1751" s="16" t="e">
        <f>LOOKUP(D1751,DATA!$A$4:$A$128,DATA!$I$4:$I$128)</f>
        <v>#N/A</v>
      </c>
      <c r="U1751" s="16" t="e">
        <f>LOOKUP(D1751,DATA!$A$4:$A$128,DATA!$J$4:$J$128)</f>
        <v>#N/A</v>
      </c>
      <c r="V1751" s="16" t="e">
        <f>LOOKUP(D1751,DATA!$A$4:$A$128,DATA!$K$4:$K$128)</f>
        <v>#N/A</v>
      </c>
      <c r="W1751" s="16" t="e">
        <f>LOOKUP(D1751,DATA!$A$4:$A$128,DATA!$L$4:$L$128)</f>
        <v>#N/A</v>
      </c>
      <c r="X1751" s="16" t="e">
        <f>LOOKUP(D1751,DATA!$A$4:$A$128,DATA!$M$4:$M$128)</f>
        <v>#N/A</v>
      </c>
    </row>
    <row r="1752" spans="1:24" ht="19.5" thickTop="1" thickBot="1" x14ac:dyDescent="0.3">
      <c r="A1752" s="60">
        <v>1745</v>
      </c>
      <c r="B1752" s="67" t="str">
        <f>+IF(E1752="","",SUBTOTAL(3,E$8:E1752))</f>
        <v/>
      </c>
      <c r="C1752" s="68">
        <f t="shared" si="397"/>
        <v>194</v>
      </c>
      <c r="D1752" s="69" t="str">
        <f>IF(E1752&lt;&gt;"",VLOOKUP(E1752,$AA$7:$AB$131,2,0)," NAME")</f>
        <v xml:space="preserve"> NAME</v>
      </c>
      <c r="E1752" s="70"/>
      <c r="F1752" s="71"/>
      <c r="G1752" s="70"/>
      <c r="H1752" s="69" t="str">
        <f>IF(G1752&gt;=1,LOOKUP(G1752,DATA!$C$4:$C$128,DATA!$D$4:$D$128),"ENTER CODE")</f>
        <v>ENTER CODE</v>
      </c>
      <c r="I1752" s="70"/>
      <c r="J1752" s="70" t="str">
        <f t="shared" si="399"/>
        <v>enter no</v>
      </c>
      <c r="K1752" s="72"/>
      <c r="L1752" s="73" t="str">
        <f t="shared" si="400"/>
        <v>NO TOTAL</v>
      </c>
      <c r="M1752" s="56"/>
      <c r="N1752" s="37"/>
      <c r="O1752" s="29" t="str">
        <f t="shared" si="398"/>
        <v>enter no</v>
      </c>
      <c r="P1752" s="16" t="e">
        <f>LOOKUP(D1752,DATA!$A$4:$A$128,DATA!$E$4:$E$128)</f>
        <v>#N/A</v>
      </c>
      <c r="Q1752" s="16" t="e">
        <f>LOOKUP(D1752,DATA!$A$4:$A$128,DATA!$F$4:$F$128)</f>
        <v>#N/A</v>
      </c>
      <c r="R1752" s="16" t="e">
        <f>LOOKUP(D1752,DATA!$A$4:$A$128,DATA!$G$4:$G$128)</f>
        <v>#N/A</v>
      </c>
      <c r="S1752" s="16" t="e">
        <f>LOOKUP(D1752,DATA!$A$4:$A$128,DATA!$H$4:$H$128)</f>
        <v>#N/A</v>
      </c>
      <c r="T1752" s="16" t="e">
        <f>LOOKUP(D1752,DATA!$A$4:$A$128,DATA!$I$4:$I$128)</f>
        <v>#N/A</v>
      </c>
      <c r="U1752" s="16" t="e">
        <f>LOOKUP(D1752,DATA!$A$4:$A$128,DATA!$J$4:$J$128)</f>
        <v>#N/A</v>
      </c>
      <c r="V1752" s="16" t="e">
        <f>LOOKUP(D1752,DATA!$A$4:$A$128,DATA!$K$4:$K$128)</f>
        <v>#N/A</v>
      </c>
      <c r="W1752" s="16" t="e">
        <f>LOOKUP(D1752,DATA!$A$4:$A$128,DATA!$L$4:$L$128)</f>
        <v>#N/A</v>
      </c>
      <c r="X1752" s="16" t="e">
        <f>LOOKUP(D1752,DATA!$A$4:$A$128,DATA!$M$4:$M$128)</f>
        <v>#N/A</v>
      </c>
    </row>
    <row r="1753" spans="1:24" ht="18.75" thickBot="1" x14ac:dyDescent="0.3">
      <c r="A1753" s="67">
        <v>1746</v>
      </c>
      <c r="B1753" s="67" t="str">
        <f>+IF(E1753="","",SUBTOTAL(3,E$8:E1753))</f>
        <v/>
      </c>
      <c r="C1753" s="68">
        <f t="shared" si="397"/>
        <v>194</v>
      </c>
      <c r="D1753" s="69" t="str">
        <f>IF(E1753&lt;&gt;"",VLOOKUP(E1753,$AA$7:$AB$131,2,0)," NAME")</f>
        <v xml:space="preserve"> NAME</v>
      </c>
      <c r="E1753" s="70"/>
      <c r="F1753" s="71"/>
      <c r="G1753" s="70"/>
      <c r="H1753" s="69" t="str">
        <f>IF(G1753&gt;=1,LOOKUP(G1753,DATA!$C$4:$C$128,DATA!$D$4:$D$128),"ENTER CODE")</f>
        <v>ENTER CODE</v>
      </c>
      <c r="I1753" s="70"/>
      <c r="J1753" s="70" t="str">
        <f t="shared" si="399"/>
        <v>enter no</v>
      </c>
      <c r="K1753" s="72"/>
      <c r="L1753" s="73" t="str">
        <f t="shared" si="400"/>
        <v>NO TOTAL</v>
      </c>
      <c r="M1753" s="56"/>
      <c r="N1753" s="37"/>
      <c r="O1753" s="29" t="str">
        <f t="shared" si="398"/>
        <v>enter no</v>
      </c>
      <c r="P1753" s="16" t="e">
        <f>LOOKUP(D1753,DATA!$A$4:$A$128,DATA!$E$4:$E$128)</f>
        <v>#N/A</v>
      </c>
      <c r="Q1753" s="16" t="e">
        <f>LOOKUP(D1753,DATA!$A$4:$A$128,DATA!$F$4:$F$128)</f>
        <v>#N/A</v>
      </c>
      <c r="R1753" s="16" t="e">
        <f>LOOKUP(D1753,DATA!$A$4:$A$128,DATA!$G$4:$G$128)</f>
        <v>#N/A</v>
      </c>
      <c r="S1753" s="16" t="e">
        <f>LOOKUP(D1753,DATA!$A$4:$A$128,DATA!$H$4:$H$128)</f>
        <v>#N/A</v>
      </c>
      <c r="T1753" s="16" t="e">
        <f>LOOKUP(D1753,DATA!$A$4:$A$128,DATA!$I$4:$I$128)</f>
        <v>#N/A</v>
      </c>
      <c r="U1753" s="16" t="e">
        <f>LOOKUP(D1753,DATA!$A$4:$A$128,DATA!$J$4:$J$128)</f>
        <v>#N/A</v>
      </c>
      <c r="V1753" s="16" t="e">
        <f>LOOKUP(D1753,DATA!$A$4:$A$128,DATA!$K$4:$K$128)</f>
        <v>#N/A</v>
      </c>
      <c r="W1753" s="16" t="e">
        <f>LOOKUP(D1753,DATA!$A$4:$A$128,DATA!$L$4:$L$128)</f>
        <v>#N/A</v>
      </c>
      <c r="X1753" s="16" t="e">
        <f>LOOKUP(D1753,DATA!$A$4:$A$128,DATA!$M$4:$M$128)</f>
        <v>#N/A</v>
      </c>
    </row>
    <row r="1754" spans="1:24" ht="19.5" thickTop="1" thickBot="1" x14ac:dyDescent="0.3">
      <c r="A1754" s="60">
        <v>1747</v>
      </c>
      <c r="B1754" s="67" t="str">
        <f>+IF(E1754="","",SUBTOTAL(3,E$8:E1754))</f>
        <v/>
      </c>
      <c r="C1754" s="68">
        <f t="shared" si="401"/>
        <v>195</v>
      </c>
      <c r="D1754" s="69" t="str">
        <f>IF(E1754&lt;&gt;"",VLOOKUP(E1754,$AA$7:$AB$131,2,0)," NAME")</f>
        <v xml:space="preserve"> NAME</v>
      </c>
      <c r="E1754" s="70"/>
      <c r="F1754" s="71"/>
      <c r="G1754" s="70"/>
      <c r="H1754" s="69" t="str">
        <f>IF(G1754&gt;=1,LOOKUP(G1754,DATA!$C$4:$C$128,DATA!$D$4:$D$128),"ENTER CODE")</f>
        <v>ENTER CODE</v>
      </c>
      <c r="I1754" s="70"/>
      <c r="J1754" s="70" t="str">
        <f t="shared" si="399"/>
        <v>enter no</v>
      </c>
      <c r="K1754" s="72"/>
      <c r="L1754" s="73" t="str">
        <f t="shared" si="400"/>
        <v>NO TOTAL</v>
      </c>
      <c r="M1754" s="56"/>
      <c r="N1754" s="37"/>
      <c r="O1754" s="29" t="str">
        <f t="shared" si="398"/>
        <v>enter no</v>
      </c>
      <c r="P1754" s="16" t="e">
        <f>LOOKUP(D1754,DATA!$A$4:$A$128,DATA!$E$4:$E$128)</f>
        <v>#N/A</v>
      </c>
      <c r="Q1754" s="16" t="e">
        <f>LOOKUP(D1754,DATA!$A$4:$A$128,DATA!$F$4:$F$128)</f>
        <v>#N/A</v>
      </c>
      <c r="R1754" s="16" t="e">
        <f>LOOKUP(D1754,DATA!$A$4:$A$128,DATA!$G$4:$G$128)</f>
        <v>#N/A</v>
      </c>
      <c r="S1754" s="16" t="e">
        <f>LOOKUP(D1754,DATA!$A$4:$A$128,DATA!$H$4:$H$128)</f>
        <v>#N/A</v>
      </c>
      <c r="T1754" s="16" t="e">
        <f>LOOKUP(D1754,DATA!$A$4:$A$128,DATA!$I$4:$I$128)</f>
        <v>#N/A</v>
      </c>
      <c r="U1754" s="16" t="e">
        <f>LOOKUP(D1754,DATA!$A$4:$A$128,DATA!$J$4:$J$128)</f>
        <v>#N/A</v>
      </c>
      <c r="V1754" s="16" t="e">
        <f>LOOKUP(D1754,DATA!$A$4:$A$128,DATA!$K$4:$K$128)</f>
        <v>#N/A</v>
      </c>
      <c r="W1754" s="16" t="e">
        <f>LOOKUP(D1754,DATA!$A$4:$A$128,DATA!$L$4:$L$128)</f>
        <v>#N/A</v>
      </c>
      <c r="X1754" s="16" t="e">
        <f>LOOKUP(D1754,DATA!$A$4:$A$128,DATA!$M$4:$M$128)</f>
        <v>#N/A</v>
      </c>
    </row>
    <row r="1755" spans="1:24" ht="18.75" thickBot="1" x14ac:dyDescent="0.3">
      <c r="A1755" s="67">
        <v>1748</v>
      </c>
      <c r="B1755" s="67" t="str">
        <f>+IF(E1755="","",SUBTOTAL(3,E$8:E1755))</f>
        <v/>
      </c>
      <c r="C1755" s="68">
        <f t="shared" si="402"/>
        <v>195</v>
      </c>
      <c r="D1755" s="69" t="str">
        <f>IF(E1755&lt;&gt;"",VLOOKUP(E1755,$AA$7:$AB$131,2,0)," NAME")</f>
        <v xml:space="preserve"> NAME</v>
      </c>
      <c r="E1755" s="70"/>
      <c r="F1755" s="71"/>
      <c r="G1755" s="70"/>
      <c r="H1755" s="69" t="str">
        <f>IF(G1755&gt;=1,LOOKUP(G1755,DATA!$C$4:$C$128,DATA!$D$4:$D$128),"ENTER CODE")</f>
        <v>ENTER CODE</v>
      </c>
      <c r="I1755" s="70"/>
      <c r="J1755" s="70" t="str">
        <f t="shared" si="399"/>
        <v>enter no</v>
      </c>
      <c r="K1755" s="72"/>
      <c r="L1755" s="73" t="str">
        <f t="shared" si="400"/>
        <v>NO TOTAL</v>
      </c>
      <c r="M1755" s="56"/>
      <c r="N1755" s="37"/>
      <c r="O1755" s="29" t="str">
        <f t="shared" si="398"/>
        <v>enter no</v>
      </c>
      <c r="P1755" s="16" t="e">
        <f>LOOKUP(D1755,DATA!$A$4:$A$128,DATA!$E$4:$E$128)</f>
        <v>#N/A</v>
      </c>
      <c r="Q1755" s="16" t="e">
        <f>LOOKUP(D1755,DATA!$A$4:$A$128,DATA!$F$4:$F$128)</f>
        <v>#N/A</v>
      </c>
      <c r="R1755" s="16" t="e">
        <f>LOOKUP(D1755,DATA!$A$4:$A$128,DATA!$G$4:$G$128)</f>
        <v>#N/A</v>
      </c>
      <c r="S1755" s="16" t="e">
        <f>LOOKUP(D1755,DATA!$A$4:$A$128,DATA!$H$4:$H$128)</f>
        <v>#N/A</v>
      </c>
      <c r="T1755" s="16" t="e">
        <f>LOOKUP(D1755,DATA!$A$4:$A$128,DATA!$I$4:$I$128)</f>
        <v>#N/A</v>
      </c>
      <c r="U1755" s="16" t="e">
        <f>LOOKUP(D1755,DATA!$A$4:$A$128,DATA!$J$4:$J$128)</f>
        <v>#N/A</v>
      </c>
      <c r="V1755" s="16" t="e">
        <f>LOOKUP(D1755,DATA!$A$4:$A$128,DATA!$K$4:$K$128)</f>
        <v>#N/A</v>
      </c>
      <c r="W1755" s="16" t="e">
        <f>LOOKUP(D1755,DATA!$A$4:$A$128,DATA!$L$4:$L$128)</f>
        <v>#N/A</v>
      </c>
      <c r="X1755" s="16" t="e">
        <f>LOOKUP(D1755,DATA!$A$4:$A$128,DATA!$M$4:$M$128)</f>
        <v>#N/A</v>
      </c>
    </row>
    <row r="1756" spans="1:24" ht="19.5" thickTop="1" thickBot="1" x14ac:dyDescent="0.3">
      <c r="A1756" s="60">
        <v>1749</v>
      </c>
      <c r="B1756" s="67" t="str">
        <f>+IF(E1756="","",SUBTOTAL(3,E$8:E1756))</f>
        <v/>
      </c>
      <c r="C1756" s="68">
        <f t="shared" si="397"/>
        <v>195</v>
      </c>
      <c r="D1756" s="69" t="str">
        <f>IF(E1756&lt;&gt;"",VLOOKUP(E1756,$AA$7:$AB$131,2,0)," NAME")</f>
        <v xml:space="preserve"> NAME</v>
      </c>
      <c r="E1756" s="70"/>
      <c r="F1756" s="71"/>
      <c r="G1756" s="70"/>
      <c r="H1756" s="69" t="str">
        <f>IF(G1756&gt;=1,LOOKUP(G1756,DATA!$C$4:$C$128,DATA!$D$4:$D$128),"ENTER CODE")</f>
        <v>ENTER CODE</v>
      </c>
      <c r="I1756" s="70"/>
      <c r="J1756" s="70" t="str">
        <f t="shared" si="399"/>
        <v>enter no</v>
      </c>
      <c r="K1756" s="72"/>
      <c r="L1756" s="73" t="str">
        <f t="shared" si="400"/>
        <v>NO TOTAL</v>
      </c>
      <c r="M1756" s="56"/>
      <c r="N1756" s="37"/>
      <c r="O1756" s="29" t="str">
        <f t="shared" si="398"/>
        <v>enter no</v>
      </c>
      <c r="P1756" s="16" t="e">
        <f>LOOKUP(D1756,DATA!$A$4:$A$128,DATA!$E$4:$E$128)</f>
        <v>#N/A</v>
      </c>
      <c r="Q1756" s="16" t="e">
        <f>LOOKUP(D1756,DATA!$A$4:$A$128,DATA!$F$4:$F$128)</f>
        <v>#N/A</v>
      </c>
      <c r="R1756" s="16" t="e">
        <f>LOOKUP(D1756,DATA!$A$4:$A$128,DATA!$G$4:$G$128)</f>
        <v>#N/A</v>
      </c>
      <c r="S1756" s="16" t="e">
        <f>LOOKUP(D1756,DATA!$A$4:$A$128,DATA!$H$4:$H$128)</f>
        <v>#N/A</v>
      </c>
      <c r="T1756" s="16" t="e">
        <f>LOOKUP(D1756,DATA!$A$4:$A$128,DATA!$I$4:$I$128)</f>
        <v>#N/A</v>
      </c>
      <c r="U1756" s="16" t="e">
        <f>LOOKUP(D1756,DATA!$A$4:$A$128,DATA!$J$4:$J$128)</f>
        <v>#N/A</v>
      </c>
      <c r="V1756" s="16" t="e">
        <f>LOOKUP(D1756,DATA!$A$4:$A$128,DATA!$K$4:$K$128)</f>
        <v>#N/A</v>
      </c>
      <c r="W1756" s="16" t="e">
        <f>LOOKUP(D1756,DATA!$A$4:$A$128,DATA!$L$4:$L$128)</f>
        <v>#N/A</v>
      </c>
      <c r="X1756" s="16" t="e">
        <f>LOOKUP(D1756,DATA!$A$4:$A$128,DATA!$M$4:$M$128)</f>
        <v>#N/A</v>
      </c>
    </row>
    <row r="1757" spans="1:24" ht="18.75" thickBot="1" x14ac:dyDescent="0.3">
      <c r="A1757" s="67">
        <v>1750</v>
      </c>
      <c r="B1757" s="67" t="str">
        <f>+IF(E1757="","",SUBTOTAL(3,E$8:E1757))</f>
        <v/>
      </c>
      <c r="C1757" s="68">
        <f t="shared" si="397"/>
        <v>195</v>
      </c>
      <c r="D1757" s="69" t="str">
        <f>IF(E1757&lt;&gt;"",VLOOKUP(E1757,$AA$7:$AB$131,2,0)," NAME")</f>
        <v xml:space="preserve"> NAME</v>
      </c>
      <c r="E1757" s="70"/>
      <c r="F1757" s="71"/>
      <c r="G1757" s="70"/>
      <c r="H1757" s="69" t="str">
        <f>IF(G1757&gt;=1,LOOKUP(G1757,DATA!$C$4:$C$128,DATA!$D$4:$D$128),"ENTER CODE")</f>
        <v>ENTER CODE</v>
      </c>
      <c r="I1757" s="70"/>
      <c r="J1757" s="70" t="str">
        <f t="shared" si="399"/>
        <v>enter no</v>
      </c>
      <c r="K1757" s="72"/>
      <c r="L1757" s="73" t="str">
        <f t="shared" si="400"/>
        <v>NO TOTAL</v>
      </c>
      <c r="M1757" s="56"/>
      <c r="N1757" s="37"/>
      <c r="O1757" s="29" t="str">
        <f t="shared" si="398"/>
        <v>enter no</v>
      </c>
      <c r="P1757" s="16" t="e">
        <f>LOOKUP(D1757,DATA!$A$4:$A$128,DATA!$E$4:$E$128)</f>
        <v>#N/A</v>
      </c>
      <c r="Q1757" s="16" t="e">
        <f>LOOKUP(D1757,DATA!$A$4:$A$128,DATA!$F$4:$F$128)</f>
        <v>#N/A</v>
      </c>
      <c r="R1757" s="16" t="e">
        <f>LOOKUP(D1757,DATA!$A$4:$A$128,DATA!$G$4:$G$128)</f>
        <v>#N/A</v>
      </c>
      <c r="S1757" s="16" t="e">
        <f>LOOKUP(D1757,DATA!$A$4:$A$128,DATA!$H$4:$H$128)</f>
        <v>#N/A</v>
      </c>
      <c r="T1757" s="16" t="e">
        <f>LOOKUP(D1757,DATA!$A$4:$A$128,DATA!$I$4:$I$128)</f>
        <v>#N/A</v>
      </c>
      <c r="U1757" s="16" t="e">
        <f>LOOKUP(D1757,DATA!$A$4:$A$128,DATA!$J$4:$J$128)</f>
        <v>#N/A</v>
      </c>
      <c r="V1757" s="16" t="e">
        <f>LOOKUP(D1757,DATA!$A$4:$A$128,DATA!$K$4:$K$128)</f>
        <v>#N/A</v>
      </c>
      <c r="W1757" s="16" t="e">
        <f>LOOKUP(D1757,DATA!$A$4:$A$128,DATA!$L$4:$L$128)</f>
        <v>#N/A</v>
      </c>
      <c r="X1757" s="16" t="e">
        <f>LOOKUP(D1757,DATA!$A$4:$A$128,DATA!$M$4:$M$128)</f>
        <v>#N/A</v>
      </c>
    </row>
    <row r="1758" spans="1:24" ht="19.5" thickTop="1" thickBot="1" x14ac:dyDescent="0.3">
      <c r="A1758" s="60">
        <v>1751</v>
      </c>
      <c r="B1758" s="67" t="str">
        <f>+IF(E1758="","",SUBTOTAL(3,E$8:E1758))</f>
        <v/>
      </c>
      <c r="C1758" s="68">
        <f t="shared" si="397"/>
        <v>195</v>
      </c>
      <c r="D1758" s="69" t="str">
        <f>IF(E1758&lt;&gt;"",VLOOKUP(E1758,$AA$7:$AB$131,2,0)," NAME")</f>
        <v xml:space="preserve"> NAME</v>
      </c>
      <c r="E1758" s="70"/>
      <c r="F1758" s="71"/>
      <c r="G1758" s="70"/>
      <c r="H1758" s="69" t="str">
        <f>IF(G1758&gt;=1,LOOKUP(G1758,DATA!$C$4:$C$128,DATA!$D$4:$D$128),"ENTER CODE")</f>
        <v>ENTER CODE</v>
      </c>
      <c r="I1758" s="70"/>
      <c r="J1758" s="70" t="str">
        <f t="shared" si="399"/>
        <v>enter no</v>
      </c>
      <c r="K1758" s="72"/>
      <c r="L1758" s="73" t="str">
        <f t="shared" si="400"/>
        <v>NO TOTAL</v>
      </c>
      <c r="M1758" s="56"/>
      <c r="N1758" s="37"/>
      <c r="O1758" s="29" t="str">
        <f t="shared" si="398"/>
        <v>enter no</v>
      </c>
      <c r="P1758" s="16" t="e">
        <f>LOOKUP(D1758,DATA!$A$4:$A$128,DATA!$E$4:$E$128)</f>
        <v>#N/A</v>
      </c>
      <c r="Q1758" s="16" t="e">
        <f>LOOKUP(D1758,DATA!$A$4:$A$128,DATA!$F$4:$F$128)</f>
        <v>#N/A</v>
      </c>
      <c r="R1758" s="16" t="e">
        <f>LOOKUP(D1758,DATA!$A$4:$A$128,DATA!$G$4:$G$128)</f>
        <v>#N/A</v>
      </c>
      <c r="S1758" s="16" t="e">
        <f>LOOKUP(D1758,DATA!$A$4:$A$128,DATA!$H$4:$H$128)</f>
        <v>#N/A</v>
      </c>
      <c r="T1758" s="16" t="e">
        <f>LOOKUP(D1758,DATA!$A$4:$A$128,DATA!$I$4:$I$128)</f>
        <v>#N/A</v>
      </c>
      <c r="U1758" s="16" t="e">
        <f>LOOKUP(D1758,DATA!$A$4:$A$128,DATA!$J$4:$J$128)</f>
        <v>#N/A</v>
      </c>
      <c r="V1758" s="16" t="e">
        <f>LOOKUP(D1758,DATA!$A$4:$A$128,DATA!$K$4:$K$128)</f>
        <v>#N/A</v>
      </c>
      <c r="W1758" s="16" t="e">
        <f>LOOKUP(D1758,DATA!$A$4:$A$128,DATA!$L$4:$L$128)</f>
        <v>#N/A</v>
      </c>
      <c r="X1758" s="16" t="e">
        <f>LOOKUP(D1758,DATA!$A$4:$A$128,DATA!$M$4:$M$128)</f>
        <v>#N/A</v>
      </c>
    </row>
    <row r="1759" spans="1:24" ht="18.75" thickBot="1" x14ac:dyDescent="0.3">
      <c r="A1759" s="67">
        <v>1752</v>
      </c>
      <c r="B1759" s="67" t="str">
        <f>+IF(E1759="","",SUBTOTAL(3,E$8:E1759))</f>
        <v/>
      </c>
      <c r="C1759" s="68">
        <f t="shared" si="397"/>
        <v>195</v>
      </c>
      <c r="D1759" s="69" t="str">
        <f>IF(E1759&lt;&gt;"",VLOOKUP(E1759,$AA$7:$AB$131,2,0)," NAME")</f>
        <v xml:space="preserve"> NAME</v>
      </c>
      <c r="E1759" s="70"/>
      <c r="F1759" s="71"/>
      <c r="G1759" s="70"/>
      <c r="H1759" s="69" t="str">
        <f>IF(G1759&gt;=1,LOOKUP(G1759,DATA!$C$4:$C$128,DATA!$D$4:$D$128),"ENTER CODE")</f>
        <v>ENTER CODE</v>
      </c>
      <c r="I1759" s="70"/>
      <c r="J1759" s="70" t="str">
        <f t="shared" si="399"/>
        <v>enter no</v>
      </c>
      <c r="K1759" s="72"/>
      <c r="L1759" s="73" t="str">
        <f t="shared" si="400"/>
        <v>NO TOTAL</v>
      </c>
      <c r="M1759" s="56"/>
      <c r="N1759" s="37"/>
      <c r="O1759" s="29" t="str">
        <f t="shared" si="398"/>
        <v>enter no</v>
      </c>
      <c r="P1759" s="16" t="e">
        <f>LOOKUP(D1759,DATA!$A$4:$A$128,DATA!$E$4:$E$128)</f>
        <v>#N/A</v>
      </c>
      <c r="Q1759" s="16" t="e">
        <f>LOOKUP(D1759,DATA!$A$4:$A$128,DATA!$F$4:$F$128)</f>
        <v>#N/A</v>
      </c>
      <c r="R1759" s="16" t="e">
        <f>LOOKUP(D1759,DATA!$A$4:$A$128,DATA!$G$4:$G$128)</f>
        <v>#N/A</v>
      </c>
      <c r="S1759" s="16" t="e">
        <f>LOOKUP(D1759,DATA!$A$4:$A$128,DATA!$H$4:$H$128)</f>
        <v>#N/A</v>
      </c>
      <c r="T1759" s="16" t="e">
        <f>LOOKUP(D1759,DATA!$A$4:$A$128,DATA!$I$4:$I$128)</f>
        <v>#N/A</v>
      </c>
      <c r="U1759" s="16" t="e">
        <f>LOOKUP(D1759,DATA!$A$4:$A$128,DATA!$J$4:$J$128)</f>
        <v>#N/A</v>
      </c>
      <c r="V1759" s="16" t="e">
        <f>LOOKUP(D1759,DATA!$A$4:$A$128,DATA!$K$4:$K$128)</f>
        <v>#N/A</v>
      </c>
      <c r="W1759" s="16" t="e">
        <f>LOOKUP(D1759,DATA!$A$4:$A$128,DATA!$L$4:$L$128)</f>
        <v>#N/A</v>
      </c>
      <c r="X1759" s="16" t="e">
        <f>LOOKUP(D1759,DATA!$A$4:$A$128,DATA!$M$4:$M$128)</f>
        <v>#N/A</v>
      </c>
    </row>
    <row r="1760" spans="1:24" ht="19.5" thickTop="1" thickBot="1" x14ac:dyDescent="0.3">
      <c r="A1760" s="60">
        <v>1753</v>
      </c>
      <c r="B1760" s="67" t="str">
        <f>+IF(E1760="","",SUBTOTAL(3,E$8:E1760))</f>
        <v/>
      </c>
      <c r="C1760" s="68">
        <f t="shared" si="397"/>
        <v>195</v>
      </c>
      <c r="D1760" s="69" t="str">
        <f>IF(E1760&lt;&gt;"",VLOOKUP(E1760,$AA$7:$AB$131,2,0)," NAME")</f>
        <v xml:space="preserve"> NAME</v>
      </c>
      <c r="E1760" s="70"/>
      <c r="F1760" s="71"/>
      <c r="G1760" s="70"/>
      <c r="H1760" s="69" t="str">
        <f>IF(G1760&gt;=1,LOOKUP(G1760,DATA!$C$4:$C$128,DATA!$D$4:$D$128),"ENTER CODE")</f>
        <v>ENTER CODE</v>
      </c>
      <c r="I1760" s="70"/>
      <c r="J1760" s="70" t="str">
        <f t="shared" si="399"/>
        <v>enter no</v>
      </c>
      <c r="K1760" s="72"/>
      <c r="L1760" s="73" t="str">
        <f t="shared" si="400"/>
        <v>NO TOTAL</v>
      </c>
      <c r="M1760" s="56"/>
      <c r="N1760" s="37"/>
      <c r="O1760" s="29" t="str">
        <f t="shared" si="398"/>
        <v>enter no</v>
      </c>
      <c r="P1760" s="16" t="e">
        <f>LOOKUP(D1760,DATA!$A$4:$A$128,DATA!$E$4:$E$128)</f>
        <v>#N/A</v>
      </c>
      <c r="Q1760" s="16" t="e">
        <f>LOOKUP(D1760,DATA!$A$4:$A$128,DATA!$F$4:$F$128)</f>
        <v>#N/A</v>
      </c>
      <c r="R1760" s="16" t="e">
        <f>LOOKUP(D1760,DATA!$A$4:$A$128,DATA!$G$4:$G$128)</f>
        <v>#N/A</v>
      </c>
      <c r="S1760" s="16" t="e">
        <f>LOOKUP(D1760,DATA!$A$4:$A$128,DATA!$H$4:$H$128)</f>
        <v>#N/A</v>
      </c>
      <c r="T1760" s="16" t="e">
        <f>LOOKUP(D1760,DATA!$A$4:$A$128,DATA!$I$4:$I$128)</f>
        <v>#N/A</v>
      </c>
      <c r="U1760" s="16" t="e">
        <f>LOOKUP(D1760,DATA!$A$4:$A$128,DATA!$J$4:$J$128)</f>
        <v>#N/A</v>
      </c>
      <c r="V1760" s="16" t="e">
        <f>LOOKUP(D1760,DATA!$A$4:$A$128,DATA!$K$4:$K$128)</f>
        <v>#N/A</v>
      </c>
      <c r="W1760" s="16" t="e">
        <f>LOOKUP(D1760,DATA!$A$4:$A$128,DATA!$L$4:$L$128)</f>
        <v>#N/A</v>
      </c>
      <c r="X1760" s="16" t="e">
        <f>LOOKUP(D1760,DATA!$A$4:$A$128,DATA!$M$4:$M$128)</f>
        <v>#N/A</v>
      </c>
    </row>
    <row r="1761" spans="1:24" ht="18.75" thickBot="1" x14ac:dyDescent="0.3">
      <c r="A1761" s="67">
        <v>1754</v>
      </c>
      <c r="B1761" s="67" t="str">
        <f>+IF(E1761="","",SUBTOTAL(3,E$8:E1761))</f>
        <v/>
      </c>
      <c r="C1761" s="68">
        <f t="shared" si="397"/>
        <v>195</v>
      </c>
      <c r="D1761" s="69" t="str">
        <f>IF(E1761&lt;&gt;"",VLOOKUP(E1761,$AA$7:$AB$131,2,0)," NAME")</f>
        <v xml:space="preserve"> NAME</v>
      </c>
      <c r="E1761" s="70"/>
      <c r="F1761" s="71"/>
      <c r="G1761" s="70"/>
      <c r="H1761" s="69" t="str">
        <f>IF(G1761&gt;=1,LOOKUP(G1761,DATA!$C$4:$C$128,DATA!$D$4:$D$128),"ENTER CODE")</f>
        <v>ENTER CODE</v>
      </c>
      <c r="I1761" s="70"/>
      <c r="J1761" s="70" t="str">
        <f t="shared" si="399"/>
        <v>enter no</v>
      </c>
      <c r="K1761" s="72"/>
      <c r="L1761" s="73" t="str">
        <f t="shared" si="400"/>
        <v>NO TOTAL</v>
      </c>
      <c r="M1761" s="56"/>
      <c r="N1761" s="37"/>
      <c r="O1761" s="29" t="str">
        <f t="shared" si="398"/>
        <v>enter no</v>
      </c>
      <c r="P1761" s="16" t="e">
        <f>LOOKUP(D1761,DATA!$A$4:$A$128,DATA!$E$4:$E$128)</f>
        <v>#N/A</v>
      </c>
      <c r="Q1761" s="16" t="e">
        <f>LOOKUP(D1761,DATA!$A$4:$A$128,DATA!$F$4:$F$128)</f>
        <v>#N/A</v>
      </c>
      <c r="R1761" s="16" t="e">
        <f>LOOKUP(D1761,DATA!$A$4:$A$128,DATA!$G$4:$G$128)</f>
        <v>#N/A</v>
      </c>
      <c r="S1761" s="16" t="e">
        <f>LOOKUP(D1761,DATA!$A$4:$A$128,DATA!$H$4:$H$128)</f>
        <v>#N/A</v>
      </c>
      <c r="T1761" s="16" t="e">
        <f>LOOKUP(D1761,DATA!$A$4:$A$128,DATA!$I$4:$I$128)</f>
        <v>#N/A</v>
      </c>
      <c r="U1761" s="16" t="e">
        <f>LOOKUP(D1761,DATA!$A$4:$A$128,DATA!$J$4:$J$128)</f>
        <v>#N/A</v>
      </c>
      <c r="V1761" s="16" t="e">
        <f>LOOKUP(D1761,DATA!$A$4:$A$128,DATA!$K$4:$K$128)</f>
        <v>#N/A</v>
      </c>
      <c r="W1761" s="16" t="e">
        <f>LOOKUP(D1761,DATA!$A$4:$A$128,DATA!$L$4:$L$128)</f>
        <v>#N/A</v>
      </c>
      <c r="X1761" s="16" t="e">
        <f>LOOKUP(D1761,DATA!$A$4:$A$128,DATA!$M$4:$M$128)</f>
        <v>#N/A</v>
      </c>
    </row>
    <row r="1762" spans="1:24" ht="19.5" thickTop="1" thickBot="1" x14ac:dyDescent="0.3">
      <c r="A1762" s="60">
        <v>1755</v>
      </c>
      <c r="B1762" s="67" t="str">
        <f>+IF(E1762="","",SUBTOTAL(3,E$8:E1762))</f>
        <v/>
      </c>
      <c r="C1762" s="68">
        <f t="shared" ref="C1762:C1825" si="403">C1761</f>
        <v>195</v>
      </c>
      <c r="D1762" s="69" t="str">
        <f>IF(E1762&lt;&gt;"",VLOOKUP(E1762,$AA$7:$AB$131,2,0)," NAME")</f>
        <v xml:space="preserve"> NAME</v>
      </c>
      <c r="E1762" s="70"/>
      <c r="F1762" s="71"/>
      <c r="G1762" s="70"/>
      <c r="H1762" s="69" t="str">
        <f>IF(G1762&gt;=1,LOOKUP(G1762,DATA!$C$4:$C$128,DATA!$D$4:$D$128),"ENTER CODE")</f>
        <v>ENTER CODE</v>
      </c>
      <c r="I1762" s="70"/>
      <c r="J1762" s="70" t="str">
        <f t="shared" si="399"/>
        <v>enter no</v>
      </c>
      <c r="K1762" s="72"/>
      <c r="L1762" s="73" t="str">
        <f t="shared" si="400"/>
        <v>NO TOTAL</v>
      </c>
      <c r="M1762" s="56"/>
      <c r="N1762" s="37"/>
      <c r="O1762" s="29" t="str">
        <f t="shared" si="398"/>
        <v>enter no</v>
      </c>
      <c r="P1762" s="16" t="e">
        <f>LOOKUP(D1762,DATA!$A$4:$A$128,DATA!$E$4:$E$128)</f>
        <v>#N/A</v>
      </c>
      <c r="Q1762" s="16" t="e">
        <f>LOOKUP(D1762,DATA!$A$4:$A$128,DATA!$F$4:$F$128)</f>
        <v>#N/A</v>
      </c>
      <c r="R1762" s="16" t="e">
        <f>LOOKUP(D1762,DATA!$A$4:$A$128,DATA!$G$4:$G$128)</f>
        <v>#N/A</v>
      </c>
      <c r="S1762" s="16" t="e">
        <f>LOOKUP(D1762,DATA!$A$4:$A$128,DATA!$H$4:$H$128)</f>
        <v>#N/A</v>
      </c>
      <c r="T1762" s="16" t="e">
        <f>LOOKUP(D1762,DATA!$A$4:$A$128,DATA!$I$4:$I$128)</f>
        <v>#N/A</v>
      </c>
      <c r="U1762" s="16" t="e">
        <f>LOOKUP(D1762,DATA!$A$4:$A$128,DATA!$J$4:$J$128)</f>
        <v>#N/A</v>
      </c>
      <c r="V1762" s="16" t="e">
        <f>LOOKUP(D1762,DATA!$A$4:$A$128,DATA!$K$4:$K$128)</f>
        <v>#N/A</v>
      </c>
      <c r="W1762" s="16" t="e">
        <f>LOOKUP(D1762,DATA!$A$4:$A$128,DATA!$L$4:$L$128)</f>
        <v>#N/A</v>
      </c>
      <c r="X1762" s="16" t="e">
        <f>LOOKUP(D1762,DATA!$A$4:$A$128,DATA!$M$4:$M$128)</f>
        <v>#N/A</v>
      </c>
    </row>
    <row r="1763" spans="1:24" ht="18.75" thickBot="1" x14ac:dyDescent="0.3">
      <c r="A1763" s="67">
        <v>1756</v>
      </c>
      <c r="B1763" s="67" t="str">
        <f>+IF(E1763="","",SUBTOTAL(3,E$8:E1763))</f>
        <v/>
      </c>
      <c r="C1763" s="68">
        <f t="shared" si="401"/>
        <v>196</v>
      </c>
      <c r="D1763" s="69" t="str">
        <f>IF(E1763&lt;&gt;"",VLOOKUP(E1763,$AA$7:$AB$131,2,0)," NAME")</f>
        <v xml:space="preserve"> NAME</v>
      </c>
      <c r="E1763" s="70"/>
      <c r="F1763" s="71"/>
      <c r="G1763" s="70"/>
      <c r="H1763" s="69" t="str">
        <f>IF(G1763&gt;=1,LOOKUP(G1763,DATA!$C$4:$C$128,DATA!$D$4:$D$128),"ENTER CODE")</f>
        <v>ENTER CODE</v>
      </c>
      <c r="I1763" s="70"/>
      <c r="J1763" s="70" t="str">
        <f t="shared" si="399"/>
        <v>enter no</v>
      </c>
      <c r="K1763" s="72"/>
      <c r="L1763" s="73" t="str">
        <f t="shared" si="400"/>
        <v>NO TOTAL</v>
      </c>
      <c r="M1763" s="56"/>
      <c r="N1763" s="37"/>
      <c r="O1763" s="29" t="str">
        <f t="shared" si="398"/>
        <v>enter no</v>
      </c>
      <c r="P1763" s="16" t="e">
        <f>LOOKUP(D1763,DATA!$A$4:$A$128,DATA!$E$4:$E$128)</f>
        <v>#N/A</v>
      </c>
      <c r="Q1763" s="16" t="e">
        <f>LOOKUP(D1763,DATA!$A$4:$A$128,DATA!$F$4:$F$128)</f>
        <v>#N/A</v>
      </c>
      <c r="R1763" s="16" t="e">
        <f>LOOKUP(D1763,DATA!$A$4:$A$128,DATA!$G$4:$G$128)</f>
        <v>#N/A</v>
      </c>
      <c r="S1763" s="16" t="e">
        <f>LOOKUP(D1763,DATA!$A$4:$A$128,DATA!$H$4:$H$128)</f>
        <v>#N/A</v>
      </c>
      <c r="T1763" s="16" t="e">
        <f>LOOKUP(D1763,DATA!$A$4:$A$128,DATA!$I$4:$I$128)</f>
        <v>#N/A</v>
      </c>
      <c r="U1763" s="16" t="e">
        <f>LOOKUP(D1763,DATA!$A$4:$A$128,DATA!$J$4:$J$128)</f>
        <v>#N/A</v>
      </c>
      <c r="V1763" s="16" t="e">
        <f>LOOKUP(D1763,DATA!$A$4:$A$128,DATA!$K$4:$K$128)</f>
        <v>#N/A</v>
      </c>
      <c r="W1763" s="16" t="e">
        <f>LOOKUP(D1763,DATA!$A$4:$A$128,DATA!$L$4:$L$128)</f>
        <v>#N/A</v>
      </c>
      <c r="X1763" s="16" t="e">
        <f>LOOKUP(D1763,DATA!$A$4:$A$128,DATA!$M$4:$M$128)</f>
        <v>#N/A</v>
      </c>
    </row>
    <row r="1764" spans="1:24" ht="19.5" thickTop="1" thickBot="1" x14ac:dyDescent="0.3">
      <c r="A1764" s="60">
        <v>1757</v>
      </c>
      <c r="B1764" s="67" t="str">
        <f>+IF(E1764="","",SUBTOTAL(3,E$8:E1764))</f>
        <v/>
      </c>
      <c r="C1764" s="68">
        <f t="shared" si="402"/>
        <v>196</v>
      </c>
      <c r="D1764" s="69" t="str">
        <f>IF(E1764&lt;&gt;"",VLOOKUP(E1764,$AA$7:$AB$131,2,0)," NAME")</f>
        <v xml:space="preserve"> NAME</v>
      </c>
      <c r="E1764" s="70"/>
      <c r="F1764" s="71"/>
      <c r="G1764" s="70"/>
      <c r="H1764" s="69" t="str">
        <f>IF(G1764&gt;=1,LOOKUP(G1764,DATA!$C$4:$C$128,DATA!$D$4:$D$128),"ENTER CODE")</f>
        <v>ENTER CODE</v>
      </c>
      <c r="I1764" s="70"/>
      <c r="J1764" s="70" t="str">
        <f t="shared" si="399"/>
        <v>enter no</v>
      </c>
      <c r="K1764" s="72"/>
      <c r="L1764" s="73" t="str">
        <f t="shared" si="400"/>
        <v>NO TOTAL</v>
      </c>
      <c r="M1764" s="56"/>
      <c r="N1764" s="37"/>
      <c r="O1764" s="29" t="str">
        <f t="shared" si="398"/>
        <v>enter no</v>
      </c>
      <c r="P1764" s="16" t="e">
        <f>LOOKUP(D1764,DATA!$A$4:$A$128,DATA!$E$4:$E$128)</f>
        <v>#N/A</v>
      </c>
      <c r="Q1764" s="16" t="e">
        <f>LOOKUP(D1764,DATA!$A$4:$A$128,DATA!$F$4:$F$128)</f>
        <v>#N/A</v>
      </c>
      <c r="R1764" s="16" t="e">
        <f>LOOKUP(D1764,DATA!$A$4:$A$128,DATA!$G$4:$G$128)</f>
        <v>#N/A</v>
      </c>
      <c r="S1764" s="16" t="e">
        <f>LOOKUP(D1764,DATA!$A$4:$A$128,DATA!$H$4:$H$128)</f>
        <v>#N/A</v>
      </c>
      <c r="T1764" s="16" t="e">
        <f>LOOKUP(D1764,DATA!$A$4:$A$128,DATA!$I$4:$I$128)</f>
        <v>#N/A</v>
      </c>
      <c r="U1764" s="16" t="e">
        <f>LOOKUP(D1764,DATA!$A$4:$A$128,DATA!$J$4:$J$128)</f>
        <v>#N/A</v>
      </c>
      <c r="V1764" s="16" t="e">
        <f>LOOKUP(D1764,DATA!$A$4:$A$128,DATA!$K$4:$K$128)</f>
        <v>#N/A</v>
      </c>
      <c r="W1764" s="16" t="e">
        <f>LOOKUP(D1764,DATA!$A$4:$A$128,DATA!$L$4:$L$128)</f>
        <v>#N/A</v>
      </c>
      <c r="X1764" s="16" t="e">
        <f>LOOKUP(D1764,DATA!$A$4:$A$128,DATA!$M$4:$M$128)</f>
        <v>#N/A</v>
      </c>
    </row>
    <row r="1765" spans="1:24" ht="18.75" thickBot="1" x14ac:dyDescent="0.3">
      <c r="A1765" s="67">
        <v>1758</v>
      </c>
      <c r="B1765" s="67" t="str">
        <f>+IF(E1765="","",SUBTOTAL(3,E$8:E1765))</f>
        <v/>
      </c>
      <c r="C1765" s="68">
        <f t="shared" si="403"/>
        <v>196</v>
      </c>
      <c r="D1765" s="69" t="str">
        <f>IF(E1765&lt;&gt;"",VLOOKUP(E1765,$AA$7:$AB$131,2,0)," NAME")</f>
        <v xml:space="preserve"> NAME</v>
      </c>
      <c r="E1765" s="70"/>
      <c r="F1765" s="71"/>
      <c r="G1765" s="70"/>
      <c r="H1765" s="69" t="str">
        <f>IF(G1765&gt;=1,LOOKUP(G1765,DATA!$C$4:$C$128,DATA!$D$4:$D$128),"ENTER CODE")</f>
        <v>ENTER CODE</v>
      </c>
      <c r="I1765" s="70"/>
      <c r="J1765" s="70" t="str">
        <f t="shared" si="399"/>
        <v>enter no</v>
      </c>
      <c r="K1765" s="72"/>
      <c r="L1765" s="73" t="str">
        <f t="shared" si="400"/>
        <v>NO TOTAL</v>
      </c>
      <c r="M1765" s="56"/>
      <c r="N1765" s="37"/>
      <c r="O1765" s="29" t="str">
        <f t="shared" si="398"/>
        <v>enter no</v>
      </c>
      <c r="P1765" s="16" t="e">
        <f>LOOKUP(D1765,DATA!$A$4:$A$128,DATA!$E$4:$E$128)</f>
        <v>#N/A</v>
      </c>
      <c r="Q1765" s="16" t="e">
        <f>LOOKUP(D1765,DATA!$A$4:$A$128,DATA!$F$4:$F$128)</f>
        <v>#N/A</v>
      </c>
      <c r="R1765" s="16" t="e">
        <f>LOOKUP(D1765,DATA!$A$4:$A$128,DATA!$G$4:$G$128)</f>
        <v>#N/A</v>
      </c>
      <c r="S1765" s="16" t="e">
        <f>LOOKUP(D1765,DATA!$A$4:$A$128,DATA!$H$4:$H$128)</f>
        <v>#N/A</v>
      </c>
      <c r="T1765" s="16" t="e">
        <f>LOOKUP(D1765,DATA!$A$4:$A$128,DATA!$I$4:$I$128)</f>
        <v>#N/A</v>
      </c>
      <c r="U1765" s="16" t="e">
        <f>LOOKUP(D1765,DATA!$A$4:$A$128,DATA!$J$4:$J$128)</f>
        <v>#N/A</v>
      </c>
      <c r="V1765" s="16" t="e">
        <f>LOOKUP(D1765,DATA!$A$4:$A$128,DATA!$K$4:$K$128)</f>
        <v>#N/A</v>
      </c>
      <c r="W1765" s="16" t="e">
        <f>LOOKUP(D1765,DATA!$A$4:$A$128,DATA!$L$4:$L$128)</f>
        <v>#N/A</v>
      </c>
      <c r="X1765" s="16" t="e">
        <f>LOOKUP(D1765,DATA!$A$4:$A$128,DATA!$M$4:$M$128)</f>
        <v>#N/A</v>
      </c>
    </row>
    <row r="1766" spans="1:24" ht="19.5" thickTop="1" thickBot="1" x14ac:dyDescent="0.3">
      <c r="A1766" s="60">
        <v>1759</v>
      </c>
      <c r="B1766" s="67" t="str">
        <f>+IF(E1766="","",SUBTOTAL(3,E$8:E1766))</f>
        <v/>
      </c>
      <c r="C1766" s="68">
        <f t="shared" si="403"/>
        <v>196</v>
      </c>
      <c r="D1766" s="69" t="str">
        <f>IF(E1766&lt;&gt;"",VLOOKUP(E1766,$AA$7:$AB$131,2,0)," NAME")</f>
        <v xml:space="preserve"> NAME</v>
      </c>
      <c r="E1766" s="70"/>
      <c r="F1766" s="71"/>
      <c r="G1766" s="70"/>
      <c r="H1766" s="69" t="str">
        <f>IF(G1766&gt;=1,LOOKUP(G1766,DATA!$C$4:$C$128,DATA!$D$4:$D$128),"ENTER CODE")</f>
        <v>ENTER CODE</v>
      </c>
      <c r="I1766" s="70"/>
      <c r="J1766" s="70" t="str">
        <f t="shared" si="399"/>
        <v>enter no</v>
      </c>
      <c r="K1766" s="72"/>
      <c r="L1766" s="73" t="str">
        <f t="shared" si="400"/>
        <v>NO TOTAL</v>
      </c>
      <c r="M1766" s="56"/>
      <c r="N1766" s="37"/>
      <c r="O1766" s="29" t="str">
        <f t="shared" si="398"/>
        <v>enter no</v>
      </c>
      <c r="P1766" s="16" t="e">
        <f>LOOKUP(D1766,DATA!$A$4:$A$128,DATA!$E$4:$E$128)</f>
        <v>#N/A</v>
      </c>
      <c r="Q1766" s="16" t="e">
        <f>LOOKUP(D1766,DATA!$A$4:$A$128,DATA!$F$4:$F$128)</f>
        <v>#N/A</v>
      </c>
      <c r="R1766" s="16" t="e">
        <f>LOOKUP(D1766,DATA!$A$4:$A$128,DATA!$G$4:$G$128)</f>
        <v>#N/A</v>
      </c>
      <c r="S1766" s="16" t="e">
        <f>LOOKUP(D1766,DATA!$A$4:$A$128,DATA!$H$4:$H$128)</f>
        <v>#N/A</v>
      </c>
      <c r="T1766" s="16" t="e">
        <f>LOOKUP(D1766,DATA!$A$4:$A$128,DATA!$I$4:$I$128)</f>
        <v>#N/A</v>
      </c>
      <c r="U1766" s="16" t="e">
        <f>LOOKUP(D1766,DATA!$A$4:$A$128,DATA!$J$4:$J$128)</f>
        <v>#N/A</v>
      </c>
      <c r="V1766" s="16" t="e">
        <f>LOOKUP(D1766,DATA!$A$4:$A$128,DATA!$K$4:$K$128)</f>
        <v>#N/A</v>
      </c>
      <c r="W1766" s="16" t="e">
        <f>LOOKUP(D1766,DATA!$A$4:$A$128,DATA!$L$4:$L$128)</f>
        <v>#N/A</v>
      </c>
      <c r="X1766" s="16" t="e">
        <f>LOOKUP(D1766,DATA!$A$4:$A$128,DATA!$M$4:$M$128)</f>
        <v>#N/A</v>
      </c>
    </row>
    <row r="1767" spans="1:24" ht="18.75" thickBot="1" x14ac:dyDescent="0.3">
      <c r="A1767" s="67">
        <v>1760</v>
      </c>
      <c r="B1767" s="67" t="str">
        <f>+IF(E1767="","",SUBTOTAL(3,E$8:E1767))</f>
        <v/>
      </c>
      <c r="C1767" s="68">
        <f t="shared" si="403"/>
        <v>196</v>
      </c>
      <c r="D1767" s="69" t="str">
        <f>IF(E1767&lt;&gt;"",VLOOKUP(E1767,$AA$7:$AB$131,2,0)," NAME")</f>
        <v xml:space="preserve"> NAME</v>
      </c>
      <c r="E1767" s="70"/>
      <c r="F1767" s="71"/>
      <c r="G1767" s="70"/>
      <c r="H1767" s="69" t="str">
        <f>IF(G1767&gt;=1,LOOKUP(G1767,DATA!$C$4:$C$128,DATA!$D$4:$D$128),"ENTER CODE")</f>
        <v>ENTER CODE</v>
      </c>
      <c r="I1767" s="70"/>
      <c r="J1767" s="70" t="str">
        <f t="shared" si="399"/>
        <v>enter no</v>
      </c>
      <c r="K1767" s="72"/>
      <c r="L1767" s="73" t="str">
        <f t="shared" si="400"/>
        <v>NO TOTAL</v>
      </c>
      <c r="M1767" s="56"/>
      <c r="N1767" s="37"/>
      <c r="O1767" s="29" t="str">
        <f t="shared" si="398"/>
        <v>enter no</v>
      </c>
      <c r="P1767" s="16" t="e">
        <f>LOOKUP(D1767,DATA!$A$4:$A$128,DATA!$E$4:$E$128)</f>
        <v>#N/A</v>
      </c>
      <c r="Q1767" s="16" t="e">
        <f>LOOKUP(D1767,DATA!$A$4:$A$128,DATA!$F$4:$F$128)</f>
        <v>#N/A</v>
      </c>
      <c r="R1767" s="16" t="e">
        <f>LOOKUP(D1767,DATA!$A$4:$A$128,DATA!$G$4:$G$128)</f>
        <v>#N/A</v>
      </c>
      <c r="S1767" s="16" t="e">
        <f>LOOKUP(D1767,DATA!$A$4:$A$128,DATA!$H$4:$H$128)</f>
        <v>#N/A</v>
      </c>
      <c r="T1767" s="16" t="e">
        <f>LOOKUP(D1767,DATA!$A$4:$A$128,DATA!$I$4:$I$128)</f>
        <v>#N/A</v>
      </c>
      <c r="U1767" s="16" t="e">
        <f>LOOKUP(D1767,DATA!$A$4:$A$128,DATA!$J$4:$J$128)</f>
        <v>#N/A</v>
      </c>
      <c r="V1767" s="16" t="e">
        <f>LOOKUP(D1767,DATA!$A$4:$A$128,DATA!$K$4:$K$128)</f>
        <v>#N/A</v>
      </c>
      <c r="W1767" s="16" t="e">
        <f>LOOKUP(D1767,DATA!$A$4:$A$128,DATA!$L$4:$L$128)</f>
        <v>#N/A</v>
      </c>
      <c r="X1767" s="16" t="e">
        <f>LOOKUP(D1767,DATA!$A$4:$A$128,DATA!$M$4:$M$128)</f>
        <v>#N/A</v>
      </c>
    </row>
    <row r="1768" spans="1:24" ht="19.5" thickTop="1" thickBot="1" x14ac:dyDescent="0.3">
      <c r="A1768" s="60">
        <v>1761</v>
      </c>
      <c r="B1768" s="67" t="str">
        <f>+IF(E1768="","",SUBTOTAL(3,E$8:E1768))</f>
        <v/>
      </c>
      <c r="C1768" s="68">
        <f t="shared" si="403"/>
        <v>196</v>
      </c>
      <c r="D1768" s="69" t="str">
        <f>IF(E1768&lt;&gt;"",VLOOKUP(E1768,$AA$7:$AB$131,2,0)," NAME")</f>
        <v xml:space="preserve"> NAME</v>
      </c>
      <c r="E1768" s="70"/>
      <c r="F1768" s="71"/>
      <c r="G1768" s="70"/>
      <c r="H1768" s="69" t="str">
        <f>IF(G1768&gt;=1,LOOKUP(G1768,DATA!$C$4:$C$128,DATA!$D$4:$D$128),"ENTER CODE")</f>
        <v>ENTER CODE</v>
      </c>
      <c r="I1768" s="70"/>
      <c r="J1768" s="70" t="str">
        <f t="shared" si="399"/>
        <v>enter no</v>
      </c>
      <c r="K1768" s="72"/>
      <c r="L1768" s="73" t="str">
        <f t="shared" si="400"/>
        <v>NO TOTAL</v>
      </c>
      <c r="M1768" s="56"/>
      <c r="N1768" s="37"/>
      <c r="O1768" s="29" t="str">
        <f t="shared" si="398"/>
        <v>enter no</v>
      </c>
      <c r="P1768" s="16" t="e">
        <f>LOOKUP(D1768,DATA!$A$4:$A$128,DATA!$E$4:$E$128)</f>
        <v>#N/A</v>
      </c>
      <c r="Q1768" s="16" t="e">
        <f>LOOKUP(D1768,DATA!$A$4:$A$128,DATA!$F$4:$F$128)</f>
        <v>#N/A</v>
      </c>
      <c r="R1768" s="16" t="e">
        <f>LOOKUP(D1768,DATA!$A$4:$A$128,DATA!$G$4:$G$128)</f>
        <v>#N/A</v>
      </c>
      <c r="S1768" s="16" t="e">
        <f>LOOKUP(D1768,DATA!$A$4:$A$128,DATA!$H$4:$H$128)</f>
        <v>#N/A</v>
      </c>
      <c r="T1768" s="16" t="e">
        <f>LOOKUP(D1768,DATA!$A$4:$A$128,DATA!$I$4:$I$128)</f>
        <v>#N/A</v>
      </c>
      <c r="U1768" s="16" t="e">
        <f>LOOKUP(D1768,DATA!$A$4:$A$128,DATA!$J$4:$J$128)</f>
        <v>#N/A</v>
      </c>
      <c r="V1768" s="16" t="e">
        <f>LOOKUP(D1768,DATA!$A$4:$A$128,DATA!$K$4:$K$128)</f>
        <v>#N/A</v>
      </c>
      <c r="W1768" s="16" t="e">
        <f>LOOKUP(D1768,DATA!$A$4:$A$128,DATA!$L$4:$L$128)</f>
        <v>#N/A</v>
      </c>
      <c r="X1768" s="16" t="e">
        <f>LOOKUP(D1768,DATA!$A$4:$A$128,DATA!$M$4:$M$128)</f>
        <v>#N/A</v>
      </c>
    </row>
    <row r="1769" spans="1:24" ht="18.75" thickBot="1" x14ac:dyDescent="0.3">
      <c r="A1769" s="67">
        <v>1762</v>
      </c>
      <c r="B1769" s="67" t="str">
        <f>+IF(E1769="","",SUBTOTAL(3,E$8:E1769))</f>
        <v/>
      </c>
      <c r="C1769" s="68">
        <f t="shared" si="403"/>
        <v>196</v>
      </c>
      <c r="D1769" s="69" t="str">
        <f>IF(E1769&lt;&gt;"",VLOOKUP(E1769,$AA$7:$AB$131,2,0)," NAME")</f>
        <v xml:space="preserve"> NAME</v>
      </c>
      <c r="E1769" s="70"/>
      <c r="F1769" s="71"/>
      <c r="G1769" s="70"/>
      <c r="H1769" s="69" t="str">
        <f>IF(G1769&gt;=1,LOOKUP(G1769,DATA!$C$4:$C$128,DATA!$D$4:$D$128),"ENTER CODE")</f>
        <v>ENTER CODE</v>
      </c>
      <c r="I1769" s="70"/>
      <c r="J1769" s="70" t="str">
        <f t="shared" si="399"/>
        <v>enter no</v>
      </c>
      <c r="K1769" s="72"/>
      <c r="L1769" s="73" t="str">
        <f t="shared" si="400"/>
        <v>NO TOTAL</v>
      </c>
      <c r="M1769" s="56"/>
      <c r="N1769" s="37"/>
      <c r="O1769" s="29" t="str">
        <f t="shared" si="398"/>
        <v>enter no</v>
      </c>
      <c r="P1769" s="16" t="e">
        <f>LOOKUP(D1769,DATA!$A$4:$A$128,DATA!$E$4:$E$128)</f>
        <v>#N/A</v>
      </c>
      <c r="Q1769" s="16" t="e">
        <f>LOOKUP(D1769,DATA!$A$4:$A$128,DATA!$F$4:$F$128)</f>
        <v>#N/A</v>
      </c>
      <c r="R1769" s="16" t="e">
        <f>LOOKUP(D1769,DATA!$A$4:$A$128,DATA!$G$4:$G$128)</f>
        <v>#N/A</v>
      </c>
      <c r="S1769" s="16" t="e">
        <f>LOOKUP(D1769,DATA!$A$4:$A$128,DATA!$H$4:$H$128)</f>
        <v>#N/A</v>
      </c>
      <c r="T1769" s="16" t="e">
        <f>LOOKUP(D1769,DATA!$A$4:$A$128,DATA!$I$4:$I$128)</f>
        <v>#N/A</v>
      </c>
      <c r="U1769" s="16" t="e">
        <f>LOOKUP(D1769,DATA!$A$4:$A$128,DATA!$J$4:$J$128)</f>
        <v>#N/A</v>
      </c>
      <c r="V1769" s="16" t="e">
        <f>LOOKUP(D1769,DATA!$A$4:$A$128,DATA!$K$4:$K$128)</f>
        <v>#N/A</v>
      </c>
      <c r="W1769" s="16" t="e">
        <f>LOOKUP(D1769,DATA!$A$4:$A$128,DATA!$L$4:$L$128)</f>
        <v>#N/A</v>
      </c>
      <c r="X1769" s="16" t="e">
        <f>LOOKUP(D1769,DATA!$A$4:$A$128,DATA!$M$4:$M$128)</f>
        <v>#N/A</v>
      </c>
    </row>
    <row r="1770" spans="1:24" ht="19.5" thickTop="1" thickBot="1" x14ac:dyDescent="0.3">
      <c r="A1770" s="60">
        <v>1763</v>
      </c>
      <c r="B1770" s="67" t="str">
        <f>+IF(E1770="","",SUBTOTAL(3,E$8:E1770))</f>
        <v/>
      </c>
      <c r="C1770" s="68">
        <f t="shared" si="403"/>
        <v>196</v>
      </c>
      <c r="D1770" s="69" t="str">
        <f>IF(E1770&lt;&gt;"",VLOOKUP(E1770,$AA$7:$AB$131,2,0)," NAME")</f>
        <v xml:space="preserve"> NAME</v>
      </c>
      <c r="E1770" s="70"/>
      <c r="F1770" s="71"/>
      <c r="G1770" s="70"/>
      <c r="H1770" s="69" t="str">
        <f>IF(G1770&gt;=1,LOOKUP(G1770,DATA!$C$4:$C$128,DATA!$D$4:$D$128),"ENTER CODE")</f>
        <v>ENTER CODE</v>
      </c>
      <c r="I1770" s="70"/>
      <c r="J1770" s="70" t="str">
        <f t="shared" si="399"/>
        <v>enter no</v>
      </c>
      <c r="K1770" s="72"/>
      <c r="L1770" s="73" t="str">
        <f t="shared" si="400"/>
        <v>NO TOTAL</v>
      </c>
      <c r="M1770" s="56"/>
      <c r="N1770" s="37"/>
      <c r="O1770" s="29" t="str">
        <f t="shared" si="398"/>
        <v>enter no</v>
      </c>
      <c r="P1770" s="16" t="e">
        <f>LOOKUP(D1770,DATA!$A$4:$A$128,DATA!$E$4:$E$128)</f>
        <v>#N/A</v>
      </c>
      <c r="Q1770" s="16" t="e">
        <f>LOOKUP(D1770,DATA!$A$4:$A$128,DATA!$F$4:$F$128)</f>
        <v>#N/A</v>
      </c>
      <c r="R1770" s="16" t="e">
        <f>LOOKUP(D1770,DATA!$A$4:$A$128,DATA!$G$4:$G$128)</f>
        <v>#N/A</v>
      </c>
      <c r="S1770" s="16" t="e">
        <f>LOOKUP(D1770,DATA!$A$4:$A$128,DATA!$H$4:$H$128)</f>
        <v>#N/A</v>
      </c>
      <c r="T1770" s="16" t="e">
        <f>LOOKUP(D1770,DATA!$A$4:$A$128,DATA!$I$4:$I$128)</f>
        <v>#N/A</v>
      </c>
      <c r="U1770" s="16" t="e">
        <f>LOOKUP(D1770,DATA!$A$4:$A$128,DATA!$J$4:$J$128)</f>
        <v>#N/A</v>
      </c>
      <c r="V1770" s="16" t="e">
        <f>LOOKUP(D1770,DATA!$A$4:$A$128,DATA!$K$4:$K$128)</f>
        <v>#N/A</v>
      </c>
      <c r="W1770" s="16" t="e">
        <f>LOOKUP(D1770,DATA!$A$4:$A$128,DATA!$L$4:$L$128)</f>
        <v>#N/A</v>
      </c>
      <c r="X1770" s="16" t="e">
        <f>LOOKUP(D1770,DATA!$A$4:$A$128,DATA!$M$4:$M$128)</f>
        <v>#N/A</v>
      </c>
    </row>
    <row r="1771" spans="1:24" ht="18.75" thickBot="1" x14ac:dyDescent="0.3">
      <c r="A1771" s="67">
        <v>1764</v>
      </c>
      <c r="B1771" s="67" t="str">
        <f>+IF(E1771="","",SUBTOTAL(3,E$8:E1771))</f>
        <v/>
      </c>
      <c r="C1771" s="68">
        <f t="shared" si="403"/>
        <v>196</v>
      </c>
      <c r="D1771" s="69" t="str">
        <f>IF(E1771&lt;&gt;"",VLOOKUP(E1771,$AA$7:$AB$131,2,0)," NAME")</f>
        <v xml:space="preserve"> NAME</v>
      </c>
      <c r="E1771" s="70"/>
      <c r="F1771" s="71"/>
      <c r="G1771" s="70"/>
      <c r="H1771" s="69" t="str">
        <f>IF(G1771&gt;=1,LOOKUP(G1771,DATA!$C$4:$C$128,DATA!$D$4:$D$128),"ENTER CODE")</f>
        <v>ENTER CODE</v>
      </c>
      <c r="I1771" s="70"/>
      <c r="J1771" s="70" t="str">
        <f t="shared" si="399"/>
        <v>enter no</v>
      </c>
      <c r="K1771" s="72"/>
      <c r="L1771" s="73" t="str">
        <f t="shared" si="400"/>
        <v>NO TOTAL</v>
      </c>
      <c r="M1771" s="56"/>
      <c r="N1771" s="37"/>
      <c r="O1771" s="29" t="str">
        <f t="shared" si="398"/>
        <v>enter no</v>
      </c>
      <c r="P1771" s="16" t="e">
        <f>LOOKUP(D1771,DATA!$A$4:$A$128,DATA!$E$4:$E$128)</f>
        <v>#N/A</v>
      </c>
      <c r="Q1771" s="16" t="e">
        <f>LOOKUP(D1771,DATA!$A$4:$A$128,DATA!$F$4:$F$128)</f>
        <v>#N/A</v>
      </c>
      <c r="R1771" s="16" t="e">
        <f>LOOKUP(D1771,DATA!$A$4:$A$128,DATA!$G$4:$G$128)</f>
        <v>#N/A</v>
      </c>
      <c r="S1771" s="16" t="e">
        <f>LOOKUP(D1771,DATA!$A$4:$A$128,DATA!$H$4:$H$128)</f>
        <v>#N/A</v>
      </c>
      <c r="T1771" s="16" t="e">
        <f>LOOKUP(D1771,DATA!$A$4:$A$128,DATA!$I$4:$I$128)</f>
        <v>#N/A</v>
      </c>
      <c r="U1771" s="16" t="e">
        <f>LOOKUP(D1771,DATA!$A$4:$A$128,DATA!$J$4:$J$128)</f>
        <v>#N/A</v>
      </c>
      <c r="V1771" s="16" t="e">
        <f>LOOKUP(D1771,DATA!$A$4:$A$128,DATA!$K$4:$K$128)</f>
        <v>#N/A</v>
      </c>
      <c r="W1771" s="16" t="e">
        <f>LOOKUP(D1771,DATA!$A$4:$A$128,DATA!$L$4:$L$128)</f>
        <v>#N/A</v>
      </c>
      <c r="X1771" s="16" t="e">
        <f>LOOKUP(D1771,DATA!$A$4:$A$128,DATA!$M$4:$M$128)</f>
        <v>#N/A</v>
      </c>
    </row>
    <row r="1772" spans="1:24" ht="19.5" thickTop="1" thickBot="1" x14ac:dyDescent="0.3">
      <c r="A1772" s="60">
        <v>1765</v>
      </c>
      <c r="B1772" s="67" t="str">
        <f>+IF(E1772="","",SUBTOTAL(3,E$8:E1772))</f>
        <v/>
      </c>
      <c r="C1772" s="68">
        <f t="shared" si="401"/>
        <v>197</v>
      </c>
      <c r="D1772" s="69" t="str">
        <f>IF(E1772&lt;&gt;"",VLOOKUP(E1772,$AA$7:$AB$131,2,0)," NAME")</f>
        <v xml:space="preserve"> NAME</v>
      </c>
      <c r="E1772" s="70"/>
      <c r="F1772" s="71"/>
      <c r="G1772" s="70"/>
      <c r="H1772" s="69" t="str">
        <f>IF(G1772&gt;=1,LOOKUP(G1772,DATA!$C$4:$C$128,DATA!$D$4:$D$128),"ENTER CODE")</f>
        <v>ENTER CODE</v>
      </c>
      <c r="I1772" s="70"/>
      <c r="J1772" s="70" t="str">
        <f t="shared" si="399"/>
        <v>enter no</v>
      </c>
      <c r="K1772" s="72"/>
      <c r="L1772" s="73" t="str">
        <f t="shared" si="400"/>
        <v>NO TOTAL</v>
      </c>
      <c r="M1772" s="56"/>
      <c r="N1772" s="37"/>
      <c r="O1772" s="29" t="str">
        <f t="shared" si="398"/>
        <v>enter no</v>
      </c>
      <c r="P1772" s="16" t="e">
        <f>LOOKUP(D1772,DATA!$A$4:$A$128,DATA!$E$4:$E$128)</f>
        <v>#N/A</v>
      </c>
      <c r="Q1772" s="16" t="e">
        <f>LOOKUP(D1772,DATA!$A$4:$A$128,DATA!$F$4:$F$128)</f>
        <v>#N/A</v>
      </c>
      <c r="R1772" s="16" t="e">
        <f>LOOKUP(D1772,DATA!$A$4:$A$128,DATA!$G$4:$G$128)</f>
        <v>#N/A</v>
      </c>
      <c r="S1772" s="16" t="e">
        <f>LOOKUP(D1772,DATA!$A$4:$A$128,DATA!$H$4:$H$128)</f>
        <v>#N/A</v>
      </c>
      <c r="T1772" s="16" t="e">
        <f>LOOKUP(D1772,DATA!$A$4:$A$128,DATA!$I$4:$I$128)</f>
        <v>#N/A</v>
      </c>
      <c r="U1772" s="16" t="e">
        <f>LOOKUP(D1772,DATA!$A$4:$A$128,DATA!$J$4:$J$128)</f>
        <v>#N/A</v>
      </c>
      <c r="V1772" s="16" t="e">
        <f>LOOKUP(D1772,DATA!$A$4:$A$128,DATA!$K$4:$K$128)</f>
        <v>#N/A</v>
      </c>
      <c r="W1772" s="16" t="e">
        <f>LOOKUP(D1772,DATA!$A$4:$A$128,DATA!$L$4:$L$128)</f>
        <v>#N/A</v>
      </c>
      <c r="X1772" s="16" t="e">
        <f>LOOKUP(D1772,DATA!$A$4:$A$128,DATA!$M$4:$M$128)</f>
        <v>#N/A</v>
      </c>
    </row>
    <row r="1773" spans="1:24" ht="18.75" thickBot="1" x14ac:dyDescent="0.3">
      <c r="A1773" s="67">
        <v>1766</v>
      </c>
      <c r="B1773" s="67" t="str">
        <f>+IF(E1773="","",SUBTOTAL(3,E$8:E1773))</f>
        <v/>
      </c>
      <c r="C1773" s="68">
        <f t="shared" si="402"/>
        <v>197</v>
      </c>
      <c r="D1773" s="69" t="str">
        <f>IF(E1773&lt;&gt;"",VLOOKUP(E1773,$AA$7:$AB$131,2,0)," NAME")</f>
        <v xml:space="preserve"> NAME</v>
      </c>
      <c r="E1773" s="70"/>
      <c r="F1773" s="71"/>
      <c r="G1773" s="70"/>
      <c r="H1773" s="69" t="str">
        <f>IF(G1773&gt;=1,LOOKUP(G1773,DATA!$C$4:$C$128,DATA!$D$4:$D$128),"ENTER CODE")</f>
        <v>ENTER CODE</v>
      </c>
      <c r="I1773" s="70"/>
      <c r="J1773" s="70" t="str">
        <f t="shared" si="399"/>
        <v>enter no</v>
      </c>
      <c r="K1773" s="72"/>
      <c r="L1773" s="73" t="str">
        <f t="shared" si="400"/>
        <v>NO TOTAL</v>
      </c>
      <c r="M1773" s="56"/>
      <c r="N1773" s="37"/>
      <c r="O1773" s="29" t="str">
        <f t="shared" si="398"/>
        <v>enter no</v>
      </c>
      <c r="P1773" s="16" t="e">
        <f>LOOKUP(D1773,DATA!$A$4:$A$128,DATA!$E$4:$E$128)</f>
        <v>#N/A</v>
      </c>
      <c r="Q1773" s="16" t="e">
        <f>LOOKUP(D1773,DATA!$A$4:$A$128,DATA!$F$4:$F$128)</f>
        <v>#N/A</v>
      </c>
      <c r="R1773" s="16" t="e">
        <f>LOOKUP(D1773,DATA!$A$4:$A$128,DATA!$G$4:$G$128)</f>
        <v>#N/A</v>
      </c>
      <c r="S1773" s="16" t="e">
        <f>LOOKUP(D1773,DATA!$A$4:$A$128,DATA!$H$4:$H$128)</f>
        <v>#N/A</v>
      </c>
      <c r="T1773" s="16" t="e">
        <f>LOOKUP(D1773,DATA!$A$4:$A$128,DATA!$I$4:$I$128)</f>
        <v>#N/A</v>
      </c>
      <c r="U1773" s="16" t="e">
        <f>LOOKUP(D1773,DATA!$A$4:$A$128,DATA!$J$4:$J$128)</f>
        <v>#N/A</v>
      </c>
      <c r="V1773" s="16" t="e">
        <f>LOOKUP(D1773,DATA!$A$4:$A$128,DATA!$K$4:$K$128)</f>
        <v>#N/A</v>
      </c>
      <c r="W1773" s="16" t="e">
        <f>LOOKUP(D1773,DATA!$A$4:$A$128,DATA!$L$4:$L$128)</f>
        <v>#N/A</v>
      </c>
      <c r="X1773" s="16" t="e">
        <f>LOOKUP(D1773,DATA!$A$4:$A$128,DATA!$M$4:$M$128)</f>
        <v>#N/A</v>
      </c>
    </row>
    <row r="1774" spans="1:24" ht="19.5" thickTop="1" thickBot="1" x14ac:dyDescent="0.3">
      <c r="A1774" s="60">
        <v>1767</v>
      </c>
      <c r="B1774" s="67" t="str">
        <f>+IF(E1774="","",SUBTOTAL(3,E$8:E1774))</f>
        <v/>
      </c>
      <c r="C1774" s="68">
        <f t="shared" si="403"/>
        <v>197</v>
      </c>
      <c r="D1774" s="69" t="str">
        <f>IF(E1774&lt;&gt;"",VLOOKUP(E1774,$AA$7:$AB$131,2,0)," NAME")</f>
        <v xml:space="preserve"> NAME</v>
      </c>
      <c r="E1774" s="70"/>
      <c r="F1774" s="71"/>
      <c r="G1774" s="70"/>
      <c r="H1774" s="69" t="str">
        <f>IF(G1774&gt;=1,LOOKUP(G1774,DATA!$C$4:$C$128,DATA!$D$4:$D$128),"ENTER CODE")</f>
        <v>ENTER CODE</v>
      </c>
      <c r="I1774" s="70"/>
      <c r="J1774" s="70" t="str">
        <f t="shared" si="399"/>
        <v>enter no</v>
      </c>
      <c r="K1774" s="72"/>
      <c r="L1774" s="73" t="str">
        <f t="shared" si="400"/>
        <v>NO TOTAL</v>
      </c>
      <c r="M1774" s="56"/>
      <c r="N1774" s="37"/>
      <c r="O1774" s="29" t="str">
        <f t="shared" si="398"/>
        <v>enter no</v>
      </c>
      <c r="P1774" s="16" t="e">
        <f>LOOKUP(D1774,DATA!$A$4:$A$128,DATA!$E$4:$E$128)</f>
        <v>#N/A</v>
      </c>
      <c r="Q1774" s="16" t="e">
        <f>LOOKUP(D1774,DATA!$A$4:$A$128,DATA!$F$4:$F$128)</f>
        <v>#N/A</v>
      </c>
      <c r="R1774" s="16" t="e">
        <f>LOOKUP(D1774,DATA!$A$4:$A$128,DATA!$G$4:$G$128)</f>
        <v>#N/A</v>
      </c>
      <c r="S1774" s="16" t="e">
        <f>LOOKUP(D1774,DATA!$A$4:$A$128,DATA!$H$4:$H$128)</f>
        <v>#N/A</v>
      </c>
      <c r="T1774" s="16" t="e">
        <f>LOOKUP(D1774,DATA!$A$4:$A$128,DATA!$I$4:$I$128)</f>
        <v>#N/A</v>
      </c>
      <c r="U1774" s="16" t="e">
        <f>LOOKUP(D1774,DATA!$A$4:$A$128,DATA!$J$4:$J$128)</f>
        <v>#N/A</v>
      </c>
      <c r="V1774" s="16" t="e">
        <f>LOOKUP(D1774,DATA!$A$4:$A$128,DATA!$K$4:$K$128)</f>
        <v>#N/A</v>
      </c>
      <c r="W1774" s="16" t="e">
        <f>LOOKUP(D1774,DATA!$A$4:$A$128,DATA!$L$4:$L$128)</f>
        <v>#N/A</v>
      </c>
      <c r="X1774" s="16" t="e">
        <f>LOOKUP(D1774,DATA!$A$4:$A$128,DATA!$M$4:$M$128)</f>
        <v>#N/A</v>
      </c>
    </row>
    <row r="1775" spans="1:24" ht="18.75" thickBot="1" x14ac:dyDescent="0.3">
      <c r="A1775" s="67">
        <v>1768</v>
      </c>
      <c r="B1775" s="67" t="str">
        <f>+IF(E1775="","",SUBTOTAL(3,E$8:E1775))</f>
        <v/>
      </c>
      <c r="C1775" s="68">
        <f t="shared" si="403"/>
        <v>197</v>
      </c>
      <c r="D1775" s="69" t="str">
        <f>IF(E1775&lt;&gt;"",VLOOKUP(E1775,$AA$7:$AB$131,2,0)," NAME")</f>
        <v xml:space="preserve"> NAME</v>
      </c>
      <c r="E1775" s="70"/>
      <c r="F1775" s="71"/>
      <c r="G1775" s="70"/>
      <c r="H1775" s="69" t="str">
        <f>IF(G1775&gt;=1,LOOKUP(G1775,DATA!$C$4:$C$128,DATA!$D$4:$D$128),"ENTER CODE")</f>
        <v>ENTER CODE</v>
      </c>
      <c r="I1775" s="70"/>
      <c r="J1775" s="70" t="str">
        <f t="shared" si="399"/>
        <v>enter no</v>
      </c>
      <c r="K1775" s="72"/>
      <c r="L1775" s="73" t="str">
        <f t="shared" si="400"/>
        <v>NO TOTAL</v>
      </c>
      <c r="M1775" s="56"/>
      <c r="N1775" s="37"/>
      <c r="O1775" s="29" t="str">
        <f t="shared" si="398"/>
        <v>enter no</v>
      </c>
      <c r="P1775" s="16" t="e">
        <f>LOOKUP(D1775,DATA!$A$4:$A$128,DATA!$E$4:$E$128)</f>
        <v>#N/A</v>
      </c>
      <c r="Q1775" s="16" t="e">
        <f>LOOKUP(D1775,DATA!$A$4:$A$128,DATA!$F$4:$F$128)</f>
        <v>#N/A</v>
      </c>
      <c r="R1775" s="16" t="e">
        <f>LOOKUP(D1775,DATA!$A$4:$A$128,DATA!$G$4:$G$128)</f>
        <v>#N/A</v>
      </c>
      <c r="S1775" s="16" t="e">
        <f>LOOKUP(D1775,DATA!$A$4:$A$128,DATA!$H$4:$H$128)</f>
        <v>#N/A</v>
      </c>
      <c r="T1775" s="16" t="e">
        <f>LOOKUP(D1775,DATA!$A$4:$A$128,DATA!$I$4:$I$128)</f>
        <v>#N/A</v>
      </c>
      <c r="U1775" s="16" t="e">
        <f>LOOKUP(D1775,DATA!$A$4:$A$128,DATA!$J$4:$J$128)</f>
        <v>#N/A</v>
      </c>
      <c r="V1775" s="16" t="e">
        <f>LOOKUP(D1775,DATA!$A$4:$A$128,DATA!$K$4:$K$128)</f>
        <v>#N/A</v>
      </c>
      <c r="W1775" s="16" t="e">
        <f>LOOKUP(D1775,DATA!$A$4:$A$128,DATA!$L$4:$L$128)</f>
        <v>#N/A</v>
      </c>
      <c r="X1775" s="16" t="e">
        <f>LOOKUP(D1775,DATA!$A$4:$A$128,DATA!$M$4:$M$128)</f>
        <v>#N/A</v>
      </c>
    </row>
    <row r="1776" spans="1:24" ht="19.5" thickTop="1" thickBot="1" x14ac:dyDescent="0.3">
      <c r="A1776" s="60">
        <v>1769</v>
      </c>
      <c r="B1776" s="67" t="str">
        <f>+IF(E1776="","",SUBTOTAL(3,E$8:E1776))</f>
        <v/>
      </c>
      <c r="C1776" s="68">
        <f t="shared" si="403"/>
        <v>197</v>
      </c>
      <c r="D1776" s="69" t="str">
        <f>IF(E1776&lt;&gt;"",VLOOKUP(E1776,$AA$7:$AB$131,2,0)," NAME")</f>
        <v xml:space="preserve"> NAME</v>
      </c>
      <c r="E1776" s="70"/>
      <c r="F1776" s="71"/>
      <c r="G1776" s="70"/>
      <c r="H1776" s="69" t="str">
        <f>IF(G1776&gt;=1,LOOKUP(G1776,DATA!$C$4:$C$128,DATA!$D$4:$D$128),"ENTER CODE")</f>
        <v>ENTER CODE</v>
      </c>
      <c r="I1776" s="70"/>
      <c r="J1776" s="70" t="str">
        <f t="shared" si="399"/>
        <v>enter no</v>
      </c>
      <c r="K1776" s="72"/>
      <c r="L1776" s="73" t="str">
        <f t="shared" si="400"/>
        <v>NO TOTAL</v>
      </c>
      <c r="M1776" s="56"/>
      <c r="N1776" s="37"/>
      <c r="O1776" s="29" t="str">
        <f t="shared" si="398"/>
        <v>enter no</v>
      </c>
      <c r="P1776" s="16" t="e">
        <f>LOOKUP(D1776,DATA!$A$4:$A$128,DATA!$E$4:$E$128)</f>
        <v>#N/A</v>
      </c>
      <c r="Q1776" s="16" t="e">
        <f>LOOKUP(D1776,DATA!$A$4:$A$128,DATA!$F$4:$F$128)</f>
        <v>#N/A</v>
      </c>
      <c r="R1776" s="16" t="e">
        <f>LOOKUP(D1776,DATA!$A$4:$A$128,DATA!$G$4:$G$128)</f>
        <v>#N/A</v>
      </c>
      <c r="S1776" s="16" t="e">
        <f>LOOKUP(D1776,DATA!$A$4:$A$128,DATA!$H$4:$H$128)</f>
        <v>#N/A</v>
      </c>
      <c r="T1776" s="16" t="e">
        <f>LOOKUP(D1776,DATA!$A$4:$A$128,DATA!$I$4:$I$128)</f>
        <v>#N/A</v>
      </c>
      <c r="U1776" s="16" t="e">
        <f>LOOKUP(D1776,DATA!$A$4:$A$128,DATA!$J$4:$J$128)</f>
        <v>#N/A</v>
      </c>
      <c r="V1776" s="16" t="e">
        <f>LOOKUP(D1776,DATA!$A$4:$A$128,DATA!$K$4:$K$128)</f>
        <v>#N/A</v>
      </c>
      <c r="W1776" s="16" t="e">
        <f>LOOKUP(D1776,DATA!$A$4:$A$128,DATA!$L$4:$L$128)</f>
        <v>#N/A</v>
      </c>
      <c r="X1776" s="16" t="e">
        <f>LOOKUP(D1776,DATA!$A$4:$A$128,DATA!$M$4:$M$128)</f>
        <v>#N/A</v>
      </c>
    </row>
    <row r="1777" spans="1:24" ht="18.75" thickBot="1" x14ac:dyDescent="0.3">
      <c r="A1777" s="67">
        <v>1770</v>
      </c>
      <c r="B1777" s="67" t="str">
        <f>+IF(E1777="","",SUBTOTAL(3,E$8:E1777))</f>
        <v/>
      </c>
      <c r="C1777" s="68">
        <f t="shared" si="403"/>
        <v>197</v>
      </c>
      <c r="D1777" s="69" t="str">
        <f>IF(E1777&lt;&gt;"",VLOOKUP(E1777,$AA$7:$AB$131,2,0)," NAME")</f>
        <v xml:space="preserve"> NAME</v>
      </c>
      <c r="E1777" s="70"/>
      <c r="F1777" s="71"/>
      <c r="G1777" s="70"/>
      <c r="H1777" s="69" t="str">
        <f>IF(G1777&gt;=1,LOOKUP(G1777,DATA!$C$4:$C$128,DATA!$D$4:$D$128),"ENTER CODE")</f>
        <v>ENTER CODE</v>
      </c>
      <c r="I1777" s="70"/>
      <c r="J1777" s="70" t="str">
        <f t="shared" si="399"/>
        <v>enter no</v>
      </c>
      <c r="K1777" s="72"/>
      <c r="L1777" s="73" t="str">
        <f t="shared" si="400"/>
        <v>NO TOTAL</v>
      </c>
      <c r="M1777" s="56"/>
      <c r="N1777" s="37"/>
      <c r="O1777" s="29" t="str">
        <f t="shared" si="398"/>
        <v>enter no</v>
      </c>
      <c r="P1777" s="16" t="e">
        <f>LOOKUP(D1777,DATA!$A$4:$A$128,DATA!$E$4:$E$128)</f>
        <v>#N/A</v>
      </c>
      <c r="Q1777" s="16" t="e">
        <f>LOOKUP(D1777,DATA!$A$4:$A$128,DATA!$F$4:$F$128)</f>
        <v>#N/A</v>
      </c>
      <c r="R1777" s="16" t="e">
        <f>LOOKUP(D1777,DATA!$A$4:$A$128,DATA!$G$4:$G$128)</f>
        <v>#N/A</v>
      </c>
      <c r="S1777" s="16" t="e">
        <f>LOOKUP(D1777,DATA!$A$4:$A$128,DATA!$H$4:$H$128)</f>
        <v>#N/A</v>
      </c>
      <c r="T1777" s="16" t="e">
        <f>LOOKUP(D1777,DATA!$A$4:$A$128,DATA!$I$4:$I$128)</f>
        <v>#N/A</v>
      </c>
      <c r="U1777" s="16" t="e">
        <f>LOOKUP(D1777,DATA!$A$4:$A$128,DATA!$J$4:$J$128)</f>
        <v>#N/A</v>
      </c>
      <c r="V1777" s="16" t="e">
        <f>LOOKUP(D1777,DATA!$A$4:$A$128,DATA!$K$4:$K$128)</f>
        <v>#N/A</v>
      </c>
      <c r="W1777" s="16" t="e">
        <f>LOOKUP(D1777,DATA!$A$4:$A$128,DATA!$L$4:$L$128)</f>
        <v>#N/A</v>
      </c>
      <c r="X1777" s="16" t="e">
        <f>LOOKUP(D1777,DATA!$A$4:$A$128,DATA!$M$4:$M$128)</f>
        <v>#N/A</v>
      </c>
    </row>
    <row r="1778" spans="1:24" ht="19.5" thickTop="1" thickBot="1" x14ac:dyDescent="0.3">
      <c r="A1778" s="60">
        <v>1771</v>
      </c>
      <c r="B1778" s="67" t="str">
        <f>+IF(E1778="","",SUBTOTAL(3,E$8:E1778))</f>
        <v/>
      </c>
      <c r="C1778" s="68">
        <f t="shared" si="403"/>
        <v>197</v>
      </c>
      <c r="D1778" s="69" t="str">
        <f>IF(E1778&lt;&gt;"",VLOOKUP(E1778,$AA$7:$AB$131,2,0)," NAME")</f>
        <v xml:space="preserve"> NAME</v>
      </c>
      <c r="E1778" s="70"/>
      <c r="F1778" s="71"/>
      <c r="G1778" s="70"/>
      <c r="H1778" s="69" t="str">
        <f>IF(G1778&gt;=1,LOOKUP(G1778,DATA!$C$4:$C$128,DATA!$D$4:$D$128),"ENTER CODE")</f>
        <v>ENTER CODE</v>
      </c>
      <c r="I1778" s="70"/>
      <c r="J1778" s="70" t="str">
        <f t="shared" si="399"/>
        <v>enter no</v>
      </c>
      <c r="K1778" s="72"/>
      <c r="L1778" s="73" t="str">
        <f t="shared" si="400"/>
        <v>NO TOTAL</v>
      </c>
      <c r="M1778" s="56"/>
      <c r="N1778" s="37"/>
      <c r="O1778" s="29" t="str">
        <f t="shared" si="398"/>
        <v>enter no</v>
      </c>
      <c r="P1778" s="16" t="e">
        <f>LOOKUP(D1778,DATA!$A$4:$A$128,DATA!$E$4:$E$128)</f>
        <v>#N/A</v>
      </c>
      <c r="Q1778" s="16" t="e">
        <f>LOOKUP(D1778,DATA!$A$4:$A$128,DATA!$F$4:$F$128)</f>
        <v>#N/A</v>
      </c>
      <c r="R1778" s="16" t="e">
        <f>LOOKUP(D1778,DATA!$A$4:$A$128,DATA!$G$4:$G$128)</f>
        <v>#N/A</v>
      </c>
      <c r="S1778" s="16" t="e">
        <f>LOOKUP(D1778,DATA!$A$4:$A$128,DATA!$H$4:$H$128)</f>
        <v>#N/A</v>
      </c>
      <c r="T1778" s="16" t="e">
        <f>LOOKUP(D1778,DATA!$A$4:$A$128,DATA!$I$4:$I$128)</f>
        <v>#N/A</v>
      </c>
      <c r="U1778" s="16" t="e">
        <f>LOOKUP(D1778,DATA!$A$4:$A$128,DATA!$J$4:$J$128)</f>
        <v>#N/A</v>
      </c>
      <c r="V1778" s="16" t="e">
        <f>LOOKUP(D1778,DATA!$A$4:$A$128,DATA!$K$4:$K$128)</f>
        <v>#N/A</v>
      </c>
      <c r="W1778" s="16" t="e">
        <f>LOOKUP(D1778,DATA!$A$4:$A$128,DATA!$L$4:$L$128)</f>
        <v>#N/A</v>
      </c>
      <c r="X1778" s="16" t="e">
        <f>LOOKUP(D1778,DATA!$A$4:$A$128,DATA!$M$4:$M$128)</f>
        <v>#N/A</v>
      </c>
    </row>
    <row r="1779" spans="1:24" ht="18.75" thickBot="1" x14ac:dyDescent="0.3">
      <c r="A1779" s="67">
        <v>1772</v>
      </c>
      <c r="B1779" s="67" t="str">
        <f>+IF(E1779="","",SUBTOTAL(3,E$8:E1779))</f>
        <v/>
      </c>
      <c r="C1779" s="68">
        <f t="shared" si="403"/>
        <v>197</v>
      </c>
      <c r="D1779" s="69" t="str">
        <f>IF(E1779&lt;&gt;"",VLOOKUP(E1779,$AA$7:$AB$131,2,0)," NAME")</f>
        <v xml:space="preserve"> NAME</v>
      </c>
      <c r="E1779" s="70"/>
      <c r="F1779" s="71"/>
      <c r="G1779" s="70"/>
      <c r="H1779" s="69" t="str">
        <f>IF(G1779&gt;=1,LOOKUP(G1779,DATA!$C$4:$C$128,DATA!$D$4:$D$128),"ENTER CODE")</f>
        <v>ENTER CODE</v>
      </c>
      <c r="I1779" s="70"/>
      <c r="J1779" s="70" t="str">
        <f t="shared" si="399"/>
        <v>enter no</v>
      </c>
      <c r="K1779" s="72"/>
      <c r="L1779" s="73" t="str">
        <f t="shared" si="400"/>
        <v>NO TOTAL</v>
      </c>
      <c r="M1779" s="56"/>
      <c r="N1779" s="37"/>
      <c r="O1779" s="29" t="str">
        <f t="shared" si="398"/>
        <v>enter no</v>
      </c>
      <c r="P1779" s="16" t="e">
        <f>LOOKUP(D1779,DATA!$A$4:$A$128,DATA!$E$4:$E$128)</f>
        <v>#N/A</v>
      </c>
      <c r="Q1779" s="16" t="e">
        <f>LOOKUP(D1779,DATA!$A$4:$A$128,DATA!$F$4:$F$128)</f>
        <v>#N/A</v>
      </c>
      <c r="R1779" s="16" t="e">
        <f>LOOKUP(D1779,DATA!$A$4:$A$128,DATA!$G$4:$G$128)</f>
        <v>#N/A</v>
      </c>
      <c r="S1779" s="16" t="e">
        <f>LOOKUP(D1779,DATA!$A$4:$A$128,DATA!$H$4:$H$128)</f>
        <v>#N/A</v>
      </c>
      <c r="T1779" s="16" t="e">
        <f>LOOKUP(D1779,DATA!$A$4:$A$128,DATA!$I$4:$I$128)</f>
        <v>#N/A</v>
      </c>
      <c r="U1779" s="16" t="e">
        <f>LOOKUP(D1779,DATA!$A$4:$A$128,DATA!$J$4:$J$128)</f>
        <v>#N/A</v>
      </c>
      <c r="V1779" s="16" t="e">
        <f>LOOKUP(D1779,DATA!$A$4:$A$128,DATA!$K$4:$K$128)</f>
        <v>#N/A</v>
      </c>
      <c r="W1779" s="16" t="e">
        <f>LOOKUP(D1779,DATA!$A$4:$A$128,DATA!$L$4:$L$128)</f>
        <v>#N/A</v>
      </c>
      <c r="X1779" s="16" t="e">
        <f>LOOKUP(D1779,DATA!$A$4:$A$128,DATA!$M$4:$M$128)</f>
        <v>#N/A</v>
      </c>
    </row>
    <row r="1780" spans="1:24" ht="19.5" thickTop="1" thickBot="1" x14ac:dyDescent="0.3">
      <c r="A1780" s="60">
        <v>1773</v>
      </c>
      <c r="B1780" s="67" t="str">
        <f>+IF(E1780="","",SUBTOTAL(3,E$8:E1780))</f>
        <v/>
      </c>
      <c r="C1780" s="68">
        <f t="shared" si="403"/>
        <v>197</v>
      </c>
      <c r="D1780" s="69" t="str">
        <f>IF(E1780&lt;&gt;"",VLOOKUP(E1780,$AA$7:$AB$131,2,0)," NAME")</f>
        <v xml:space="preserve"> NAME</v>
      </c>
      <c r="E1780" s="70"/>
      <c r="F1780" s="71"/>
      <c r="G1780" s="70"/>
      <c r="H1780" s="69" t="str">
        <f>IF(G1780&gt;=1,LOOKUP(G1780,DATA!$C$4:$C$128,DATA!$D$4:$D$128),"ENTER CODE")</f>
        <v>ENTER CODE</v>
      </c>
      <c r="I1780" s="70"/>
      <c r="J1780" s="70" t="str">
        <f t="shared" si="399"/>
        <v>enter no</v>
      </c>
      <c r="K1780" s="72"/>
      <c r="L1780" s="73" t="str">
        <f t="shared" si="400"/>
        <v>NO TOTAL</v>
      </c>
      <c r="M1780" s="56"/>
      <c r="N1780" s="37"/>
      <c r="O1780" s="29" t="str">
        <f t="shared" si="398"/>
        <v>enter no</v>
      </c>
      <c r="P1780" s="16" t="e">
        <f>LOOKUP(D1780,DATA!$A$4:$A$128,DATA!$E$4:$E$128)</f>
        <v>#N/A</v>
      </c>
      <c r="Q1780" s="16" t="e">
        <f>LOOKUP(D1780,DATA!$A$4:$A$128,DATA!$F$4:$F$128)</f>
        <v>#N/A</v>
      </c>
      <c r="R1780" s="16" t="e">
        <f>LOOKUP(D1780,DATA!$A$4:$A$128,DATA!$G$4:$G$128)</f>
        <v>#N/A</v>
      </c>
      <c r="S1780" s="16" t="e">
        <f>LOOKUP(D1780,DATA!$A$4:$A$128,DATA!$H$4:$H$128)</f>
        <v>#N/A</v>
      </c>
      <c r="T1780" s="16" t="e">
        <f>LOOKUP(D1780,DATA!$A$4:$A$128,DATA!$I$4:$I$128)</f>
        <v>#N/A</v>
      </c>
      <c r="U1780" s="16" t="e">
        <f>LOOKUP(D1780,DATA!$A$4:$A$128,DATA!$J$4:$J$128)</f>
        <v>#N/A</v>
      </c>
      <c r="V1780" s="16" t="e">
        <f>LOOKUP(D1780,DATA!$A$4:$A$128,DATA!$K$4:$K$128)</f>
        <v>#N/A</v>
      </c>
      <c r="W1780" s="16" t="e">
        <f>LOOKUP(D1780,DATA!$A$4:$A$128,DATA!$L$4:$L$128)</f>
        <v>#N/A</v>
      </c>
      <c r="X1780" s="16" t="e">
        <f>LOOKUP(D1780,DATA!$A$4:$A$128,DATA!$M$4:$M$128)</f>
        <v>#N/A</v>
      </c>
    </row>
    <row r="1781" spans="1:24" ht="18.75" thickBot="1" x14ac:dyDescent="0.3">
      <c r="A1781" s="67">
        <v>1774</v>
      </c>
      <c r="B1781" s="67" t="str">
        <f>+IF(E1781="","",SUBTOTAL(3,E$8:E1781))</f>
        <v/>
      </c>
      <c r="C1781" s="68">
        <f t="shared" si="401"/>
        <v>198</v>
      </c>
      <c r="D1781" s="69" t="str">
        <f>IF(E1781&lt;&gt;"",VLOOKUP(E1781,$AA$7:$AB$131,2,0)," NAME")</f>
        <v xml:space="preserve"> NAME</v>
      </c>
      <c r="E1781" s="70"/>
      <c r="F1781" s="71"/>
      <c r="G1781" s="70"/>
      <c r="H1781" s="69" t="str">
        <f>IF(G1781&gt;=1,LOOKUP(G1781,DATA!$C$4:$C$128,DATA!$D$4:$D$128),"ENTER CODE")</f>
        <v>ENTER CODE</v>
      </c>
      <c r="I1781" s="70"/>
      <c r="J1781" s="70" t="str">
        <f t="shared" si="399"/>
        <v>enter no</v>
      </c>
      <c r="K1781" s="72"/>
      <c r="L1781" s="73" t="str">
        <f t="shared" si="400"/>
        <v>NO TOTAL</v>
      </c>
      <c r="M1781" s="56"/>
      <c r="N1781" s="37"/>
      <c r="O1781" s="29" t="str">
        <f t="shared" si="398"/>
        <v>enter no</v>
      </c>
      <c r="P1781" s="16" t="e">
        <f>LOOKUP(D1781,DATA!$A$4:$A$128,DATA!$E$4:$E$128)</f>
        <v>#N/A</v>
      </c>
      <c r="Q1781" s="16" t="e">
        <f>LOOKUP(D1781,DATA!$A$4:$A$128,DATA!$F$4:$F$128)</f>
        <v>#N/A</v>
      </c>
      <c r="R1781" s="16" t="e">
        <f>LOOKUP(D1781,DATA!$A$4:$A$128,DATA!$G$4:$G$128)</f>
        <v>#N/A</v>
      </c>
      <c r="S1781" s="16" t="e">
        <f>LOOKUP(D1781,DATA!$A$4:$A$128,DATA!$H$4:$H$128)</f>
        <v>#N/A</v>
      </c>
      <c r="T1781" s="16" t="e">
        <f>LOOKUP(D1781,DATA!$A$4:$A$128,DATA!$I$4:$I$128)</f>
        <v>#N/A</v>
      </c>
      <c r="U1781" s="16" t="e">
        <f>LOOKUP(D1781,DATA!$A$4:$A$128,DATA!$J$4:$J$128)</f>
        <v>#N/A</v>
      </c>
      <c r="V1781" s="16" t="e">
        <f>LOOKUP(D1781,DATA!$A$4:$A$128,DATA!$K$4:$K$128)</f>
        <v>#N/A</v>
      </c>
      <c r="W1781" s="16" t="e">
        <f>LOOKUP(D1781,DATA!$A$4:$A$128,DATA!$L$4:$L$128)</f>
        <v>#N/A</v>
      </c>
      <c r="X1781" s="16" t="e">
        <f>LOOKUP(D1781,DATA!$A$4:$A$128,DATA!$M$4:$M$128)</f>
        <v>#N/A</v>
      </c>
    </row>
    <row r="1782" spans="1:24" ht="19.5" thickTop="1" thickBot="1" x14ac:dyDescent="0.3">
      <c r="A1782" s="60">
        <v>1775</v>
      </c>
      <c r="B1782" s="67" t="str">
        <f>+IF(E1782="","",SUBTOTAL(3,E$8:E1782))</f>
        <v/>
      </c>
      <c r="C1782" s="68">
        <f t="shared" si="402"/>
        <v>198</v>
      </c>
      <c r="D1782" s="69" t="str">
        <f>IF(E1782&lt;&gt;"",VLOOKUP(E1782,$AA$7:$AB$131,2,0)," NAME")</f>
        <v xml:space="preserve"> NAME</v>
      </c>
      <c r="E1782" s="70"/>
      <c r="F1782" s="71"/>
      <c r="G1782" s="70"/>
      <c r="H1782" s="69" t="str">
        <f>IF(G1782&gt;=1,LOOKUP(G1782,DATA!$C$4:$C$128,DATA!$D$4:$D$128),"ENTER CODE")</f>
        <v>ENTER CODE</v>
      </c>
      <c r="I1782" s="70"/>
      <c r="J1782" s="70" t="str">
        <f t="shared" si="399"/>
        <v>enter no</v>
      </c>
      <c r="K1782" s="72"/>
      <c r="L1782" s="73" t="str">
        <f t="shared" si="400"/>
        <v>NO TOTAL</v>
      </c>
      <c r="M1782" s="56"/>
      <c r="N1782" s="37"/>
      <c r="O1782" s="29" t="str">
        <f t="shared" si="398"/>
        <v>enter no</v>
      </c>
      <c r="P1782" s="16" t="e">
        <f>LOOKUP(D1782,DATA!$A$4:$A$128,DATA!$E$4:$E$128)</f>
        <v>#N/A</v>
      </c>
      <c r="Q1782" s="16" t="e">
        <f>LOOKUP(D1782,DATA!$A$4:$A$128,DATA!$F$4:$F$128)</f>
        <v>#N/A</v>
      </c>
      <c r="R1782" s="16" t="e">
        <f>LOOKUP(D1782,DATA!$A$4:$A$128,DATA!$G$4:$G$128)</f>
        <v>#N/A</v>
      </c>
      <c r="S1782" s="16" t="e">
        <f>LOOKUP(D1782,DATA!$A$4:$A$128,DATA!$H$4:$H$128)</f>
        <v>#N/A</v>
      </c>
      <c r="T1782" s="16" t="e">
        <f>LOOKUP(D1782,DATA!$A$4:$A$128,DATA!$I$4:$I$128)</f>
        <v>#N/A</v>
      </c>
      <c r="U1782" s="16" t="e">
        <f>LOOKUP(D1782,DATA!$A$4:$A$128,DATA!$J$4:$J$128)</f>
        <v>#N/A</v>
      </c>
      <c r="V1782" s="16" t="e">
        <f>LOOKUP(D1782,DATA!$A$4:$A$128,DATA!$K$4:$K$128)</f>
        <v>#N/A</v>
      </c>
      <c r="W1782" s="16" t="e">
        <f>LOOKUP(D1782,DATA!$A$4:$A$128,DATA!$L$4:$L$128)</f>
        <v>#N/A</v>
      </c>
      <c r="X1782" s="16" t="e">
        <f>LOOKUP(D1782,DATA!$A$4:$A$128,DATA!$M$4:$M$128)</f>
        <v>#N/A</v>
      </c>
    </row>
    <row r="1783" spans="1:24" ht="18.75" thickBot="1" x14ac:dyDescent="0.3">
      <c r="A1783" s="67">
        <v>1776</v>
      </c>
      <c r="B1783" s="67" t="str">
        <f>+IF(E1783="","",SUBTOTAL(3,E$8:E1783))</f>
        <v/>
      </c>
      <c r="C1783" s="68">
        <f t="shared" si="403"/>
        <v>198</v>
      </c>
      <c r="D1783" s="69" t="str">
        <f>IF(E1783&lt;&gt;"",VLOOKUP(E1783,$AA$7:$AB$131,2,0)," NAME")</f>
        <v xml:space="preserve"> NAME</v>
      </c>
      <c r="E1783" s="70"/>
      <c r="F1783" s="71"/>
      <c r="G1783" s="70"/>
      <c r="H1783" s="69" t="str">
        <f>IF(G1783&gt;=1,LOOKUP(G1783,DATA!$C$4:$C$128,DATA!$D$4:$D$128),"ENTER CODE")</f>
        <v>ENTER CODE</v>
      </c>
      <c r="I1783" s="70"/>
      <c r="J1783" s="70" t="str">
        <f t="shared" si="399"/>
        <v>enter no</v>
      </c>
      <c r="K1783" s="72"/>
      <c r="L1783" s="73" t="str">
        <f t="shared" si="400"/>
        <v>NO TOTAL</v>
      </c>
      <c r="M1783" s="56"/>
      <c r="N1783" s="37"/>
      <c r="O1783" s="29" t="str">
        <f t="shared" si="398"/>
        <v>enter no</v>
      </c>
      <c r="P1783" s="16" t="e">
        <f>LOOKUP(D1783,DATA!$A$4:$A$128,DATA!$E$4:$E$128)</f>
        <v>#N/A</v>
      </c>
      <c r="Q1783" s="16" t="e">
        <f>LOOKUP(D1783,DATA!$A$4:$A$128,DATA!$F$4:$F$128)</f>
        <v>#N/A</v>
      </c>
      <c r="R1783" s="16" t="e">
        <f>LOOKUP(D1783,DATA!$A$4:$A$128,DATA!$G$4:$G$128)</f>
        <v>#N/A</v>
      </c>
      <c r="S1783" s="16" t="e">
        <f>LOOKUP(D1783,DATA!$A$4:$A$128,DATA!$H$4:$H$128)</f>
        <v>#N/A</v>
      </c>
      <c r="T1783" s="16" t="e">
        <f>LOOKUP(D1783,DATA!$A$4:$A$128,DATA!$I$4:$I$128)</f>
        <v>#N/A</v>
      </c>
      <c r="U1783" s="16" t="e">
        <f>LOOKUP(D1783,DATA!$A$4:$A$128,DATA!$J$4:$J$128)</f>
        <v>#N/A</v>
      </c>
      <c r="V1783" s="16" t="e">
        <f>LOOKUP(D1783,DATA!$A$4:$A$128,DATA!$K$4:$K$128)</f>
        <v>#N/A</v>
      </c>
      <c r="W1783" s="16" t="e">
        <f>LOOKUP(D1783,DATA!$A$4:$A$128,DATA!$L$4:$L$128)</f>
        <v>#N/A</v>
      </c>
      <c r="X1783" s="16" t="e">
        <f>LOOKUP(D1783,DATA!$A$4:$A$128,DATA!$M$4:$M$128)</f>
        <v>#N/A</v>
      </c>
    </row>
    <row r="1784" spans="1:24" ht="19.5" thickTop="1" thickBot="1" x14ac:dyDescent="0.3">
      <c r="A1784" s="60">
        <v>1777</v>
      </c>
      <c r="B1784" s="67" t="str">
        <f>+IF(E1784="","",SUBTOTAL(3,E$8:E1784))</f>
        <v/>
      </c>
      <c r="C1784" s="68">
        <f t="shared" si="403"/>
        <v>198</v>
      </c>
      <c r="D1784" s="69" t="str">
        <f>IF(E1784&lt;&gt;"",VLOOKUP(E1784,$AA$7:$AB$131,2,0)," NAME")</f>
        <v xml:space="preserve"> NAME</v>
      </c>
      <c r="E1784" s="70"/>
      <c r="F1784" s="71"/>
      <c r="G1784" s="70"/>
      <c r="H1784" s="69" t="str">
        <f>IF(G1784&gt;=1,LOOKUP(G1784,DATA!$C$4:$C$128,DATA!$D$4:$D$128),"ENTER CODE")</f>
        <v>ENTER CODE</v>
      </c>
      <c r="I1784" s="70"/>
      <c r="J1784" s="70" t="str">
        <f t="shared" si="399"/>
        <v>enter no</v>
      </c>
      <c r="K1784" s="72"/>
      <c r="L1784" s="73" t="str">
        <f t="shared" si="400"/>
        <v>NO TOTAL</v>
      </c>
      <c r="M1784" s="56"/>
      <c r="N1784" s="37"/>
      <c r="O1784" s="29" t="str">
        <f t="shared" si="398"/>
        <v>enter no</v>
      </c>
      <c r="P1784" s="16" t="e">
        <f>LOOKUP(D1784,DATA!$A$4:$A$128,DATA!$E$4:$E$128)</f>
        <v>#N/A</v>
      </c>
      <c r="Q1784" s="16" t="e">
        <f>LOOKUP(D1784,DATA!$A$4:$A$128,DATA!$F$4:$F$128)</f>
        <v>#N/A</v>
      </c>
      <c r="R1784" s="16" t="e">
        <f>LOOKUP(D1784,DATA!$A$4:$A$128,DATA!$G$4:$G$128)</f>
        <v>#N/A</v>
      </c>
      <c r="S1784" s="16" t="e">
        <f>LOOKUP(D1784,DATA!$A$4:$A$128,DATA!$H$4:$H$128)</f>
        <v>#N/A</v>
      </c>
      <c r="T1784" s="16" t="e">
        <f>LOOKUP(D1784,DATA!$A$4:$A$128,DATA!$I$4:$I$128)</f>
        <v>#N/A</v>
      </c>
      <c r="U1784" s="16" t="e">
        <f>LOOKUP(D1784,DATA!$A$4:$A$128,DATA!$J$4:$J$128)</f>
        <v>#N/A</v>
      </c>
      <c r="V1784" s="16" t="e">
        <f>LOOKUP(D1784,DATA!$A$4:$A$128,DATA!$K$4:$K$128)</f>
        <v>#N/A</v>
      </c>
      <c r="W1784" s="16" t="e">
        <f>LOOKUP(D1784,DATA!$A$4:$A$128,DATA!$L$4:$L$128)</f>
        <v>#N/A</v>
      </c>
      <c r="X1784" s="16" t="e">
        <f>LOOKUP(D1784,DATA!$A$4:$A$128,DATA!$M$4:$M$128)</f>
        <v>#N/A</v>
      </c>
    </row>
    <row r="1785" spans="1:24" ht="18.75" thickBot="1" x14ac:dyDescent="0.3">
      <c r="A1785" s="67">
        <v>1778</v>
      </c>
      <c r="B1785" s="67" t="str">
        <f>+IF(E1785="","",SUBTOTAL(3,E$8:E1785))</f>
        <v/>
      </c>
      <c r="C1785" s="68">
        <f t="shared" si="403"/>
        <v>198</v>
      </c>
      <c r="D1785" s="69" t="str">
        <f>IF(E1785&lt;&gt;"",VLOOKUP(E1785,$AA$7:$AB$131,2,0)," NAME")</f>
        <v xml:space="preserve"> NAME</v>
      </c>
      <c r="E1785" s="70"/>
      <c r="F1785" s="71"/>
      <c r="G1785" s="70"/>
      <c r="H1785" s="69" t="str">
        <f>IF(G1785&gt;=1,LOOKUP(G1785,DATA!$C$4:$C$128,DATA!$D$4:$D$128),"ENTER CODE")</f>
        <v>ENTER CODE</v>
      </c>
      <c r="I1785" s="70"/>
      <c r="J1785" s="70" t="str">
        <f t="shared" si="399"/>
        <v>enter no</v>
      </c>
      <c r="K1785" s="72"/>
      <c r="L1785" s="73" t="str">
        <f t="shared" si="400"/>
        <v>NO TOTAL</v>
      </c>
      <c r="M1785" s="56"/>
      <c r="N1785" s="37"/>
      <c r="O1785" s="29" t="str">
        <f t="shared" si="398"/>
        <v>enter no</v>
      </c>
      <c r="P1785" s="16" t="e">
        <f>LOOKUP(D1785,DATA!$A$4:$A$128,DATA!$E$4:$E$128)</f>
        <v>#N/A</v>
      </c>
      <c r="Q1785" s="16" t="e">
        <f>LOOKUP(D1785,DATA!$A$4:$A$128,DATA!$F$4:$F$128)</f>
        <v>#N/A</v>
      </c>
      <c r="R1785" s="16" t="e">
        <f>LOOKUP(D1785,DATA!$A$4:$A$128,DATA!$G$4:$G$128)</f>
        <v>#N/A</v>
      </c>
      <c r="S1785" s="16" t="e">
        <f>LOOKUP(D1785,DATA!$A$4:$A$128,DATA!$H$4:$H$128)</f>
        <v>#N/A</v>
      </c>
      <c r="T1785" s="16" t="e">
        <f>LOOKUP(D1785,DATA!$A$4:$A$128,DATA!$I$4:$I$128)</f>
        <v>#N/A</v>
      </c>
      <c r="U1785" s="16" t="e">
        <f>LOOKUP(D1785,DATA!$A$4:$A$128,DATA!$J$4:$J$128)</f>
        <v>#N/A</v>
      </c>
      <c r="V1785" s="16" t="e">
        <f>LOOKUP(D1785,DATA!$A$4:$A$128,DATA!$K$4:$K$128)</f>
        <v>#N/A</v>
      </c>
      <c r="W1785" s="16" t="e">
        <f>LOOKUP(D1785,DATA!$A$4:$A$128,DATA!$L$4:$L$128)</f>
        <v>#N/A</v>
      </c>
      <c r="X1785" s="16" t="e">
        <f>LOOKUP(D1785,DATA!$A$4:$A$128,DATA!$M$4:$M$128)</f>
        <v>#N/A</v>
      </c>
    </row>
    <row r="1786" spans="1:24" ht="19.5" thickTop="1" thickBot="1" x14ac:dyDescent="0.3">
      <c r="A1786" s="60">
        <v>1779</v>
      </c>
      <c r="B1786" s="67" t="str">
        <f>+IF(E1786="","",SUBTOTAL(3,E$8:E1786))</f>
        <v/>
      </c>
      <c r="C1786" s="68">
        <f t="shared" si="403"/>
        <v>198</v>
      </c>
      <c r="D1786" s="69" t="str">
        <f>IF(E1786&lt;&gt;"",VLOOKUP(E1786,$AA$7:$AB$131,2,0)," NAME")</f>
        <v xml:space="preserve"> NAME</v>
      </c>
      <c r="E1786" s="70"/>
      <c r="F1786" s="71"/>
      <c r="G1786" s="70"/>
      <c r="H1786" s="69" t="str">
        <f>IF(G1786&gt;=1,LOOKUP(G1786,DATA!$C$4:$C$128,DATA!$D$4:$D$128),"ENTER CODE")</f>
        <v>ENTER CODE</v>
      </c>
      <c r="I1786" s="70"/>
      <c r="J1786" s="70" t="str">
        <f t="shared" si="399"/>
        <v>enter no</v>
      </c>
      <c r="K1786" s="72"/>
      <c r="L1786" s="73" t="str">
        <f t="shared" si="400"/>
        <v>NO TOTAL</v>
      </c>
      <c r="M1786" s="56"/>
      <c r="N1786" s="37"/>
      <c r="O1786" s="29" t="str">
        <f t="shared" si="398"/>
        <v>enter no</v>
      </c>
      <c r="P1786" s="16" t="e">
        <f>LOOKUP(D1786,DATA!$A$4:$A$128,DATA!$E$4:$E$128)</f>
        <v>#N/A</v>
      </c>
      <c r="Q1786" s="16" t="e">
        <f>LOOKUP(D1786,DATA!$A$4:$A$128,DATA!$F$4:$F$128)</f>
        <v>#N/A</v>
      </c>
      <c r="R1786" s="16" t="e">
        <f>LOOKUP(D1786,DATA!$A$4:$A$128,DATA!$G$4:$G$128)</f>
        <v>#N/A</v>
      </c>
      <c r="S1786" s="16" t="e">
        <f>LOOKUP(D1786,DATA!$A$4:$A$128,DATA!$H$4:$H$128)</f>
        <v>#N/A</v>
      </c>
      <c r="T1786" s="16" t="e">
        <f>LOOKUP(D1786,DATA!$A$4:$A$128,DATA!$I$4:$I$128)</f>
        <v>#N/A</v>
      </c>
      <c r="U1786" s="16" t="e">
        <f>LOOKUP(D1786,DATA!$A$4:$A$128,DATA!$J$4:$J$128)</f>
        <v>#N/A</v>
      </c>
      <c r="V1786" s="16" t="e">
        <f>LOOKUP(D1786,DATA!$A$4:$A$128,DATA!$K$4:$K$128)</f>
        <v>#N/A</v>
      </c>
      <c r="W1786" s="16" t="e">
        <f>LOOKUP(D1786,DATA!$A$4:$A$128,DATA!$L$4:$L$128)</f>
        <v>#N/A</v>
      </c>
      <c r="X1786" s="16" t="e">
        <f>LOOKUP(D1786,DATA!$A$4:$A$128,DATA!$M$4:$M$128)</f>
        <v>#N/A</v>
      </c>
    </row>
    <row r="1787" spans="1:24" ht="18.75" thickBot="1" x14ac:dyDescent="0.3">
      <c r="A1787" s="67">
        <v>1780</v>
      </c>
      <c r="B1787" s="67" t="str">
        <f>+IF(E1787="","",SUBTOTAL(3,E$8:E1787))</f>
        <v/>
      </c>
      <c r="C1787" s="68">
        <f t="shared" si="403"/>
        <v>198</v>
      </c>
      <c r="D1787" s="69" t="str">
        <f>IF(E1787&lt;&gt;"",VLOOKUP(E1787,$AA$7:$AB$131,2,0)," NAME")</f>
        <v xml:space="preserve"> NAME</v>
      </c>
      <c r="E1787" s="70"/>
      <c r="F1787" s="71"/>
      <c r="G1787" s="70"/>
      <c r="H1787" s="69" t="str">
        <f>IF(G1787&gt;=1,LOOKUP(G1787,DATA!$C$4:$C$128,DATA!$D$4:$D$128),"ENTER CODE")</f>
        <v>ENTER CODE</v>
      </c>
      <c r="I1787" s="70"/>
      <c r="J1787" s="70" t="str">
        <f t="shared" si="399"/>
        <v>enter no</v>
      </c>
      <c r="K1787" s="72"/>
      <c r="L1787" s="73" t="str">
        <f t="shared" si="400"/>
        <v>NO TOTAL</v>
      </c>
      <c r="M1787" s="56"/>
      <c r="N1787" s="37"/>
      <c r="O1787" s="29" t="str">
        <f t="shared" si="398"/>
        <v>enter no</v>
      </c>
      <c r="P1787" s="16" t="e">
        <f>LOOKUP(D1787,DATA!$A$4:$A$128,DATA!$E$4:$E$128)</f>
        <v>#N/A</v>
      </c>
      <c r="Q1787" s="16" t="e">
        <f>LOOKUP(D1787,DATA!$A$4:$A$128,DATA!$F$4:$F$128)</f>
        <v>#N/A</v>
      </c>
      <c r="R1787" s="16" t="e">
        <f>LOOKUP(D1787,DATA!$A$4:$A$128,DATA!$G$4:$G$128)</f>
        <v>#N/A</v>
      </c>
      <c r="S1787" s="16" t="e">
        <f>LOOKUP(D1787,DATA!$A$4:$A$128,DATA!$H$4:$H$128)</f>
        <v>#N/A</v>
      </c>
      <c r="T1787" s="16" t="e">
        <f>LOOKUP(D1787,DATA!$A$4:$A$128,DATA!$I$4:$I$128)</f>
        <v>#N/A</v>
      </c>
      <c r="U1787" s="16" t="e">
        <f>LOOKUP(D1787,DATA!$A$4:$A$128,DATA!$J$4:$J$128)</f>
        <v>#N/A</v>
      </c>
      <c r="V1787" s="16" t="e">
        <f>LOOKUP(D1787,DATA!$A$4:$A$128,DATA!$K$4:$K$128)</f>
        <v>#N/A</v>
      </c>
      <c r="W1787" s="16" t="e">
        <f>LOOKUP(D1787,DATA!$A$4:$A$128,DATA!$L$4:$L$128)</f>
        <v>#N/A</v>
      </c>
      <c r="X1787" s="16" t="e">
        <f>LOOKUP(D1787,DATA!$A$4:$A$128,DATA!$M$4:$M$128)</f>
        <v>#N/A</v>
      </c>
    </row>
    <row r="1788" spans="1:24" ht="19.5" thickTop="1" thickBot="1" x14ac:dyDescent="0.3">
      <c r="A1788" s="60">
        <v>1781</v>
      </c>
      <c r="B1788" s="67" t="str">
        <f>+IF(E1788="","",SUBTOTAL(3,E$8:E1788))</f>
        <v/>
      </c>
      <c r="C1788" s="68">
        <f t="shared" si="403"/>
        <v>198</v>
      </c>
      <c r="D1788" s="69" t="str">
        <f>IF(E1788&lt;&gt;"",VLOOKUP(E1788,$AA$7:$AB$131,2,0)," NAME")</f>
        <v xml:space="preserve"> NAME</v>
      </c>
      <c r="E1788" s="70"/>
      <c r="F1788" s="71"/>
      <c r="G1788" s="70"/>
      <c r="H1788" s="69" t="str">
        <f>IF(G1788&gt;=1,LOOKUP(G1788,DATA!$C$4:$C$128,DATA!$D$4:$D$128),"ENTER CODE")</f>
        <v>ENTER CODE</v>
      </c>
      <c r="I1788" s="70"/>
      <c r="J1788" s="70" t="str">
        <f t="shared" si="399"/>
        <v>enter no</v>
      </c>
      <c r="K1788" s="72"/>
      <c r="L1788" s="73" t="str">
        <f t="shared" si="400"/>
        <v>NO TOTAL</v>
      </c>
      <c r="M1788" s="56"/>
      <c r="N1788" s="37"/>
      <c r="O1788" s="29" t="str">
        <f t="shared" si="398"/>
        <v>enter no</v>
      </c>
      <c r="P1788" s="16" t="e">
        <f>LOOKUP(D1788,DATA!$A$4:$A$128,DATA!$E$4:$E$128)</f>
        <v>#N/A</v>
      </c>
      <c r="Q1788" s="16" t="e">
        <f>LOOKUP(D1788,DATA!$A$4:$A$128,DATA!$F$4:$F$128)</f>
        <v>#N/A</v>
      </c>
      <c r="R1788" s="16" t="e">
        <f>LOOKUP(D1788,DATA!$A$4:$A$128,DATA!$G$4:$G$128)</f>
        <v>#N/A</v>
      </c>
      <c r="S1788" s="16" t="e">
        <f>LOOKUP(D1788,DATA!$A$4:$A$128,DATA!$H$4:$H$128)</f>
        <v>#N/A</v>
      </c>
      <c r="T1788" s="16" t="e">
        <f>LOOKUP(D1788,DATA!$A$4:$A$128,DATA!$I$4:$I$128)</f>
        <v>#N/A</v>
      </c>
      <c r="U1788" s="16" t="e">
        <f>LOOKUP(D1788,DATA!$A$4:$A$128,DATA!$J$4:$J$128)</f>
        <v>#N/A</v>
      </c>
      <c r="V1788" s="16" t="e">
        <f>LOOKUP(D1788,DATA!$A$4:$A$128,DATA!$K$4:$K$128)</f>
        <v>#N/A</v>
      </c>
      <c r="W1788" s="16" t="e">
        <f>LOOKUP(D1788,DATA!$A$4:$A$128,DATA!$L$4:$L$128)</f>
        <v>#N/A</v>
      </c>
      <c r="X1788" s="16" t="e">
        <f>LOOKUP(D1788,DATA!$A$4:$A$128,DATA!$M$4:$M$128)</f>
        <v>#N/A</v>
      </c>
    </row>
    <row r="1789" spans="1:24" ht="18.75" thickBot="1" x14ac:dyDescent="0.3">
      <c r="A1789" s="67">
        <v>1782</v>
      </c>
      <c r="B1789" s="67" t="str">
        <f>+IF(E1789="","",SUBTOTAL(3,E$8:E1789))</f>
        <v/>
      </c>
      <c r="C1789" s="68">
        <f t="shared" si="403"/>
        <v>198</v>
      </c>
      <c r="D1789" s="69" t="str">
        <f>IF(E1789&lt;&gt;"",VLOOKUP(E1789,$AA$7:$AB$131,2,0)," NAME")</f>
        <v xml:space="preserve"> NAME</v>
      </c>
      <c r="E1789" s="70"/>
      <c r="F1789" s="71"/>
      <c r="G1789" s="70"/>
      <c r="H1789" s="69" t="str">
        <f>IF(G1789&gt;=1,LOOKUP(G1789,DATA!$C$4:$C$128,DATA!$D$4:$D$128),"ENTER CODE")</f>
        <v>ENTER CODE</v>
      </c>
      <c r="I1789" s="70"/>
      <c r="J1789" s="70" t="str">
        <f t="shared" si="399"/>
        <v>enter no</v>
      </c>
      <c r="K1789" s="72"/>
      <c r="L1789" s="73" t="str">
        <f t="shared" si="400"/>
        <v>NO TOTAL</v>
      </c>
      <c r="M1789" s="56"/>
      <c r="N1789" s="37"/>
      <c r="O1789" s="29" t="str">
        <f t="shared" si="398"/>
        <v>enter no</v>
      </c>
      <c r="P1789" s="16" t="e">
        <f>LOOKUP(D1789,DATA!$A$4:$A$128,DATA!$E$4:$E$128)</f>
        <v>#N/A</v>
      </c>
      <c r="Q1789" s="16" t="e">
        <f>LOOKUP(D1789,DATA!$A$4:$A$128,DATA!$F$4:$F$128)</f>
        <v>#N/A</v>
      </c>
      <c r="R1789" s="16" t="e">
        <f>LOOKUP(D1789,DATA!$A$4:$A$128,DATA!$G$4:$G$128)</f>
        <v>#N/A</v>
      </c>
      <c r="S1789" s="16" t="e">
        <f>LOOKUP(D1789,DATA!$A$4:$A$128,DATA!$H$4:$H$128)</f>
        <v>#N/A</v>
      </c>
      <c r="T1789" s="16" t="e">
        <f>LOOKUP(D1789,DATA!$A$4:$A$128,DATA!$I$4:$I$128)</f>
        <v>#N/A</v>
      </c>
      <c r="U1789" s="16" t="e">
        <f>LOOKUP(D1789,DATA!$A$4:$A$128,DATA!$J$4:$J$128)</f>
        <v>#N/A</v>
      </c>
      <c r="V1789" s="16" t="e">
        <f>LOOKUP(D1789,DATA!$A$4:$A$128,DATA!$K$4:$K$128)</f>
        <v>#N/A</v>
      </c>
      <c r="W1789" s="16" t="e">
        <f>LOOKUP(D1789,DATA!$A$4:$A$128,DATA!$L$4:$L$128)</f>
        <v>#N/A</v>
      </c>
      <c r="X1789" s="16" t="e">
        <f>LOOKUP(D1789,DATA!$A$4:$A$128,DATA!$M$4:$M$128)</f>
        <v>#N/A</v>
      </c>
    </row>
    <row r="1790" spans="1:24" ht="19.5" thickTop="1" thickBot="1" x14ac:dyDescent="0.3">
      <c r="A1790" s="60">
        <v>1783</v>
      </c>
      <c r="B1790" s="67" t="str">
        <f>+IF(E1790="","",SUBTOTAL(3,E$8:E1790))</f>
        <v/>
      </c>
      <c r="C1790" s="68">
        <f t="shared" si="401"/>
        <v>199</v>
      </c>
      <c r="D1790" s="69" t="str">
        <f>IF(E1790&lt;&gt;"",VLOOKUP(E1790,$AA$7:$AB$131,2,0)," NAME")</f>
        <v xml:space="preserve"> NAME</v>
      </c>
      <c r="E1790" s="70"/>
      <c r="F1790" s="71"/>
      <c r="G1790" s="70"/>
      <c r="H1790" s="69" t="str">
        <f>IF(G1790&gt;=1,LOOKUP(G1790,DATA!$C$4:$C$128,DATA!$D$4:$D$128),"ENTER CODE")</f>
        <v>ENTER CODE</v>
      </c>
      <c r="I1790" s="70"/>
      <c r="J1790" s="70" t="str">
        <f t="shared" si="399"/>
        <v>enter no</v>
      </c>
      <c r="K1790" s="72"/>
      <c r="L1790" s="73" t="str">
        <f t="shared" si="400"/>
        <v>NO TOTAL</v>
      </c>
      <c r="M1790" s="56"/>
      <c r="N1790" s="37"/>
      <c r="O1790" s="29" t="str">
        <f t="shared" si="398"/>
        <v>enter no</v>
      </c>
      <c r="P1790" s="16" t="e">
        <f>LOOKUP(D1790,DATA!$A$4:$A$128,DATA!$E$4:$E$128)</f>
        <v>#N/A</v>
      </c>
      <c r="Q1790" s="16" t="e">
        <f>LOOKUP(D1790,DATA!$A$4:$A$128,DATA!$F$4:$F$128)</f>
        <v>#N/A</v>
      </c>
      <c r="R1790" s="16" t="e">
        <f>LOOKUP(D1790,DATA!$A$4:$A$128,DATA!$G$4:$G$128)</f>
        <v>#N/A</v>
      </c>
      <c r="S1790" s="16" t="e">
        <f>LOOKUP(D1790,DATA!$A$4:$A$128,DATA!$H$4:$H$128)</f>
        <v>#N/A</v>
      </c>
      <c r="T1790" s="16" t="e">
        <f>LOOKUP(D1790,DATA!$A$4:$A$128,DATA!$I$4:$I$128)</f>
        <v>#N/A</v>
      </c>
      <c r="U1790" s="16" t="e">
        <f>LOOKUP(D1790,DATA!$A$4:$A$128,DATA!$J$4:$J$128)</f>
        <v>#N/A</v>
      </c>
      <c r="V1790" s="16" t="e">
        <f>LOOKUP(D1790,DATA!$A$4:$A$128,DATA!$K$4:$K$128)</f>
        <v>#N/A</v>
      </c>
      <c r="W1790" s="16" t="e">
        <f>LOOKUP(D1790,DATA!$A$4:$A$128,DATA!$L$4:$L$128)</f>
        <v>#N/A</v>
      </c>
      <c r="X1790" s="16" t="e">
        <f>LOOKUP(D1790,DATA!$A$4:$A$128,DATA!$M$4:$M$128)</f>
        <v>#N/A</v>
      </c>
    </row>
    <row r="1791" spans="1:24" ht="18.75" thickBot="1" x14ac:dyDescent="0.3">
      <c r="A1791" s="67">
        <v>1784</v>
      </c>
      <c r="B1791" s="67" t="str">
        <f>+IF(E1791="","",SUBTOTAL(3,E$8:E1791))</f>
        <v/>
      </c>
      <c r="C1791" s="68">
        <f t="shared" si="402"/>
        <v>199</v>
      </c>
      <c r="D1791" s="69" t="str">
        <f>IF(E1791&lt;&gt;"",VLOOKUP(E1791,$AA$7:$AB$131,2,0)," NAME")</f>
        <v xml:space="preserve"> NAME</v>
      </c>
      <c r="E1791" s="70"/>
      <c r="F1791" s="71"/>
      <c r="G1791" s="70"/>
      <c r="H1791" s="69" t="str">
        <f>IF(G1791&gt;=1,LOOKUP(G1791,DATA!$C$4:$C$128,DATA!$D$4:$D$128),"ENTER CODE")</f>
        <v>ENTER CODE</v>
      </c>
      <c r="I1791" s="70"/>
      <c r="J1791" s="70" t="str">
        <f t="shared" si="399"/>
        <v>enter no</v>
      </c>
      <c r="K1791" s="72"/>
      <c r="L1791" s="73" t="str">
        <f t="shared" si="400"/>
        <v>NO TOTAL</v>
      </c>
      <c r="M1791" s="56"/>
      <c r="N1791" s="37"/>
      <c r="O1791" s="29" t="str">
        <f t="shared" si="398"/>
        <v>enter no</v>
      </c>
      <c r="P1791" s="16" t="e">
        <f>LOOKUP(D1791,DATA!$A$4:$A$128,DATA!$E$4:$E$128)</f>
        <v>#N/A</v>
      </c>
      <c r="Q1791" s="16" t="e">
        <f>LOOKUP(D1791,DATA!$A$4:$A$128,DATA!$F$4:$F$128)</f>
        <v>#N/A</v>
      </c>
      <c r="R1791" s="16" t="e">
        <f>LOOKUP(D1791,DATA!$A$4:$A$128,DATA!$G$4:$G$128)</f>
        <v>#N/A</v>
      </c>
      <c r="S1791" s="16" t="e">
        <f>LOOKUP(D1791,DATA!$A$4:$A$128,DATA!$H$4:$H$128)</f>
        <v>#N/A</v>
      </c>
      <c r="T1791" s="16" t="e">
        <f>LOOKUP(D1791,DATA!$A$4:$A$128,DATA!$I$4:$I$128)</f>
        <v>#N/A</v>
      </c>
      <c r="U1791" s="16" t="e">
        <f>LOOKUP(D1791,DATA!$A$4:$A$128,DATA!$J$4:$J$128)</f>
        <v>#N/A</v>
      </c>
      <c r="V1791" s="16" t="e">
        <f>LOOKUP(D1791,DATA!$A$4:$A$128,DATA!$K$4:$K$128)</f>
        <v>#N/A</v>
      </c>
      <c r="W1791" s="16" t="e">
        <f>LOOKUP(D1791,DATA!$A$4:$A$128,DATA!$L$4:$L$128)</f>
        <v>#N/A</v>
      </c>
      <c r="X1791" s="16" t="e">
        <f>LOOKUP(D1791,DATA!$A$4:$A$128,DATA!$M$4:$M$128)</f>
        <v>#N/A</v>
      </c>
    </row>
    <row r="1792" spans="1:24" ht="19.5" thickTop="1" thickBot="1" x14ac:dyDescent="0.3">
      <c r="A1792" s="60">
        <v>1785</v>
      </c>
      <c r="B1792" s="67" t="str">
        <f>+IF(E1792="","",SUBTOTAL(3,E$8:E1792))</f>
        <v/>
      </c>
      <c r="C1792" s="68">
        <f t="shared" si="403"/>
        <v>199</v>
      </c>
      <c r="D1792" s="69" t="str">
        <f>IF(E1792&lt;&gt;"",VLOOKUP(E1792,$AA$7:$AB$131,2,0)," NAME")</f>
        <v xml:space="preserve"> NAME</v>
      </c>
      <c r="E1792" s="70"/>
      <c r="F1792" s="71"/>
      <c r="G1792" s="70"/>
      <c r="H1792" s="69" t="str">
        <f>IF(G1792&gt;=1,LOOKUP(G1792,DATA!$C$4:$C$128,DATA!$D$4:$D$128),"ENTER CODE")</f>
        <v>ENTER CODE</v>
      </c>
      <c r="I1792" s="70"/>
      <c r="J1792" s="70" t="str">
        <f t="shared" si="399"/>
        <v>enter no</v>
      </c>
      <c r="K1792" s="72"/>
      <c r="L1792" s="73" t="str">
        <f t="shared" si="400"/>
        <v>NO TOTAL</v>
      </c>
      <c r="M1792" s="56"/>
      <c r="N1792" s="37"/>
      <c r="O1792" s="29" t="str">
        <f t="shared" si="398"/>
        <v>enter no</v>
      </c>
      <c r="P1792" s="16" t="e">
        <f>LOOKUP(D1792,DATA!$A$4:$A$128,DATA!$E$4:$E$128)</f>
        <v>#N/A</v>
      </c>
      <c r="Q1792" s="16" t="e">
        <f>LOOKUP(D1792,DATA!$A$4:$A$128,DATA!$F$4:$F$128)</f>
        <v>#N/A</v>
      </c>
      <c r="R1792" s="16" t="e">
        <f>LOOKUP(D1792,DATA!$A$4:$A$128,DATA!$G$4:$G$128)</f>
        <v>#N/A</v>
      </c>
      <c r="S1792" s="16" t="e">
        <f>LOOKUP(D1792,DATA!$A$4:$A$128,DATA!$H$4:$H$128)</f>
        <v>#N/A</v>
      </c>
      <c r="T1792" s="16" t="e">
        <f>LOOKUP(D1792,DATA!$A$4:$A$128,DATA!$I$4:$I$128)</f>
        <v>#N/A</v>
      </c>
      <c r="U1792" s="16" t="e">
        <f>LOOKUP(D1792,DATA!$A$4:$A$128,DATA!$J$4:$J$128)</f>
        <v>#N/A</v>
      </c>
      <c r="V1792" s="16" t="e">
        <f>LOOKUP(D1792,DATA!$A$4:$A$128,DATA!$K$4:$K$128)</f>
        <v>#N/A</v>
      </c>
      <c r="W1792" s="16" t="e">
        <f>LOOKUP(D1792,DATA!$A$4:$A$128,DATA!$L$4:$L$128)</f>
        <v>#N/A</v>
      </c>
      <c r="X1792" s="16" t="e">
        <f>LOOKUP(D1792,DATA!$A$4:$A$128,DATA!$M$4:$M$128)</f>
        <v>#N/A</v>
      </c>
    </row>
    <row r="1793" spans="1:24" ht="18.75" thickBot="1" x14ac:dyDescent="0.3">
      <c r="A1793" s="67">
        <v>1786</v>
      </c>
      <c r="B1793" s="67" t="str">
        <f>+IF(E1793="","",SUBTOTAL(3,E$8:E1793))</f>
        <v/>
      </c>
      <c r="C1793" s="68">
        <f t="shared" si="403"/>
        <v>199</v>
      </c>
      <c r="D1793" s="69" t="str">
        <f>IF(E1793&lt;&gt;"",VLOOKUP(E1793,$AA$7:$AB$131,2,0)," NAME")</f>
        <v xml:space="preserve"> NAME</v>
      </c>
      <c r="E1793" s="70"/>
      <c r="F1793" s="71"/>
      <c r="G1793" s="70"/>
      <c r="H1793" s="69" t="str">
        <f>IF(G1793&gt;=1,LOOKUP(G1793,DATA!$C$4:$C$128,DATA!$D$4:$D$128),"ENTER CODE")</f>
        <v>ENTER CODE</v>
      </c>
      <c r="I1793" s="70"/>
      <c r="J1793" s="70" t="str">
        <f t="shared" si="399"/>
        <v>enter no</v>
      </c>
      <c r="K1793" s="72"/>
      <c r="L1793" s="73" t="str">
        <f t="shared" si="400"/>
        <v>NO TOTAL</v>
      </c>
      <c r="M1793" s="56"/>
      <c r="N1793" s="37"/>
      <c r="O1793" s="29" t="str">
        <f t="shared" si="398"/>
        <v>enter no</v>
      </c>
      <c r="P1793" s="16" t="e">
        <f>LOOKUP(D1793,DATA!$A$4:$A$128,DATA!$E$4:$E$128)</f>
        <v>#N/A</v>
      </c>
      <c r="Q1793" s="16" t="e">
        <f>LOOKUP(D1793,DATA!$A$4:$A$128,DATA!$F$4:$F$128)</f>
        <v>#N/A</v>
      </c>
      <c r="R1793" s="16" t="e">
        <f>LOOKUP(D1793,DATA!$A$4:$A$128,DATA!$G$4:$G$128)</f>
        <v>#N/A</v>
      </c>
      <c r="S1793" s="16" t="e">
        <f>LOOKUP(D1793,DATA!$A$4:$A$128,DATA!$H$4:$H$128)</f>
        <v>#N/A</v>
      </c>
      <c r="T1793" s="16" t="e">
        <f>LOOKUP(D1793,DATA!$A$4:$A$128,DATA!$I$4:$I$128)</f>
        <v>#N/A</v>
      </c>
      <c r="U1793" s="16" t="e">
        <f>LOOKUP(D1793,DATA!$A$4:$A$128,DATA!$J$4:$J$128)</f>
        <v>#N/A</v>
      </c>
      <c r="V1793" s="16" t="e">
        <f>LOOKUP(D1793,DATA!$A$4:$A$128,DATA!$K$4:$K$128)</f>
        <v>#N/A</v>
      </c>
      <c r="W1793" s="16" t="e">
        <f>LOOKUP(D1793,DATA!$A$4:$A$128,DATA!$L$4:$L$128)</f>
        <v>#N/A</v>
      </c>
      <c r="X1793" s="16" t="e">
        <f>LOOKUP(D1793,DATA!$A$4:$A$128,DATA!$M$4:$M$128)</f>
        <v>#N/A</v>
      </c>
    </row>
    <row r="1794" spans="1:24" ht="19.5" thickTop="1" thickBot="1" x14ac:dyDescent="0.3">
      <c r="A1794" s="60">
        <v>1787</v>
      </c>
      <c r="B1794" s="67" t="str">
        <f>+IF(E1794="","",SUBTOTAL(3,E$8:E1794))</f>
        <v/>
      </c>
      <c r="C1794" s="68">
        <f t="shared" si="403"/>
        <v>199</v>
      </c>
      <c r="D1794" s="69" t="str">
        <f>IF(E1794&lt;&gt;"",VLOOKUP(E1794,$AA$7:$AB$131,2,0)," NAME")</f>
        <v xml:space="preserve"> NAME</v>
      </c>
      <c r="E1794" s="70"/>
      <c r="F1794" s="71"/>
      <c r="G1794" s="70"/>
      <c r="H1794" s="69" t="str">
        <f>IF(G1794&gt;=1,LOOKUP(G1794,DATA!$C$4:$C$128,DATA!$D$4:$D$128),"ENTER CODE")</f>
        <v>ENTER CODE</v>
      </c>
      <c r="I1794" s="70"/>
      <c r="J1794" s="70" t="str">
        <f t="shared" si="399"/>
        <v>enter no</v>
      </c>
      <c r="K1794" s="72"/>
      <c r="L1794" s="73" t="str">
        <f t="shared" si="400"/>
        <v>NO TOTAL</v>
      </c>
      <c r="M1794" s="56"/>
      <c r="N1794" s="37"/>
      <c r="O1794" s="29" t="str">
        <f t="shared" si="398"/>
        <v>enter no</v>
      </c>
      <c r="P1794" s="16" t="e">
        <f>LOOKUP(D1794,DATA!$A$4:$A$128,DATA!$E$4:$E$128)</f>
        <v>#N/A</v>
      </c>
      <c r="Q1794" s="16" t="e">
        <f>LOOKUP(D1794,DATA!$A$4:$A$128,DATA!$F$4:$F$128)</f>
        <v>#N/A</v>
      </c>
      <c r="R1794" s="16" t="e">
        <f>LOOKUP(D1794,DATA!$A$4:$A$128,DATA!$G$4:$G$128)</f>
        <v>#N/A</v>
      </c>
      <c r="S1794" s="16" t="e">
        <f>LOOKUP(D1794,DATA!$A$4:$A$128,DATA!$H$4:$H$128)</f>
        <v>#N/A</v>
      </c>
      <c r="T1794" s="16" t="e">
        <f>LOOKUP(D1794,DATA!$A$4:$A$128,DATA!$I$4:$I$128)</f>
        <v>#N/A</v>
      </c>
      <c r="U1794" s="16" t="e">
        <f>LOOKUP(D1794,DATA!$A$4:$A$128,DATA!$J$4:$J$128)</f>
        <v>#N/A</v>
      </c>
      <c r="V1794" s="16" t="e">
        <f>LOOKUP(D1794,DATA!$A$4:$A$128,DATA!$K$4:$K$128)</f>
        <v>#N/A</v>
      </c>
      <c r="W1794" s="16" t="e">
        <f>LOOKUP(D1794,DATA!$A$4:$A$128,DATA!$L$4:$L$128)</f>
        <v>#N/A</v>
      </c>
      <c r="X1794" s="16" t="e">
        <f>LOOKUP(D1794,DATA!$A$4:$A$128,DATA!$M$4:$M$128)</f>
        <v>#N/A</v>
      </c>
    </row>
    <row r="1795" spans="1:24" ht="18.75" thickBot="1" x14ac:dyDescent="0.3">
      <c r="A1795" s="67">
        <v>1788</v>
      </c>
      <c r="B1795" s="67" t="str">
        <f>+IF(E1795="","",SUBTOTAL(3,E$8:E1795))</f>
        <v/>
      </c>
      <c r="C1795" s="68">
        <f t="shared" si="403"/>
        <v>199</v>
      </c>
      <c r="D1795" s="69" t="str">
        <f>IF(E1795&lt;&gt;"",VLOOKUP(E1795,$AA$7:$AB$131,2,0)," NAME")</f>
        <v xml:space="preserve"> NAME</v>
      </c>
      <c r="E1795" s="70"/>
      <c r="F1795" s="71"/>
      <c r="G1795" s="70"/>
      <c r="H1795" s="69" t="str">
        <f>IF(G1795&gt;=1,LOOKUP(G1795,DATA!$C$4:$C$128,DATA!$D$4:$D$128),"ENTER CODE")</f>
        <v>ENTER CODE</v>
      </c>
      <c r="I1795" s="70"/>
      <c r="J1795" s="70" t="str">
        <f t="shared" si="399"/>
        <v>enter no</v>
      </c>
      <c r="K1795" s="72"/>
      <c r="L1795" s="73" t="str">
        <f t="shared" si="400"/>
        <v>NO TOTAL</v>
      </c>
      <c r="M1795" s="56"/>
      <c r="N1795" s="37"/>
      <c r="O1795" s="29" t="str">
        <f t="shared" si="398"/>
        <v>enter no</v>
      </c>
      <c r="P1795" s="16" t="e">
        <f>LOOKUP(D1795,DATA!$A$4:$A$128,DATA!$E$4:$E$128)</f>
        <v>#N/A</v>
      </c>
      <c r="Q1795" s="16" t="e">
        <f>LOOKUP(D1795,DATA!$A$4:$A$128,DATA!$F$4:$F$128)</f>
        <v>#N/A</v>
      </c>
      <c r="R1795" s="16" t="e">
        <f>LOOKUP(D1795,DATA!$A$4:$A$128,DATA!$G$4:$G$128)</f>
        <v>#N/A</v>
      </c>
      <c r="S1795" s="16" t="e">
        <f>LOOKUP(D1795,DATA!$A$4:$A$128,DATA!$H$4:$H$128)</f>
        <v>#N/A</v>
      </c>
      <c r="T1795" s="16" t="e">
        <f>LOOKUP(D1795,DATA!$A$4:$A$128,DATA!$I$4:$I$128)</f>
        <v>#N/A</v>
      </c>
      <c r="U1795" s="16" t="e">
        <f>LOOKUP(D1795,DATA!$A$4:$A$128,DATA!$J$4:$J$128)</f>
        <v>#N/A</v>
      </c>
      <c r="V1795" s="16" t="e">
        <f>LOOKUP(D1795,DATA!$A$4:$A$128,DATA!$K$4:$K$128)</f>
        <v>#N/A</v>
      </c>
      <c r="W1795" s="16" t="e">
        <f>LOOKUP(D1795,DATA!$A$4:$A$128,DATA!$L$4:$L$128)</f>
        <v>#N/A</v>
      </c>
      <c r="X1795" s="16" t="e">
        <f>LOOKUP(D1795,DATA!$A$4:$A$128,DATA!$M$4:$M$128)</f>
        <v>#N/A</v>
      </c>
    </row>
    <row r="1796" spans="1:24" ht="19.5" thickTop="1" thickBot="1" x14ac:dyDescent="0.3">
      <c r="A1796" s="60">
        <v>1789</v>
      </c>
      <c r="B1796" s="67" t="str">
        <f>+IF(E1796="","",SUBTOTAL(3,E$8:E1796))</f>
        <v/>
      </c>
      <c r="C1796" s="68">
        <f t="shared" si="403"/>
        <v>199</v>
      </c>
      <c r="D1796" s="69" t="str">
        <f>IF(E1796&lt;&gt;"",VLOOKUP(E1796,$AA$7:$AB$131,2,0)," NAME")</f>
        <v xml:space="preserve"> NAME</v>
      </c>
      <c r="E1796" s="70"/>
      <c r="F1796" s="71"/>
      <c r="G1796" s="70"/>
      <c r="H1796" s="69" t="str">
        <f>IF(G1796&gt;=1,LOOKUP(G1796,DATA!$C$4:$C$128,DATA!$D$4:$D$128),"ENTER CODE")</f>
        <v>ENTER CODE</v>
      </c>
      <c r="I1796" s="70"/>
      <c r="J1796" s="70" t="str">
        <f t="shared" si="399"/>
        <v>enter no</v>
      </c>
      <c r="K1796" s="72"/>
      <c r="L1796" s="73" t="str">
        <f t="shared" si="400"/>
        <v>NO TOTAL</v>
      </c>
      <c r="M1796" s="56"/>
      <c r="N1796" s="37"/>
      <c r="O1796" s="29" t="str">
        <f t="shared" si="398"/>
        <v>enter no</v>
      </c>
      <c r="P1796" s="16" t="e">
        <f>LOOKUP(D1796,DATA!$A$4:$A$128,DATA!$E$4:$E$128)</f>
        <v>#N/A</v>
      </c>
      <c r="Q1796" s="16" t="e">
        <f>LOOKUP(D1796,DATA!$A$4:$A$128,DATA!$F$4:$F$128)</f>
        <v>#N/A</v>
      </c>
      <c r="R1796" s="16" t="e">
        <f>LOOKUP(D1796,DATA!$A$4:$A$128,DATA!$G$4:$G$128)</f>
        <v>#N/A</v>
      </c>
      <c r="S1796" s="16" t="e">
        <f>LOOKUP(D1796,DATA!$A$4:$A$128,DATA!$H$4:$H$128)</f>
        <v>#N/A</v>
      </c>
      <c r="T1796" s="16" t="e">
        <f>LOOKUP(D1796,DATA!$A$4:$A$128,DATA!$I$4:$I$128)</f>
        <v>#N/A</v>
      </c>
      <c r="U1796" s="16" t="e">
        <f>LOOKUP(D1796,DATA!$A$4:$A$128,DATA!$J$4:$J$128)</f>
        <v>#N/A</v>
      </c>
      <c r="V1796" s="16" t="e">
        <f>LOOKUP(D1796,DATA!$A$4:$A$128,DATA!$K$4:$K$128)</f>
        <v>#N/A</v>
      </c>
      <c r="W1796" s="16" t="e">
        <f>LOOKUP(D1796,DATA!$A$4:$A$128,DATA!$L$4:$L$128)</f>
        <v>#N/A</v>
      </c>
      <c r="X1796" s="16" t="e">
        <f>LOOKUP(D1796,DATA!$A$4:$A$128,DATA!$M$4:$M$128)</f>
        <v>#N/A</v>
      </c>
    </row>
    <row r="1797" spans="1:24" ht="18.75" thickBot="1" x14ac:dyDescent="0.3">
      <c r="A1797" s="67">
        <v>1790</v>
      </c>
      <c r="B1797" s="67" t="str">
        <f>+IF(E1797="","",SUBTOTAL(3,E$8:E1797))</f>
        <v/>
      </c>
      <c r="C1797" s="68">
        <f t="shared" si="403"/>
        <v>199</v>
      </c>
      <c r="D1797" s="69" t="str">
        <f>IF(E1797&lt;&gt;"",VLOOKUP(E1797,$AA$7:$AB$131,2,0)," NAME")</f>
        <v xml:space="preserve"> NAME</v>
      </c>
      <c r="E1797" s="70"/>
      <c r="F1797" s="71"/>
      <c r="G1797" s="70"/>
      <c r="H1797" s="69" t="str">
        <f>IF(G1797&gt;=1,LOOKUP(G1797,DATA!$C$4:$C$128,DATA!$D$4:$D$128),"ENTER CODE")</f>
        <v>ENTER CODE</v>
      </c>
      <c r="I1797" s="70"/>
      <c r="J1797" s="70" t="str">
        <f t="shared" si="399"/>
        <v>enter no</v>
      </c>
      <c r="K1797" s="72"/>
      <c r="L1797" s="73" t="str">
        <f t="shared" si="400"/>
        <v>NO TOTAL</v>
      </c>
      <c r="M1797" s="56"/>
      <c r="N1797" s="37"/>
      <c r="O1797" s="29" t="str">
        <f t="shared" si="398"/>
        <v>enter no</v>
      </c>
      <c r="P1797" s="16" t="e">
        <f>LOOKUP(D1797,DATA!$A$4:$A$128,DATA!$E$4:$E$128)</f>
        <v>#N/A</v>
      </c>
      <c r="Q1797" s="16" t="e">
        <f>LOOKUP(D1797,DATA!$A$4:$A$128,DATA!$F$4:$F$128)</f>
        <v>#N/A</v>
      </c>
      <c r="R1797" s="16" t="e">
        <f>LOOKUP(D1797,DATA!$A$4:$A$128,DATA!$G$4:$G$128)</f>
        <v>#N/A</v>
      </c>
      <c r="S1797" s="16" t="e">
        <f>LOOKUP(D1797,DATA!$A$4:$A$128,DATA!$H$4:$H$128)</f>
        <v>#N/A</v>
      </c>
      <c r="T1797" s="16" t="e">
        <f>LOOKUP(D1797,DATA!$A$4:$A$128,DATA!$I$4:$I$128)</f>
        <v>#N/A</v>
      </c>
      <c r="U1797" s="16" t="e">
        <f>LOOKUP(D1797,DATA!$A$4:$A$128,DATA!$J$4:$J$128)</f>
        <v>#N/A</v>
      </c>
      <c r="V1797" s="16" t="e">
        <f>LOOKUP(D1797,DATA!$A$4:$A$128,DATA!$K$4:$K$128)</f>
        <v>#N/A</v>
      </c>
      <c r="W1797" s="16" t="e">
        <f>LOOKUP(D1797,DATA!$A$4:$A$128,DATA!$L$4:$L$128)</f>
        <v>#N/A</v>
      </c>
      <c r="X1797" s="16" t="e">
        <f>LOOKUP(D1797,DATA!$A$4:$A$128,DATA!$M$4:$M$128)</f>
        <v>#N/A</v>
      </c>
    </row>
    <row r="1798" spans="1:24" ht="19.5" thickTop="1" thickBot="1" x14ac:dyDescent="0.3">
      <c r="A1798" s="60">
        <v>1791</v>
      </c>
      <c r="B1798" s="67" t="str">
        <f>+IF(E1798="","",SUBTOTAL(3,E$8:E1798))</f>
        <v/>
      </c>
      <c r="C1798" s="68">
        <f t="shared" si="403"/>
        <v>199</v>
      </c>
      <c r="D1798" s="69" t="str">
        <f>IF(E1798&lt;&gt;"",VLOOKUP(E1798,$AA$7:$AB$131,2,0)," NAME")</f>
        <v xml:space="preserve"> NAME</v>
      </c>
      <c r="E1798" s="70"/>
      <c r="F1798" s="71"/>
      <c r="G1798" s="70"/>
      <c r="H1798" s="69" t="str">
        <f>IF(G1798&gt;=1,LOOKUP(G1798,DATA!$C$4:$C$128,DATA!$D$4:$D$128),"ENTER CODE")</f>
        <v>ENTER CODE</v>
      </c>
      <c r="I1798" s="70"/>
      <c r="J1798" s="70" t="str">
        <f t="shared" si="399"/>
        <v>enter no</v>
      </c>
      <c r="K1798" s="72"/>
      <c r="L1798" s="73" t="str">
        <f t="shared" si="400"/>
        <v>NO TOTAL</v>
      </c>
      <c r="M1798" s="56"/>
      <c r="N1798" s="37"/>
      <c r="O1798" s="29" t="str">
        <f t="shared" si="398"/>
        <v>enter no</v>
      </c>
      <c r="P1798" s="16" t="e">
        <f>LOOKUP(D1798,DATA!$A$4:$A$128,DATA!$E$4:$E$128)</f>
        <v>#N/A</v>
      </c>
      <c r="Q1798" s="16" t="e">
        <f>LOOKUP(D1798,DATA!$A$4:$A$128,DATA!$F$4:$F$128)</f>
        <v>#N/A</v>
      </c>
      <c r="R1798" s="16" t="e">
        <f>LOOKUP(D1798,DATA!$A$4:$A$128,DATA!$G$4:$G$128)</f>
        <v>#N/A</v>
      </c>
      <c r="S1798" s="16" t="e">
        <f>LOOKUP(D1798,DATA!$A$4:$A$128,DATA!$H$4:$H$128)</f>
        <v>#N/A</v>
      </c>
      <c r="T1798" s="16" t="e">
        <f>LOOKUP(D1798,DATA!$A$4:$A$128,DATA!$I$4:$I$128)</f>
        <v>#N/A</v>
      </c>
      <c r="U1798" s="16" t="e">
        <f>LOOKUP(D1798,DATA!$A$4:$A$128,DATA!$J$4:$J$128)</f>
        <v>#N/A</v>
      </c>
      <c r="V1798" s="16" t="e">
        <f>LOOKUP(D1798,DATA!$A$4:$A$128,DATA!$K$4:$K$128)</f>
        <v>#N/A</v>
      </c>
      <c r="W1798" s="16" t="e">
        <f>LOOKUP(D1798,DATA!$A$4:$A$128,DATA!$L$4:$L$128)</f>
        <v>#N/A</v>
      </c>
      <c r="X1798" s="16" t="e">
        <f>LOOKUP(D1798,DATA!$A$4:$A$128,DATA!$M$4:$M$128)</f>
        <v>#N/A</v>
      </c>
    </row>
    <row r="1799" spans="1:24" ht="18.75" thickBot="1" x14ac:dyDescent="0.3">
      <c r="A1799" s="67">
        <v>1792</v>
      </c>
      <c r="B1799" s="67" t="str">
        <f>+IF(E1799="","",SUBTOTAL(3,E$8:E1799))</f>
        <v/>
      </c>
      <c r="C1799" s="68">
        <f t="shared" si="401"/>
        <v>200</v>
      </c>
      <c r="D1799" s="69" t="str">
        <f>IF(E1799&lt;&gt;"",VLOOKUP(E1799,$AA$7:$AB$131,2,0)," NAME")</f>
        <v xml:space="preserve"> NAME</v>
      </c>
      <c r="E1799" s="70"/>
      <c r="F1799" s="71"/>
      <c r="G1799" s="70"/>
      <c r="H1799" s="69" t="str">
        <f>IF(G1799&gt;=1,LOOKUP(G1799,DATA!$C$4:$C$128,DATA!$D$4:$D$128),"ENTER CODE")</f>
        <v>ENTER CODE</v>
      </c>
      <c r="I1799" s="70"/>
      <c r="J1799" s="70" t="str">
        <f t="shared" si="399"/>
        <v>enter no</v>
      </c>
      <c r="K1799" s="72"/>
      <c r="L1799" s="73" t="str">
        <f t="shared" si="400"/>
        <v>NO TOTAL</v>
      </c>
      <c r="M1799" s="56"/>
      <c r="N1799" s="37"/>
      <c r="O1799" s="29" t="str">
        <f t="shared" si="398"/>
        <v>enter no</v>
      </c>
      <c r="P1799" s="16" t="e">
        <f>LOOKUP(D1799,DATA!$A$4:$A$128,DATA!$E$4:$E$128)</f>
        <v>#N/A</v>
      </c>
      <c r="Q1799" s="16" t="e">
        <f>LOOKUP(D1799,DATA!$A$4:$A$128,DATA!$F$4:$F$128)</f>
        <v>#N/A</v>
      </c>
      <c r="R1799" s="16" t="e">
        <f>LOOKUP(D1799,DATA!$A$4:$A$128,DATA!$G$4:$G$128)</f>
        <v>#N/A</v>
      </c>
      <c r="S1799" s="16" t="e">
        <f>LOOKUP(D1799,DATA!$A$4:$A$128,DATA!$H$4:$H$128)</f>
        <v>#N/A</v>
      </c>
      <c r="T1799" s="16" t="e">
        <f>LOOKUP(D1799,DATA!$A$4:$A$128,DATA!$I$4:$I$128)</f>
        <v>#N/A</v>
      </c>
      <c r="U1799" s="16" t="e">
        <f>LOOKUP(D1799,DATA!$A$4:$A$128,DATA!$J$4:$J$128)</f>
        <v>#N/A</v>
      </c>
      <c r="V1799" s="16" t="e">
        <f>LOOKUP(D1799,DATA!$A$4:$A$128,DATA!$K$4:$K$128)</f>
        <v>#N/A</v>
      </c>
      <c r="W1799" s="16" t="e">
        <f>LOOKUP(D1799,DATA!$A$4:$A$128,DATA!$L$4:$L$128)</f>
        <v>#N/A</v>
      </c>
      <c r="X1799" s="16" t="e">
        <f>LOOKUP(D1799,DATA!$A$4:$A$128,DATA!$M$4:$M$128)</f>
        <v>#N/A</v>
      </c>
    </row>
    <row r="1800" spans="1:24" ht="19.5" thickTop="1" thickBot="1" x14ac:dyDescent="0.3">
      <c r="A1800" s="60">
        <v>1793</v>
      </c>
      <c r="B1800" s="67" t="str">
        <f>+IF(E1800="","",SUBTOTAL(3,E$8:E1800))</f>
        <v/>
      </c>
      <c r="C1800" s="68">
        <f t="shared" si="402"/>
        <v>200</v>
      </c>
      <c r="D1800" s="69" t="str">
        <f>IF(E1800&lt;&gt;"",VLOOKUP(E1800,$AA$7:$AB$131,2,0)," NAME")</f>
        <v xml:space="preserve"> NAME</v>
      </c>
      <c r="E1800" s="70"/>
      <c r="F1800" s="71"/>
      <c r="G1800" s="70"/>
      <c r="H1800" s="69" t="str">
        <f>IF(G1800&gt;=1,LOOKUP(G1800,DATA!$C$4:$C$128,DATA!$D$4:$D$128),"ENTER CODE")</f>
        <v>ENTER CODE</v>
      </c>
      <c r="I1800" s="70"/>
      <c r="J1800" s="70" t="str">
        <f t="shared" si="399"/>
        <v>enter no</v>
      </c>
      <c r="K1800" s="72"/>
      <c r="L1800" s="73" t="str">
        <f t="shared" si="400"/>
        <v>NO TOTAL</v>
      </c>
      <c r="M1800" s="56"/>
      <c r="N1800" s="37"/>
      <c r="O1800" s="29" t="str">
        <f t="shared" ref="O1800:O1863" si="404">IF(I1800&lt;&gt;"",LOOKUP(G1800,$P$7:$X$7,P1800:X1800)*I1800,"enter no")</f>
        <v>enter no</v>
      </c>
      <c r="P1800" s="16" t="e">
        <f>LOOKUP(D1800,DATA!$A$4:$A$128,DATA!$E$4:$E$128)</f>
        <v>#N/A</v>
      </c>
      <c r="Q1800" s="16" t="e">
        <f>LOOKUP(D1800,DATA!$A$4:$A$128,DATA!$F$4:$F$128)</f>
        <v>#N/A</v>
      </c>
      <c r="R1800" s="16" t="e">
        <f>LOOKUP(D1800,DATA!$A$4:$A$128,DATA!$G$4:$G$128)</f>
        <v>#N/A</v>
      </c>
      <c r="S1800" s="16" t="e">
        <f>LOOKUP(D1800,DATA!$A$4:$A$128,DATA!$H$4:$H$128)</f>
        <v>#N/A</v>
      </c>
      <c r="T1800" s="16" t="e">
        <f>LOOKUP(D1800,DATA!$A$4:$A$128,DATA!$I$4:$I$128)</f>
        <v>#N/A</v>
      </c>
      <c r="U1800" s="16" t="e">
        <f>LOOKUP(D1800,DATA!$A$4:$A$128,DATA!$J$4:$J$128)</f>
        <v>#N/A</v>
      </c>
      <c r="V1800" s="16" t="e">
        <f>LOOKUP(D1800,DATA!$A$4:$A$128,DATA!$K$4:$K$128)</f>
        <v>#N/A</v>
      </c>
      <c r="W1800" s="16" t="e">
        <f>LOOKUP(D1800,DATA!$A$4:$A$128,DATA!$L$4:$L$128)</f>
        <v>#N/A</v>
      </c>
      <c r="X1800" s="16" t="e">
        <f>LOOKUP(D1800,DATA!$A$4:$A$128,DATA!$M$4:$M$128)</f>
        <v>#N/A</v>
      </c>
    </row>
    <row r="1801" spans="1:24" ht="18.75" thickBot="1" x14ac:dyDescent="0.3">
      <c r="A1801" s="67">
        <v>1794</v>
      </c>
      <c r="B1801" s="67" t="str">
        <f>+IF(E1801="","",SUBTOTAL(3,E$8:E1801))</f>
        <v/>
      </c>
      <c r="C1801" s="68">
        <f t="shared" si="403"/>
        <v>200</v>
      </c>
      <c r="D1801" s="69" t="str">
        <f>IF(E1801&lt;&gt;"",VLOOKUP(E1801,$AA$7:$AB$131,2,0)," NAME")</f>
        <v xml:space="preserve"> NAME</v>
      </c>
      <c r="E1801" s="70"/>
      <c r="F1801" s="71"/>
      <c r="G1801" s="70"/>
      <c r="H1801" s="69" t="str">
        <f>IF(G1801&gt;=1,LOOKUP(G1801,DATA!$C$4:$C$128,DATA!$D$4:$D$128),"ENTER CODE")</f>
        <v>ENTER CODE</v>
      </c>
      <c r="I1801" s="70"/>
      <c r="J1801" s="70" t="str">
        <f t="shared" ref="J1801:J1864" si="405">IF(O1801&lt;&gt;0,O1801,"")</f>
        <v>enter no</v>
      </c>
      <c r="K1801" s="72"/>
      <c r="L1801" s="73" t="str">
        <f t="shared" si="400"/>
        <v>NO TOTAL</v>
      </c>
      <c r="M1801" s="56"/>
      <c r="N1801" s="37"/>
      <c r="O1801" s="29" t="str">
        <f t="shared" si="404"/>
        <v>enter no</v>
      </c>
      <c r="P1801" s="16" t="e">
        <f>LOOKUP(D1801,DATA!$A$4:$A$128,DATA!$E$4:$E$128)</f>
        <v>#N/A</v>
      </c>
      <c r="Q1801" s="16" t="e">
        <f>LOOKUP(D1801,DATA!$A$4:$A$128,DATA!$F$4:$F$128)</f>
        <v>#N/A</v>
      </c>
      <c r="R1801" s="16" t="e">
        <f>LOOKUP(D1801,DATA!$A$4:$A$128,DATA!$G$4:$G$128)</f>
        <v>#N/A</v>
      </c>
      <c r="S1801" s="16" t="e">
        <f>LOOKUP(D1801,DATA!$A$4:$A$128,DATA!$H$4:$H$128)</f>
        <v>#N/A</v>
      </c>
      <c r="T1801" s="16" t="e">
        <f>LOOKUP(D1801,DATA!$A$4:$A$128,DATA!$I$4:$I$128)</f>
        <v>#N/A</v>
      </c>
      <c r="U1801" s="16" t="e">
        <f>LOOKUP(D1801,DATA!$A$4:$A$128,DATA!$J$4:$J$128)</f>
        <v>#N/A</v>
      </c>
      <c r="V1801" s="16" t="e">
        <f>LOOKUP(D1801,DATA!$A$4:$A$128,DATA!$K$4:$K$128)</f>
        <v>#N/A</v>
      </c>
      <c r="W1801" s="16" t="e">
        <f>LOOKUP(D1801,DATA!$A$4:$A$128,DATA!$L$4:$L$128)</f>
        <v>#N/A</v>
      </c>
      <c r="X1801" s="16" t="e">
        <f>LOOKUP(D1801,DATA!$A$4:$A$128,DATA!$M$4:$M$128)</f>
        <v>#N/A</v>
      </c>
    </row>
    <row r="1802" spans="1:24" ht="19.5" thickTop="1" thickBot="1" x14ac:dyDescent="0.3">
      <c r="A1802" s="60">
        <v>1795</v>
      </c>
      <c r="B1802" s="67" t="str">
        <f>+IF(E1802="","",SUBTOTAL(3,E$8:E1802))</f>
        <v/>
      </c>
      <c r="C1802" s="68">
        <f t="shared" si="403"/>
        <v>200</v>
      </c>
      <c r="D1802" s="69" t="str">
        <f>IF(E1802&lt;&gt;"",VLOOKUP(E1802,$AA$7:$AB$131,2,0)," NAME")</f>
        <v xml:space="preserve"> NAME</v>
      </c>
      <c r="E1802" s="70"/>
      <c r="F1802" s="71"/>
      <c r="G1802" s="70"/>
      <c r="H1802" s="69" t="str">
        <f>IF(G1802&gt;=1,LOOKUP(G1802,DATA!$C$4:$C$128,DATA!$D$4:$D$128),"ENTER CODE")</f>
        <v>ENTER CODE</v>
      </c>
      <c r="I1802" s="70"/>
      <c r="J1802" s="70" t="str">
        <f t="shared" si="405"/>
        <v>enter no</v>
      </c>
      <c r="K1802" s="72"/>
      <c r="L1802" s="73" t="str">
        <f t="shared" ref="L1802:L1865" si="406">IF(J1802="enter no","NO TOTAL",J1802-K1802)</f>
        <v>NO TOTAL</v>
      </c>
      <c r="M1802" s="56"/>
      <c r="N1802" s="37"/>
      <c r="O1802" s="29" t="str">
        <f t="shared" si="404"/>
        <v>enter no</v>
      </c>
      <c r="P1802" s="16" t="e">
        <f>LOOKUP(D1802,DATA!$A$4:$A$128,DATA!$E$4:$E$128)</f>
        <v>#N/A</v>
      </c>
      <c r="Q1802" s="16" t="e">
        <f>LOOKUP(D1802,DATA!$A$4:$A$128,DATA!$F$4:$F$128)</f>
        <v>#N/A</v>
      </c>
      <c r="R1802" s="16" t="e">
        <f>LOOKUP(D1802,DATA!$A$4:$A$128,DATA!$G$4:$G$128)</f>
        <v>#N/A</v>
      </c>
      <c r="S1802" s="16" t="e">
        <f>LOOKUP(D1802,DATA!$A$4:$A$128,DATA!$H$4:$H$128)</f>
        <v>#N/A</v>
      </c>
      <c r="T1802" s="16" t="e">
        <f>LOOKUP(D1802,DATA!$A$4:$A$128,DATA!$I$4:$I$128)</f>
        <v>#N/A</v>
      </c>
      <c r="U1802" s="16" t="e">
        <f>LOOKUP(D1802,DATA!$A$4:$A$128,DATA!$J$4:$J$128)</f>
        <v>#N/A</v>
      </c>
      <c r="V1802" s="16" t="e">
        <f>LOOKUP(D1802,DATA!$A$4:$A$128,DATA!$K$4:$K$128)</f>
        <v>#N/A</v>
      </c>
      <c r="W1802" s="16" t="e">
        <f>LOOKUP(D1802,DATA!$A$4:$A$128,DATA!$L$4:$L$128)</f>
        <v>#N/A</v>
      </c>
      <c r="X1802" s="16" t="e">
        <f>LOOKUP(D1802,DATA!$A$4:$A$128,DATA!$M$4:$M$128)</f>
        <v>#N/A</v>
      </c>
    </row>
    <row r="1803" spans="1:24" ht="18.75" thickBot="1" x14ac:dyDescent="0.3">
      <c r="A1803" s="67">
        <v>1796</v>
      </c>
      <c r="B1803" s="67" t="str">
        <f>+IF(E1803="","",SUBTOTAL(3,E$8:E1803))</f>
        <v/>
      </c>
      <c r="C1803" s="68">
        <f t="shared" si="403"/>
        <v>200</v>
      </c>
      <c r="D1803" s="69" t="str">
        <f>IF(E1803&lt;&gt;"",VLOOKUP(E1803,$AA$7:$AB$131,2,0)," NAME")</f>
        <v xml:space="preserve"> NAME</v>
      </c>
      <c r="E1803" s="70"/>
      <c r="F1803" s="71"/>
      <c r="G1803" s="70"/>
      <c r="H1803" s="69" t="str">
        <f>IF(G1803&gt;=1,LOOKUP(G1803,DATA!$C$4:$C$128,DATA!$D$4:$D$128),"ENTER CODE")</f>
        <v>ENTER CODE</v>
      </c>
      <c r="I1803" s="70"/>
      <c r="J1803" s="70" t="str">
        <f t="shared" si="405"/>
        <v>enter no</v>
      </c>
      <c r="K1803" s="72"/>
      <c r="L1803" s="73" t="str">
        <f t="shared" si="406"/>
        <v>NO TOTAL</v>
      </c>
      <c r="M1803" s="56"/>
      <c r="N1803" s="37"/>
      <c r="O1803" s="29" t="str">
        <f t="shared" si="404"/>
        <v>enter no</v>
      </c>
      <c r="P1803" s="16" t="e">
        <f>LOOKUP(D1803,DATA!$A$4:$A$128,DATA!$E$4:$E$128)</f>
        <v>#N/A</v>
      </c>
      <c r="Q1803" s="16" t="e">
        <f>LOOKUP(D1803,DATA!$A$4:$A$128,DATA!$F$4:$F$128)</f>
        <v>#N/A</v>
      </c>
      <c r="R1803" s="16" t="e">
        <f>LOOKUP(D1803,DATA!$A$4:$A$128,DATA!$G$4:$G$128)</f>
        <v>#N/A</v>
      </c>
      <c r="S1803" s="16" t="e">
        <f>LOOKUP(D1803,DATA!$A$4:$A$128,DATA!$H$4:$H$128)</f>
        <v>#N/A</v>
      </c>
      <c r="T1803" s="16" t="e">
        <f>LOOKUP(D1803,DATA!$A$4:$A$128,DATA!$I$4:$I$128)</f>
        <v>#N/A</v>
      </c>
      <c r="U1803" s="16" t="e">
        <f>LOOKUP(D1803,DATA!$A$4:$A$128,DATA!$J$4:$J$128)</f>
        <v>#N/A</v>
      </c>
      <c r="V1803" s="16" t="e">
        <f>LOOKUP(D1803,DATA!$A$4:$A$128,DATA!$K$4:$K$128)</f>
        <v>#N/A</v>
      </c>
      <c r="W1803" s="16" t="e">
        <f>LOOKUP(D1803,DATA!$A$4:$A$128,DATA!$L$4:$L$128)</f>
        <v>#N/A</v>
      </c>
      <c r="X1803" s="16" t="e">
        <f>LOOKUP(D1803,DATA!$A$4:$A$128,DATA!$M$4:$M$128)</f>
        <v>#N/A</v>
      </c>
    </row>
    <row r="1804" spans="1:24" ht="19.5" thickTop="1" thickBot="1" x14ac:dyDescent="0.3">
      <c r="A1804" s="60">
        <v>1797</v>
      </c>
      <c r="B1804" s="67" t="str">
        <f>+IF(E1804="","",SUBTOTAL(3,E$8:E1804))</f>
        <v/>
      </c>
      <c r="C1804" s="68">
        <f t="shared" si="403"/>
        <v>200</v>
      </c>
      <c r="D1804" s="69" t="str">
        <f>IF(E1804&lt;&gt;"",VLOOKUP(E1804,$AA$7:$AB$131,2,0)," NAME")</f>
        <v xml:space="preserve"> NAME</v>
      </c>
      <c r="E1804" s="70"/>
      <c r="F1804" s="71"/>
      <c r="G1804" s="70"/>
      <c r="H1804" s="69" t="str">
        <f>IF(G1804&gt;=1,LOOKUP(G1804,DATA!$C$4:$C$128,DATA!$D$4:$D$128),"ENTER CODE")</f>
        <v>ENTER CODE</v>
      </c>
      <c r="I1804" s="70"/>
      <c r="J1804" s="70" t="str">
        <f t="shared" si="405"/>
        <v>enter no</v>
      </c>
      <c r="K1804" s="72"/>
      <c r="L1804" s="73" t="str">
        <f t="shared" si="406"/>
        <v>NO TOTAL</v>
      </c>
      <c r="M1804" s="56"/>
      <c r="N1804" s="37"/>
      <c r="O1804" s="29" t="str">
        <f t="shared" si="404"/>
        <v>enter no</v>
      </c>
      <c r="P1804" s="16" t="e">
        <f>LOOKUP(D1804,DATA!$A$4:$A$128,DATA!$E$4:$E$128)</f>
        <v>#N/A</v>
      </c>
      <c r="Q1804" s="16" t="e">
        <f>LOOKUP(D1804,DATA!$A$4:$A$128,DATA!$F$4:$F$128)</f>
        <v>#N/A</v>
      </c>
      <c r="R1804" s="16" t="e">
        <f>LOOKUP(D1804,DATA!$A$4:$A$128,DATA!$G$4:$G$128)</f>
        <v>#N/A</v>
      </c>
      <c r="S1804" s="16" t="e">
        <f>LOOKUP(D1804,DATA!$A$4:$A$128,DATA!$H$4:$H$128)</f>
        <v>#N/A</v>
      </c>
      <c r="T1804" s="16" t="e">
        <f>LOOKUP(D1804,DATA!$A$4:$A$128,DATA!$I$4:$I$128)</f>
        <v>#N/A</v>
      </c>
      <c r="U1804" s="16" t="e">
        <f>LOOKUP(D1804,DATA!$A$4:$A$128,DATA!$J$4:$J$128)</f>
        <v>#N/A</v>
      </c>
      <c r="V1804" s="16" t="e">
        <f>LOOKUP(D1804,DATA!$A$4:$A$128,DATA!$K$4:$K$128)</f>
        <v>#N/A</v>
      </c>
      <c r="W1804" s="16" t="e">
        <f>LOOKUP(D1804,DATA!$A$4:$A$128,DATA!$L$4:$L$128)</f>
        <v>#N/A</v>
      </c>
      <c r="X1804" s="16" t="e">
        <f>LOOKUP(D1804,DATA!$A$4:$A$128,DATA!$M$4:$M$128)</f>
        <v>#N/A</v>
      </c>
    </row>
    <row r="1805" spans="1:24" ht="18.75" thickBot="1" x14ac:dyDescent="0.3">
      <c r="A1805" s="67">
        <v>1798</v>
      </c>
      <c r="B1805" s="67" t="str">
        <f>+IF(E1805="","",SUBTOTAL(3,E$8:E1805))</f>
        <v/>
      </c>
      <c r="C1805" s="68">
        <f t="shared" si="403"/>
        <v>200</v>
      </c>
      <c r="D1805" s="69" t="str">
        <f>IF(E1805&lt;&gt;"",VLOOKUP(E1805,$AA$7:$AB$131,2,0)," NAME")</f>
        <v xml:space="preserve"> NAME</v>
      </c>
      <c r="E1805" s="70"/>
      <c r="F1805" s="71"/>
      <c r="G1805" s="70"/>
      <c r="H1805" s="69" t="str">
        <f>IF(G1805&gt;=1,LOOKUP(G1805,DATA!$C$4:$C$128,DATA!$D$4:$D$128),"ENTER CODE")</f>
        <v>ENTER CODE</v>
      </c>
      <c r="I1805" s="70"/>
      <c r="J1805" s="70" t="str">
        <f t="shared" si="405"/>
        <v>enter no</v>
      </c>
      <c r="K1805" s="72"/>
      <c r="L1805" s="73" t="str">
        <f t="shared" si="406"/>
        <v>NO TOTAL</v>
      </c>
      <c r="M1805" s="56"/>
      <c r="N1805" s="37"/>
      <c r="O1805" s="29" t="str">
        <f t="shared" si="404"/>
        <v>enter no</v>
      </c>
      <c r="P1805" s="16" t="e">
        <f>LOOKUP(D1805,DATA!$A$4:$A$128,DATA!$E$4:$E$128)</f>
        <v>#N/A</v>
      </c>
      <c r="Q1805" s="16" t="e">
        <f>LOOKUP(D1805,DATA!$A$4:$A$128,DATA!$F$4:$F$128)</f>
        <v>#N/A</v>
      </c>
      <c r="R1805" s="16" t="e">
        <f>LOOKUP(D1805,DATA!$A$4:$A$128,DATA!$G$4:$G$128)</f>
        <v>#N/A</v>
      </c>
      <c r="S1805" s="16" t="e">
        <f>LOOKUP(D1805,DATA!$A$4:$A$128,DATA!$H$4:$H$128)</f>
        <v>#N/A</v>
      </c>
      <c r="T1805" s="16" t="e">
        <f>LOOKUP(D1805,DATA!$A$4:$A$128,DATA!$I$4:$I$128)</f>
        <v>#N/A</v>
      </c>
      <c r="U1805" s="16" t="e">
        <f>LOOKUP(D1805,DATA!$A$4:$A$128,DATA!$J$4:$J$128)</f>
        <v>#N/A</v>
      </c>
      <c r="V1805" s="16" t="e">
        <f>LOOKUP(D1805,DATA!$A$4:$A$128,DATA!$K$4:$K$128)</f>
        <v>#N/A</v>
      </c>
      <c r="W1805" s="16" t="e">
        <f>LOOKUP(D1805,DATA!$A$4:$A$128,DATA!$L$4:$L$128)</f>
        <v>#N/A</v>
      </c>
      <c r="X1805" s="16" t="e">
        <f>LOOKUP(D1805,DATA!$A$4:$A$128,DATA!$M$4:$M$128)</f>
        <v>#N/A</v>
      </c>
    </row>
    <row r="1806" spans="1:24" ht="19.5" thickTop="1" thickBot="1" x14ac:dyDescent="0.3">
      <c r="A1806" s="60">
        <v>1799</v>
      </c>
      <c r="B1806" s="67" t="str">
        <f>+IF(E1806="","",SUBTOTAL(3,E$8:E1806))</f>
        <v/>
      </c>
      <c r="C1806" s="68">
        <f t="shared" si="403"/>
        <v>200</v>
      </c>
      <c r="D1806" s="69" t="str">
        <f>IF(E1806&lt;&gt;"",VLOOKUP(E1806,$AA$7:$AB$131,2,0)," NAME")</f>
        <v xml:space="preserve"> NAME</v>
      </c>
      <c r="E1806" s="70"/>
      <c r="F1806" s="71"/>
      <c r="G1806" s="70"/>
      <c r="H1806" s="69" t="str">
        <f>IF(G1806&gt;=1,LOOKUP(G1806,DATA!$C$4:$C$128,DATA!$D$4:$D$128),"ENTER CODE")</f>
        <v>ENTER CODE</v>
      </c>
      <c r="I1806" s="70"/>
      <c r="J1806" s="70" t="str">
        <f t="shared" si="405"/>
        <v>enter no</v>
      </c>
      <c r="K1806" s="72"/>
      <c r="L1806" s="73" t="str">
        <f t="shared" si="406"/>
        <v>NO TOTAL</v>
      </c>
      <c r="M1806" s="56"/>
      <c r="N1806" s="37"/>
      <c r="O1806" s="29" t="str">
        <f t="shared" si="404"/>
        <v>enter no</v>
      </c>
      <c r="P1806" s="16" t="e">
        <f>LOOKUP(D1806,DATA!$A$4:$A$128,DATA!$E$4:$E$128)</f>
        <v>#N/A</v>
      </c>
      <c r="Q1806" s="16" t="e">
        <f>LOOKUP(D1806,DATA!$A$4:$A$128,DATA!$F$4:$F$128)</f>
        <v>#N/A</v>
      </c>
      <c r="R1806" s="16" t="e">
        <f>LOOKUP(D1806,DATA!$A$4:$A$128,DATA!$G$4:$G$128)</f>
        <v>#N/A</v>
      </c>
      <c r="S1806" s="16" t="e">
        <f>LOOKUP(D1806,DATA!$A$4:$A$128,DATA!$H$4:$H$128)</f>
        <v>#N/A</v>
      </c>
      <c r="T1806" s="16" t="e">
        <f>LOOKUP(D1806,DATA!$A$4:$A$128,DATA!$I$4:$I$128)</f>
        <v>#N/A</v>
      </c>
      <c r="U1806" s="16" t="e">
        <f>LOOKUP(D1806,DATA!$A$4:$A$128,DATA!$J$4:$J$128)</f>
        <v>#N/A</v>
      </c>
      <c r="V1806" s="16" t="e">
        <f>LOOKUP(D1806,DATA!$A$4:$A$128,DATA!$K$4:$K$128)</f>
        <v>#N/A</v>
      </c>
      <c r="W1806" s="16" t="e">
        <f>LOOKUP(D1806,DATA!$A$4:$A$128,DATA!$L$4:$L$128)</f>
        <v>#N/A</v>
      </c>
      <c r="X1806" s="16" t="e">
        <f>LOOKUP(D1806,DATA!$A$4:$A$128,DATA!$M$4:$M$128)</f>
        <v>#N/A</v>
      </c>
    </row>
    <row r="1807" spans="1:24" ht="18.75" thickBot="1" x14ac:dyDescent="0.3">
      <c r="A1807" s="67">
        <v>1800</v>
      </c>
      <c r="B1807" s="67" t="str">
        <f>+IF(E1807="","",SUBTOTAL(3,E$8:E1807))</f>
        <v/>
      </c>
      <c r="C1807" s="68">
        <f t="shared" si="403"/>
        <v>200</v>
      </c>
      <c r="D1807" s="69" t="str">
        <f>IF(E1807&lt;&gt;"",VLOOKUP(E1807,$AA$7:$AB$131,2,0)," NAME")</f>
        <v xml:space="preserve"> NAME</v>
      </c>
      <c r="E1807" s="70"/>
      <c r="F1807" s="71"/>
      <c r="G1807" s="70"/>
      <c r="H1807" s="69" t="str">
        <f>IF(G1807&gt;=1,LOOKUP(G1807,DATA!$C$4:$C$128,DATA!$D$4:$D$128),"ENTER CODE")</f>
        <v>ENTER CODE</v>
      </c>
      <c r="I1807" s="70"/>
      <c r="J1807" s="70" t="str">
        <f t="shared" si="405"/>
        <v>enter no</v>
      </c>
      <c r="K1807" s="72"/>
      <c r="L1807" s="73" t="str">
        <f t="shared" si="406"/>
        <v>NO TOTAL</v>
      </c>
      <c r="M1807" s="56"/>
      <c r="N1807" s="37"/>
      <c r="O1807" s="29" t="str">
        <f t="shared" si="404"/>
        <v>enter no</v>
      </c>
      <c r="P1807" s="16" t="e">
        <f>LOOKUP(D1807,DATA!$A$4:$A$128,DATA!$E$4:$E$128)</f>
        <v>#N/A</v>
      </c>
      <c r="Q1807" s="16" t="e">
        <f>LOOKUP(D1807,DATA!$A$4:$A$128,DATA!$F$4:$F$128)</f>
        <v>#N/A</v>
      </c>
      <c r="R1807" s="16" t="e">
        <f>LOOKUP(D1807,DATA!$A$4:$A$128,DATA!$G$4:$G$128)</f>
        <v>#N/A</v>
      </c>
      <c r="S1807" s="16" t="e">
        <f>LOOKUP(D1807,DATA!$A$4:$A$128,DATA!$H$4:$H$128)</f>
        <v>#N/A</v>
      </c>
      <c r="T1807" s="16" t="e">
        <f>LOOKUP(D1807,DATA!$A$4:$A$128,DATA!$I$4:$I$128)</f>
        <v>#N/A</v>
      </c>
      <c r="U1807" s="16" t="e">
        <f>LOOKUP(D1807,DATA!$A$4:$A$128,DATA!$J$4:$J$128)</f>
        <v>#N/A</v>
      </c>
      <c r="V1807" s="16" t="e">
        <f>LOOKUP(D1807,DATA!$A$4:$A$128,DATA!$K$4:$K$128)</f>
        <v>#N/A</v>
      </c>
      <c r="W1807" s="16" t="e">
        <f>LOOKUP(D1807,DATA!$A$4:$A$128,DATA!$L$4:$L$128)</f>
        <v>#N/A</v>
      </c>
      <c r="X1807" s="16" t="e">
        <f>LOOKUP(D1807,DATA!$A$4:$A$128,DATA!$M$4:$M$128)</f>
        <v>#N/A</v>
      </c>
    </row>
    <row r="1808" spans="1:24" ht="19.5" thickTop="1" thickBot="1" x14ac:dyDescent="0.3">
      <c r="A1808" s="60">
        <v>1801</v>
      </c>
      <c r="B1808" s="67" t="str">
        <f>+IF(E1808="","",SUBTOTAL(3,E$8:E1808))</f>
        <v/>
      </c>
      <c r="C1808" s="68">
        <f t="shared" si="401"/>
        <v>201</v>
      </c>
      <c r="D1808" s="69" t="str">
        <f>IF(E1808&lt;&gt;"",VLOOKUP(E1808,$AA$7:$AB$131,2,0)," NAME")</f>
        <v xml:space="preserve"> NAME</v>
      </c>
      <c r="E1808" s="70"/>
      <c r="F1808" s="71"/>
      <c r="G1808" s="70"/>
      <c r="H1808" s="69" t="str">
        <f>IF(G1808&gt;=1,LOOKUP(G1808,DATA!$C$4:$C$128,DATA!$D$4:$D$128),"ENTER CODE")</f>
        <v>ENTER CODE</v>
      </c>
      <c r="I1808" s="70"/>
      <c r="J1808" s="70" t="str">
        <f t="shared" si="405"/>
        <v>enter no</v>
      </c>
      <c r="K1808" s="72"/>
      <c r="L1808" s="73" t="str">
        <f t="shared" si="406"/>
        <v>NO TOTAL</v>
      </c>
      <c r="M1808" s="56"/>
      <c r="N1808" s="37"/>
      <c r="O1808" s="29" t="str">
        <f t="shared" si="404"/>
        <v>enter no</v>
      </c>
      <c r="P1808" s="16" t="e">
        <f>LOOKUP(D1808,DATA!$A$4:$A$128,DATA!$E$4:$E$128)</f>
        <v>#N/A</v>
      </c>
      <c r="Q1808" s="16" t="e">
        <f>LOOKUP(D1808,DATA!$A$4:$A$128,DATA!$F$4:$F$128)</f>
        <v>#N/A</v>
      </c>
      <c r="R1808" s="16" t="e">
        <f>LOOKUP(D1808,DATA!$A$4:$A$128,DATA!$G$4:$G$128)</f>
        <v>#N/A</v>
      </c>
      <c r="S1808" s="16" t="e">
        <f>LOOKUP(D1808,DATA!$A$4:$A$128,DATA!$H$4:$H$128)</f>
        <v>#N/A</v>
      </c>
      <c r="T1808" s="16" t="e">
        <f>LOOKUP(D1808,DATA!$A$4:$A$128,DATA!$I$4:$I$128)</f>
        <v>#N/A</v>
      </c>
      <c r="U1808" s="16" t="e">
        <f>LOOKUP(D1808,DATA!$A$4:$A$128,DATA!$J$4:$J$128)</f>
        <v>#N/A</v>
      </c>
      <c r="V1808" s="16" t="e">
        <f>LOOKUP(D1808,DATA!$A$4:$A$128,DATA!$K$4:$K$128)</f>
        <v>#N/A</v>
      </c>
      <c r="W1808" s="16" t="e">
        <f>LOOKUP(D1808,DATA!$A$4:$A$128,DATA!$L$4:$L$128)</f>
        <v>#N/A</v>
      </c>
      <c r="X1808" s="16" t="e">
        <f>LOOKUP(D1808,DATA!$A$4:$A$128,DATA!$M$4:$M$128)</f>
        <v>#N/A</v>
      </c>
    </row>
    <row r="1809" spans="1:24" ht="18.75" thickBot="1" x14ac:dyDescent="0.3">
      <c r="A1809" s="67">
        <v>1802</v>
      </c>
      <c r="B1809" s="67" t="str">
        <f>+IF(E1809="","",SUBTOTAL(3,E$8:E1809))</f>
        <v/>
      </c>
      <c r="C1809" s="68">
        <f t="shared" si="402"/>
        <v>201</v>
      </c>
      <c r="D1809" s="69" t="str">
        <f>IF(E1809&lt;&gt;"",VLOOKUP(E1809,$AA$7:$AB$131,2,0)," NAME")</f>
        <v xml:space="preserve"> NAME</v>
      </c>
      <c r="E1809" s="70"/>
      <c r="F1809" s="71"/>
      <c r="G1809" s="70"/>
      <c r="H1809" s="69" t="str">
        <f>IF(G1809&gt;=1,LOOKUP(G1809,DATA!$C$4:$C$128,DATA!$D$4:$D$128),"ENTER CODE")</f>
        <v>ENTER CODE</v>
      </c>
      <c r="I1809" s="70"/>
      <c r="J1809" s="70" t="str">
        <f t="shared" si="405"/>
        <v>enter no</v>
      </c>
      <c r="K1809" s="72"/>
      <c r="L1809" s="73" t="str">
        <f t="shared" si="406"/>
        <v>NO TOTAL</v>
      </c>
      <c r="M1809" s="56"/>
      <c r="N1809" s="37"/>
      <c r="O1809" s="29" t="str">
        <f t="shared" si="404"/>
        <v>enter no</v>
      </c>
      <c r="P1809" s="16" t="e">
        <f>LOOKUP(D1809,DATA!$A$4:$A$128,DATA!$E$4:$E$128)</f>
        <v>#N/A</v>
      </c>
      <c r="Q1809" s="16" t="e">
        <f>LOOKUP(D1809,DATA!$A$4:$A$128,DATA!$F$4:$F$128)</f>
        <v>#N/A</v>
      </c>
      <c r="R1809" s="16" t="e">
        <f>LOOKUP(D1809,DATA!$A$4:$A$128,DATA!$G$4:$G$128)</f>
        <v>#N/A</v>
      </c>
      <c r="S1809" s="16" t="e">
        <f>LOOKUP(D1809,DATA!$A$4:$A$128,DATA!$H$4:$H$128)</f>
        <v>#N/A</v>
      </c>
      <c r="T1809" s="16" t="e">
        <f>LOOKUP(D1809,DATA!$A$4:$A$128,DATA!$I$4:$I$128)</f>
        <v>#N/A</v>
      </c>
      <c r="U1809" s="16" t="e">
        <f>LOOKUP(D1809,DATA!$A$4:$A$128,DATA!$J$4:$J$128)</f>
        <v>#N/A</v>
      </c>
      <c r="V1809" s="16" t="e">
        <f>LOOKUP(D1809,DATA!$A$4:$A$128,DATA!$K$4:$K$128)</f>
        <v>#N/A</v>
      </c>
      <c r="W1809" s="16" t="e">
        <f>LOOKUP(D1809,DATA!$A$4:$A$128,DATA!$L$4:$L$128)</f>
        <v>#N/A</v>
      </c>
      <c r="X1809" s="16" t="e">
        <f>LOOKUP(D1809,DATA!$A$4:$A$128,DATA!$M$4:$M$128)</f>
        <v>#N/A</v>
      </c>
    </row>
    <row r="1810" spans="1:24" ht="19.5" thickTop="1" thickBot="1" x14ac:dyDescent="0.3">
      <c r="A1810" s="60">
        <v>1803</v>
      </c>
      <c r="B1810" s="67" t="str">
        <f>+IF(E1810="","",SUBTOTAL(3,E$8:E1810))</f>
        <v/>
      </c>
      <c r="C1810" s="68">
        <f t="shared" si="403"/>
        <v>201</v>
      </c>
      <c r="D1810" s="69" t="str">
        <f>IF(E1810&lt;&gt;"",VLOOKUP(E1810,$AA$7:$AB$131,2,0)," NAME")</f>
        <v xml:space="preserve"> NAME</v>
      </c>
      <c r="E1810" s="70"/>
      <c r="F1810" s="71"/>
      <c r="G1810" s="70"/>
      <c r="H1810" s="69" t="str">
        <f>IF(G1810&gt;=1,LOOKUP(G1810,DATA!$C$4:$C$128,DATA!$D$4:$D$128),"ENTER CODE")</f>
        <v>ENTER CODE</v>
      </c>
      <c r="I1810" s="70"/>
      <c r="J1810" s="70" t="str">
        <f t="shared" si="405"/>
        <v>enter no</v>
      </c>
      <c r="K1810" s="72"/>
      <c r="L1810" s="73" t="str">
        <f t="shared" si="406"/>
        <v>NO TOTAL</v>
      </c>
      <c r="M1810" s="56"/>
      <c r="N1810" s="37"/>
      <c r="O1810" s="29" t="str">
        <f t="shared" si="404"/>
        <v>enter no</v>
      </c>
      <c r="P1810" s="16" t="e">
        <f>LOOKUP(D1810,DATA!$A$4:$A$128,DATA!$E$4:$E$128)</f>
        <v>#N/A</v>
      </c>
      <c r="Q1810" s="16" t="e">
        <f>LOOKUP(D1810,DATA!$A$4:$A$128,DATA!$F$4:$F$128)</f>
        <v>#N/A</v>
      </c>
      <c r="R1810" s="16" t="e">
        <f>LOOKUP(D1810,DATA!$A$4:$A$128,DATA!$G$4:$G$128)</f>
        <v>#N/A</v>
      </c>
      <c r="S1810" s="16" t="e">
        <f>LOOKUP(D1810,DATA!$A$4:$A$128,DATA!$H$4:$H$128)</f>
        <v>#N/A</v>
      </c>
      <c r="T1810" s="16" t="e">
        <f>LOOKUP(D1810,DATA!$A$4:$A$128,DATA!$I$4:$I$128)</f>
        <v>#N/A</v>
      </c>
      <c r="U1810" s="16" t="e">
        <f>LOOKUP(D1810,DATA!$A$4:$A$128,DATA!$J$4:$J$128)</f>
        <v>#N/A</v>
      </c>
      <c r="V1810" s="16" t="e">
        <f>LOOKUP(D1810,DATA!$A$4:$A$128,DATA!$K$4:$K$128)</f>
        <v>#N/A</v>
      </c>
      <c r="W1810" s="16" t="e">
        <f>LOOKUP(D1810,DATA!$A$4:$A$128,DATA!$L$4:$L$128)</f>
        <v>#N/A</v>
      </c>
      <c r="X1810" s="16" t="e">
        <f>LOOKUP(D1810,DATA!$A$4:$A$128,DATA!$M$4:$M$128)</f>
        <v>#N/A</v>
      </c>
    </row>
    <row r="1811" spans="1:24" ht="18.75" thickBot="1" x14ac:dyDescent="0.3">
      <c r="A1811" s="67">
        <v>1804</v>
      </c>
      <c r="B1811" s="67" t="str">
        <f>+IF(E1811="","",SUBTOTAL(3,E$8:E1811))</f>
        <v/>
      </c>
      <c r="C1811" s="68">
        <f t="shared" si="403"/>
        <v>201</v>
      </c>
      <c r="D1811" s="69" t="str">
        <f>IF(E1811&lt;&gt;"",VLOOKUP(E1811,$AA$7:$AB$131,2,0)," NAME")</f>
        <v xml:space="preserve"> NAME</v>
      </c>
      <c r="E1811" s="70"/>
      <c r="F1811" s="71"/>
      <c r="G1811" s="70"/>
      <c r="H1811" s="69" t="str">
        <f>IF(G1811&gt;=1,LOOKUP(G1811,DATA!$C$4:$C$128,DATA!$D$4:$D$128),"ENTER CODE")</f>
        <v>ENTER CODE</v>
      </c>
      <c r="I1811" s="70"/>
      <c r="J1811" s="70" t="str">
        <f t="shared" si="405"/>
        <v>enter no</v>
      </c>
      <c r="K1811" s="72"/>
      <c r="L1811" s="73" t="str">
        <f t="shared" si="406"/>
        <v>NO TOTAL</v>
      </c>
      <c r="M1811" s="56"/>
      <c r="N1811" s="37"/>
      <c r="O1811" s="29" t="str">
        <f t="shared" si="404"/>
        <v>enter no</v>
      </c>
      <c r="P1811" s="16" t="e">
        <f>LOOKUP(D1811,DATA!$A$4:$A$128,DATA!$E$4:$E$128)</f>
        <v>#N/A</v>
      </c>
      <c r="Q1811" s="16" t="e">
        <f>LOOKUP(D1811,DATA!$A$4:$A$128,DATA!$F$4:$F$128)</f>
        <v>#N/A</v>
      </c>
      <c r="R1811" s="16" t="e">
        <f>LOOKUP(D1811,DATA!$A$4:$A$128,DATA!$G$4:$G$128)</f>
        <v>#N/A</v>
      </c>
      <c r="S1811" s="16" t="e">
        <f>LOOKUP(D1811,DATA!$A$4:$A$128,DATA!$H$4:$H$128)</f>
        <v>#N/A</v>
      </c>
      <c r="T1811" s="16" t="e">
        <f>LOOKUP(D1811,DATA!$A$4:$A$128,DATA!$I$4:$I$128)</f>
        <v>#N/A</v>
      </c>
      <c r="U1811" s="16" t="e">
        <f>LOOKUP(D1811,DATA!$A$4:$A$128,DATA!$J$4:$J$128)</f>
        <v>#N/A</v>
      </c>
      <c r="V1811" s="16" t="e">
        <f>LOOKUP(D1811,DATA!$A$4:$A$128,DATA!$K$4:$K$128)</f>
        <v>#N/A</v>
      </c>
      <c r="W1811" s="16" t="e">
        <f>LOOKUP(D1811,DATA!$A$4:$A$128,DATA!$L$4:$L$128)</f>
        <v>#N/A</v>
      </c>
      <c r="X1811" s="16" t="e">
        <f>LOOKUP(D1811,DATA!$A$4:$A$128,DATA!$M$4:$M$128)</f>
        <v>#N/A</v>
      </c>
    </row>
    <row r="1812" spans="1:24" ht="19.5" thickTop="1" thickBot="1" x14ac:dyDescent="0.3">
      <c r="A1812" s="60">
        <v>1805</v>
      </c>
      <c r="B1812" s="67" t="str">
        <f>+IF(E1812="","",SUBTOTAL(3,E$8:E1812))</f>
        <v/>
      </c>
      <c r="C1812" s="68">
        <f t="shared" si="403"/>
        <v>201</v>
      </c>
      <c r="D1812" s="69" t="str">
        <f>IF(E1812&lt;&gt;"",VLOOKUP(E1812,$AA$7:$AB$131,2,0)," NAME")</f>
        <v xml:space="preserve"> NAME</v>
      </c>
      <c r="E1812" s="70"/>
      <c r="F1812" s="71"/>
      <c r="G1812" s="70"/>
      <c r="H1812" s="69" t="str">
        <f>IF(G1812&gt;=1,LOOKUP(G1812,DATA!$C$4:$C$128,DATA!$D$4:$D$128),"ENTER CODE")</f>
        <v>ENTER CODE</v>
      </c>
      <c r="I1812" s="70"/>
      <c r="J1812" s="70" t="str">
        <f t="shared" si="405"/>
        <v>enter no</v>
      </c>
      <c r="K1812" s="72"/>
      <c r="L1812" s="73" t="str">
        <f t="shared" si="406"/>
        <v>NO TOTAL</v>
      </c>
      <c r="M1812" s="56"/>
      <c r="N1812" s="37"/>
      <c r="O1812" s="29" t="str">
        <f t="shared" si="404"/>
        <v>enter no</v>
      </c>
      <c r="P1812" s="16" t="e">
        <f>LOOKUP(D1812,DATA!$A$4:$A$128,DATA!$E$4:$E$128)</f>
        <v>#N/A</v>
      </c>
      <c r="Q1812" s="16" t="e">
        <f>LOOKUP(D1812,DATA!$A$4:$A$128,DATA!$F$4:$F$128)</f>
        <v>#N/A</v>
      </c>
      <c r="R1812" s="16" t="e">
        <f>LOOKUP(D1812,DATA!$A$4:$A$128,DATA!$G$4:$G$128)</f>
        <v>#N/A</v>
      </c>
      <c r="S1812" s="16" t="e">
        <f>LOOKUP(D1812,DATA!$A$4:$A$128,DATA!$H$4:$H$128)</f>
        <v>#N/A</v>
      </c>
      <c r="T1812" s="16" t="e">
        <f>LOOKUP(D1812,DATA!$A$4:$A$128,DATA!$I$4:$I$128)</f>
        <v>#N/A</v>
      </c>
      <c r="U1812" s="16" t="e">
        <f>LOOKUP(D1812,DATA!$A$4:$A$128,DATA!$J$4:$J$128)</f>
        <v>#N/A</v>
      </c>
      <c r="V1812" s="16" t="e">
        <f>LOOKUP(D1812,DATA!$A$4:$A$128,DATA!$K$4:$K$128)</f>
        <v>#N/A</v>
      </c>
      <c r="W1812" s="16" t="e">
        <f>LOOKUP(D1812,DATA!$A$4:$A$128,DATA!$L$4:$L$128)</f>
        <v>#N/A</v>
      </c>
      <c r="X1812" s="16" t="e">
        <f>LOOKUP(D1812,DATA!$A$4:$A$128,DATA!$M$4:$M$128)</f>
        <v>#N/A</v>
      </c>
    </row>
    <row r="1813" spans="1:24" ht="18.75" thickBot="1" x14ac:dyDescent="0.3">
      <c r="A1813" s="67">
        <v>1806</v>
      </c>
      <c r="B1813" s="67" t="str">
        <f>+IF(E1813="","",SUBTOTAL(3,E$8:E1813))</f>
        <v/>
      </c>
      <c r="C1813" s="68">
        <f t="shared" si="403"/>
        <v>201</v>
      </c>
      <c r="D1813" s="69" t="str">
        <f>IF(E1813&lt;&gt;"",VLOOKUP(E1813,$AA$7:$AB$131,2,0)," NAME")</f>
        <v xml:space="preserve"> NAME</v>
      </c>
      <c r="E1813" s="70"/>
      <c r="F1813" s="71"/>
      <c r="G1813" s="70"/>
      <c r="H1813" s="69" t="str">
        <f>IF(G1813&gt;=1,LOOKUP(G1813,DATA!$C$4:$C$128,DATA!$D$4:$D$128),"ENTER CODE")</f>
        <v>ENTER CODE</v>
      </c>
      <c r="I1813" s="70"/>
      <c r="J1813" s="70" t="str">
        <f t="shared" si="405"/>
        <v>enter no</v>
      </c>
      <c r="K1813" s="72"/>
      <c r="L1813" s="73" t="str">
        <f t="shared" si="406"/>
        <v>NO TOTAL</v>
      </c>
      <c r="M1813" s="56"/>
      <c r="N1813" s="37"/>
      <c r="O1813" s="29" t="str">
        <f t="shared" si="404"/>
        <v>enter no</v>
      </c>
      <c r="P1813" s="16" t="e">
        <f>LOOKUP(D1813,DATA!$A$4:$A$128,DATA!$E$4:$E$128)</f>
        <v>#N/A</v>
      </c>
      <c r="Q1813" s="16" t="e">
        <f>LOOKUP(D1813,DATA!$A$4:$A$128,DATA!$F$4:$F$128)</f>
        <v>#N/A</v>
      </c>
      <c r="R1813" s="16" t="e">
        <f>LOOKUP(D1813,DATA!$A$4:$A$128,DATA!$G$4:$G$128)</f>
        <v>#N/A</v>
      </c>
      <c r="S1813" s="16" t="e">
        <f>LOOKUP(D1813,DATA!$A$4:$A$128,DATA!$H$4:$H$128)</f>
        <v>#N/A</v>
      </c>
      <c r="T1813" s="16" t="e">
        <f>LOOKUP(D1813,DATA!$A$4:$A$128,DATA!$I$4:$I$128)</f>
        <v>#N/A</v>
      </c>
      <c r="U1813" s="16" t="e">
        <f>LOOKUP(D1813,DATA!$A$4:$A$128,DATA!$J$4:$J$128)</f>
        <v>#N/A</v>
      </c>
      <c r="V1813" s="16" t="e">
        <f>LOOKUP(D1813,DATA!$A$4:$A$128,DATA!$K$4:$K$128)</f>
        <v>#N/A</v>
      </c>
      <c r="W1813" s="16" t="e">
        <f>LOOKUP(D1813,DATA!$A$4:$A$128,DATA!$L$4:$L$128)</f>
        <v>#N/A</v>
      </c>
      <c r="X1813" s="16" t="e">
        <f>LOOKUP(D1813,DATA!$A$4:$A$128,DATA!$M$4:$M$128)</f>
        <v>#N/A</v>
      </c>
    </row>
    <row r="1814" spans="1:24" ht="19.5" thickTop="1" thickBot="1" x14ac:dyDescent="0.3">
      <c r="A1814" s="60">
        <v>1807</v>
      </c>
      <c r="B1814" s="67" t="str">
        <f>+IF(E1814="","",SUBTOTAL(3,E$8:E1814))</f>
        <v/>
      </c>
      <c r="C1814" s="68">
        <f t="shared" si="403"/>
        <v>201</v>
      </c>
      <c r="D1814" s="69" t="str">
        <f>IF(E1814&lt;&gt;"",VLOOKUP(E1814,$AA$7:$AB$131,2,0)," NAME")</f>
        <v xml:space="preserve"> NAME</v>
      </c>
      <c r="E1814" s="70"/>
      <c r="F1814" s="71"/>
      <c r="G1814" s="70"/>
      <c r="H1814" s="69" t="str">
        <f>IF(G1814&gt;=1,LOOKUP(G1814,DATA!$C$4:$C$128,DATA!$D$4:$D$128),"ENTER CODE")</f>
        <v>ENTER CODE</v>
      </c>
      <c r="I1814" s="70"/>
      <c r="J1814" s="70" t="str">
        <f t="shared" si="405"/>
        <v>enter no</v>
      </c>
      <c r="K1814" s="72"/>
      <c r="L1814" s="73" t="str">
        <f t="shared" si="406"/>
        <v>NO TOTAL</v>
      </c>
      <c r="M1814" s="56"/>
      <c r="N1814" s="37"/>
      <c r="O1814" s="29" t="str">
        <f t="shared" si="404"/>
        <v>enter no</v>
      </c>
      <c r="P1814" s="16" t="e">
        <f>LOOKUP(D1814,DATA!$A$4:$A$128,DATA!$E$4:$E$128)</f>
        <v>#N/A</v>
      </c>
      <c r="Q1814" s="16" t="e">
        <f>LOOKUP(D1814,DATA!$A$4:$A$128,DATA!$F$4:$F$128)</f>
        <v>#N/A</v>
      </c>
      <c r="R1814" s="16" t="e">
        <f>LOOKUP(D1814,DATA!$A$4:$A$128,DATA!$G$4:$G$128)</f>
        <v>#N/A</v>
      </c>
      <c r="S1814" s="16" t="e">
        <f>LOOKUP(D1814,DATA!$A$4:$A$128,DATA!$H$4:$H$128)</f>
        <v>#N/A</v>
      </c>
      <c r="T1814" s="16" t="e">
        <f>LOOKUP(D1814,DATA!$A$4:$A$128,DATA!$I$4:$I$128)</f>
        <v>#N/A</v>
      </c>
      <c r="U1814" s="16" t="e">
        <f>LOOKUP(D1814,DATA!$A$4:$A$128,DATA!$J$4:$J$128)</f>
        <v>#N/A</v>
      </c>
      <c r="V1814" s="16" t="e">
        <f>LOOKUP(D1814,DATA!$A$4:$A$128,DATA!$K$4:$K$128)</f>
        <v>#N/A</v>
      </c>
      <c r="W1814" s="16" t="e">
        <f>LOOKUP(D1814,DATA!$A$4:$A$128,DATA!$L$4:$L$128)</f>
        <v>#N/A</v>
      </c>
      <c r="X1814" s="16" t="e">
        <f>LOOKUP(D1814,DATA!$A$4:$A$128,DATA!$M$4:$M$128)</f>
        <v>#N/A</v>
      </c>
    </row>
    <row r="1815" spans="1:24" ht="18.75" thickBot="1" x14ac:dyDescent="0.3">
      <c r="A1815" s="67">
        <v>1808</v>
      </c>
      <c r="B1815" s="67" t="str">
        <f>+IF(E1815="","",SUBTOTAL(3,E$8:E1815))</f>
        <v/>
      </c>
      <c r="C1815" s="68">
        <f t="shared" si="403"/>
        <v>201</v>
      </c>
      <c r="D1815" s="69" t="str">
        <f>IF(E1815&lt;&gt;"",VLOOKUP(E1815,$AA$7:$AB$131,2,0)," NAME")</f>
        <v xml:space="preserve"> NAME</v>
      </c>
      <c r="E1815" s="70"/>
      <c r="F1815" s="71"/>
      <c r="G1815" s="70"/>
      <c r="H1815" s="69" t="str">
        <f>IF(G1815&gt;=1,LOOKUP(G1815,DATA!$C$4:$C$128,DATA!$D$4:$D$128),"ENTER CODE")</f>
        <v>ENTER CODE</v>
      </c>
      <c r="I1815" s="70"/>
      <c r="J1815" s="70" t="str">
        <f t="shared" si="405"/>
        <v>enter no</v>
      </c>
      <c r="K1815" s="72"/>
      <c r="L1815" s="73" t="str">
        <f t="shared" si="406"/>
        <v>NO TOTAL</v>
      </c>
      <c r="M1815" s="56"/>
      <c r="N1815" s="37"/>
      <c r="O1815" s="29" t="str">
        <f t="shared" si="404"/>
        <v>enter no</v>
      </c>
      <c r="P1815" s="16" t="e">
        <f>LOOKUP(D1815,DATA!$A$4:$A$128,DATA!$E$4:$E$128)</f>
        <v>#N/A</v>
      </c>
      <c r="Q1815" s="16" t="e">
        <f>LOOKUP(D1815,DATA!$A$4:$A$128,DATA!$F$4:$F$128)</f>
        <v>#N/A</v>
      </c>
      <c r="R1815" s="16" t="e">
        <f>LOOKUP(D1815,DATA!$A$4:$A$128,DATA!$G$4:$G$128)</f>
        <v>#N/A</v>
      </c>
      <c r="S1815" s="16" t="e">
        <f>LOOKUP(D1815,DATA!$A$4:$A$128,DATA!$H$4:$H$128)</f>
        <v>#N/A</v>
      </c>
      <c r="T1815" s="16" t="e">
        <f>LOOKUP(D1815,DATA!$A$4:$A$128,DATA!$I$4:$I$128)</f>
        <v>#N/A</v>
      </c>
      <c r="U1815" s="16" t="e">
        <f>LOOKUP(D1815,DATA!$A$4:$A$128,DATA!$J$4:$J$128)</f>
        <v>#N/A</v>
      </c>
      <c r="V1815" s="16" t="e">
        <f>LOOKUP(D1815,DATA!$A$4:$A$128,DATA!$K$4:$K$128)</f>
        <v>#N/A</v>
      </c>
      <c r="W1815" s="16" t="e">
        <f>LOOKUP(D1815,DATA!$A$4:$A$128,DATA!$L$4:$L$128)</f>
        <v>#N/A</v>
      </c>
      <c r="X1815" s="16" t="e">
        <f>LOOKUP(D1815,DATA!$A$4:$A$128,DATA!$M$4:$M$128)</f>
        <v>#N/A</v>
      </c>
    </row>
    <row r="1816" spans="1:24" ht="19.5" thickTop="1" thickBot="1" x14ac:dyDescent="0.3">
      <c r="A1816" s="60">
        <v>1809</v>
      </c>
      <c r="B1816" s="67" t="str">
        <f>+IF(E1816="","",SUBTOTAL(3,E$8:E1816))</f>
        <v/>
      </c>
      <c r="C1816" s="68">
        <f t="shared" si="403"/>
        <v>201</v>
      </c>
      <c r="D1816" s="69" t="str">
        <f>IF(E1816&lt;&gt;"",VLOOKUP(E1816,$AA$7:$AB$131,2,0)," NAME")</f>
        <v xml:space="preserve"> NAME</v>
      </c>
      <c r="E1816" s="70"/>
      <c r="F1816" s="71"/>
      <c r="G1816" s="70"/>
      <c r="H1816" s="69" t="str">
        <f>IF(G1816&gt;=1,LOOKUP(G1816,DATA!$C$4:$C$128,DATA!$D$4:$D$128),"ENTER CODE")</f>
        <v>ENTER CODE</v>
      </c>
      <c r="I1816" s="70"/>
      <c r="J1816" s="70" t="str">
        <f t="shared" si="405"/>
        <v>enter no</v>
      </c>
      <c r="K1816" s="72"/>
      <c r="L1816" s="73" t="str">
        <f t="shared" si="406"/>
        <v>NO TOTAL</v>
      </c>
      <c r="M1816" s="56"/>
      <c r="N1816" s="37"/>
      <c r="O1816" s="29" t="str">
        <f t="shared" si="404"/>
        <v>enter no</v>
      </c>
      <c r="P1816" s="16" t="e">
        <f>LOOKUP(D1816,DATA!$A$4:$A$128,DATA!$E$4:$E$128)</f>
        <v>#N/A</v>
      </c>
      <c r="Q1816" s="16" t="e">
        <f>LOOKUP(D1816,DATA!$A$4:$A$128,DATA!$F$4:$F$128)</f>
        <v>#N/A</v>
      </c>
      <c r="R1816" s="16" t="e">
        <f>LOOKUP(D1816,DATA!$A$4:$A$128,DATA!$G$4:$G$128)</f>
        <v>#N/A</v>
      </c>
      <c r="S1816" s="16" t="e">
        <f>LOOKUP(D1816,DATA!$A$4:$A$128,DATA!$H$4:$H$128)</f>
        <v>#N/A</v>
      </c>
      <c r="T1816" s="16" t="e">
        <f>LOOKUP(D1816,DATA!$A$4:$A$128,DATA!$I$4:$I$128)</f>
        <v>#N/A</v>
      </c>
      <c r="U1816" s="16" t="e">
        <f>LOOKUP(D1816,DATA!$A$4:$A$128,DATA!$J$4:$J$128)</f>
        <v>#N/A</v>
      </c>
      <c r="V1816" s="16" t="e">
        <f>LOOKUP(D1816,DATA!$A$4:$A$128,DATA!$K$4:$K$128)</f>
        <v>#N/A</v>
      </c>
      <c r="W1816" s="16" t="e">
        <f>LOOKUP(D1816,DATA!$A$4:$A$128,DATA!$L$4:$L$128)</f>
        <v>#N/A</v>
      </c>
      <c r="X1816" s="16" t="e">
        <f>LOOKUP(D1816,DATA!$A$4:$A$128,DATA!$M$4:$M$128)</f>
        <v>#N/A</v>
      </c>
    </row>
    <row r="1817" spans="1:24" ht="18.75" thickBot="1" x14ac:dyDescent="0.3">
      <c r="A1817" s="67">
        <v>1810</v>
      </c>
      <c r="B1817" s="67" t="str">
        <f>+IF(E1817="","",SUBTOTAL(3,E$8:E1817))</f>
        <v/>
      </c>
      <c r="C1817" s="68">
        <f t="shared" ref="C1817:C1880" si="407">C1808+1</f>
        <v>202</v>
      </c>
      <c r="D1817" s="69" t="str">
        <f>IF(E1817&lt;&gt;"",VLOOKUP(E1817,$AA$7:$AB$131,2,0)," NAME")</f>
        <v xml:space="preserve"> NAME</v>
      </c>
      <c r="E1817" s="70"/>
      <c r="F1817" s="71"/>
      <c r="G1817" s="70"/>
      <c r="H1817" s="69" t="str">
        <f>IF(G1817&gt;=1,LOOKUP(G1817,DATA!$C$4:$C$128,DATA!$D$4:$D$128),"ENTER CODE")</f>
        <v>ENTER CODE</v>
      </c>
      <c r="I1817" s="70"/>
      <c r="J1817" s="70" t="str">
        <f t="shared" si="405"/>
        <v>enter no</v>
      </c>
      <c r="K1817" s="72"/>
      <c r="L1817" s="73" t="str">
        <f t="shared" si="406"/>
        <v>NO TOTAL</v>
      </c>
      <c r="M1817" s="56"/>
      <c r="N1817" s="37"/>
      <c r="O1817" s="29" t="str">
        <f t="shared" si="404"/>
        <v>enter no</v>
      </c>
      <c r="P1817" s="16" t="e">
        <f>LOOKUP(D1817,DATA!$A$4:$A$128,DATA!$E$4:$E$128)</f>
        <v>#N/A</v>
      </c>
      <c r="Q1817" s="16" t="e">
        <f>LOOKUP(D1817,DATA!$A$4:$A$128,DATA!$F$4:$F$128)</f>
        <v>#N/A</v>
      </c>
      <c r="R1817" s="16" t="e">
        <f>LOOKUP(D1817,DATA!$A$4:$A$128,DATA!$G$4:$G$128)</f>
        <v>#N/A</v>
      </c>
      <c r="S1817" s="16" t="e">
        <f>LOOKUP(D1817,DATA!$A$4:$A$128,DATA!$H$4:$H$128)</f>
        <v>#N/A</v>
      </c>
      <c r="T1817" s="16" t="e">
        <f>LOOKUP(D1817,DATA!$A$4:$A$128,DATA!$I$4:$I$128)</f>
        <v>#N/A</v>
      </c>
      <c r="U1817" s="16" t="e">
        <f>LOOKUP(D1817,DATA!$A$4:$A$128,DATA!$J$4:$J$128)</f>
        <v>#N/A</v>
      </c>
      <c r="V1817" s="16" t="e">
        <f>LOOKUP(D1817,DATA!$A$4:$A$128,DATA!$K$4:$K$128)</f>
        <v>#N/A</v>
      </c>
      <c r="W1817" s="16" t="e">
        <f>LOOKUP(D1817,DATA!$A$4:$A$128,DATA!$L$4:$L$128)</f>
        <v>#N/A</v>
      </c>
      <c r="X1817" s="16" t="e">
        <f>LOOKUP(D1817,DATA!$A$4:$A$128,DATA!$M$4:$M$128)</f>
        <v>#N/A</v>
      </c>
    </row>
    <row r="1818" spans="1:24" ht="19.5" thickTop="1" thickBot="1" x14ac:dyDescent="0.3">
      <c r="A1818" s="60">
        <v>1811</v>
      </c>
      <c r="B1818" s="67" t="str">
        <f>+IF(E1818="","",SUBTOTAL(3,E$8:E1818))</f>
        <v/>
      </c>
      <c r="C1818" s="68">
        <f t="shared" ref="C1818:C1881" si="408">C1817</f>
        <v>202</v>
      </c>
      <c r="D1818" s="69" t="str">
        <f>IF(E1818&lt;&gt;"",VLOOKUP(E1818,$AA$7:$AB$131,2,0)," NAME")</f>
        <v xml:space="preserve"> NAME</v>
      </c>
      <c r="E1818" s="70"/>
      <c r="F1818" s="71"/>
      <c r="G1818" s="70"/>
      <c r="H1818" s="69" t="str">
        <f>IF(G1818&gt;=1,LOOKUP(G1818,DATA!$C$4:$C$128,DATA!$D$4:$D$128),"ENTER CODE")</f>
        <v>ENTER CODE</v>
      </c>
      <c r="I1818" s="70"/>
      <c r="J1818" s="70" t="str">
        <f t="shared" si="405"/>
        <v>enter no</v>
      </c>
      <c r="K1818" s="72"/>
      <c r="L1818" s="73" t="str">
        <f t="shared" si="406"/>
        <v>NO TOTAL</v>
      </c>
      <c r="M1818" s="56"/>
      <c r="N1818" s="37"/>
      <c r="O1818" s="29" t="str">
        <f t="shared" si="404"/>
        <v>enter no</v>
      </c>
      <c r="P1818" s="16" t="e">
        <f>LOOKUP(D1818,DATA!$A$4:$A$128,DATA!$E$4:$E$128)</f>
        <v>#N/A</v>
      </c>
      <c r="Q1818" s="16" t="e">
        <f>LOOKUP(D1818,DATA!$A$4:$A$128,DATA!$F$4:$F$128)</f>
        <v>#N/A</v>
      </c>
      <c r="R1818" s="16" t="e">
        <f>LOOKUP(D1818,DATA!$A$4:$A$128,DATA!$G$4:$G$128)</f>
        <v>#N/A</v>
      </c>
      <c r="S1818" s="16" t="e">
        <f>LOOKUP(D1818,DATA!$A$4:$A$128,DATA!$H$4:$H$128)</f>
        <v>#N/A</v>
      </c>
      <c r="T1818" s="16" t="e">
        <f>LOOKUP(D1818,DATA!$A$4:$A$128,DATA!$I$4:$I$128)</f>
        <v>#N/A</v>
      </c>
      <c r="U1818" s="16" t="e">
        <f>LOOKUP(D1818,DATA!$A$4:$A$128,DATA!$J$4:$J$128)</f>
        <v>#N/A</v>
      </c>
      <c r="V1818" s="16" t="e">
        <f>LOOKUP(D1818,DATA!$A$4:$A$128,DATA!$K$4:$K$128)</f>
        <v>#N/A</v>
      </c>
      <c r="W1818" s="16" t="e">
        <f>LOOKUP(D1818,DATA!$A$4:$A$128,DATA!$L$4:$L$128)</f>
        <v>#N/A</v>
      </c>
      <c r="X1818" s="16" t="e">
        <f>LOOKUP(D1818,DATA!$A$4:$A$128,DATA!$M$4:$M$128)</f>
        <v>#N/A</v>
      </c>
    </row>
    <row r="1819" spans="1:24" ht="18.75" thickBot="1" x14ac:dyDescent="0.3">
      <c r="A1819" s="67">
        <v>1812</v>
      </c>
      <c r="B1819" s="67" t="str">
        <f>+IF(E1819="","",SUBTOTAL(3,E$8:E1819))</f>
        <v/>
      </c>
      <c r="C1819" s="68">
        <f t="shared" si="403"/>
        <v>202</v>
      </c>
      <c r="D1819" s="69" t="str">
        <f>IF(E1819&lt;&gt;"",VLOOKUP(E1819,$AA$7:$AB$131,2,0)," NAME")</f>
        <v xml:space="preserve"> NAME</v>
      </c>
      <c r="E1819" s="70"/>
      <c r="F1819" s="71"/>
      <c r="G1819" s="70"/>
      <c r="H1819" s="69" t="str">
        <f>IF(G1819&gt;=1,LOOKUP(G1819,DATA!$C$4:$C$128,DATA!$D$4:$D$128),"ENTER CODE")</f>
        <v>ENTER CODE</v>
      </c>
      <c r="I1819" s="70"/>
      <c r="J1819" s="70" t="str">
        <f t="shared" si="405"/>
        <v>enter no</v>
      </c>
      <c r="K1819" s="72"/>
      <c r="L1819" s="73" t="str">
        <f t="shared" si="406"/>
        <v>NO TOTAL</v>
      </c>
      <c r="M1819" s="56"/>
      <c r="N1819" s="37"/>
      <c r="O1819" s="29" t="str">
        <f t="shared" si="404"/>
        <v>enter no</v>
      </c>
      <c r="P1819" s="16" t="e">
        <f>LOOKUP(D1819,DATA!$A$4:$A$128,DATA!$E$4:$E$128)</f>
        <v>#N/A</v>
      </c>
      <c r="Q1819" s="16" t="e">
        <f>LOOKUP(D1819,DATA!$A$4:$A$128,DATA!$F$4:$F$128)</f>
        <v>#N/A</v>
      </c>
      <c r="R1819" s="16" t="e">
        <f>LOOKUP(D1819,DATA!$A$4:$A$128,DATA!$G$4:$G$128)</f>
        <v>#N/A</v>
      </c>
      <c r="S1819" s="16" t="e">
        <f>LOOKUP(D1819,DATA!$A$4:$A$128,DATA!$H$4:$H$128)</f>
        <v>#N/A</v>
      </c>
      <c r="T1819" s="16" t="e">
        <f>LOOKUP(D1819,DATA!$A$4:$A$128,DATA!$I$4:$I$128)</f>
        <v>#N/A</v>
      </c>
      <c r="U1819" s="16" t="e">
        <f>LOOKUP(D1819,DATA!$A$4:$A$128,DATA!$J$4:$J$128)</f>
        <v>#N/A</v>
      </c>
      <c r="V1819" s="16" t="e">
        <f>LOOKUP(D1819,DATA!$A$4:$A$128,DATA!$K$4:$K$128)</f>
        <v>#N/A</v>
      </c>
      <c r="W1819" s="16" t="e">
        <f>LOOKUP(D1819,DATA!$A$4:$A$128,DATA!$L$4:$L$128)</f>
        <v>#N/A</v>
      </c>
      <c r="X1819" s="16" t="e">
        <f>LOOKUP(D1819,DATA!$A$4:$A$128,DATA!$M$4:$M$128)</f>
        <v>#N/A</v>
      </c>
    </row>
    <row r="1820" spans="1:24" ht="19.5" thickTop="1" thickBot="1" x14ac:dyDescent="0.3">
      <c r="A1820" s="60">
        <v>1813</v>
      </c>
      <c r="B1820" s="67" t="str">
        <f>+IF(E1820="","",SUBTOTAL(3,E$8:E1820))</f>
        <v/>
      </c>
      <c r="C1820" s="68">
        <f t="shared" si="403"/>
        <v>202</v>
      </c>
      <c r="D1820" s="69" t="str">
        <f>IF(E1820&lt;&gt;"",VLOOKUP(E1820,$AA$7:$AB$131,2,0)," NAME")</f>
        <v xml:space="preserve"> NAME</v>
      </c>
      <c r="E1820" s="70"/>
      <c r="F1820" s="71"/>
      <c r="G1820" s="70"/>
      <c r="H1820" s="69" t="str">
        <f>IF(G1820&gt;=1,LOOKUP(G1820,DATA!$C$4:$C$128,DATA!$D$4:$D$128),"ENTER CODE")</f>
        <v>ENTER CODE</v>
      </c>
      <c r="I1820" s="70"/>
      <c r="J1820" s="70" t="str">
        <f t="shared" si="405"/>
        <v>enter no</v>
      </c>
      <c r="K1820" s="72"/>
      <c r="L1820" s="73" t="str">
        <f t="shared" si="406"/>
        <v>NO TOTAL</v>
      </c>
      <c r="M1820" s="56"/>
      <c r="N1820" s="37"/>
      <c r="O1820" s="29" t="str">
        <f t="shared" si="404"/>
        <v>enter no</v>
      </c>
      <c r="P1820" s="16" t="e">
        <f>LOOKUP(D1820,DATA!$A$4:$A$128,DATA!$E$4:$E$128)</f>
        <v>#N/A</v>
      </c>
      <c r="Q1820" s="16" t="e">
        <f>LOOKUP(D1820,DATA!$A$4:$A$128,DATA!$F$4:$F$128)</f>
        <v>#N/A</v>
      </c>
      <c r="R1820" s="16" t="e">
        <f>LOOKUP(D1820,DATA!$A$4:$A$128,DATA!$G$4:$G$128)</f>
        <v>#N/A</v>
      </c>
      <c r="S1820" s="16" t="e">
        <f>LOOKUP(D1820,DATA!$A$4:$A$128,DATA!$H$4:$H$128)</f>
        <v>#N/A</v>
      </c>
      <c r="T1820" s="16" t="e">
        <f>LOOKUP(D1820,DATA!$A$4:$A$128,DATA!$I$4:$I$128)</f>
        <v>#N/A</v>
      </c>
      <c r="U1820" s="16" t="e">
        <f>LOOKUP(D1820,DATA!$A$4:$A$128,DATA!$J$4:$J$128)</f>
        <v>#N/A</v>
      </c>
      <c r="V1820" s="16" t="e">
        <f>LOOKUP(D1820,DATA!$A$4:$A$128,DATA!$K$4:$K$128)</f>
        <v>#N/A</v>
      </c>
      <c r="W1820" s="16" t="e">
        <f>LOOKUP(D1820,DATA!$A$4:$A$128,DATA!$L$4:$L$128)</f>
        <v>#N/A</v>
      </c>
      <c r="X1820" s="16" t="e">
        <f>LOOKUP(D1820,DATA!$A$4:$A$128,DATA!$M$4:$M$128)</f>
        <v>#N/A</v>
      </c>
    </row>
    <row r="1821" spans="1:24" ht="18.75" thickBot="1" x14ac:dyDescent="0.3">
      <c r="A1821" s="67">
        <v>1814</v>
      </c>
      <c r="B1821" s="67" t="str">
        <f>+IF(E1821="","",SUBTOTAL(3,E$8:E1821))</f>
        <v/>
      </c>
      <c r="C1821" s="68">
        <f t="shared" si="403"/>
        <v>202</v>
      </c>
      <c r="D1821" s="69" t="str">
        <f>IF(E1821&lt;&gt;"",VLOOKUP(E1821,$AA$7:$AB$131,2,0)," NAME")</f>
        <v xml:space="preserve"> NAME</v>
      </c>
      <c r="E1821" s="70"/>
      <c r="F1821" s="71"/>
      <c r="G1821" s="70"/>
      <c r="H1821" s="69" t="str">
        <f>IF(G1821&gt;=1,LOOKUP(G1821,DATA!$C$4:$C$128,DATA!$D$4:$D$128),"ENTER CODE")</f>
        <v>ENTER CODE</v>
      </c>
      <c r="I1821" s="70"/>
      <c r="J1821" s="70" t="str">
        <f t="shared" si="405"/>
        <v>enter no</v>
      </c>
      <c r="K1821" s="72"/>
      <c r="L1821" s="73" t="str">
        <f t="shared" si="406"/>
        <v>NO TOTAL</v>
      </c>
      <c r="M1821" s="56"/>
      <c r="N1821" s="37"/>
      <c r="O1821" s="29" t="str">
        <f t="shared" si="404"/>
        <v>enter no</v>
      </c>
      <c r="P1821" s="16" t="e">
        <f>LOOKUP(D1821,DATA!$A$4:$A$128,DATA!$E$4:$E$128)</f>
        <v>#N/A</v>
      </c>
      <c r="Q1821" s="16" t="e">
        <f>LOOKUP(D1821,DATA!$A$4:$A$128,DATA!$F$4:$F$128)</f>
        <v>#N/A</v>
      </c>
      <c r="R1821" s="16" t="e">
        <f>LOOKUP(D1821,DATA!$A$4:$A$128,DATA!$G$4:$G$128)</f>
        <v>#N/A</v>
      </c>
      <c r="S1821" s="16" t="e">
        <f>LOOKUP(D1821,DATA!$A$4:$A$128,DATA!$H$4:$H$128)</f>
        <v>#N/A</v>
      </c>
      <c r="T1821" s="16" t="e">
        <f>LOOKUP(D1821,DATA!$A$4:$A$128,DATA!$I$4:$I$128)</f>
        <v>#N/A</v>
      </c>
      <c r="U1821" s="16" t="e">
        <f>LOOKUP(D1821,DATA!$A$4:$A$128,DATA!$J$4:$J$128)</f>
        <v>#N/A</v>
      </c>
      <c r="V1821" s="16" t="e">
        <f>LOOKUP(D1821,DATA!$A$4:$A$128,DATA!$K$4:$K$128)</f>
        <v>#N/A</v>
      </c>
      <c r="W1821" s="16" t="e">
        <f>LOOKUP(D1821,DATA!$A$4:$A$128,DATA!$L$4:$L$128)</f>
        <v>#N/A</v>
      </c>
      <c r="X1821" s="16" t="e">
        <f>LOOKUP(D1821,DATA!$A$4:$A$128,DATA!$M$4:$M$128)</f>
        <v>#N/A</v>
      </c>
    </row>
    <row r="1822" spans="1:24" ht="19.5" thickTop="1" thickBot="1" x14ac:dyDescent="0.3">
      <c r="A1822" s="60">
        <v>1815</v>
      </c>
      <c r="B1822" s="67" t="str">
        <f>+IF(E1822="","",SUBTOTAL(3,E$8:E1822))</f>
        <v/>
      </c>
      <c r="C1822" s="68">
        <f t="shared" si="403"/>
        <v>202</v>
      </c>
      <c r="D1822" s="69" t="str">
        <f>IF(E1822&lt;&gt;"",VLOOKUP(E1822,$AA$7:$AB$131,2,0)," NAME")</f>
        <v xml:space="preserve"> NAME</v>
      </c>
      <c r="E1822" s="70"/>
      <c r="F1822" s="71"/>
      <c r="G1822" s="70"/>
      <c r="H1822" s="69" t="str">
        <f>IF(G1822&gt;=1,LOOKUP(G1822,DATA!$C$4:$C$128,DATA!$D$4:$D$128),"ENTER CODE")</f>
        <v>ENTER CODE</v>
      </c>
      <c r="I1822" s="70"/>
      <c r="J1822" s="70" t="str">
        <f t="shared" si="405"/>
        <v>enter no</v>
      </c>
      <c r="K1822" s="72"/>
      <c r="L1822" s="73" t="str">
        <f t="shared" si="406"/>
        <v>NO TOTAL</v>
      </c>
      <c r="M1822" s="56"/>
      <c r="N1822" s="37"/>
      <c r="O1822" s="29" t="str">
        <f t="shared" si="404"/>
        <v>enter no</v>
      </c>
      <c r="P1822" s="16" t="e">
        <f>LOOKUP(D1822,DATA!$A$4:$A$128,DATA!$E$4:$E$128)</f>
        <v>#N/A</v>
      </c>
      <c r="Q1822" s="16" t="e">
        <f>LOOKUP(D1822,DATA!$A$4:$A$128,DATA!$F$4:$F$128)</f>
        <v>#N/A</v>
      </c>
      <c r="R1822" s="16" t="e">
        <f>LOOKUP(D1822,DATA!$A$4:$A$128,DATA!$G$4:$G$128)</f>
        <v>#N/A</v>
      </c>
      <c r="S1822" s="16" t="e">
        <f>LOOKUP(D1822,DATA!$A$4:$A$128,DATA!$H$4:$H$128)</f>
        <v>#N/A</v>
      </c>
      <c r="T1822" s="16" t="e">
        <f>LOOKUP(D1822,DATA!$A$4:$A$128,DATA!$I$4:$I$128)</f>
        <v>#N/A</v>
      </c>
      <c r="U1822" s="16" t="e">
        <f>LOOKUP(D1822,DATA!$A$4:$A$128,DATA!$J$4:$J$128)</f>
        <v>#N/A</v>
      </c>
      <c r="V1822" s="16" t="e">
        <f>LOOKUP(D1822,DATA!$A$4:$A$128,DATA!$K$4:$K$128)</f>
        <v>#N/A</v>
      </c>
      <c r="W1822" s="16" t="e">
        <f>LOOKUP(D1822,DATA!$A$4:$A$128,DATA!$L$4:$L$128)</f>
        <v>#N/A</v>
      </c>
      <c r="X1822" s="16" t="e">
        <f>LOOKUP(D1822,DATA!$A$4:$A$128,DATA!$M$4:$M$128)</f>
        <v>#N/A</v>
      </c>
    </row>
    <row r="1823" spans="1:24" ht="18.75" thickBot="1" x14ac:dyDescent="0.3">
      <c r="A1823" s="67">
        <v>1816</v>
      </c>
      <c r="B1823" s="67" t="str">
        <f>+IF(E1823="","",SUBTOTAL(3,E$8:E1823))</f>
        <v/>
      </c>
      <c r="C1823" s="68">
        <f t="shared" si="403"/>
        <v>202</v>
      </c>
      <c r="D1823" s="69" t="str">
        <f>IF(E1823&lt;&gt;"",VLOOKUP(E1823,$AA$7:$AB$131,2,0)," NAME")</f>
        <v xml:space="preserve"> NAME</v>
      </c>
      <c r="E1823" s="70"/>
      <c r="F1823" s="71"/>
      <c r="G1823" s="70"/>
      <c r="H1823" s="69" t="str">
        <f>IF(G1823&gt;=1,LOOKUP(G1823,DATA!$C$4:$C$128,DATA!$D$4:$D$128),"ENTER CODE")</f>
        <v>ENTER CODE</v>
      </c>
      <c r="I1823" s="70"/>
      <c r="J1823" s="70" t="str">
        <f t="shared" si="405"/>
        <v>enter no</v>
      </c>
      <c r="K1823" s="72"/>
      <c r="L1823" s="73" t="str">
        <f t="shared" si="406"/>
        <v>NO TOTAL</v>
      </c>
      <c r="M1823" s="56"/>
      <c r="N1823" s="37"/>
      <c r="O1823" s="29" t="str">
        <f t="shared" si="404"/>
        <v>enter no</v>
      </c>
      <c r="P1823" s="16" t="e">
        <f>LOOKUP(D1823,DATA!$A$4:$A$128,DATA!$E$4:$E$128)</f>
        <v>#N/A</v>
      </c>
      <c r="Q1823" s="16" t="e">
        <f>LOOKUP(D1823,DATA!$A$4:$A$128,DATA!$F$4:$F$128)</f>
        <v>#N/A</v>
      </c>
      <c r="R1823" s="16" t="e">
        <f>LOOKUP(D1823,DATA!$A$4:$A$128,DATA!$G$4:$G$128)</f>
        <v>#N/A</v>
      </c>
      <c r="S1823" s="16" t="e">
        <f>LOOKUP(D1823,DATA!$A$4:$A$128,DATA!$H$4:$H$128)</f>
        <v>#N/A</v>
      </c>
      <c r="T1823" s="16" t="e">
        <f>LOOKUP(D1823,DATA!$A$4:$A$128,DATA!$I$4:$I$128)</f>
        <v>#N/A</v>
      </c>
      <c r="U1823" s="16" t="e">
        <f>LOOKUP(D1823,DATA!$A$4:$A$128,DATA!$J$4:$J$128)</f>
        <v>#N/A</v>
      </c>
      <c r="V1823" s="16" t="e">
        <f>LOOKUP(D1823,DATA!$A$4:$A$128,DATA!$K$4:$K$128)</f>
        <v>#N/A</v>
      </c>
      <c r="W1823" s="16" t="e">
        <f>LOOKUP(D1823,DATA!$A$4:$A$128,DATA!$L$4:$L$128)</f>
        <v>#N/A</v>
      </c>
      <c r="X1823" s="16" t="e">
        <f>LOOKUP(D1823,DATA!$A$4:$A$128,DATA!$M$4:$M$128)</f>
        <v>#N/A</v>
      </c>
    </row>
    <row r="1824" spans="1:24" ht="19.5" thickTop="1" thickBot="1" x14ac:dyDescent="0.3">
      <c r="A1824" s="60">
        <v>1817</v>
      </c>
      <c r="B1824" s="67" t="str">
        <f>+IF(E1824="","",SUBTOTAL(3,E$8:E1824))</f>
        <v/>
      </c>
      <c r="C1824" s="68">
        <f t="shared" si="403"/>
        <v>202</v>
      </c>
      <c r="D1824" s="69" t="str">
        <f>IF(E1824&lt;&gt;"",VLOOKUP(E1824,$AA$7:$AB$131,2,0)," NAME")</f>
        <v xml:space="preserve"> NAME</v>
      </c>
      <c r="E1824" s="70"/>
      <c r="F1824" s="71"/>
      <c r="G1824" s="70"/>
      <c r="H1824" s="69" t="str">
        <f>IF(G1824&gt;=1,LOOKUP(G1824,DATA!$C$4:$C$128,DATA!$D$4:$D$128),"ENTER CODE")</f>
        <v>ENTER CODE</v>
      </c>
      <c r="I1824" s="70"/>
      <c r="J1824" s="70" t="str">
        <f t="shared" si="405"/>
        <v>enter no</v>
      </c>
      <c r="K1824" s="72"/>
      <c r="L1824" s="73" t="str">
        <f t="shared" si="406"/>
        <v>NO TOTAL</v>
      </c>
      <c r="M1824" s="56"/>
      <c r="N1824" s="37"/>
      <c r="O1824" s="29" t="str">
        <f t="shared" si="404"/>
        <v>enter no</v>
      </c>
      <c r="P1824" s="16" t="e">
        <f>LOOKUP(D1824,DATA!$A$4:$A$128,DATA!$E$4:$E$128)</f>
        <v>#N/A</v>
      </c>
      <c r="Q1824" s="16" t="e">
        <f>LOOKUP(D1824,DATA!$A$4:$A$128,DATA!$F$4:$F$128)</f>
        <v>#N/A</v>
      </c>
      <c r="R1824" s="16" t="e">
        <f>LOOKUP(D1824,DATA!$A$4:$A$128,DATA!$G$4:$G$128)</f>
        <v>#N/A</v>
      </c>
      <c r="S1824" s="16" t="e">
        <f>LOOKUP(D1824,DATA!$A$4:$A$128,DATA!$H$4:$H$128)</f>
        <v>#N/A</v>
      </c>
      <c r="T1824" s="16" t="e">
        <f>LOOKUP(D1824,DATA!$A$4:$A$128,DATA!$I$4:$I$128)</f>
        <v>#N/A</v>
      </c>
      <c r="U1824" s="16" t="e">
        <f>LOOKUP(D1824,DATA!$A$4:$A$128,DATA!$J$4:$J$128)</f>
        <v>#N/A</v>
      </c>
      <c r="V1824" s="16" t="e">
        <f>LOOKUP(D1824,DATA!$A$4:$A$128,DATA!$K$4:$K$128)</f>
        <v>#N/A</v>
      </c>
      <c r="W1824" s="16" t="e">
        <f>LOOKUP(D1824,DATA!$A$4:$A$128,DATA!$L$4:$L$128)</f>
        <v>#N/A</v>
      </c>
      <c r="X1824" s="16" t="e">
        <f>LOOKUP(D1824,DATA!$A$4:$A$128,DATA!$M$4:$M$128)</f>
        <v>#N/A</v>
      </c>
    </row>
    <row r="1825" spans="1:24" ht="18.75" thickBot="1" x14ac:dyDescent="0.3">
      <c r="A1825" s="67">
        <v>1818</v>
      </c>
      <c r="B1825" s="67" t="str">
        <f>+IF(E1825="","",SUBTOTAL(3,E$8:E1825))</f>
        <v/>
      </c>
      <c r="C1825" s="68">
        <f t="shared" si="403"/>
        <v>202</v>
      </c>
      <c r="D1825" s="69" t="str">
        <f>IF(E1825&lt;&gt;"",VLOOKUP(E1825,$AA$7:$AB$131,2,0)," NAME")</f>
        <v xml:space="preserve"> NAME</v>
      </c>
      <c r="E1825" s="70"/>
      <c r="F1825" s="71"/>
      <c r="G1825" s="70"/>
      <c r="H1825" s="69" t="str">
        <f>IF(G1825&gt;=1,LOOKUP(G1825,DATA!$C$4:$C$128,DATA!$D$4:$D$128),"ENTER CODE")</f>
        <v>ENTER CODE</v>
      </c>
      <c r="I1825" s="70"/>
      <c r="J1825" s="70" t="str">
        <f t="shared" si="405"/>
        <v>enter no</v>
      </c>
      <c r="K1825" s="72"/>
      <c r="L1825" s="73" t="str">
        <f t="shared" si="406"/>
        <v>NO TOTAL</v>
      </c>
      <c r="M1825" s="56"/>
      <c r="N1825" s="37"/>
      <c r="O1825" s="29" t="str">
        <f t="shared" si="404"/>
        <v>enter no</v>
      </c>
      <c r="P1825" s="16" t="e">
        <f>LOOKUP(D1825,DATA!$A$4:$A$128,DATA!$E$4:$E$128)</f>
        <v>#N/A</v>
      </c>
      <c r="Q1825" s="16" t="e">
        <f>LOOKUP(D1825,DATA!$A$4:$A$128,DATA!$F$4:$F$128)</f>
        <v>#N/A</v>
      </c>
      <c r="R1825" s="16" t="e">
        <f>LOOKUP(D1825,DATA!$A$4:$A$128,DATA!$G$4:$G$128)</f>
        <v>#N/A</v>
      </c>
      <c r="S1825" s="16" t="e">
        <f>LOOKUP(D1825,DATA!$A$4:$A$128,DATA!$H$4:$H$128)</f>
        <v>#N/A</v>
      </c>
      <c r="T1825" s="16" t="e">
        <f>LOOKUP(D1825,DATA!$A$4:$A$128,DATA!$I$4:$I$128)</f>
        <v>#N/A</v>
      </c>
      <c r="U1825" s="16" t="e">
        <f>LOOKUP(D1825,DATA!$A$4:$A$128,DATA!$J$4:$J$128)</f>
        <v>#N/A</v>
      </c>
      <c r="V1825" s="16" t="e">
        <f>LOOKUP(D1825,DATA!$A$4:$A$128,DATA!$K$4:$K$128)</f>
        <v>#N/A</v>
      </c>
      <c r="W1825" s="16" t="e">
        <f>LOOKUP(D1825,DATA!$A$4:$A$128,DATA!$L$4:$L$128)</f>
        <v>#N/A</v>
      </c>
      <c r="X1825" s="16" t="e">
        <f>LOOKUP(D1825,DATA!$A$4:$A$128,DATA!$M$4:$M$128)</f>
        <v>#N/A</v>
      </c>
    </row>
    <row r="1826" spans="1:24" ht="19.5" thickTop="1" thickBot="1" x14ac:dyDescent="0.3">
      <c r="A1826" s="60">
        <v>1819</v>
      </c>
      <c r="B1826" s="67" t="str">
        <f>+IF(E1826="","",SUBTOTAL(3,E$8:E1826))</f>
        <v/>
      </c>
      <c r="C1826" s="68">
        <f t="shared" si="407"/>
        <v>203</v>
      </c>
      <c r="D1826" s="69" t="str">
        <f>IF(E1826&lt;&gt;"",VLOOKUP(E1826,$AA$7:$AB$131,2,0)," NAME")</f>
        <v xml:space="preserve"> NAME</v>
      </c>
      <c r="E1826" s="70"/>
      <c r="F1826" s="71"/>
      <c r="G1826" s="70"/>
      <c r="H1826" s="69" t="str">
        <f>IF(G1826&gt;=1,LOOKUP(G1826,DATA!$C$4:$C$128,DATA!$D$4:$D$128),"ENTER CODE")</f>
        <v>ENTER CODE</v>
      </c>
      <c r="I1826" s="70"/>
      <c r="J1826" s="70" t="str">
        <f t="shared" si="405"/>
        <v>enter no</v>
      </c>
      <c r="K1826" s="72"/>
      <c r="L1826" s="73" t="str">
        <f t="shared" si="406"/>
        <v>NO TOTAL</v>
      </c>
      <c r="M1826" s="56"/>
      <c r="N1826" s="37"/>
      <c r="O1826" s="29" t="str">
        <f t="shared" si="404"/>
        <v>enter no</v>
      </c>
      <c r="P1826" s="16" t="e">
        <f>LOOKUP(D1826,DATA!$A$4:$A$128,DATA!$E$4:$E$128)</f>
        <v>#N/A</v>
      </c>
      <c r="Q1826" s="16" t="e">
        <f>LOOKUP(D1826,DATA!$A$4:$A$128,DATA!$F$4:$F$128)</f>
        <v>#N/A</v>
      </c>
      <c r="R1826" s="16" t="e">
        <f>LOOKUP(D1826,DATA!$A$4:$A$128,DATA!$G$4:$G$128)</f>
        <v>#N/A</v>
      </c>
      <c r="S1826" s="16" t="e">
        <f>LOOKUP(D1826,DATA!$A$4:$A$128,DATA!$H$4:$H$128)</f>
        <v>#N/A</v>
      </c>
      <c r="T1826" s="16" t="e">
        <f>LOOKUP(D1826,DATA!$A$4:$A$128,DATA!$I$4:$I$128)</f>
        <v>#N/A</v>
      </c>
      <c r="U1826" s="16" t="e">
        <f>LOOKUP(D1826,DATA!$A$4:$A$128,DATA!$J$4:$J$128)</f>
        <v>#N/A</v>
      </c>
      <c r="V1826" s="16" t="e">
        <f>LOOKUP(D1826,DATA!$A$4:$A$128,DATA!$K$4:$K$128)</f>
        <v>#N/A</v>
      </c>
      <c r="W1826" s="16" t="e">
        <f>LOOKUP(D1826,DATA!$A$4:$A$128,DATA!$L$4:$L$128)</f>
        <v>#N/A</v>
      </c>
      <c r="X1826" s="16" t="e">
        <f>LOOKUP(D1826,DATA!$A$4:$A$128,DATA!$M$4:$M$128)</f>
        <v>#N/A</v>
      </c>
    </row>
    <row r="1827" spans="1:24" ht="18.75" thickBot="1" x14ac:dyDescent="0.3">
      <c r="A1827" s="67">
        <v>1820</v>
      </c>
      <c r="B1827" s="67" t="str">
        <f>+IF(E1827="","",SUBTOTAL(3,E$8:E1827))</f>
        <v/>
      </c>
      <c r="C1827" s="68">
        <f t="shared" si="408"/>
        <v>203</v>
      </c>
      <c r="D1827" s="69" t="str">
        <f>IF(E1827&lt;&gt;"",VLOOKUP(E1827,$AA$7:$AB$131,2,0)," NAME")</f>
        <v xml:space="preserve"> NAME</v>
      </c>
      <c r="E1827" s="70"/>
      <c r="F1827" s="71"/>
      <c r="G1827" s="70"/>
      <c r="H1827" s="69" t="str">
        <f>IF(G1827&gt;=1,LOOKUP(G1827,DATA!$C$4:$C$128,DATA!$D$4:$D$128),"ENTER CODE")</f>
        <v>ENTER CODE</v>
      </c>
      <c r="I1827" s="70"/>
      <c r="J1827" s="70" t="str">
        <f t="shared" si="405"/>
        <v>enter no</v>
      </c>
      <c r="K1827" s="72"/>
      <c r="L1827" s="73" t="str">
        <f t="shared" si="406"/>
        <v>NO TOTAL</v>
      </c>
      <c r="M1827" s="56"/>
      <c r="N1827" s="37"/>
      <c r="O1827" s="29" t="str">
        <f t="shared" si="404"/>
        <v>enter no</v>
      </c>
      <c r="P1827" s="16" t="e">
        <f>LOOKUP(D1827,DATA!$A$4:$A$128,DATA!$E$4:$E$128)</f>
        <v>#N/A</v>
      </c>
      <c r="Q1827" s="16" t="e">
        <f>LOOKUP(D1827,DATA!$A$4:$A$128,DATA!$F$4:$F$128)</f>
        <v>#N/A</v>
      </c>
      <c r="R1827" s="16" t="e">
        <f>LOOKUP(D1827,DATA!$A$4:$A$128,DATA!$G$4:$G$128)</f>
        <v>#N/A</v>
      </c>
      <c r="S1827" s="16" t="e">
        <f>LOOKUP(D1827,DATA!$A$4:$A$128,DATA!$H$4:$H$128)</f>
        <v>#N/A</v>
      </c>
      <c r="T1827" s="16" t="e">
        <f>LOOKUP(D1827,DATA!$A$4:$A$128,DATA!$I$4:$I$128)</f>
        <v>#N/A</v>
      </c>
      <c r="U1827" s="16" t="e">
        <f>LOOKUP(D1827,DATA!$A$4:$A$128,DATA!$J$4:$J$128)</f>
        <v>#N/A</v>
      </c>
      <c r="V1827" s="16" t="e">
        <f>LOOKUP(D1827,DATA!$A$4:$A$128,DATA!$K$4:$K$128)</f>
        <v>#N/A</v>
      </c>
      <c r="W1827" s="16" t="e">
        <f>LOOKUP(D1827,DATA!$A$4:$A$128,DATA!$L$4:$L$128)</f>
        <v>#N/A</v>
      </c>
      <c r="X1827" s="16" t="e">
        <f>LOOKUP(D1827,DATA!$A$4:$A$128,DATA!$M$4:$M$128)</f>
        <v>#N/A</v>
      </c>
    </row>
    <row r="1828" spans="1:24" ht="19.5" thickTop="1" thickBot="1" x14ac:dyDescent="0.3">
      <c r="A1828" s="60">
        <v>1821</v>
      </c>
      <c r="B1828" s="67" t="str">
        <f>+IF(E1828="","",SUBTOTAL(3,E$8:E1828))</f>
        <v/>
      </c>
      <c r="C1828" s="68">
        <f t="shared" si="408"/>
        <v>203</v>
      </c>
      <c r="D1828" s="69" t="str">
        <f>IF(E1828&lt;&gt;"",VLOOKUP(E1828,$AA$7:$AB$131,2,0)," NAME")</f>
        <v xml:space="preserve"> NAME</v>
      </c>
      <c r="E1828" s="70"/>
      <c r="F1828" s="71"/>
      <c r="G1828" s="70"/>
      <c r="H1828" s="69" t="str">
        <f>IF(G1828&gt;=1,LOOKUP(G1828,DATA!$C$4:$C$128,DATA!$D$4:$D$128),"ENTER CODE")</f>
        <v>ENTER CODE</v>
      </c>
      <c r="I1828" s="70"/>
      <c r="J1828" s="70" t="str">
        <f t="shared" si="405"/>
        <v>enter no</v>
      </c>
      <c r="K1828" s="72"/>
      <c r="L1828" s="73" t="str">
        <f t="shared" si="406"/>
        <v>NO TOTAL</v>
      </c>
      <c r="M1828" s="56"/>
      <c r="N1828" s="37"/>
      <c r="O1828" s="29" t="str">
        <f t="shared" si="404"/>
        <v>enter no</v>
      </c>
      <c r="P1828" s="16" t="e">
        <f>LOOKUP(D1828,DATA!$A$4:$A$128,DATA!$E$4:$E$128)</f>
        <v>#N/A</v>
      </c>
      <c r="Q1828" s="16" t="e">
        <f>LOOKUP(D1828,DATA!$A$4:$A$128,DATA!$F$4:$F$128)</f>
        <v>#N/A</v>
      </c>
      <c r="R1828" s="16" t="e">
        <f>LOOKUP(D1828,DATA!$A$4:$A$128,DATA!$G$4:$G$128)</f>
        <v>#N/A</v>
      </c>
      <c r="S1828" s="16" t="e">
        <f>LOOKUP(D1828,DATA!$A$4:$A$128,DATA!$H$4:$H$128)</f>
        <v>#N/A</v>
      </c>
      <c r="T1828" s="16" t="e">
        <f>LOOKUP(D1828,DATA!$A$4:$A$128,DATA!$I$4:$I$128)</f>
        <v>#N/A</v>
      </c>
      <c r="U1828" s="16" t="e">
        <f>LOOKUP(D1828,DATA!$A$4:$A$128,DATA!$J$4:$J$128)</f>
        <v>#N/A</v>
      </c>
      <c r="V1828" s="16" t="e">
        <f>LOOKUP(D1828,DATA!$A$4:$A$128,DATA!$K$4:$K$128)</f>
        <v>#N/A</v>
      </c>
      <c r="W1828" s="16" t="e">
        <f>LOOKUP(D1828,DATA!$A$4:$A$128,DATA!$L$4:$L$128)</f>
        <v>#N/A</v>
      </c>
      <c r="X1828" s="16" t="e">
        <f>LOOKUP(D1828,DATA!$A$4:$A$128,DATA!$M$4:$M$128)</f>
        <v>#N/A</v>
      </c>
    </row>
    <row r="1829" spans="1:24" ht="18.75" thickBot="1" x14ac:dyDescent="0.3">
      <c r="A1829" s="67">
        <v>1822</v>
      </c>
      <c r="B1829" s="67" t="str">
        <f>+IF(E1829="","",SUBTOTAL(3,E$8:E1829))</f>
        <v/>
      </c>
      <c r="C1829" s="68">
        <f t="shared" si="408"/>
        <v>203</v>
      </c>
      <c r="D1829" s="69" t="str">
        <f>IF(E1829&lt;&gt;"",VLOOKUP(E1829,$AA$7:$AB$131,2,0)," NAME")</f>
        <v xml:space="preserve"> NAME</v>
      </c>
      <c r="E1829" s="70"/>
      <c r="F1829" s="71"/>
      <c r="G1829" s="70"/>
      <c r="H1829" s="69" t="str">
        <f>IF(G1829&gt;=1,LOOKUP(G1829,DATA!$C$4:$C$128,DATA!$D$4:$D$128),"ENTER CODE")</f>
        <v>ENTER CODE</v>
      </c>
      <c r="I1829" s="70"/>
      <c r="J1829" s="70" t="str">
        <f t="shared" si="405"/>
        <v>enter no</v>
      </c>
      <c r="K1829" s="72"/>
      <c r="L1829" s="73" t="str">
        <f t="shared" si="406"/>
        <v>NO TOTAL</v>
      </c>
      <c r="M1829" s="56"/>
      <c r="N1829" s="37"/>
      <c r="O1829" s="29" t="str">
        <f t="shared" si="404"/>
        <v>enter no</v>
      </c>
      <c r="P1829" s="16" t="e">
        <f>LOOKUP(D1829,DATA!$A$4:$A$128,DATA!$E$4:$E$128)</f>
        <v>#N/A</v>
      </c>
      <c r="Q1829" s="16" t="e">
        <f>LOOKUP(D1829,DATA!$A$4:$A$128,DATA!$F$4:$F$128)</f>
        <v>#N/A</v>
      </c>
      <c r="R1829" s="16" t="e">
        <f>LOOKUP(D1829,DATA!$A$4:$A$128,DATA!$G$4:$G$128)</f>
        <v>#N/A</v>
      </c>
      <c r="S1829" s="16" t="e">
        <f>LOOKUP(D1829,DATA!$A$4:$A$128,DATA!$H$4:$H$128)</f>
        <v>#N/A</v>
      </c>
      <c r="T1829" s="16" t="e">
        <f>LOOKUP(D1829,DATA!$A$4:$A$128,DATA!$I$4:$I$128)</f>
        <v>#N/A</v>
      </c>
      <c r="U1829" s="16" t="e">
        <f>LOOKUP(D1829,DATA!$A$4:$A$128,DATA!$J$4:$J$128)</f>
        <v>#N/A</v>
      </c>
      <c r="V1829" s="16" t="e">
        <f>LOOKUP(D1829,DATA!$A$4:$A$128,DATA!$K$4:$K$128)</f>
        <v>#N/A</v>
      </c>
      <c r="W1829" s="16" t="e">
        <f>LOOKUP(D1829,DATA!$A$4:$A$128,DATA!$L$4:$L$128)</f>
        <v>#N/A</v>
      </c>
      <c r="X1829" s="16" t="e">
        <f>LOOKUP(D1829,DATA!$A$4:$A$128,DATA!$M$4:$M$128)</f>
        <v>#N/A</v>
      </c>
    </row>
    <row r="1830" spans="1:24" ht="19.5" thickTop="1" thickBot="1" x14ac:dyDescent="0.3">
      <c r="A1830" s="60">
        <v>1823</v>
      </c>
      <c r="B1830" s="67" t="str">
        <f>+IF(E1830="","",SUBTOTAL(3,E$8:E1830))</f>
        <v/>
      </c>
      <c r="C1830" s="68">
        <f t="shared" si="408"/>
        <v>203</v>
      </c>
      <c r="D1830" s="69" t="str">
        <f>IF(E1830&lt;&gt;"",VLOOKUP(E1830,$AA$7:$AB$131,2,0)," NAME")</f>
        <v xml:space="preserve"> NAME</v>
      </c>
      <c r="E1830" s="70"/>
      <c r="F1830" s="71"/>
      <c r="G1830" s="70"/>
      <c r="H1830" s="69" t="str">
        <f>IF(G1830&gt;=1,LOOKUP(G1830,DATA!$C$4:$C$128,DATA!$D$4:$D$128),"ENTER CODE")</f>
        <v>ENTER CODE</v>
      </c>
      <c r="I1830" s="70"/>
      <c r="J1830" s="70" t="str">
        <f t="shared" si="405"/>
        <v>enter no</v>
      </c>
      <c r="K1830" s="72"/>
      <c r="L1830" s="73" t="str">
        <f t="shared" si="406"/>
        <v>NO TOTAL</v>
      </c>
      <c r="M1830" s="56"/>
      <c r="N1830" s="37"/>
      <c r="O1830" s="29" t="str">
        <f t="shared" si="404"/>
        <v>enter no</v>
      </c>
      <c r="P1830" s="16" t="e">
        <f>LOOKUP(D1830,DATA!$A$4:$A$128,DATA!$E$4:$E$128)</f>
        <v>#N/A</v>
      </c>
      <c r="Q1830" s="16" t="e">
        <f>LOOKUP(D1830,DATA!$A$4:$A$128,DATA!$F$4:$F$128)</f>
        <v>#N/A</v>
      </c>
      <c r="R1830" s="16" t="e">
        <f>LOOKUP(D1830,DATA!$A$4:$A$128,DATA!$G$4:$G$128)</f>
        <v>#N/A</v>
      </c>
      <c r="S1830" s="16" t="e">
        <f>LOOKUP(D1830,DATA!$A$4:$A$128,DATA!$H$4:$H$128)</f>
        <v>#N/A</v>
      </c>
      <c r="T1830" s="16" t="e">
        <f>LOOKUP(D1830,DATA!$A$4:$A$128,DATA!$I$4:$I$128)</f>
        <v>#N/A</v>
      </c>
      <c r="U1830" s="16" t="e">
        <f>LOOKUP(D1830,DATA!$A$4:$A$128,DATA!$J$4:$J$128)</f>
        <v>#N/A</v>
      </c>
      <c r="V1830" s="16" t="e">
        <f>LOOKUP(D1830,DATA!$A$4:$A$128,DATA!$K$4:$K$128)</f>
        <v>#N/A</v>
      </c>
      <c r="W1830" s="16" t="e">
        <f>LOOKUP(D1830,DATA!$A$4:$A$128,DATA!$L$4:$L$128)</f>
        <v>#N/A</v>
      </c>
      <c r="X1830" s="16" t="e">
        <f>LOOKUP(D1830,DATA!$A$4:$A$128,DATA!$M$4:$M$128)</f>
        <v>#N/A</v>
      </c>
    </row>
    <row r="1831" spans="1:24" ht="18.75" thickBot="1" x14ac:dyDescent="0.3">
      <c r="A1831" s="67">
        <v>1824</v>
      </c>
      <c r="B1831" s="67" t="str">
        <f>+IF(E1831="","",SUBTOTAL(3,E$8:E1831))</f>
        <v/>
      </c>
      <c r="C1831" s="68">
        <f t="shared" si="408"/>
        <v>203</v>
      </c>
      <c r="D1831" s="69" t="str">
        <f>IF(E1831&lt;&gt;"",VLOOKUP(E1831,$AA$7:$AB$131,2,0)," NAME")</f>
        <v xml:space="preserve"> NAME</v>
      </c>
      <c r="E1831" s="70"/>
      <c r="F1831" s="71"/>
      <c r="G1831" s="70"/>
      <c r="H1831" s="69" t="str">
        <f>IF(G1831&gt;=1,LOOKUP(G1831,DATA!$C$4:$C$128,DATA!$D$4:$D$128),"ENTER CODE")</f>
        <v>ENTER CODE</v>
      </c>
      <c r="I1831" s="70"/>
      <c r="J1831" s="70" t="str">
        <f t="shared" si="405"/>
        <v>enter no</v>
      </c>
      <c r="K1831" s="72"/>
      <c r="L1831" s="73" t="str">
        <f t="shared" si="406"/>
        <v>NO TOTAL</v>
      </c>
      <c r="M1831" s="56"/>
      <c r="N1831" s="37"/>
      <c r="O1831" s="29" t="str">
        <f t="shared" si="404"/>
        <v>enter no</v>
      </c>
      <c r="P1831" s="16" t="e">
        <f>LOOKUP(D1831,DATA!$A$4:$A$128,DATA!$E$4:$E$128)</f>
        <v>#N/A</v>
      </c>
      <c r="Q1831" s="16" t="e">
        <f>LOOKUP(D1831,DATA!$A$4:$A$128,DATA!$F$4:$F$128)</f>
        <v>#N/A</v>
      </c>
      <c r="R1831" s="16" t="e">
        <f>LOOKUP(D1831,DATA!$A$4:$A$128,DATA!$G$4:$G$128)</f>
        <v>#N/A</v>
      </c>
      <c r="S1831" s="16" t="e">
        <f>LOOKUP(D1831,DATA!$A$4:$A$128,DATA!$H$4:$H$128)</f>
        <v>#N/A</v>
      </c>
      <c r="T1831" s="16" t="e">
        <f>LOOKUP(D1831,DATA!$A$4:$A$128,DATA!$I$4:$I$128)</f>
        <v>#N/A</v>
      </c>
      <c r="U1831" s="16" t="e">
        <f>LOOKUP(D1831,DATA!$A$4:$A$128,DATA!$J$4:$J$128)</f>
        <v>#N/A</v>
      </c>
      <c r="V1831" s="16" t="e">
        <f>LOOKUP(D1831,DATA!$A$4:$A$128,DATA!$K$4:$K$128)</f>
        <v>#N/A</v>
      </c>
      <c r="W1831" s="16" t="e">
        <f>LOOKUP(D1831,DATA!$A$4:$A$128,DATA!$L$4:$L$128)</f>
        <v>#N/A</v>
      </c>
      <c r="X1831" s="16" t="e">
        <f>LOOKUP(D1831,DATA!$A$4:$A$128,DATA!$M$4:$M$128)</f>
        <v>#N/A</v>
      </c>
    </row>
    <row r="1832" spans="1:24" ht="19.5" thickTop="1" thickBot="1" x14ac:dyDescent="0.3">
      <c r="A1832" s="60">
        <v>1825</v>
      </c>
      <c r="B1832" s="67" t="str">
        <f>+IF(E1832="","",SUBTOTAL(3,E$8:E1832))</f>
        <v/>
      </c>
      <c r="C1832" s="68">
        <f t="shared" si="408"/>
        <v>203</v>
      </c>
      <c r="D1832" s="69" t="str">
        <f>IF(E1832&lt;&gt;"",VLOOKUP(E1832,$AA$7:$AB$131,2,0)," NAME")</f>
        <v xml:space="preserve"> NAME</v>
      </c>
      <c r="E1832" s="70"/>
      <c r="F1832" s="71"/>
      <c r="G1832" s="70"/>
      <c r="H1832" s="69" t="str">
        <f>IF(G1832&gt;=1,LOOKUP(G1832,DATA!$C$4:$C$128,DATA!$D$4:$D$128),"ENTER CODE")</f>
        <v>ENTER CODE</v>
      </c>
      <c r="I1832" s="70"/>
      <c r="J1832" s="70" t="str">
        <f t="shared" si="405"/>
        <v>enter no</v>
      </c>
      <c r="K1832" s="72"/>
      <c r="L1832" s="73" t="str">
        <f t="shared" si="406"/>
        <v>NO TOTAL</v>
      </c>
      <c r="M1832" s="56"/>
      <c r="N1832" s="37"/>
      <c r="O1832" s="29" t="str">
        <f t="shared" si="404"/>
        <v>enter no</v>
      </c>
      <c r="P1832" s="16" t="e">
        <f>LOOKUP(D1832,DATA!$A$4:$A$128,DATA!$E$4:$E$128)</f>
        <v>#N/A</v>
      </c>
      <c r="Q1832" s="16" t="e">
        <f>LOOKUP(D1832,DATA!$A$4:$A$128,DATA!$F$4:$F$128)</f>
        <v>#N/A</v>
      </c>
      <c r="R1832" s="16" t="e">
        <f>LOOKUP(D1832,DATA!$A$4:$A$128,DATA!$G$4:$G$128)</f>
        <v>#N/A</v>
      </c>
      <c r="S1832" s="16" t="e">
        <f>LOOKUP(D1832,DATA!$A$4:$A$128,DATA!$H$4:$H$128)</f>
        <v>#N/A</v>
      </c>
      <c r="T1832" s="16" t="e">
        <f>LOOKUP(D1832,DATA!$A$4:$A$128,DATA!$I$4:$I$128)</f>
        <v>#N/A</v>
      </c>
      <c r="U1832" s="16" t="e">
        <f>LOOKUP(D1832,DATA!$A$4:$A$128,DATA!$J$4:$J$128)</f>
        <v>#N/A</v>
      </c>
      <c r="V1832" s="16" t="e">
        <f>LOOKUP(D1832,DATA!$A$4:$A$128,DATA!$K$4:$K$128)</f>
        <v>#N/A</v>
      </c>
      <c r="W1832" s="16" t="e">
        <f>LOOKUP(D1832,DATA!$A$4:$A$128,DATA!$L$4:$L$128)</f>
        <v>#N/A</v>
      </c>
      <c r="X1832" s="16" t="e">
        <f>LOOKUP(D1832,DATA!$A$4:$A$128,DATA!$M$4:$M$128)</f>
        <v>#N/A</v>
      </c>
    </row>
    <row r="1833" spans="1:24" ht="18.75" thickBot="1" x14ac:dyDescent="0.3">
      <c r="A1833" s="67">
        <v>1826</v>
      </c>
      <c r="B1833" s="67" t="str">
        <f>+IF(E1833="","",SUBTOTAL(3,E$8:E1833))</f>
        <v/>
      </c>
      <c r="C1833" s="68">
        <f t="shared" si="408"/>
        <v>203</v>
      </c>
      <c r="D1833" s="69" t="str">
        <f>IF(E1833&lt;&gt;"",VLOOKUP(E1833,$AA$7:$AB$131,2,0)," NAME")</f>
        <v xml:space="preserve"> NAME</v>
      </c>
      <c r="E1833" s="70"/>
      <c r="F1833" s="71"/>
      <c r="G1833" s="70"/>
      <c r="H1833" s="69" t="str">
        <f>IF(G1833&gt;=1,LOOKUP(G1833,DATA!$C$4:$C$128,DATA!$D$4:$D$128),"ENTER CODE")</f>
        <v>ENTER CODE</v>
      </c>
      <c r="I1833" s="70"/>
      <c r="J1833" s="70" t="str">
        <f t="shared" si="405"/>
        <v>enter no</v>
      </c>
      <c r="K1833" s="72"/>
      <c r="L1833" s="73" t="str">
        <f t="shared" si="406"/>
        <v>NO TOTAL</v>
      </c>
      <c r="M1833" s="56"/>
      <c r="N1833" s="37"/>
      <c r="O1833" s="29" t="str">
        <f t="shared" si="404"/>
        <v>enter no</v>
      </c>
      <c r="P1833" s="16" t="e">
        <f>LOOKUP(D1833,DATA!$A$4:$A$128,DATA!$E$4:$E$128)</f>
        <v>#N/A</v>
      </c>
      <c r="Q1833" s="16" t="e">
        <f>LOOKUP(D1833,DATA!$A$4:$A$128,DATA!$F$4:$F$128)</f>
        <v>#N/A</v>
      </c>
      <c r="R1833" s="16" t="e">
        <f>LOOKUP(D1833,DATA!$A$4:$A$128,DATA!$G$4:$G$128)</f>
        <v>#N/A</v>
      </c>
      <c r="S1833" s="16" t="e">
        <f>LOOKUP(D1833,DATA!$A$4:$A$128,DATA!$H$4:$H$128)</f>
        <v>#N/A</v>
      </c>
      <c r="T1833" s="16" t="e">
        <f>LOOKUP(D1833,DATA!$A$4:$A$128,DATA!$I$4:$I$128)</f>
        <v>#N/A</v>
      </c>
      <c r="U1833" s="16" t="e">
        <f>LOOKUP(D1833,DATA!$A$4:$A$128,DATA!$J$4:$J$128)</f>
        <v>#N/A</v>
      </c>
      <c r="V1833" s="16" t="e">
        <f>LOOKUP(D1833,DATA!$A$4:$A$128,DATA!$K$4:$K$128)</f>
        <v>#N/A</v>
      </c>
      <c r="W1833" s="16" t="e">
        <f>LOOKUP(D1833,DATA!$A$4:$A$128,DATA!$L$4:$L$128)</f>
        <v>#N/A</v>
      </c>
      <c r="X1833" s="16" t="e">
        <f>LOOKUP(D1833,DATA!$A$4:$A$128,DATA!$M$4:$M$128)</f>
        <v>#N/A</v>
      </c>
    </row>
    <row r="1834" spans="1:24" ht="19.5" thickTop="1" thickBot="1" x14ac:dyDescent="0.3">
      <c r="A1834" s="60">
        <v>1827</v>
      </c>
      <c r="B1834" s="67" t="str">
        <f>+IF(E1834="","",SUBTOTAL(3,E$8:E1834))</f>
        <v/>
      </c>
      <c r="C1834" s="68">
        <f t="shared" si="408"/>
        <v>203</v>
      </c>
      <c r="D1834" s="69" t="str">
        <f>IF(E1834&lt;&gt;"",VLOOKUP(E1834,$AA$7:$AB$131,2,0)," NAME")</f>
        <v xml:space="preserve"> NAME</v>
      </c>
      <c r="E1834" s="70"/>
      <c r="F1834" s="71"/>
      <c r="G1834" s="70"/>
      <c r="H1834" s="69" t="str">
        <f>IF(G1834&gt;=1,LOOKUP(G1834,DATA!$C$4:$C$128,DATA!$D$4:$D$128),"ENTER CODE")</f>
        <v>ENTER CODE</v>
      </c>
      <c r="I1834" s="70"/>
      <c r="J1834" s="70" t="str">
        <f t="shared" si="405"/>
        <v>enter no</v>
      </c>
      <c r="K1834" s="72"/>
      <c r="L1834" s="73" t="str">
        <f t="shared" si="406"/>
        <v>NO TOTAL</v>
      </c>
      <c r="M1834" s="56"/>
      <c r="N1834" s="37"/>
      <c r="O1834" s="29" t="str">
        <f t="shared" si="404"/>
        <v>enter no</v>
      </c>
      <c r="P1834" s="16" t="e">
        <f>LOOKUP(D1834,DATA!$A$4:$A$128,DATA!$E$4:$E$128)</f>
        <v>#N/A</v>
      </c>
      <c r="Q1834" s="16" t="e">
        <f>LOOKUP(D1834,DATA!$A$4:$A$128,DATA!$F$4:$F$128)</f>
        <v>#N/A</v>
      </c>
      <c r="R1834" s="16" t="e">
        <f>LOOKUP(D1834,DATA!$A$4:$A$128,DATA!$G$4:$G$128)</f>
        <v>#N/A</v>
      </c>
      <c r="S1834" s="16" t="e">
        <f>LOOKUP(D1834,DATA!$A$4:$A$128,DATA!$H$4:$H$128)</f>
        <v>#N/A</v>
      </c>
      <c r="T1834" s="16" t="e">
        <f>LOOKUP(D1834,DATA!$A$4:$A$128,DATA!$I$4:$I$128)</f>
        <v>#N/A</v>
      </c>
      <c r="U1834" s="16" t="e">
        <f>LOOKUP(D1834,DATA!$A$4:$A$128,DATA!$J$4:$J$128)</f>
        <v>#N/A</v>
      </c>
      <c r="V1834" s="16" t="e">
        <f>LOOKUP(D1834,DATA!$A$4:$A$128,DATA!$K$4:$K$128)</f>
        <v>#N/A</v>
      </c>
      <c r="W1834" s="16" t="e">
        <f>LOOKUP(D1834,DATA!$A$4:$A$128,DATA!$L$4:$L$128)</f>
        <v>#N/A</v>
      </c>
      <c r="X1834" s="16" t="e">
        <f>LOOKUP(D1834,DATA!$A$4:$A$128,DATA!$M$4:$M$128)</f>
        <v>#N/A</v>
      </c>
    </row>
    <row r="1835" spans="1:24" ht="18.75" thickBot="1" x14ac:dyDescent="0.3">
      <c r="A1835" s="67">
        <v>1828</v>
      </c>
      <c r="B1835" s="67" t="str">
        <f>+IF(E1835="","",SUBTOTAL(3,E$8:E1835))</f>
        <v/>
      </c>
      <c r="C1835" s="68">
        <f t="shared" si="407"/>
        <v>204</v>
      </c>
      <c r="D1835" s="69" t="str">
        <f>IF(E1835&lt;&gt;"",VLOOKUP(E1835,$AA$7:$AB$131,2,0)," NAME")</f>
        <v xml:space="preserve"> NAME</v>
      </c>
      <c r="E1835" s="70"/>
      <c r="F1835" s="71"/>
      <c r="G1835" s="70"/>
      <c r="H1835" s="69" t="str">
        <f>IF(G1835&gt;=1,LOOKUP(G1835,DATA!$C$4:$C$128,DATA!$D$4:$D$128),"ENTER CODE")</f>
        <v>ENTER CODE</v>
      </c>
      <c r="I1835" s="70"/>
      <c r="J1835" s="70" t="str">
        <f t="shared" si="405"/>
        <v>enter no</v>
      </c>
      <c r="K1835" s="72"/>
      <c r="L1835" s="73" t="str">
        <f t="shared" si="406"/>
        <v>NO TOTAL</v>
      </c>
      <c r="M1835" s="56"/>
      <c r="N1835" s="37"/>
      <c r="O1835" s="29" t="str">
        <f t="shared" si="404"/>
        <v>enter no</v>
      </c>
      <c r="P1835" s="16" t="e">
        <f>LOOKUP(D1835,DATA!$A$4:$A$128,DATA!$E$4:$E$128)</f>
        <v>#N/A</v>
      </c>
      <c r="Q1835" s="16" t="e">
        <f>LOOKUP(D1835,DATA!$A$4:$A$128,DATA!$F$4:$F$128)</f>
        <v>#N/A</v>
      </c>
      <c r="R1835" s="16" t="e">
        <f>LOOKUP(D1835,DATA!$A$4:$A$128,DATA!$G$4:$G$128)</f>
        <v>#N/A</v>
      </c>
      <c r="S1835" s="16" t="e">
        <f>LOOKUP(D1835,DATA!$A$4:$A$128,DATA!$H$4:$H$128)</f>
        <v>#N/A</v>
      </c>
      <c r="T1835" s="16" t="e">
        <f>LOOKUP(D1835,DATA!$A$4:$A$128,DATA!$I$4:$I$128)</f>
        <v>#N/A</v>
      </c>
      <c r="U1835" s="16" t="e">
        <f>LOOKUP(D1835,DATA!$A$4:$A$128,DATA!$J$4:$J$128)</f>
        <v>#N/A</v>
      </c>
      <c r="V1835" s="16" t="e">
        <f>LOOKUP(D1835,DATA!$A$4:$A$128,DATA!$K$4:$K$128)</f>
        <v>#N/A</v>
      </c>
      <c r="W1835" s="16" t="e">
        <f>LOOKUP(D1835,DATA!$A$4:$A$128,DATA!$L$4:$L$128)</f>
        <v>#N/A</v>
      </c>
      <c r="X1835" s="16" t="e">
        <f>LOOKUP(D1835,DATA!$A$4:$A$128,DATA!$M$4:$M$128)</f>
        <v>#N/A</v>
      </c>
    </row>
    <row r="1836" spans="1:24" ht="19.5" thickTop="1" thickBot="1" x14ac:dyDescent="0.3">
      <c r="A1836" s="60">
        <v>1829</v>
      </c>
      <c r="B1836" s="67" t="str">
        <f>+IF(E1836="","",SUBTOTAL(3,E$8:E1836))</f>
        <v/>
      </c>
      <c r="C1836" s="68">
        <f t="shared" si="408"/>
        <v>204</v>
      </c>
      <c r="D1836" s="69" t="str">
        <f>IF(E1836&lt;&gt;"",VLOOKUP(E1836,$AA$7:$AB$131,2,0)," NAME")</f>
        <v xml:space="preserve"> NAME</v>
      </c>
      <c r="E1836" s="70"/>
      <c r="F1836" s="71"/>
      <c r="G1836" s="70"/>
      <c r="H1836" s="69" t="str">
        <f>IF(G1836&gt;=1,LOOKUP(G1836,DATA!$C$4:$C$128,DATA!$D$4:$D$128),"ENTER CODE")</f>
        <v>ENTER CODE</v>
      </c>
      <c r="I1836" s="70"/>
      <c r="J1836" s="70" t="str">
        <f t="shared" si="405"/>
        <v>enter no</v>
      </c>
      <c r="K1836" s="72"/>
      <c r="L1836" s="73" t="str">
        <f t="shared" si="406"/>
        <v>NO TOTAL</v>
      </c>
      <c r="M1836" s="56"/>
      <c r="N1836" s="37"/>
      <c r="O1836" s="29" t="str">
        <f t="shared" si="404"/>
        <v>enter no</v>
      </c>
      <c r="P1836" s="16" t="e">
        <f>LOOKUP(D1836,DATA!$A$4:$A$128,DATA!$E$4:$E$128)</f>
        <v>#N/A</v>
      </c>
      <c r="Q1836" s="16" t="e">
        <f>LOOKUP(D1836,DATA!$A$4:$A$128,DATA!$F$4:$F$128)</f>
        <v>#N/A</v>
      </c>
      <c r="R1836" s="16" t="e">
        <f>LOOKUP(D1836,DATA!$A$4:$A$128,DATA!$G$4:$G$128)</f>
        <v>#N/A</v>
      </c>
      <c r="S1836" s="16" t="e">
        <f>LOOKUP(D1836,DATA!$A$4:$A$128,DATA!$H$4:$H$128)</f>
        <v>#N/A</v>
      </c>
      <c r="T1836" s="16" t="e">
        <f>LOOKUP(D1836,DATA!$A$4:$A$128,DATA!$I$4:$I$128)</f>
        <v>#N/A</v>
      </c>
      <c r="U1836" s="16" t="e">
        <f>LOOKUP(D1836,DATA!$A$4:$A$128,DATA!$J$4:$J$128)</f>
        <v>#N/A</v>
      </c>
      <c r="V1836" s="16" t="e">
        <f>LOOKUP(D1836,DATA!$A$4:$A$128,DATA!$K$4:$K$128)</f>
        <v>#N/A</v>
      </c>
      <c r="W1836" s="16" t="e">
        <f>LOOKUP(D1836,DATA!$A$4:$A$128,DATA!$L$4:$L$128)</f>
        <v>#N/A</v>
      </c>
      <c r="X1836" s="16" t="e">
        <f>LOOKUP(D1836,DATA!$A$4:$A$128,DATA!$M$4:$M$128)</f>
        <v>#N/A</v>
      </c>
    </row>
    <row r="1837" spans="1:24" ht="18.75" thickBot="1" x14ac:dyDescent="0.3">
      <c r="A1837" s="67">
        <v>1830</v>
      </c>
      <c r="B1837" s="67" t="str">
        <f>+IF(E1837="","",SUBTOTAL(3,E$8:E1837))</f>
        <v/>
      </c>
      <c r="C1837" s="68">
        <f t="shared" si="408"/>
        <v>204</v>
      </c>
      <c r="D1837" s="69" t="str">
        <f>IF(E1837&lt;&gt;"",VLOOKUP(E1837,$AA$7:$AB$131,2,0)," NAME")</f>
        <v xml:space="preserve"> NAME</v>
      </c>
      <c r="E1837" s="70"/>
      <c r="F1837" s="71"/>
      <c r="G1837" s="70"/>
      <c r="H1837" s="69" t="str">
        <f>IF(G1837&gt;=1,LOOKUP(G1837,DATA!$C$4:$C$128,DATA!$D$4:$D$128),"ENTER CODE")</f>
        <v>ENTER CODE</v>
      </c>
      <c r="I1837" s="70"/>
      <c r="J1837" s="70" t="str">
        <f t="shared" si="405"/>
        <v>enter no</v>
      </c>
      <c r="K1837" s="72"/>
      <c r="L1837" s="73" t="str">
        <f t="shared" si="406"/>
        <v>NO TOTAL</v>
      </c>
      <c r="M1837" s="56"/>
      <c r="N1837" s="37"/>
      <c r="O1837" s="29" t="str">
        <f t="shared" si="404"/>
        <v>enter no</v>
      </c>
      <c r="P1837" s="16" t="e">
        <f>LOOKUP(D1837,DATA!$A$4:$A$128,DATA!$E$4:$E$128)</f>
        <v>#N/A</v>
      </c>
      <c r="Q1837" s="16" t="e">
        <f>LOOKUP(D1837,DATA!$A$4:$A$128,DATA!$F$4:$F$128)</f>
        <v>#N/A</v>
      </c>
      <c r="R1837" s="16" t="e">
        <f>LOOKUP(D1837,DATA!$A$4:$A$128,DATA!$G$4:$G$128)</f>
        <v>#N/A</v>
      </c>
      <c r="S1837" s="16" t="e">
        <f>LOOKUP(D1837,DATA!$A$4:$A$128,DATA!$H$4:$H$128)</f>
        <v>#N/A</v>
      </c>
      <c r="T1837" s="16" t="e">
        <f>LOOKUP(D1837,DATA!$A$4:$A$128,DATA!$I$4:$I$128)</f>
        <v>#N/A</v>
      </c>
      <c r="U1837" s="16" t="e">
        <f>LOOKUP(D1837,DATA!$A$4:$A$128,DATA!$J$4:$J$128)</f>
        <v>#N/A</v>
      </c>
      <c r="V1837" s="16" t="e">
        <f>LOOKUP(D1837,DATA!$A$4:$A$128,DATA!$K$4:$K$128)</f>
        <v>#N/A</v>
      </c>
      <c r="W1837" s="16" t="e">
        <f>LOOKUP(D1837,DATA!$A$4:$A$128,DATA!$L$4:$L$128)</f>
        <v>#N/A</v>
      </c>
      <c r="X1837" s="16" t="e">
        <f>LOOKUP(D1837,DATA!$A$4:$A$128,DATA!$M$4:$M$128)</f>
        <v>#N/A</v>
      </c>
    </row>
    <row r="1838" spans="1:24" ht="19.5" thickTop="1" thickBot="1" x14ac:dyDescent="0.3">
      <c r="A1838" s="60">
        <v>1831</v>
      </c>
      <c r="B1838" s="67" t="str">
        <f>+IF(E1838="","",SUBTOTAL(3,E$8:E1838))</f>
        <v/>
      </c>
      <c r="C1838" s="68">
        <f t="shared" si="408"/>
        <v>204</v>
      </c>
      <c r="D1838" s="69" t="str">
        <f>IF(E1838&lt;&gt;"",VLOOKUP(E1838,$AA$7:$AB$131,2,0)," NAME")</f>
        <v xml:space="preserve"> NAME</v>
      </c>
      <c r="E1838" s="70"/>
      <c r="F1838" s="71"/>
      <c r="G1838" s="70"/>
      <c r="H1838" s="69" t="str">
        <f>IF(G1838&gt;=1,LOOKUP(G1838,DATA!$C$4:$C$128,DATA!$D$4:$D$128),"ENTER CODE")</f>
        <v>ENTER CODE</v>
      </c>
      <c r="I1838" s="70"/>
      <c r="J1838" s="70" t="str">
        <f t="shared" si="405"/>
        <v>enter no</v>
      </c>
      <c r="K1838" s="72"/>
      <c r="L1838" s="73" t="str">
        <f t="shared" si="406"/>
        <v>NO TOTAL</v>
      </c>
      <c r="M1838" s="56"/>
      <c r="N1838" s="37"/>
      <c r="O1838" s="29" t="str">
        <f t="shared" si="404"/>
        <v>enter no</v>
      </c>
      <c r="P1838" s="16" t="e">
        <f>LOOKUP(D1838,DATA!$A$4:$A$128,DATA!$E$4:$E$128)</f>
        <v>#N/A</v>
      </c>
      <c r="Q1838" s="16" t="e">
        <f>LOOKUP(D1838,DATA!$A$4:$A$128,DATA!$F$4:$F$128)</f>
        <v>#N/A</v>
      </c>
      <c r="R1838" s="16" t="e">
        <f>LOOKUP(D1838,DATA!$A$4:$A$128,DATA!$G$4:$G$128)</f>
        <v>#N/A</v>
      </c>
      <c r="S1838" s="16" t="e">
        <f>LOOKUP(D1838,DATA!$A$4:$A$128,DATA!$H$4:$H$128)</f>
        <v>#N/A</v>
      </c>
      <c r="T1838" s="16" t="e">
        <f>LOOKUP(D1838,DATA!$A$4:$A$128,DATA!$I$4:$I$128)</f>
        <v>#N/A</v>
      </c>
      <c r="U1838" s="16" t="e">
        <f>LOOKUP(D1838,DATA!$A$4:$A$128,DATA!$J$4:$J$128)</f>
        <v>#N/A</v>
      </c>
      <c r="V1838" s="16" t="e">
        <f>LOOKUP(D1838,DATA!$A$4:$A$128,DATA!$K$4:$K$128)</f>
        <v>#N/A</v>
      </c>
      <c r="W1838" s="16" t="e">
        <f>LOOKUP(D1838,DATA!$A$4:$A$128,DATA!$L$4:$L$128)</f>
        <v>#N/A</v>
      </c>
      <c r="X1838" s="16" t="e">
        <f>LOOKUP(D1838,DATA!$A$4:$A$128,DATA!$M$4:$M$128)</f>
        <v>#N/A</v>
      </c>
    </row>
    <row r="1839" spans="1:24" ht="18.75" thickBot="1" x14ac:dyDescent="0.3">
      <c r="A1839" s="67">
        <v>1832</v>
      </c>
      <c r="B1839" s="67" t="str">
        <f>+IF(E1839="","",SUBTOTAL(3,E$8:E1839))</f>
        <v/>
      </c>
      <c r="C1839" s="68">
        <f t="shared" si="408"/>
        <v>204</v>
      </c>
      <c r="D1839" s="69" t="str">
        <f>IF(E1839&lt;&gt;"",VLOOKUP(E1839,$AA$7:$AB$131,2,0)," NAME")</f>
        <v xml:space="preserve"> NAME</v>
      </c>
      <c r="E1839" s="70"/>
      <c r="F1839" s="71"/>
      <c r="G1839" s="70"/>
      <c r="H1839" s="69" t="str">
        <f>IF(G1839&gt;=1,LOOKUP(G1839,DATA!$C$4:$C$128,DATA!$D$4:$D$128),"ENTER CODE")</f>
        <v>ENTER CODE</v>
      </c>
      <c r="I1839" s="70"/>
      <c r="J1839" s="70" t="str">
        <f t="shared" si="405"/>
        <v>enter no</v>
      </c>
      <c r="K1839" s="72"/>
      <c r="L1839" s="73" t="str">
        <f t="shared" si="406"/>
        <v>NO TOTAL</v>
      </c>
      <c r="M1839" s="56"/>
      <c r="N1839" s="37"/>
      <c r="O1839" s="29" t="str">
        <f t="shared" si="404"/>
        <v>enter no</v>
      </c>
      <c r="P1839" s="16" t="e">
        <f>LOOKUP(D1839,DATA!$A$4:$A$128,DATA!$E$4:$E$128)</f>
        <v>#N/A</v>
      </c>
      <c r="Q1839" s="16" t="e">
        <f>LOOKUP(D1839,DATA!$A$4:$A$128,DATA!$F$4:$F$128)</f>
        <v>#N/A</v>
      </c>
      <c r="R1839" s="16" t="e">
        <f>LOOKUP(D1839,DATA!$A$4:$A$128,DATA!$G$4:$G$128)</f>
        <v>#N/A</v>
      </c>
      <c r="S1839" s="16" t="e">
        <f>LOOKUP(D1839,DATA!$A$4:$A$128,DATA!$H$4:$H$128)</f>
        <v>#N/A</v>
      </c>
      <c r="T1839" s="16" t="e">
        <f>LOOKUP(D1839,DATA!$A$4:$A$128,DATA!$I$4:$I$128)</f>
        <v>#N/A</v>
      </c>
      <c r="U1839" s="16" t="e">
        <f>LOOKUP(D1839,DATA!$A$4:$A$128,DATA!$J$4:$J$128)</f>
        <v>#N/A</v>
      </c>
      <c r="V1839" s="16" t="e">
        <f>LOOKUP(D1839,DATA!$A$4:$A$128,DATA!$K$4:$K$128)</f>
        <v>#N/A</v>
      </c>
      <c r="W1839" s="16" t="e">
        <f>LOOKUP(D1839,DATA!$A$4:$A$128,DATA!$L$4:$L$128)</f>
        <v>#N/A</v>
      </c>
      <c r="X1839" s="16" t="e">
        <f>LOOKUP(D1839,DATA!$A$4:$A$128,DATA!$M$4:$M$128)</f>
        <v>#N/A</v>
      </c>
    </row>
    <row r="1840" spans="1:24" ht="19.5" thickTop="1" thickBot="1" x14ac:dyDescent="0.3">
      <c r="A1840" s="60">
        <v>1833</v>
      </c>
      <c r="B1840" s="67" t="str">
        <f>+IF(E1840="","",SUBTOTAL(3,E$8:E1840))</f>
        <v/>
      </c>
      <c r="C1840" s="68">
        <f t="shared" si="408"/>
        <v>204</v>
      </c>
      <c r="D1840" s="69" t="str">
        <f>IF(E1840&lt;&gt;"",VLOOKUP(E1840,$AA$7:$AB$131,2,0)," NAME")</f>
        <v xml:space="preserve"> NAME</v>
      </c>
      <c r="E1840" s="70"/>
      <c r="F1840" s="71"/>
      <c r="G1840" s="70"/>
      <c r="H1840" s="69" t="str">
        <f>IF(G1840&gt;=1,LOOKUP(G1840,DATA!$C$4:$C$128,DATA!$D$4:$D$128),"ENTER CODE")</f>
        <v>ENTER CODE</v>
      </c>
      <c r="I1840" s="70"/>
      <c r="J1840" s="70" t="str">
        <f t="shared" si="405"/>
        <v>enter no</v>
      </c>
      <c r="K1840" s="72"/>
      <c r="L1840" s="73" t="str">
        <f t="shared" si="406"/>
        <v>NO TOTAL</v>
      </c>
      <c r="M1840" s="56"/>
      <c r="N1840" s="37"/>
      <c r="O1840" s="29" t="str">
        <f t="shared" si="404"/>
        <v>enter no</v>
      </c>
      <c r="P1840" s="16" t="e">
        <f>LOOKUP(D1840,DATA!$A$4:$A$128,DATA!$E$4:$E$128)</f>
        <v>#N/A</v>
      </c>
      <c r="Q1840" s="16" t="e">
        <f>LOOKUP(D1840,DATA!$A$4:$A$128,DATA!$F$4:$F$128)</f>
        <v>#N/A</v>
      </c>
      <c r="R1840" s="16" t="e">
        <f>LOOKUP(D1840,DATA!$A$4:$A$128,DATA!$G$4:$G$128)</f>
        <v>#N/A</v>
      </c>
      <c r="S1840" s="16" t="e">
        <f>LOOKUP(D1840,DATA!$A$4:$A$128,DATA!$H$4:$H$128)</f>
        <v>#N/A</v>
      </c>
      <c r="T1840" s="16" t="e">
        <f>LOOKUP(D1840,DATA!$A$4:$A$128,DATA!$I$4:$I$128)</f>
        <v>#N/A</v>
      </c>
      <c r="U1840" s="16" t="e">
        <f>LOOKUP(D1840,DATA!$A$4:$A$128,DATA!$J$4:$J$128)</f>
        <v>#N/A</v>
      </c>
      <c r="V1840" s="16" t="e">
        <f>LOOKUP(D1840,DATA!$A$4:$A$128,DATA!$K$4:$K$128)</f>
        <v>#N/A</v>
      </c>
      <c r="W1840" s="16" t="e">
        <f>LOOKUP(D1840,DATA!$A$4:$A$128,DATA!$L$4:$L$128)</f>
        <v>#N/A</v>
      </c>
      <c r="X1840" s="16" t="e">
        <f>LOOKUP(D1840,DATA!$A$4:$A$128,DATA!$M$4:$M$128)</f>
        <v>#N/A</v>
      </c>
    </row>
    <row r="1841" spans="1:24" ht="18.75" thickBot="1" x14ac:dyDescent="0.3">
      <c r="A1841" s="67">
        <v>1834</v>
      </c>
      <c r="B1841" s="67" t="str">
        <f>+IF(E1841="","",SUBTOTAL(3,E$8:E1841))</f>
        <v/>
      </c>
      <c r="C1841" s="68">
        <f t="shared" si="408"/>
        <v>204</v>
      </c>
      <c r="D1841" s="69" t="str">
        <f>IF(E1841&lt;&gt;"",VLOOKUP(E1841,$AA$7:$AB$131,2,0)," NAME")</f>
        <v xml:space="preserve"> NAME</v>
      </c>
      <c r="E1841" s="70"/>
      <c r="F1841" s="71"/>
      <c r="G1841" s="70"/>
      <c r="H1841" s="69" t="str">
        <f>IF(G1841&gt;=1,LOOKUP(G1841,DATA!$C$4:$C$128,DATA!$D$4:$D$128),"ENTER CODE")</f>
        <v>ENTER CODE</v>
      </c>
      <c r="I1841" s="70"/>
      <c r="J1841" s="70" t="str">
        <f t="shared" si="405"/>
        <v>enter no</v>
      </c>
      <c r="K1841" s="72"/>
      <c r="L1841" s="73" t="str">
        <f t="shared" si="406"/>
        <v>NO TOTAL</v>
      </c>
      <c r="M1841" s="56"/>
      <c r="N1841" s="37"/>
      <c r="O1841" s="29" t="str">
        <f t="shared" si="404"/>
        <v>enter no</v>
      </c>
      <c r="P1841" s="16" t="e">
        <f>LOOKUP(D1841,DATA!$A$4:$A$128,DATA!$E$4:$E$128)</f>
        <v>#N/A</v>
      </c>
      <c r="Q1841" s="16" t="e">
        <f>LOOKUP(D1841,DATA!$A$4:$A$128,DATA!$F$4:$F$128)</f>
        <v>#N/A</v>
      </c>
      <c r="R1841" s="16" t="e">
        <f>LOOKUP(D1841,DATA!$A$4:$A$128,DATA!$G$4:$G$128)</f>
        <v>#N/A</v>
      </c>
      <c r="S1841" s="16" t="e">
        <f>LOOKUP(D1841,DATA!$A$4:$A$128,DATA!$H$4:$H$128)</f>
        <v>#N/A</v>
      </c>
      <c r="T1841" s="16" t="e">
        <f>LOOKUP(D1841,DATA!$A$4:$A$128,DATA!$I$4:$I$128)</f>
        <v>#N/A</v>
      </c>
      <c r="U1841" s="16" t="e">
        <f>LOOKUP(D1841,DATA!$A$4:$A$128,DATA!$J$4:$J$128)</f>
        <v>#N/A</v>
      </c>
      <c r="V1841" s="16" t="e">
        <f>LOOKUP(D1841,DATA!$A$4:$A$128,DATA!$K$4:$K$128)</f>
        <v>#N/A</v>
      </c>
      <c r="W1841" s="16" t="e">
        <f>LOOKUP(D1841,DATA!$A$4:$A$128,DATA!$L$4:$L$128)</f>
        <v>#N/A</v>
      </c>
      <c r="X1841" s="16" t="e">
        <f>LOOKUP(D1841,DATA!$A$4:$A$128,DATA!$M$4:$M$128)</f>
        <v>#N/A</v>
      </c>
    </row>
    <row r="1842" spans="1:24" ht="19.5" thickTop="1" thickBot="1" x14ac:dyDescent="0.3">
      <c r="A1842" s="60">
        <v>1835</v>
      </c>
      <c r="B1842" s="67" t="str">
        <f>+IF(E1842="","",SUBTOTAL(3,E$8:E1842))</f>
        <v/>
      </c>
      <c r="C1842" s="68">
        <f t="shared" si="408"/>
        <v>204</v>
      </c>
      <c r="D1842" s="69" t="str">
        <f>IF(E1842&lt;&gt;"",VLOOKUP(E1842,$AA$7:$AB$131,2,0)," NAME")</f>
        <v xml:space="preserve"> NAME</v>
      </c>
      <c r="E1842" s="70"/>
      <c r="F1842" s="71"/>
      <c r="G1842" s="70"/>
      <c r="H1842" s="69" t="str">
        <f>IF(G1842&gt;=1,LOOKUP(G1842,DATA!$C$4:$C$128,DATA!$D$4:$D$128),"ENTER CODE")</f>
        <v>ENTER CODE</v>
      </c>
      <c r="I1842" s="70"/>
      <c r="J1842" s="70" t="str">
        <f t="shared" si="405"/>
        <v>enter no</v>
      </c>
      <c r="K1842" s="72"/>
      <c r="L1842" s="73" t="str">
        <f t="shared" si="406"/>
        <v>NO TOTAL</v>
      </c>
      <c r="M1842" s="56"/>
      <c r="N1842" s="37"/>
      <c r="O1842" s="29" t="str">
        <f t="shared" si="404"/>
        <v>enter no</v>
      </c>
      <c r="P1842" s="16" t="e">
        <f>LOOKUP(D1842,DATA!$A$4:$A$128,DATA!$E$4:$E$128)</f>
        <v>#N/A</v>
      </c>
      <c r="Q1842" s="16" t="e">
        <f>LOOKUP(D1842,DATA!$A$4:$A$128,DATA!$F$4:$F$128)</f>
        <v>#N/A</v>
      </c>
      <c r="R1842" s="16" t="e">
        <f>LOOKUP(D1842,DATA!$A$4:$A$128,DATA!$G$4:$G$128)</f>
        <v>#N/A</v>
      </c>
      <c r="S1842" s="16" t="e">
        <f>LOOKUP(D1842,DATA!$A$4:$A$128,DATA!$H$4:$H$128)</f>
        <v>#N/A</v>
      </c>
      <c r="T1842" s="16" t="e">
        <f>LOOKUP(D1842,DATA!$A$4:$A$128,DATA!$I$4:$I$128)</f>
        <v>#N/A</v>
      </c>
      <c r="U1842" s="16" t="e">
        <f>LOOKUP(D1842,DATA!$A$4:$A$128,DATA!$J$4:$J$128)</f>
        <v>#N/A</v>
      </c>
      <c r="V1842" s="16" t="e">
        <f>LOOKUP(D1842,DATA!$A$4:$A$128,DATA!$K$4:$K$128)</f>
        <v>#N/A</v>
      </c>
      <c r="W1842" s="16" t="e">
        <f>LOOKUP(D1842,DATA!$A$4:$A$128,DATA!$L$4:$L$128)</f>
        <v>#N/A</v>
      </c>
      <c r="X1842" s="16" t="e">
        <f>LOOKUP(D1842,DATA!$A$4:$A$128,DATA!$M$4:$M$128)</f>
        <v>#N/A</v>
      </c>
    </row>
    <row r="1843" spans="1:24" ht="18.75" thickBot="1" x14ac:dyDescent="0.3">
      <c r="A1843" s="67">
        <v>1836</v>
      </c>
      <c r="B1843" s="67" t="str">
        <f>+IF(E1843="","",SUBTOTAL(3,E$8:E1843))</f>
        <v/>
      </c>
      <c r="C1843" s="68">
        <f t="shared" si="408"/>
        <v>204</v>
      </c>
      <c r="D1843" s="69" t="str">
        <f>IF(E1843&lt;&gt;"",VLOOKUP(E1843,$AA$7:$AB$131,2,0)," NAME")</f>
        <v xml:space="preserve"> NAME</v>
      </c>
      <c r="E1843" s="70"/>
      <c r="F1843" s="71"/>
      <c r="G1843" s="70"/>
      <c r="H1843" s="69" t="str">
        <f>IF(G1843&gt;=1,LOOKUP(G1843,DATA!$C$4:$C$128,DATA!$D$4:$D$128),"ENTER CODE")</f>
        <v>ENTER CODE</v>
      </c>
      <c r="I1843" s="70"/>
      <c r="J1843" s="70" t="str">
        <f t="shared" si="405"/>
        <v>enter no</v>
      </c>
      <c r="K1843" s="72"/>
      <c r="L1843" s="73" t="str">
        <f t="shared" si="406"/>
        <v>NO TOTAL</v>
      </c>
      <c r="M1843" s="56"/>
      <c r="N1843" s="37"/>
      <c r="O1843" s="29" t="str">
        <f t="shared" si="404"/>
        <v>enter no</v>
      </c>
      <c r="P1843" s="16" t="e">
        <f>LOOKUP(D1843,DATA!$A$4:$A$128,DATA!$E$4:$E$128)</f>
        <v>#N/A</v>
      </c>
      <c r="Q1843" s="16" t="e">
        <f>LOOKUP(D1843,DATA!$A$4:$A$128,DATA!$F$4:$F$128)</f>
        <v>#N/A</v>
      </c>
      <c r="R1843" s="16" t="e">
        <f>LOOKUP(D1843,DATA!$A$4:$A$128,DATA!$G$4:$G$128)</f>
        <v>#N/A</v>
      </c>
      <c r="S1843" s="16" t="e">
        <f>LOOKUP(D1843,DATA!$A$4:$A$128,DATA!$H$4:$H$128)</f>
        <v>#N/A</v>
      </c>
      <c r="T1843" s="16" t="e">
        <f>LOOKUP(D1843,DATA!$A$4:$A$128,DATA!$I$4:$I$128)</f>
        <v>#N/A</v>
      </c>
      <c r="U1843" s="16" t="e">
        <f>LOOKUP(D1843,DATA!$A$4:$A$128,DATA!$J$4:$J$128)</f>
        <v>#N/A</v>
      </c>
      <c r="V1843" s="16" t="e">
        <f>LOOKUP(D1843,DATA!$A$4:$A$128,DATA!$K$4:$K$128)</f>
        <v>#N/A</v>
      </c>
      <c r="W1843" s="16" t="e">
        <f>LOOKUP(D1843,DATA!$A$4:$A$128,DATA!$L$4:$L$128)</f>
        <v>#N/A</v>
      </c>
      <c r="X1843" s="16" t="e">
        <f>LOOKUP(D1843,DATA!$A$4:$A$128,DATA!$M$4:$M$128)</f>
        <v>#N/A</v>
      </c>
    </row>
    <row r="1844" spans="1:24" ht="19.5" thickTop="1" thickBot="1" x14ac:dyDescent="0.3">
      <c r="A1844" s="60">
        <v>1837</v>
      </c>
      <c r="B1844" s="67" t="str">
        <f>+IF(E1844="","",SUBTOTAL(3,E$8:E1844))</f>
        <v/>
      </c>
      <c r="C1844" s="68">
        <f t="shared" si="407"/>
        <v>205</v>
      </c>
      <c r="D1844" s="69" t="str">
        <f>IF(E1844&lt;&gt;"",VLOOKUP(E1844,$AA$7:$AB$131,2,0)," NAME")</f>
        <v xml:space="preserve"> NAME</v>
      </c>
      <c r="E1844" s="70"/>
      <c r="F1844" s="71"/>
      <c r="G1844" s="70"/>
      <c r="H1844" s="69" t="str">
        <f>IF(G1844&gt;=1,LOOKUP(G1844,DATA!$C$4:$C$128,DATA!$D$4:$D$128),"ENTER CODE")</f>
        <v>ENTER CODE</v>
      </c>
      <c r="I1844" s="70"/>
      <c r="J1844" s="70" t="str">
        <f t="shared" si="405"/>
        <v>enter no</v>
      </c>
      <c r="K1844" s="72"/>
      <c r="L1844" s="73" t="str">
        <f t="shared" si="406"/>
        <v>NO TOTAL</v>
      </c>
      <c r="M1844" s="56"/>
      <c r="N1844" s="37"/>
      <c r="O1844" s="29" t="str">
        <f t="shared" si="404"/>
        <v>enter no</v>
      </c>
      <c r="P1844" s="16" t="e">
        <f>LOOKUP(D1844,DATA!$A$4:$A$128,DATA!$E$4:$E$128)</f>
        <v>#N/A</v>
      </c>
      <c r="Q1844" s="16" t="e">
        <f>LOOKUP(D1844,DATA!$A$4:$A$128,DATA!$F$4:$F$128)</f>
        <v>#N/A</v>
      </c>
      <c r="R1844" s="16" t="e">
        <f>LOOKUP(D1844,DATA!$A$4:$A$128,DATA!$G$4:$G$128)</f>
        <v>#N/A</v>
      </c>
      <c r="S1844" s="16" t="e">
        <f>LOOKUP(D1844,DATA!$A$4:$A$128,DATA!$H$4:$H$128)</f>
        <v>#N/A</v>
      </c>
      <c r="T1844" s="16" t="e">
        <f>LOOKUP(D1844,DATA!$A$4:$A$128,DATA!$I$4:$I$128)</f>
        <v>#N/A</v>
      </c>
      <c r="U1844" s="16" t="e">
        <f>LOOKUP(D1844,DATA!$A$4:$A$128,DATA!$J$4:$J$128)</f>
        <v>#N/A</v>
      </c>
      <c r="V1844" s="16" t="e">
        <f>LOOKUP(D1844,DATA!$A$4:$A$128,DATA!$K$4:$K$128)</f>
        <v>#N/A</v>
      </c>
      <c r="W1844" s="16" t="e">
        <f>LOOKUP(D1844,DATA!$A$4:$A$128,DATA!$L$4:$L$128)</f>
        <v>#N/A</v>
      </c>
      <c r="X1844" s="16" t="e">
        <f>LOOKUP(D1844,DATA!$A$4:$A$128,DATA!$M$4:$M$128)</f>
        <v>#N/A</v>
      </c>
    </row>
    <row r="1845" spans="1:24" ht="18.75" thickBot="1" x14ac:dyDescent="0.3">
      <c r="A1845" s="67">
        <v>1838</v>
      </c>
      <c r="B1845" s="67" t="str">
        <f>+IF(E1845="","",SUBTOTAL(3,E$8:E1845))</f>
        <v/>
      </c>
      <c r="C1845" s="68">
        <f t="shared" si="408"/>
        <v>205</v>
      </c>
      <c r="D1845" s="69" t="str">
        <f>IF(E1845&lt;&gt;"",VLOOKUP(E1845,$AA$7:$AB$131,2,0)," NAME")</f>
        <v xml:space="preserve"> NAME</v>
      </c>
      <c r="E1845" s="70"/>
      <c r="F1845" s="71"/>
      <c r="G1845" s="70"/>
      <c r="H1845" s="69" t="str">
        <f>IF(G1845&gt;=1,LOOKUP(G1845,DATA!$C$4:$C$128,DATA!$D$4:$D$128),"ENTER CODE")</f>
        <v>ENTER CODE</v>
      </c>
      <c r="I1845" s="70"/>
      <c r="J1845" s="70" t="str">
        <f t="shared" si="405"/>
        <v>enter no</v>
      </c>
      <c r="K1845" s="72"/>
      <c r="L1845" s="73" t="str">
        <f t="shared" si="406"/>
        <v>NO TOTAL</v>
      </c>
      <c r="M1845" s="56"/>
      <c r="N1845" s="37"/>
      <c r="O1845" s="29" t="str">
        <f t="shared" si="404"/>
        <v>enter no</v>
      </c>
      <c r="P1845" s="16" t="e">
        <f>LOOKUP(D1845,DATA!$A$4:$A$128,DATA!$E$4:$E$128)</f>
        <v>#N/A</v>
      </c>
      <c r="Q1845" s="16" t="e">
        <f>LOOKUP(D1845,DATA!$A$4:$A$128,DATA!$F$4:$F$128)</f>
        <v>#N/A</v>
      </c>
      <c r="R1845" s="16" t="e">
        <f>LOOKUP(D1845,DATA!$A$4:$A$128,DATA!$G$4:$G$128)</f>
        <v>#N/A</v>
      </c>
      <c r="S1845" s="16" t="e">
        <f>LOOKUP(D1845,DATA!$A$4:$A$128,DATA!$H$4:$H$128)</f>
        <v>#N/A</v>
      </c>
      <c r="T1845" s="16" t="e">
        <f>LOOKUP(D1845,DATA!$A$4:$A$128,DATA!$I$4:$I$128)</f>
        <v>#N/A</v>
      </c>
      <c r="U1845" s="16" t="e">
        <f>LOOKUP(D1845,DATA!$A$4:$A$128,DATA!$J$4:$J$128)</f>
        <v>#N/A</v>
      </c>
      <c r="V1845" s="16" t="e">
        <f>LOOKUP(D1845,DATA!$A$4:$A$128,DATA!$K$4:$K$128)</f>
        <v>#N/A</v>
      </c>
      <c r="W1845" s="16" t="e">
        <f>LOOKUP(D1845,DATA!$A$4:$A$128,DATA!$L$4:$L$128)</f>
        <v>#N/A</v>
      </c>
      <c r="X1845" s="16" t="e">
        <f>LOOKUP(D1845,DATA!$A$4:$A$128,DATA!$M$4:$M$128)</f>
        <v>#N/A</v>
      </c>
    </row>
    <row r="1846" spans="1:24" ht="19.5" thickTop="1" thickBot="1" x14ac:dyDescent="0.3">
      <c r="A1846" s="60">
        <v>1839</v>
      </c>
      <c r="B1846" s="67" t="str">
        <f>+IF(E1846="","",SUBTOTAL(3,E$8:E1846))</f>
        <v/>
      </c>
      <c r="C1846" s="68">
        <f t="shared" si="408"/>
        <v>205</v>
      </c>
      <c r="D1846" s="69" t="str">
        <f>IF(E1846&lt;&gt;"",VLOOKUP(E1846,$AA$7:$AB$131,2,0)," NAME")</f>
        <v xml:space="preserve"> NAME</v>
      </c>
      <c r="E1846" s="70"/>
      <c r="F1846" s="71"/>
      <c r="G1846" s="70"/>
      <c r="H1846" s="69" t="str">
        <f>IF(G1846&gt;=1,LOOKUP(G1846,DATA!$C$4:$C$128,DATA!$D$4:$D$128),"ENTER CODE")</f>
        <v>ENTER CODE</v>
      </c>
      <c r="I1846" s="70"/>
      <c r="J1846" s="70" t="str">
        <f t="shared" si="405"/>
        <v>enter no</v>
      </c>
      <c r="K1846" s="72"/>
      <c r="L1846" s="73" t="str">
        <f t="shared" si="406"/>
        <v>NO TOTAL</v>
      </c>
      <c r="M1846" s="56"/>
      <c r="N1846" s="37"/>
      <c r="O1846" s="29" t="str">
        <f t="shared" si="404"/>
        <v>enter no</v>
      </c>
      <c r="P1846" s="16" t="e">
        <f>LOOKUP(D1846,DATA!$A$4:$A$128,DATA!$E$4:$E$128)</f>
        <v>#N/A</v>
      </c>
      <c r="Q1846" s="16" t="e">
        <f>LOOKUP(D1846,DATA!$A$4:$A$128,DATA!$F$4:$F$128)</f>
        <v>#N/A</v>
      </c>
      <c r="R1846" s="16" t="e">
        <f>LOOKUP(D1846,DATA!$A$4:$A$128,DATA!$G$4:$G$128)</f>
        <v>#N/A</v>
      </c>
      <c r="S1846" s="16" t="e">
        <f>LOOKUP(D1846,DATA!$A$4:$A$128,DATA!$H$4:$H$128)</f>
        <v>#N/A</v>
      </c>
      <c r="T1846" s="16" t="e">
        <f>LOOKUP(D1846,DATA!$A$4:$A$128,DATA!$I$4:$I$128)</f>
        <v>#N/A</v>
      </c>
      <c r="U1846" s="16" t="e">
        <f>LOOKUP(D1846,DATA!$A$4:$A$128,DATA!$J$4:$J$128)</f>
        <v>#N/A</v>
      </c>
      <c r="V1846" s="16" t="e">
        <f>LOOKUP(D1846,DATA!$A$4:$A$128,DATA!$K$4:$K$128)</f>
        <v>#N/A</v>
      </c>
      <c r="W1846" s="16" t="e">
        <f>LOOKUP(D1846,DATA!$A$4:$A$128,DATA!$L$4:$L$128)</f>
        <v>#N/A</v>
      </c>
      <c r="X1846" s="16" t="e">
        <f>LOOKUP(D1846,DATA!$A$4:$A$128,DATA!$M$4:$M$128)</f>
        <v>#N/A</v>
      </c>
    </row>
    <row r="1847" spans="1:24" ht="18.75" thickBot="1" x14ac:dyDescent="0.3">
      <c r="A1847" s="67">
        <v>1840</v>
      </c>
      <c r="B1847" s="67" t="str">
        <f>+IF(E1847="","",SUBTOTAL(3,E$8:E1847))</f>
        <v/>
      </c>
      <c r="C1847" s="68">
        <f t="shared" si="408"/>
        <v>205</v>
      </c>
      <c r="D1847" s="69" t="str">
        <f>IF(E1847&lt;&gt;"",VLOOKUP(E1847,$AA$7:$AB$131,2,0)," NAME")</f>
        <v xml:space="preserve"> NAME</v>
      </c>
      <c r="E1847" s="70"/>
      <c r="F1847" s="71"/>
      <c r="G1847" s="70"/>
      <c r="H1847" s="69" t="str">
        <f>IF(G1847&gt;=1,LOOKUP(G1847,DATA!$C$4:$C$128,DATA!$D$4:$D$128),"ENTER CODE")</f>
        <v>ENTER CODE</v>
      </c>
      <c r="I1847" s="70"/>
      <c r="J1847" s="70" t="str">
        <f t="shared" si="405"/>
        <v>enter no</v>
      </c>
      <c r="K1847" s="72"/>
      <c r="L1847" s="73" t="str">
        <f t="shared" si="406"/>
        <v>NO TOTAL</v>
      </c>
      <c r="M1847" s="56"/>
      <c r="N1847" s="37"/>
      <c r="O1847" s="29" t="str">
        <f t="shared" si="404"/>
        <v>enter no</v>
      </c>
      <c r="P1847" s="16" t="e">
        <f>LOOKUP(D1847,DATA!$A$4:$A$128,DATA!$E$4:$E$128)</f>
        <v>#N/A</v>
      </c>
      <c r="Q1847" s="16" t="e">
        <f>LOOKUP(D1847,DATA!$A$4:$A$128,DATA!$F$4:$F$128)</f>
        <v>#N/A</v>
      </c>
      <c r="R1847" s="16" t="e">
        <f>LOOKUP(D1847,DATA!$A$4:$A$128,DATA!$G$4:$G$128)</f>
        <v>#N/A</v>
      </c>
      <c r="S1847" s="16" t="e">
        <f>LOOKUP(D1847,DATA!$A$4:$A$128,DATA!$H$4:$H$128)</f>
        <v>#N/A</v>
      </c>
      <c r="T1847" s="16" t="e">
        <f>LOOKUP(D1847,DATA!$A$4:$A$128,DATA!$I$4:$I$128)</f>
        <v>#N/A</v>
      </c>
      <c r="U1847" s="16" t="e">
        <f>LOOKUP(D1847,DATA!$A$4:$A$128,DATA!$J$4:$J$128)</f>
        <v>#N/A</v>
      </c>
      <c r="V1847" s="16" t="e">
        <f>LOOKUP(D1847,DATA!$A$4:$A$128,DATA!$K$4:$K$128)</f>
        <v>#N/A</v>
      </c>
      <c r="W1847" s="16" t="e">
        <f>LOOKUP(D1847,DATA!$A$4:$A$128,DATA!$L$4:$L$128)</f>
        <v>#N/A</v>
      </c>
      <c r="X1847" s="16" t="e">
        <f>LOOKUP(D1847,DATA!$A$4:$A$128,DATA!$M$4:$M$128)</f>
        <v>#N/A</v>
      </c>
    </row>
    <row r="1848" spans="1:24" ht="19.5" thickTop="1" thickBot="1" x14ac:dyDescent="0.3">
      <c r="A1848" s="60">
        <v>1841</v>
      </c>
      <c r="B1848" s="67" t="str">
        <f>+IF(E1848="","",SUBTOTAL(3,E$8:E1848))</f>
        <v/>
      </c>
      <c r="C1848" s="68">
        <f t="shared" si="408"/>
        <v>205</v>
      </c>
      <c r="D1848" s="69" t="str">
        <f>IF(E1848&lt;&gt;"",VLOOKUP(E1848,$AA$7:$AB$131,2,0)," NAME")</f>
        <v xml:space="preserve"> NAME</v>
      </c>
      <c r="E1848" s="70"/>
      <c r="F1848" s="71"/>
      <c r="G1848" s="70"/>
      <c r="H1848" s="69" t="str">
        <f>IF(G1848&gt;=1,LOOKUP(G1848,DATA!$C$4:$C$128,DATA!$D$4:$D$128),"ENTER CODE")</f>
        <v>ENTER CODE</v>
      </c>
      <c r="I1848" s="70"/>
      <c r="J1848" s="70" t="str">
        <f t="shared" si="405"/>
        <v>enter no</v>
      </c>
      <c r="K1848" s="72"/>
      <c r="L1848" s="73" t="str">
        <f t="shared" si="406"/>
        <v>NO TOTAL</v>
      </c>
      <c r="M1848" s="56"/>
      <c r="N1848" s="37"/>
      <c r="O1848" s="29" t="str">
        <f t="shared" si="404"/>
        <v>enter no</v>
      </c>
      <c r="P1848" s="16" t="e">
        <f>LOOKUP(D1848,DATA!$A$4:$A$128,DATA!$E$4:$E$128)</f>
        <v>#N/A</v>
      </c>
      <c r="Q1848" s="16" t="e">
        <f>LOOKUP(D1848,DATA!$A$4:$A$128,DATA!$F$4:$F$128)</f>
        <v>#N/A</v>
      </c>
      <c r="R1848" s="16" t="e">
        <f>LOOKUP(D1848,DATA!$A$4:$A$128,DATA!$G$4:$G$128)</f>
        <v>#N/A</v>
      </c>
      <c r="S1848" s="16" t="e">
        <f>LOOKUP(D1848,DATA!$A$4:$A$128,DATA!$H$4:$H$128)</f>
        <v>#N/A</v>
      </c>
      <c r="T1848" s="16" t="e">
        <f>LOOKUP(D1848,DATA!$A$4:$A$128,DATA!$I$4:$I$128)</f>
        <v>#N/A</v>
      </c>
      <c r="U1848" s="16" t="e">
        <f>LOOKUP(D1848,DATA!$A$4:$A$128,DATA!$J$4:$J$128)</f>
        <v>#N/A</v>
      </c>
      <c r="V1848" s="16" t="e">
        <f>LOOKUP(D1848,DATA!$A$4:$A$128,DATA!$K$4:$K$128)</f>
        <v>#N/A</v>
      </c>
      <c r="W1848" s="16" t="e">
        <f>LOOKUP(D1848,DATA!$A$4:$A$128,DATA!$L$4:$L$128)</f>
        <v>#N/A</v>
      </c>
      <c r="X1848" s="16" t="e">
        <f>LOOKUP(D1848,DATA!$A$4:$A$128,DATA!$M$4:$M$128)</f>
        <v>#N/A</v>
      </c>
    </row>
    <row r="1849" spans="1:24" ht="18.75" thickBot="1" x14ac:dyDescent="0.3">
      <c r="A1849" s="67">
        <v>1842</v>
      </c>
      <c r="B1849" s="67" t="str">
        <f>+IF(E1849="","",SUBTOTAL(3,E$8:E1849))</f>
        <v/>
      </c>
      <c r="C1849" s="68">
        <f t="shared" si="408"/>
        <v>205</v>
      </c>
      <c r="D1849" s="69" t="str">
        <f>IF(E1849&lt;&gt;"",VLOOKUP(E1849,$AA$7:$AB$131,2,0)," NAME")</f>
        <v xml:space="preserve"> NAME</v>
      </c>
      <c r="E1849" s="70"/>
      <c r="F1849" s="71"/>
      <c r="G1849" s="70"/>
      <c r="H1849" s="69" t="str">
        <f>IF(G1849&gt;=1,LOOKUP(G1849,DATA!$C$4:$C$128,DATA!$D$4:$D$128),"ENTER CODE")</f>
        <v>ENTER CODE</v>
      </c>
      <c r="I1849" s="70"/>
      <c r="J1849" s="70" t="str">
        <f t="shared" si="405"/>
        <v>enter no</v>
      </c>
      <c r="K1849" s="72"/>
      <c r="L1849" s="73" t="str">
        <f t="shared" si="406"/>
        <v>NO TOTAL</v>
      </c>
      <c r="M1849" s="56"/>
      <c r="N1849" s="37"/>
      <c r="O1849" s="29" t="str">
        <f t="shared" si="404"/>
        <v>enter no</v>
      </c>
      <c r="P1849" s="16" t="e">
        <f>LOOKUP(D1849,DATA!$A$4:$A$128,DATA!$E$4:$E$128)</f>
        <v>#N/A</v>
      </c>
      <c r="Q1849" s="16" t="e">
        <f>LOOKUP(D1849,DATA!$A$4:$A$128,DATA!$F$4:$F$128)</f>
        <v>#N/A</v>
      </c>
      <c r="R1849" s="16" t="e">
        <f>LOOKUP(D1849,DATA!$A$4:$A$128,DATA!$G$4:$G$128)</f>
        <v>#N/A</v>
      </c>
      <c r="S1849" s="16" t="e">
        <f>LOOKUP(D1849,DATA!$A$4:$A$128,DATA!$H$4:$H$128)</f>
        <v>#N/A</v>
      </c>
      <c r="T1849" s="16" t="e">
        <f>LOOKUP(D1849,DATA!$A$4:$A$128,DATA!$I$4:$I$128)</f>
        <v>#N/A</v>
      </c>
      <c r="U1849" s="16" t="e">
        <f>LOOKUP(D1849,DATA!$A$4:$A$128,DATA!$J$4:$J$128)</f>
        <v>#N/A</v>
      </c>
      <c r="V1849" s="16" t="e">
        <f>LOOKUP(D1849,DATA!$A$4:$A$128,DATA!$K$4:$K$128)</f>
        <v>#N/A</v>
      </c>
      <c r="W1849" s="16" t="e">
        <f>LOOKUP(D1849,DATA!$A$4:$A$128,DATA!$L$4:$L$128)</f>
        <v>#N/A</v>
      </c>
      <c r="X1849" s="16" t="e">
        <f>LOOKUP(D1849,DATA!$A$4:$A$128,DATA!$M$4:$M$128)</f>
        <v>#N/A</v>
      </c>
    </row>
    <row r="1850" spans="1:24" ht="19.5" thickTop="1" thickBot="1" x14ac:dyDescent="0.3">
      <c r="A1850" s="60">
        <v>1843</v>
      </c>
      <c r="B1850" s="67" t="str">
        <f>+IF(E1850="","",SUBTOTAL(3,E$8:E1850))</f>
        <v/>
      </c>
      <c r="C1850" s="68">
        <f t="shared" si="408"/>
        <v>205</v>
      </c>
      <c r="D1850" s="69" t="str">
        <f>IF(E1850&lt;&gt;"",VLOOKUP(E1850,$AA$7:$AB$131,2,0)," NAME")</f>
        <v xml:space="preserve"> NAME</v>
      </c>
      <c r="E1850" s="70"/>
      <c r="F1850" s="71"/>
      <c r="G1850" s="70"/>
      <c r="H1850" s="69" t="str">
        <f>IF(G1850&gt;=1,LOOKUP(G1850,DATA!$C$4:$C$128,DATA!$D$4:$D$128),"ENTER CODE")</f>
        <v>ENTER CODE</v>
      </c>
      <c r="I1850" s="70"/>
      <c r="J1850" s="70" t="str">
        <f t="shared" si="405"/>
        <v>enter no</v>
      </c>
      <c r="K1850" s="72"/>
      <c r="L1850" s="73" t="str">
        <f t="shared" si="406"/>
        <v>NO TOTAL</v>
      </c>
      <c r="M1850" s="56"/>
      <c r="N1850" s="37"/>
      <c r="O1850" s="29" t="str">
        <f t="shared" si="404"/>
        <v>enter no</v>
      </c>
      <c r="P1850" s="16" t="e">
        <f>LOOKUP(D1850,DATA!$A$4:$A$128,DATA!$E$4:$E$128)</f>
        <v>#N/A</v>
      </c>
      <c r="Q1850" s="16" t="e">
        <f>LOOKUP(D1850,DATA!$A$4:$A$128,DATA!$F$4:$F$128)</f>
        <v>#N/A</v>
      </c>
      <c r="R1850" s="16" t="e">
        <f>LOOKUP(D1850,DATA!$A$4:$A$128,DATA!$G$4:$G$128)</f>
        <v>#N/A</v>
      </c>
      <c r="S1850" s="16" t="e">
        <f>LOOKUP(D1850,DATA!$A$4:$A$128,DATA!$H$4:$H$128)</f>
        <v>#N/A</v>
      </c>
      <c r="T1850" s="16" t="e">
        <f>LOOKUP(D1850,DATA!$A$4:$A$128,DATA!$I$4:$I$128)</f>
        <v>#N/A</v>
      </c>
      <c r="U1850" s="16" t="e">
        <f>LOOKUP(D1850,DATA!$A$4:$A$128,DATA!$J$4:$J$128)</f>
        <v>#N/A</v>
      </c>
      <c r="V1850" s="16" t="e">
        <f>LOOKUP(D1850,DATA!$A$4:$A$128,DATA!$K$4:$K$128)</f>
        <v>#N/A</v>
      </c>
      <c r="W1850" s="16" t="e">
        <f>LOOKUP(D1850,DATA!$A$4:$A$128,DATA!$L$4:$L$128)</f>
        <v>#N/A</v>
      </c>
      <c r="X1850" s="16" t="e">
        <f>LOOKUP(D1850,DATA!$A$4:$A$128,DATA!$M$4:$M$128)</f>
        <v>#N/A</v>
      </c>
    </row>
    <row r="1851" spans="1:24" ht="18.75" thickBot="1" x14ac:dyDescent="0.3">
      <c r="A1851" s="67">
        <v>1844</v>
      </c>
      <c r="B1851" s="67" t="str">
        <f>+IF(E1851="","",SUBTOTAL(3,E$8:E1851))</f>
        <v/>
      </c>
      <c r="C1851" s="68">
        <f t="shared" si="408"/>
        <v>205</v>
      </c>
      <c r="D1851" s="69" t="str">
        <f>IF(E1851&lt;&gt;"",VLOOKUP(E1851,$AA$7:$AB$131,2,0)," NAME")</f>
        <v xml:space="preserve"> NAME</v>
      </c>
      <c r="E1851" s="70"/>
      <c r="F1851" s="71"/>
      <c r="G1851" s="70"/>
      <c r="H1851" s="69" t="str">
        <f>IF(G1851&gt;=1,LOOKUP(G1851,DATA!$C$4:$C$128,DATA!$D$4:$D$128),"ENTER CODE")</f>
        <v>ENTER CODE</v>
      </c>
      <c r="I1851" s="70"/>
      <c r="J1851" s="70" t="str">
        <f t="shared" si="405"/>
        <v>enter no</v>
      </c>
      <c r="K1851" s="72"/>
      <c r="L1851" s="73" t="str">
        <f t="shared" si="406"/>
        <v>NO TOTAL</v>
      </c>
      <c r="M1851" s="56"/>
      <c r="N1851" s="37"/>
      <c r="O1851" s="29" t="str">
        <f t="shared" si="404"/>
        <v>enter no</v>
      </c>
      <c r="P1851" s="16" t="e">
        <f>LOOKUP(D1851,DATA!$A$4:$A$128,DATA!$E$4:$E$128)</f>
        <v>#N/A</v>
      </c>
      <c r="Q1851" s="16" t="e">
        <f>LOOKUP(D1851,DATA!$A$4:$A$128,DATA!$F$4:$F$128)</f>
        <v>#N/A</v>
      </c>
      <c r="R1851" s="16" t="e">
        <f>LOOKUP(D1851,DATA!$A$4:$A$128,DATA!$G$4:$G$128)</f>
        <v>#N/A</v>
      </c>
      <c r="S1851" s="16" t="e">
        <f>LOOKUP(D1851,DATA!$A$4:$A$128,DATA!$H$4:$H$128)</f>
        <v>#N/A</v>
      </c>
      <c r="T1851" s="16" t="e">
        <f>LOOKUP(D1851,DATA!$A$4:$A$128,DATA!$I$4:$I$128)</f>
        <v>#N/A</v>
      </c>
      <c r="U1851" s="16" t="e">
        <f>LOOKUP(D1851,DATA!$A$4:$A$128,DATA!$J$4:$J$128)</f>
        <v>#N/A</v>
      </c>
      <c r="V1851" s="16" t="e">
        <f>LOOKUP(D1851,DATA!$A$4:$A$128,DATA!$K$4:$K$128)</f>
        <v>#N/A</v>
      </c>
      <c r="W1851" s="16" t="e">
        <f>LOOKUP(D1851,DATA!$A$4:$A$128,DATA!$L$4:$L$128)</f>
        <v>#N/A</v>
      </c>
      <c r="X1851" s="16" t="e">
        <f>LOOKUP(D1851,DATA!$A$4:$A$128,DATA!$M$4:$M$128)</f>
        <v>#N/A</v>
      </c>
    </row>
    <row r="1852" spans="1:24" ht="19.5" thickTop="1" thickBot="1" x14ac:dyDescent="0.3">
      <c r="A1852" s="60">
        <v>1845</v>
      </c>
      <c r="B1852" s="67" t="str">
        <f>+IF(E1852="","",SUBTOTAL(3,E$8:E1852))</f>
        <v/>
      </c>
      <c r="C1852" s="68">
        <f t="shared" si="408"/>
        <v>205</v>
      </c>
      <c r="D1852" s="69" t="str">
        <f>IF(E1852&lt;&gt;"",VLOOKUP(E1852,$AA$7:$AB$131,2,0)," NAME")</f>
        <v xml:space="preserve"> NAME</v>
      </c>
      <c r="E1852" s="70"/>
      <c r="F1852" s="71"/>
      <c r="G1852" s="70"/>
      <c r="H1852" s="69" t="str">
        <f>IF(G1852&gt;=1,LOOKUP(G1852,DATA!$C$4:$C$128,DATA!$D$4:$D$128),"ENTER CODE")</f>
        <v>ENTER CODE</v>
      </c>
      <c r="I1852" s="70"/>
      <c r="J1852" s="70" t="str">
        <f t="shared" si="405"/>
        <v>enter no</v>
      </c>
      <c r="K1852" s="72"/>
      <c r="L1852" s="73" t="str">
        <f t="shared" si="406"/>
        <v>NO TOTAL</v>
      </c>
      <c r="M1852" s="56"/>
      <c r="N1852" s="37"/>
      <c r="O1852" s="29" t="str">
        <f t="shared" si="404"/>
        <v>enter no</v>
      </c>
      <c r="P1852" s="16" t="e">
        <f>LOOKUP(D1852,DATA!$A$4:$A$128,DATA!$E$4:$E$128)</f>
        <v>#N/A</v>
      </c>
      <c r="Q1852" s="16" t="e">
        <f>LOOKUP(D1852,DATA!$A$4:$A$128,DATA!$F$4:$F$128)</f>
        <v>#N/A</v>
      </c>
      <c r="R1852" s="16" t="e">
        <f>LOOKUP(D1852,DATA!$A$4:$A$128,DATA!$G$4:$G$128)</f>
        <v>#N/A</v>
      </c>
      <c r="S1852" s="16" t="e">
        <f>LOOKUP(D1852,DATA!$A$4:$A$128,DATA!$H$4:$H$128)</f>
        <v>#N/A</v>
      </c>
      <c r="T1852" s="16" t="e">
        <f>LOOKUP(D1852,DATA!$A$4:$A$128,DATA!$I$4:$I$128)</f>
        <v>#N/A</v>
      </c>
      <c r="U1852" s="16" t="e">
        <f>LOOKUP(D1852,DATA!$A$4:$A$128,DATA!$J$4:$J$128)</f>
        <v>#N/A</v>
      </c>
      <c r="V1852" s="16" t="e">
        <f>LOOKUP(D1852,DATA!$A$4:$A$128,DATA!$K$4:$K$128)</f>
        <v>#N/A</v>
      </c>
      <c r="W1852" s="16" t="e">
        <f>LOOKUP(D1852,DATA!$A$4:$A$128,DATA!$L$4:$L$128)</f>
        <v>#N/A</v>
      </c>
      <c r="X1852" s="16" t="e">
        <f>LOOKUP(D1852,DATA!$A$4:$A$128,DATA!$M$4:$M$128)</f>
        <v>#N/A</v>
      </c>
    </row>
    <row r="1853" spans="1:24" ht="18.75" thickBot="1" x14ac:dyDescent="0.3">
      <c r="A1853" s="67">
        <v>1846</v>
      </c>
      <c r="B1853" s="67" t="str">
        <f>+IF(E1853="","",SUBTOTAL(3,E$8:E1853))</f>
        <v/>
      </c>
      <c r="C1853" s="68">
        <f t="shared" si="407"/>
        <v>206</v>
      </c>
      <c r="D1853" s="69" t="str">
        <f>IF(E1853&lt;&gt;"",VLOOKUP(E1853,$AA$7:$AB$131,2,0)," NAME")</f>
        <v xml:space="preserve"> NAME</v>
      </c>
      <c r="E1853" s="70"/>
      <c r="F1853" s="71"/>
      <c r="G1853" s="70"/>
      <c r="H1853" s="69" t="str">
        <f>IF(G1853&gt;=1,LOOKUP(G1853,DATA!$C$4:$C$128,DATA!$D$4:$D$128),"ENTER CODE")</f>
        <v>ENTER CODE</v>
      </c>
      <c r="I1853" s="70"/>
      <c r="J1853" s="70" t="str">
        <f t="shared" si="405"/>
        <v>enter no</v>
      </c>
      <c r="K1853" s="72"/>
      <c r="L1853" s="73" t="str">
        <f t="shared" si="406"/>
        <v>NO TOTAL</v>
      </c>
      <c r="M1853" s="56"/>
      <c r="N1853" s="37"/>
      <c r="O1853" s="29" t="str">
        <f t="shared" si="404"/>
        <v>enter no</v>
      </c>
      <c r="P1853" s="16" t="e">
        <f>LOOKUP(D1853,DATA!$A$4:$A$128,DATA!$E$4:$E$128)</f>
        <v>#N/A</v>
      </c>
      <c r="Q1853" s="16" t="e">
        <f>LOOKUP(D1853,DATA!$A$4:$A$128,DATA!$F$4:$F$128)</f>
        <v>#N/A</v>
      </c>
      <c r="R1853" s="16" t="e">
        <f>LOOKUP(D1853,DATA!$A$4:$A$128,DATA!$G$4:$G$128)</f>
        <v>#N/A</v>
      </c>
      <c r="S1853" s="16" t="e">
        <f>LOOKUP(D1853,DATA!$A$4:$A$128,DATA!$H$4:$H$128)</f>
        <v>#N/A</v>
      </c>
      <c r="T1853" s="16" t="e">
        <f>LOOKUP(D1853,DATA!$A$4:$A$128,DATA!$I$4:$I$128)</f>
        <v>#N/A</v>
      </c>
      <c r="U1853" s="16" t="e">
        <f>LOOKUP(D1853,DATA!$A$4:$A$128,DATA!$J$4:$J$128)</f>
        <v>#N/A</v>
      </c>
      <c r="V1853" s="16" t="e">
        <f>LOOKUP(D1853,DATA!$A$4:$A$128,DATA!$K$4:$K$128)</f>
        <v>#N/A</v>
      </c>
      <c r="W1853" s="16" t="e">
        <f>LOOKUP(D1853,DATA!$A$4:$A$128,DATA!$L$4:$L$128)</f>
        <v>#N/A</v>
      </c>
      <c r="X1853" s="16" t="e">
        <f>LOOKUP(D1853,DATA!$A$4:$A$128,DATA!$M$4:$M$128)</f>
        <v>#N/A</v>
      </c>
    </row>
    <row r="1854" spans="1:24" ht="19.5" thickTop="1" thickBot="1" x14ac:dyDescent="0.3">
      <c r="A1854" s="60">
        <v>1847</v>
      </c>
      <c r="B1854" s="67" t="str">
        <f>+IF(E1854="","",SUBTOTAL(3,E$8:E1854))</f>
        <v/>
      </c>
      <c r="C1854" s="68">
        <f t="shared" si="408"/>
        <v>206</v>
      </c>
      <c r="D1854" s="69" t="str">
        <f>IF(E1854&lt;&gt;"",VLOOKUP(E1854,$AA$7:$AB$131,2,0)," NAME")</f>
        <v xml:space="preserve"> NAME</v>
      </c>
      <c r="E1854" s="70"/>
      <c r="F1854" s="71"/>
      <c r="G1854" s="70"/>
      <c r="H1854" s="69" t="str">
        <f>IF(G1854&gt;=1,LOOKUP(G1854,DATA!$C$4:$C$128,DATA!$D$4:$D$128),"ENTER CODE")</f>
        <v>ENTER CODE</v>
      </c>
      <c r="I1854" s="70"/>
      <c r="J1854" s="70" t="str">
        <f t="shared" si="405"/>
        <v>enter no</v>
      </c>
      <c r="K1854" s="72"/>
      <c r="L1854" s="73" t="str">
        <f t="shared" si="406"/>
        <v>NO TOTAL</v>
      </c>
      <c r="M1854" s="56"/>
      <c r="N1854" s="37"/>
      <c r="O1854" s="29" t="str">
        <f t="shared" si="404"/>
        <v>enter no</v>
      </c>
      <c r="P1854" s="16" t="e">
        <f>LOOKUP(D1854,DATA!$A$4:$A$128,DATA!$E$4:$E$128)</f>
        <v>#N/A</v>
      </c>
      <c r="Q1854" s="16" t="e">
        <f>LOOKUP(D1854,DATA!$A$4:$A$128,DATA!$F$4:$F$128)</f>
        <v>#N/A</v>
      </c>
      <c r="R1854" s="16" t="e">
        <f>LOOKUP(D1854,DATA!$A$4:$A$128,DATA!$G$4:$G$128)</f>
        <v>#N/A</v>
      </c>
      <c r="S1854" s="16" t="e">
        <f>LOOKUP(D1854,DATA!$A$4:$A$128,DATA!$H$4:$H$128)</f>
        <v>#N/A</v>
      </c>
      <c r="T1854" s="16" t="e">
        <f>LOOKUP(D1854,DATA!$A$4:$A$128,DATA!$I$4:$I$128)</f>
        <v>#N/A</v>
      </c>
      <c r="U1854" s="16" t="e">
        <f>LOOKUP(D1854,DATA!$A$4:$A$128,DATA!$J$4:$J$128)</f>
        <v>#N/A</v>
      </c>
      <c r="V1854" s="16" t="e">
        <f>LOOKUP(D1854,DATA!$A$4:$A$128,DATA!$K$4:$K$128)</f>
        <v>#N/A</v>
      </c>
      <c r="W1854" s="16" t="e">
        <f>LOOKUP(D1854,DATA!$A$4:$A$128,DATA!$L$4:$L$128)</f>
        <v>#N/A</v>
      </c>
      <c r="X1854" s="16" t="e">
        <f>LOOKUP(D1854,DATA!$A$4:$A$128,DATA!$M$4:$M$128)</f>
        <v>#N/A</v>
      </c>
    </row>
    <row r="1855" spans="1:24" ht="18.75" thickBot="1" x14ac:dyDescent="0.3">
      <c r="A1855" s="67">
        <v>1848</v>
      </c>
      <c r="B1855" s="67" t="str">
        <f>+IF(E1855="","",SUBTOTAL(3,E$8:E1855))</f>
        <v/>
      </c>
      <c r="C1855" s="68">
        <f t="shared" si="408"/>
        <v>206</v>
      </c>
      <c r="D1855" s="69" t="str">
        <f>IF(E1855&lt;&gt;"",VLOOKUP(E1855,$AA$7:$AB$131,2,0)," NAME")</f>
        <v xml:space="preserve"> NAME</v>
      </c>
      <c r="E1855" s="70"/>
      <c r="F1855" s="71"/>
      <c r="G1855" s="70"/>
      <c r="H1855" s="69" t="str">
        <f>IF(G1855&gt;=1,LOOKUP(G1855,DATA!$C$4:$C$128,DATA!$D$4:$D$128),"ENTER CODE")</f>
        <v>ENTER CODE</v>
      </c>
      <c r="I1855" s="70"/>
      <c r="J1855" s="70" t="str">
        <f t="shared" si="405"/>
        <v>enter no</v>
      </c>
      <c r="K1855" s="72"/>
      <c r="L1855" s="73" t="str">
        <f t="shared" si="406"/>
        <v>NO TOTAL</v>
      </c>
      <c r="M1855" s="56"/>
      <c r="N1855" s="37"/>
      <c r="O1855" s="29" t="str">
        <f t="shared" si="404"/>
        <v>enter no</v>
      </c>
      <c r="P1855" s="16" t="e">
        <f>LOOKUP(D1855,DATA!$A$4:$A$128,DATA!$E$4:$E$128)</f>
        <v>#N/A</v>
      </c>
      <c r="Q1855" s="16" t="e">
        <f>LOOKUP(D1855,DATA!$A$4:$A$128,DATA!$F$4:$F$128)</f>
        <v>#N/A</v>
      </c>
      <c r="R1855" s="16" t="e">
        <f>LOOKUP(D1855,DATA!$A$4:$A$128,DATA!$G$4:$G$128)</f>
        <v>#N/A</v>
      </c>
      <c r="S1855" s="16" t="e">
        <f>LOOKUP(D1855,DATA!$A$4:$A$128,DATA!$H$4:$H$128)</f>
        <v>#N/A</v>
      </c>
      <c r="T1855" s="16" t="e">
        <f>LOOKUP(D1855,DATA!$A$4:$A$128,DATA!$I$4:$I$128)</f>
        <v>#N/A</v>
      </c>
      <c r="U1855" s="16" t="e">
        <f>LOOKUP(D1855,DATA!$A$4:$A$128,DATA!$J$4:$J$128)</f>
        <v>#N/A</v>
      </c>
      <c r="V1855" s="16" t="e">
        <f>LOOKUP(D1855,DATA!$A$4:$A$128,DATA!$K$4:$K$128)</f>
        <v>#N/A</v>
      </c>
      <c r="W1855" s="16" t="e">
        <f>LOOKUP(D1855,DATA!$A$4:$A$128,DATA!$L$4:$L$128)</f>
        <v>#N/A</v>
      </c>
      <c r="X1855" s="16" t="e">
        <f>LOOKUP(D1855,DATA!$A$4:$A$128,DATA!$M$4:$M$128)</f>
        <v>#N/A</v>
      </c>
    </row>
    <row r="1856" spans="1:24" ht="19.5" thickTop="1" thickBot="1" x14ac:dyDescent="0.3">
      <c r="A1856" s="60">
        <v>1849</v>
      </c>
      <c r="B1856" s="67" t="str">
        <f>+IF(E1856="","",SUBTOTAL(3,E$8:E1856))</f>
        <v/>
      </c>
      <c r="C1856" s="68">
        <f t="shared" si="408"/>
        <v>206</v>
      </c>
      <c r="D1856" s="69" t="str">
        <f>IF(E1856&lt;&gt;"",VLOOKUP(E1856,$AA$7:$AB$131,2,0)," NAME")</f>
        <v xml:space="preserve"> NAME</v>
      </c>
      <c r="E1856" s="70"/>
      <c r="F1856" s="71"/>
      <c r="G1856" s="70"/>
      <c r="H1856" s="69" t="str">
        <f>IF(G1856&gt;=1,LOOKUP(G1856,DATA!$C$4:$C$128,DATA!$D$4:$D$128),"ENTER CODE")</f>
        <v>ENTER CODE</v>
      </c>
      <c r="I1856" s="70"/>
      <c r="J1856" s="70" t="str">
        <f t="shared" si="405"/>
        <v>enter no</v>
      </c>
      <c r="K1856" s="72"/>
      <c r="L1856" s="73" t="str">
        <f t="shared" si="406"/>
        <v>NO TOTAL</v>
      </c>
      <c r="M1856" s="56"/>
      <c r="N1856" s="37"/>
      <c r="O1856" s="29" t="str">
        <f t="shared" si="404"/>
        <v>enter no</v>
      </c>
      <c r="P1856" s="16" t="e">
        <f>LOOKUP(D1856,DATA!$A$4:$A$128,DATA!$E$4:$E$128)</f>
        <v>#N/A</v>
      </c>
      <c r="Q1856" s="16" t="e">
        <f>LOOKUP(D1856,DATA!$A$4:$A$128,DATA!$F$4:$F$128)</f>
        <v>#N/A</v>
      </c>
      <c r="R1856" s="16" t="e">
        <f>LOOKUP(D1856,DATA!$A$4:$A$128,DATA!$G$4:$G$128)</f>
        <v>#N/A</v>
      </c>
      <c r="S1856" s="16" t="e">
        <f>LOOKUP(D1856,DATA!$A$4:$A$128,DATA!$H$4:$H$128)</f>
        <v>#N/A</v>
      </c>
      <c r="T1856" s="16" t="e">
        <f>LOOKUP(D1856,DATA!$A$4:$A$128,DATA!$I$4:$I$128)</f>
        <v>#N/A</v>
      </c>
      <c r="U1856" s="16" t="e">
        <f>LOOKUP(D1856,DATA!$A$4:$A$128,DATA!$J$4:$J$128)</f>
        <v>#N/A</v>
      </c>
      <c r="V1856" s="16" t="e">
        <f>LOOKUP(D1856,DATA!$A$4:$A$128,DATA!$K$4:$K$128)</f>
        <v>#N/A</v>
      </c>
      <c r="W1856" s="16" t="e">
        <f>LOOKUP(D1856,DATA!$A$4:$A$128,DATA!$L$4:$L$128)</f>
        <v>#N/A</v>
      </c>
      <c r="X1856" s="16" t="e">
        <f>LOOKUP(D1856,DATA!$A$4:$A$128,DATA!$M$4:$M$128)</f>
        <v>#N/A</v>
      </c>
    </row>
    <row r="1857" spans="1:24" ht="18.75" thickBot="1" x14ac:dyDescent="0.3">
      <c r="A1857" s="67">
        <v>1850</v>
      </c>
      <c r="B1857" s="67" t="str">
        <f>+IF(E1857="","",SUBTOTAL(3,E$8:E1857))</f>
        <v/>
      </c>
      <c r="C1857" s="68">
        <f t="shared" si="408"/>
        <v>206</v>
      </c>
      <c r="D1857" s="69" t="str">
        <f>IF(E1857&lt;&gt;"",VLOOKUP(E1857,$AA$7:$AB$131,2,0)," NAME")</f>
        <v xml:space="preserve"> NAME</v>
      </c>
      <c r="E1857" s="70"/>
      <c r="F1857" s="71"/>
      <c r="G1857" s="70"/>
      <c r="H1857" s="69" t="str">
        <f>IF(G1857&gt;=1,LOOKUP(G1857,DATA!$C$4:$C$128,DATA!$D$4:$D$128),"ENTER CODE")</f>
        <v>ENTER CODE</v>
      </c>
      <c r="I1857" s="70"/>
      <c r="J1857" s="70" t="str">
        <f t="shared" si="405"/>
        <v>enter no</v>
      </c>
      <c r="K1857" s="72"/>
      <c r="L1857" s="73" t="str">
        <f t="shared" si="406"/>
        <v>NO TOTAL</v>
      </c>
      <c r="M1857" s="56"/>
      <c r="N1857" s="37"/>
      <c r="O1857" s="29" t="str">
        <f t="shared" si="404"/>
        <v>enter no</v>
      </c>
      <c r="P1857" s="16" t="e">
        <f>LOOKUP(D1857,DATA!$A$4:$A$128,DATA!$E$4:$E$128)</f>
        <v>#N/A</v>
      </c>
      <c r="Q1857" s="16" t="e">
        <f>LOOKUP(D1857,DATA!$A$4:$A$128,DATA!$F$4:$F$128)</f>
        <v>#N/A</v>
      </c>
      <c r="R1857" s="16" t="e">
        <f>LOOKUP(D1857,DATA!$A$4:$A$128,DATA!$G$4:$G$128)</f>
        <v>#N/A</v>
      </c>
      <c r="S1857" s="16" t="e">
        <f>LOOKUP(D1857,DATA!$A$4:$A$128,DATA!$H$4:$H$128)</f>
        <v>#N/A</v>
      </c>
      <c r="T1857" s="16" t="e">
        <f>LOOKUP(D1857,DATA!$A$4:$A$128,DATA!$I$4:$I$128)</f>
        <v>#N/A</v>
      </c>
      <c r="U1857" s="16" t="e">
        <f>LOOKUP(D1857,DATA!$A$4:$A$128,DATA!$J$4:$J$128)</f>
        <v>#N/A</v>
      </c>
      <c r="V1857" s="16" t="e">
        <f>LOOKUP(D1857,DATA!$A$4:$A$128,DATA!$K$4:$K$128)</f>
        <v>#N/A</v>
      </c>
      <c r="W1857" s="16" t="e">
        <f>LOOKUP(D1857,DATA!$A$4:$A$128,DATA!$L$4:$L$128)</f>
        <v>#N/A</v>
      </c>
      <c r="X1857" s="16" t="e">
        <f>LOOKUP(D1857,DATA!$A$4:$A$128,DATA!$M$4:$M$128)</f>
        <v>#N/A</v>
      </c>
    </row>
    <row r="1858" spans="1:24" ht="19.5" thickTop="1" thickBot="1" x14ac:dyDescent="0.3">
      <c r="A1858" s="60">
        <v>1851</v>
      </c>
      <c r="B1858" s="67" t="str">
        <f>+IF(E1858="","",SUBTOTAL(3,E$8:E1858))</f>
        <v/>
      </c>
      <c r="C1858" s="68">
        <f t="shared" si="408"/>
        <v>206</v>
      </c>
      <c r="D1858" s="69" t="str">
        <f>IF(E1858&lt;&gt;"",VLOOKUP(E1858,$AA$7:$AB$131,2,0)," NAME")</f>
        <v xml:space="preserve"> NAME</v>
      </c>
      <c r="E1858" s="70"/>
      <c r="F1858" s="71"/>
      <c r="G1858" s="70"/>
      <c r="H1858" s="69" t="str">
        <f>IF(G1858&gt;=1,LOOKUP(G1858,DATA!$C$4:$C$128,DATA!$D$4:$D$128),"ENTER CODE")</f>
        <v>ENTER CODE</v>
      </c>
      <c r="I1858" s="70"/>
      <c r="J1858" s="70" t="str">
        <f t="shared" si="405"/>
        <v>enter no</v>
      </c>
      <c r="K1858" s="72"/>
      <c r="L1858" s="73" t="str">
        <f t="shared" si="406"/>
        <v>NO TOTAL</v>
      </c>
      <c r="M1858" s="56"/>
      <c r="N1858" s="37"/>
      <c r="O1858" s="29" t="str">
        <f t="shared" si="404"/>
        <v>enter no</v>
      </c>
      <c r="P1858" s="16" t="e">
        <f>LOOKUP(D1858,DATA!$A$4:$A$128,DATA!$E$4:$E$128)</f>
        <v>#N/A</v>
      </c>
      <c r="Q1858" s="16" t="e">
        <f>LOOKUP(D1858,DATA!$A$4:$A$128,DATA!$F$4:$F$128)</f>
        <v>#N/A</v>
      </c>
      <c r="R1858" s="16" t="e">
        <f>LOOKUP(D1858,DATA!$A$4:$A$128,DATA!$G$4:$G$128)</f>
        <v>#N/A</v>
      </c>
      <c r="S1858" s="16" t="e">
        <f>LOOKUP(D1858,DATA!$A$4:$A$128,DATA!$H$4:$H$128)</f>
        <v>#N/A</v>
      </c>
      <c r="T1858" s="16" t="e">
        <f>LOOKUP(D1858,DATA!$A$4:$A$128,DATA!$I$4:$I$128)</f>
        <v>#N/A</v>
      </c>
      <c r="U1858" s="16" t="e">
        <f>LOOKUP(D1858,DATA!$A$4:$A$128,DATA!$J$4:$J$128)</f>
        <v>#N/A</v>
      </c>
      <c r="V1858" s="16" t="e">
        <f>LOOKUP(D1858,DATA!$A$4:$A$128,DATA!$K$4:$K$128)</f>
        <v>#N/A</v>
      </c>
      <c r="W1858" s="16" t="e">
        <f>LOOKUP(D1858,DATA!$A$4:$A$128,DATA!$L$4:$L$128)</f>
        <v>#N/A</v>
      </c>
      <c r="X1858" s="16" t="e">
        <f>LOOKUP(D1858,DATA!$A$4:$A$128,DATA!$M$4:$M$128)</f>
        <v>#N/A</v>
      </c>
    </row>
    <row r="1859" spans="1:24" ht="18.75" thickBot="1" x14ac:dyDescent="0.3">
      <c r="A1859" s="67">
        <v>1852</v>
      </c>
      <c r="B1859" s="67" t="str">
        <f>+IF(E1859="","",SUBTOTAL(3,E$8:E1859))</f>
        <v/>
      </c>
      <c r="C1859" s="68">
        <f t="shared" si="408"/>
        <v>206</v>
      </c>
      <c r="D1859" s="69" t="str">
        <f>IF(E1859&lt;&gt;"",VLOOKUP(E1859,$AA$7:$AB$131,2,0)," NAME")</f>
        <v xml:space="preserve"> NAME</v>
      </c>
      <c r="E1859" s="70"/>
      <c r="F1859" s="71"/>
      <c r="G1859" s="70"/>
      <c r="H1859" s="69" t="str">
        <f>IF(G1859&gt;=1,LOOKUP(G1859,DATA!$C$4:$C$128,DATA!$D$4:$D$128),"ENTER CODE")</f>
        <v>ENTER CODE</v>
      </c>
      <c r="I1859" s="70"/>
      <c r="J1859" s="70" t="str">
        <f t="shared" si="405"/>
        <v>enter no</v>
      </c>
      <c r="K1859" s="72"/>
      <c r="L1859" s="73" t="str">
        <f t="shared" si="406"/>
        <v>NO TOTAL</v>
      </c>
      <c r="M1859" s="56"/>
      <c r="N1859" s="37"/>
      <c r="O1859" s="29" t="str">
        <f t="shared" si="404"/>
        <v>enter no</v>
      </c>
      <c r="P1859" s="16" t="e">
        <f>LOOKUP(D1859,DATA!$A$4:$A$128,DATA!$E$4:$E$128)</f>
        <v>#N/A</v>
      </c>
      <c r="Q1859" s="16" t="e">
        <f>LOOKUP(D1859,DATA!$A$4:$A$128,DATA!$F$4:$F$128)</f>
        <v>#N/A</v>
      </c>
      <c r="R1859" s="16" t="e">
        <f>LOOKUP(D1859,DATA!$A$4:$A$128,DATA!$G$4:$G$128)</f>
        <v>#N/A</v>
      </c>
      <c r="S1859" s="16" t="e">
        <f>LOOKUP(D1859,DATA!$A$4:$A$128,DATA!$H$4:$H$128)</f>
        <v>#N/A</v>
      </c>
      <c r="T1859" s="16" t="e">
        <f>LOOKUP(D1859,DATA!$A$4:$A$128,DATA!$I$4:$I$128)</f>
        <v>#N/A</v>
      </c>
      <c r="U1859" s="16" t="e">
        <f>LOOKUP(D1859,DATA!$A$4:$A$128,DATA!$J$4:$J$128)</f>
        <v>#N/A</v>
      </c>
      <c r="V1859" s="16" t="e">
        <f>LOOKUP(D1859,DATA!$A$4:$A$128,DATA!$K$4:$K$128)</f>
        <v>#N/A</v>
      </c>
      <c r="W1859" s="16" t="e">
        <f>LOOKUP(D1859,DATA!$A$4:$A$128,DATA!$L$4:$L$128)</f>
        <v>#N/A</v>
      </c>
      <c r="X1859" s="16" t="e">
        <f>LOOKUP(D1859,DATA!$A$4:$A$128,DATA!$M$4:$M$128)</f>
        <v>#N/A</v>
      </c>
    </row>
    <row r="1860" spans="1:24" ht="19.5" thickTop="1" thickBot="1" x14ac:dyDescent="0.3">
      <c r="A1860" s="60">
        <v>1853</v>
      </c>
      <c r="B1860" s="67" t="str">
        <f>+IF(E1860="","",SUBTOTAL(3,E$8:E1860))</f>
        <v/>
      </c>
      <c r="C1860" s="68">
        <f t="shared" si="408"/>
        <v>206</v>
      </c>
      <c r="D1860" s="69" t="str">
        <f>IF(E1860&lt;&gt;"",VLOOKUP(E1860,$AA$7:$AB$131,2,0)," NAME")</f>
        <v xml:space="preserve"> NAME</v>
      </c>
      <c r="E1860" s="70"/>
      <c r="F1860" s="71"/>
      <c r="G1860" s="70"/>
      <c r="H1860" s="69" t="str">
        <f>IF(G1860&gt;=1,LOOKUP(G1860,DATA!$C$4:$C$128,DATA!$D$4:$D$128),"ENTER CODE")</f>
        <v>ENTER CODE</v>
      </c>
      <c r="I1860" s="70"/>
      <c r="J1860" s="70" t="str">
        <f t="shared" si="405"/>
        <v>enter no</v>
      </c>
      <c r="K1860" s="72"/>
      <c r="L1860" s="73" t="str">
        <f t="shared" si="406"/>
        <v>NO TOTAL</v>
      </c>
      <c r="M1860" s="56"/>
      <c r="N1860" s="37"/>
      <c r="O1860" s="29" t="str">
        <f t="shared" si="404"/>
        <v>enter no</v>
      </c>
      <c r="P1860" s="16" t="e">
        <f>LOOKUP(D1860,DATA!$A$4:$A$128,DATA!$E$4:$E$128)</f>
        <v>#N/A</v>
      </c>
      <c r="Q1860" s="16" t="e">
        <f>LOOKUP(D1860,DATA!$A$4:$A$128,DATA!$F$4:$F$128)</f>
        <v>#N/A</v>
      </c>
      <c r="R1860" s="16" t="e">
        <f>LOOKUP(D1860,DATA!$A$4:$A$128,DATA!$G$4:$G$128)</f>
        <v>#N/A</v>
      </c>
      <c r="S1860" s="16" t="e">
        <f>LOOKUP(D1860,DATA!$A$4:$A$128,DATA!$H$4:$H$128)</f>
        <v>#N/A</v>
      </c>
      <c r="T1860" s="16" t="e">
        <f>LOOKUP(D1860,DATA!$A$4:$A$128,DATA!$I$4:$I$128)</f>
        <v>#N/A</v>
      </c>
      <c r="U1860" s="16" t="e">
        <f>LOOKUP(D1860,DATA!$A$4:$A$128,DATA!$J$4:$J$128)</f>
        <v>#N/A</v>
      </c>
      <c r="V1860" s="16" t="e">
        <f>LOOKUP(D1860,DATA!$A$4:$A$128,DATA!$K$4:$K$128)</f>
        <v>#N/A</v>
      </c>
      <c r="W1860" s="16" t="e">
        <f>LOOKUP(D1860,DATA!$A$4:$A$128,DATA!$L$4:$L$128)</f>
        <v>#N/A</v>
      </c>
      <c r="X1860" s="16" t="e">
        <f>LOOKUP(D1860,DATA!$A$4:$A$128,DATA!$M$4:$M$128)</f>
        <v>#N/A</v>
      </c>
    </row>
    <row r="1861" spans="1:24" ht="18.75" thickBot="1" x14ac:dyDescent="0.3">
      <c r="A1861" s="67">
        <v>1854</v>
      </c>
      <c r="B1861" s="67" t="str">
        <f>+IF(E1861="","",SUBTOTAL(3,E$8:E1861))</f>
        <v/>
      </c>
      <c r="C1861" s="68">
        <f t="shared" si="408"/>
        <v>206</v>
      </c>
      <c r="D1861" s="69" t="str">
        <f>IF(E1861&lt;&gt;"",VLOOKUP(E1861,$AA$7:$AB$131,2,0)," NAME")</f>
        <v xml:space="preserve"> NAME</v>
      </c>
      <c r="E1861" s="70"/>
      <c r="F1861" s="71"/>
      <c r="G1861" s="70"/>
      <c r="H1861" s="69" t="str">
        <f>IF(G1861&gt;=1,LOOKUP(G1861,DATA!$C$4:$C$128,DATA!$D$4:$D$128),"ENTER CODE")</f>
        <v>ENTER CODE</v>
      </c>
      <c r="I1861" s="70"/>
      <c r="J1861" s="70" t="str">
        <f t="shared" si="405"/>
        <v>enter no</v>
      </c>
      <c r="K1861" s="72"/>
      <c r="L1861" s="73" t="str">
        <f t="shared" si="406"/>
        <v>NO TOTAL</v>
      </c>
      <c r="M1861" s="56"/>
      <c r="N1861" s="37"/>
      <c r="O1861" s="29" t="str">
        <f t="shared" si="404"/>
        <v>enter no</v>
      </c>
      <c r="P1861" s="16" t="e">
        <f>LOOKUP(D1861,DATA!$A$4:$A$128,DATA!$E$4:$E$128)</f>
        <v>#N/A</v>
      </c>
      <c r="Q1861" s="16" t="e">
        <f>LOOKUP(D1861,DATA!$A$4:$A$128,DATA!$F$4:$F$128)</f>
        <v>#N/A</v>
      </c>
      <c r="R1861" s="16" t="e">
        <f>LOOKUP(D1861,DATA!$A$4:$A$128,DATA!$G$4:$G$128)</f>
        <v>#N/A</v>
      </c>
      <c r="S1861" s="16" t="e">
        <f>LOOKUP(D1861,DATA!$A$4:$A$128,DATA!$H$4:$H$128)</f>
        <v>#N/A</v>
      </c>
      <c r="T1861" s="16" t="e">
        <f>LOOKUP(D1861,DATA!$A$4:$A$128,DATA!$I$4:$I$128)</f>
        <v>#N/A</v>
      </c>
      <c r="U1861" s="16" t="e">
        <f>LOOKUP(D1861,DATA!$A$4:$A$128,DATA!$J$4:$J$128)</f>
        <v>#N/A</v>
      </c>
      <c r="V1861" s="16" t="e">
        <f>LOOKUP(D1861,DATA!$A$4:$A$128,DATA!$K$4:$K$128)</f>
        <v>#N/A</v>
      </c>
      <c r="W1861" s="16" t="e">
        <f>LOOKUP(D1861,DATA!$A$4:$A$128,DATA!$L$4:$L$128)</f>
        <v>#N/A</v>
      </c>
      <c r="X1861" s="16" t="e">
        <f>LOOKUP(D1861,DATA!$A$4:$A$128,DATA!$M$4:$M$128)</f>
        <v>#N/A</v>
      </c>
    </row>
    <row r="1862" spans="1:24" ht="19.5" thickTop="1" thickBot="1" x14ac:dyDescent="0.3">
      <c r="A1862" s="60">
        <v>1855</v>
      </c>
      <c r="B1862" s="67" t="str">
        <f>+IF(E1862="","",SUBTOTAL(3,E$8:E1862))</f>
        <v/>
      </c>
      <c r="C1862" s="68">
        <f t="shared" si="407"/>
        <v>207</v>
      </c>
      <c r="D1862" s="69" t="str">
        <f>IF(E1862&lt;&gt;"",VLOOKUP(E1862,$AA$7:$AB$131,2,0)," NAME")</f>
        <v xml:space="preserve"> NAME</v>
      </c>
      <c r="E1862" s="70"/>
      <c r="F1862" s="71"/>
      <c r="G1862" s="70"/>
      <c r="H1862" s="69" t="str">
        <f>IF(G1862&gt;=1,LOOKUP(G1862,DATA!$C$4:$C$128,DATA!$D$4:$D$128),"ENTER CODE")</f>
        <v>ENTER CODE</v>
      </c>
      <c r="I1862" s="70"/>
      <c r="J1862" s="70" t="str">
        <f t="shared" si="405"/>
        <v>enter no</v>
      </c>
      <c r="K1862" s="72"/>
      <c r="L1862" s="73" t="str">
        <f t="shared" si="406"/>
        <v>NO TOTAL</v>
      </c>
      <c r="M1862" s="56"/>
      <c r="N1862" s="37"/>
      <c r="O1862" s="29" t="str">
        <f t="shared" si="404"/>
        <v>enter no</v>
      </c>
      <c r="P1862" s="16" t="e">
        <f>LOOKUP(D1862,DATA!$A$4:$A$128,DATA!$E$4:$E$128)</f>
        <v>#N/A</v>
      </c>
      <c r="Q1862" s="16" t="e">
        <f>LOOKUP(D1862,DATA!$A$4:$A$128,DATA!$F$4:$F$128)</f>
        <v>#N/A</v>
      </c>
      <c r="R1862" s="16" t="e">
        <f>LOOKUP(D1862,DATA!$A$4:$A$128,DATA!$G$4:$G$128)</f>
        <v>#N/A</v>
      </c>
      <c r="S1862" s="16" t="e">
        <f>LOOKUP(D1862,DATA!$A$4:$A$128,DATA!$H$4:$H$128)</f>
        <v>#N/A</v>
      </c>
      <c r="T1862" s="16" t="e">
        <f>LOOKUP(D1862,DATA!$A$4:$A$128,DATA!$I$4:$I$128)</f>
        <v>#N/A</v>
      </c>
      <c r="U1862" s="16" t="e">
        <f>LOOKUP(D1862,DATA!$A$4:$A$128,DATA!$J$4:$J$128)</f>
        <v>#N/A</v>
      </c>
      <c r="V1862" s="16" t="e">
        <f>LOOKUP(D1862,DATA!$A$4:$A$128,DATA!$K$4:$K$128)</f>
        <v>#N/A</v>
      </c>
      <c r="W1862" s="16" t="e">
        <f>LOOKUP(D1862,DATA!$A$4:$A$128,DATA!$L$4:$L$128)</f>
        <v>#N/A</v>
      </c>
      <c r="X1862" s="16" t="e">
        <f>LOOKUP(D1862,DATA!$A$4:$A$128,DATA!$M$4:$M$128)</f>
        <v>#N/A</v>
      </c>
    </row>
    <row r="1863" spans="1:24" ht="18.75" thickBot="1" x14ac:dyDescent="0.3">
      <c r="A1863" s="67">
        <v>1856</v>
      </c>
      <c r="B1863" s="67" t="str">
        <f>+IF(E1863="","",SUBTOTAL(3,E$8:E1863))</f>
        <v/>
      </c>
      <c r="C1863" s="68">
        <f t="shared" si="408"/>
        <v>207</v>
      </c>
      <c r="D1863" s="69" t="str">
        <f>IF(E1863&lt;&gt;"",VLOOKUP(E1863,$AA$7:$AB$131,2,0)," NAME")</f>
        <v xml:space="preserve"> NAME</v>
      </c>
      <c r="E1863" s="70"/>
      <c r="F1863" s="71"/>
      <c r="G1863" s="70"/>
      <c r="H1863" s="69" t="str">
        <f>IF(G1863&gt;=1,LOOKUP(G1863,DATA!$C$4:$C$128,DATA!$D$4:$D$128),"ENTER CODE")</f>
        <v>ENTER CODE</v>
      </c>
      <c r="I1863" s="70"/>
      <c r="J1863" s="70" t="str">
        <f t="shared" si="405"/>
        <v>enter no</v>
      </c>
      <c r="K1863" s="72"/>
      <c r="L1863" s="73" t="str">
        <f t="shared" si="406"/>
        <v>NO TOTAL</v>
      </c>
      <c r="M1863" s="56"/>
      <c r="N1863" s="37"/>
      <c r="O1863" s="29" t="str">
        <f t="shared" si="404"/>
        <v>enter no</v>
      </c>
      <c r="P1863" s="16" t="e">
        <f>LOOKUP(D1863,DATA!$A$4:$A$128,DATA!$E$4:$E$128)</f>
        <v>#N/A</v>
      </c>
      <c r="Q1863" s="16" t="e">
        <f>LOOKUP(D1863,DATA!$A$4:$A$128,DATA!$F$4:$F$128)</f>
        <v>#N/A</v>
      </c>
      <c r="R1863" s="16" t="e">
        <f>LOOKUP(D1863,DATA!$A$4:$A$128,DATA!$G$4:$G$128)</f>
        <v>#N/A</v>
      </c>
      <c r="S1863" s="16" t="e">
        <f>LOOKUP(D1863,DATA!$A$4:$A$128,DATA!$H$4:$H$128)</f>
        <v>#N/A</v>
      </c>
      <c r="T1863" s="16" t="e">
        <f>LOOKUP(D1863,DATA!$A$4:$A$128,DATA!$I$4:$I$128)</f>
        <v>#N/A</v>
      </c>
      <c r="U1863" s="16" t="e">
        <f>LOOKUP(D1863,DATA!$A$4:$A$128,DATA!$J$4:$J$128)</f>
        <v>#N/A</v>
      </c>
      <c r="V1863" s="16" t="e">
        <f>LOOKUP(D1863,DATA!$A$4:$A$128,DATA!$K$4:$K$128)</f>
        <v>#N/A</v>
      </c>
      <c r="W1863" s="16" t="e">
        <f>LOOKUP(D1863,DATA!$A$4:$A$128,DATA!$L$4:$L$128)</f>
        <v>#N/A</v>
      </c>
      <c r="X1863" s="16" t="e">
        <f>LOOKUP(D1863,DATA!$A$4:$A$128,DATA!$M$4:$M$128)</f>
        <v>#N/A</v>
      </c>
    </row>
    <row r="1864" spans="1:24" ht="19.5" thickTop="1" thickBot="1" x14ac:dyDescent="0.3">
      <c r="A1864" s="60">
        <v>1857</v>
      </c>
      <c r="B1864" s="67" t="str">
        <f>+IF(E1864="","",SUBTOTAL(3,E$8:E1864))</f>
        <v/>
      </c>
      <c r="C1864" s="68">
        <f t="shared" si="408"/>
        <v>207</v>
      </c>
      <c r="D1864" s="69" t="str">
        <f>IF(E1864&lt;&gt;"",VLOOKUP(E1864,$AA$7:$AB$131,2,0)," NAME")</f>
        <v xml:space="preserve"> NAME</v>
      </c>
      <c r="E1864" s="70"/>
      <c r="F1864" s="71"/>
      <c r="G1864" s="70"/>
      <c r="H1864" s="69" t="str">
        <f>IF(G1864&gt;=1,LOOKUP(G1864,DATA!$C$4:$C$128,DATA!$D$4:$D$128),"ENTER CODE")</f>
        <v>ENTER CODE</v>
      </c>
      <c r="I1864" s="70"/>
      <c r="J1864" s="70" t="str">
        <f t="shared" si="405"/>
        <v>enter no</v>
      </c>
      <c r="K1864" s="72"/>
      <c r="L1864" s="73" t="str">
        <f t="shared" si="406"/>
        <v>NO TOTAL</v>
      </c>
      <c r="M1864" s="56"/>
      <c r="N1864" s="37"/>
      <c r="O1864" s="29" t="str">
        <f t="shared" ref="O1864:O1927" si="409">IF(I1864&lt;&gt;"",LOOKUP(G1864,$P$7:$X$7,P1864:X1864)*I1864,"enter no")</f>
        <v>enter no</v>
      </c>
      <c r="P1864" s="16" t="e">
        <f>LOOKUP(D1864,DATA!$A$4:$A$128,DATA!$E$4:$E$128)</f>
        <v>#N/A</v>
      </c>
      <c r="Q1864" s="16" t="e">
        <f>LOOKUP(D1864,DATA!$A$4:$A$128,DATA!$F$4:$F$128)</f>
        <v>#N/A</v>
      </c>
      <c r="R1864" s="16" t="e">
        <f>LOOKUP(D1864,DATA!$A$4:$A$128,DATA!$G$4:$G$128)</f>
        <v>#N/A</v>
      </c>
      <c r="S1864" s="16" t="e">
        <f>LOOKUP(D1864,DATA!$A$4:$A$128,DATA!$H$4:$H$128)</f>
        <v>#N/A</v>
      </c>
      <c r="T1864" s="16" t="e">
        <f>LOOKUP(D1864,DATA!$A$4:$A$128,DATA!$I$4:$I$128)</f>
        <v>#N/A</v>
      </c>
      <c r="U1864" s="16" t="e">
        <f>LOOKUP(D1864,DATA!$A$4:$A$128,DATA!$J$4:$J$128)</f>
        <v>#N/A</v>
      </c>
      <c r="V1864" s="16" t="e">
        <f>LOOKUP(D1864,DATA!$A$4:$A$128,DATA!$K$4:$K$128)</f>
        <v>#N/A</v>
      </c>
      <c r="W1864" s="16" t="e">
        <f>LOOKUP(D1864,DATA!$A$4:$A$128,DATA!$L$4:$L$128)</f>
        <v>#N/A</v>
      </c>
      <c r="X1864" s="16" t="e">
        <f>LOOKUP(D1864,DATA!$A$4:$A$128,DATA!$M$4:$M$128)</f>
        <v>#N/A</v>
      </c>
    </row>
    <row r="1865" spans="1:24" ht="18.75" thickBot="1" x14ac:dyDescent="0.3">
      <c r="A1865" s="67">
        <v>1858</v>
      </c>
      <c r="B1865" s="67" t="str">
        <f>+IF(E1865="","",SUBTOTAL(3,E$8:E1865))</f>
        <v/>
      </c>
      <c r="C1865" s="68">
        <f t="shared" si="408"/>
        <v>207</v>
      </c>
      <c r="D1865" s="69" t="str">
        <f>IF(E1865&lt;&gt;"",VLOOKUP(E1865,$AA$7:$AB$131,2,0)," NAME")</f>
        <v xml:space="preserve"> NAME</v>
      </c>
      <c r="E1865" s="70"/>
      <c r="F1865" s="71"/>
      <c r="G1865" s="70"/>
      <c r="H1865" s="69" t="str">
        <f>IF(G1865&gt;=1,LOOKUP(G1865,DATA!$C$4:$C$128,DATA!$D$4:$D$128),"ENTER CODE")</f>
        <v>ENTER CODE</v>
      </c>
      <c r="I1865" s="70"/>
      <c r="J1865" s="70" t="str">
        <f t="shared" ref="J1865:J1928" si="410">IF(O1865&lt;&gt;0,O1865,"")</f>
        <v>enter no</v>
      </c>
      <c r="K1865" s="72"/>
      <c r="L1865" s="73" t="str">
        <f t="shared" si="406"/>
        <v>NO TOTAL</v>
      </c>
      <c r="M1865" s="56"/>
      <c r="N1865" s="37"/>
      <c r="O1865" s="29" t="str">
        <f t="shared" si="409"/>
        <v>enter no</v>
      </c>
      <c r="P1865" s="16" t="e">
        <f>LOOKUP(D1865,DATA!$A$4:$A$128,DATA!$E$4:$E$128)</f>
        <v>#N/A</v>
      </c>
      <c r="Q1865" s="16" t="e">
        <f>LOOKUP(D1865,DATA!$A$4:$A$128,DATA!$F$4:$F$128)</f>
        <v>#N/A</v>
      </c>
      <c r="R1865" s="16" t="e">
        <f>LOOKUP(D1865,DATA!$A$4:$A$128,DATA!$G$4:$G$128)</f>
        <v>#N/A</v>
      </c>
      <c r="S1865" s="16" t="e">
        <f>LOOKUP(D1865,DATA!$A$4:$A$128,DATA!$H$4:$H$128)</f>
        <v>#N/A</v>
      </c>
      <c r="T1865" s="16" t="e">
        <f>LOOKUP(D1865,DATA!$A$4:$A$128,DATA!$I$4:$I$128)</f>
        <v>#N/A</v>
      </c>
      <c r="U1865" s="16" t="e">
        <f>LOOKUP(D1865,DATA!$A$4:$A$128,DATA!$J$4:$J$128)</f>
        <v>#N/A</v>
      </c>
      <c r="V1865" s="16" t="e">
        <f>LOOKUP(D1865,DATA!$A$4:$A$128,DATA!$K$4:$K$128)</f>
        <v>#N/A</v>
      </c>
      <c r="W1865" s="16" t="e">
        <f>LOOKUP(D1865,DATA!$A$4:$A$128,DATA!$L$4:$L$128)</f>
        <v>#N/A</v>
      </c>
      <c r="X1865" s="16" t="e">
        <f>LOOKUP(D1865,DATA!$A$4:$A$128,DATA!$M$4:$M$128)</f>
        <v>#N/A</v>
      </c>
    </row>
    <row r="1866" spans="1:24" ht="19.5" thickTop="1" thickBot="1" x14ac:dyDescent="0.3">
      <c r="A1866" s="60">
        <v>1859</v>
      </c>
      <c r="B1866" s="67" t="str">
        <f>+IF(E1866="","",SUBTOTAL(3,E$8:E1866))</f>
        <v/>
      </c>
      <c r="C1866" s="68">
        <f t="shared" si="408"/>
        <v>207</v>
      </c>
      <c r="D1866" s="69" t="str">
        <f>IF(E1866&lt;&gt;"",VLOOKUP(E1866,$AA$7:$AB$131,2,0)," NAME")</f>
        <v xml:space="preserve"> NAME</v>
      </c>
      <c r="E1866" s="70"/>
      <c r="F1866" s="71"/>
      <c r="G1866" s="70"/>
      <c r="H1866" s="69" t="str">
        <f>IF(G1866&gt;=1,LOOKUP(G1866,DATA!$C$4:$C$128,DATA!$D$4:$D$128),"ENTER CODE")</f>
        <v>ENTER CODE</v>
      </c>
      <c r="I1866" s="70"/>
      <c r="J1866" s="70" t="str">
        <f t="shared" si="410"/>
        <v>enter no</v>
      </c>
      <c r="K1866" s="72"/>
      <c r="L1866" s="73" t="str">
        <f t="shared" ref="L1866:L1929" si="411">IF(J1866="enter no","NO TOTAL",J1866-K1866)</f>
        <v>NO TOTAL</v>
      </c>
      <c r="M1866" s="56"/>
      <c r="N1866" s="37"/>
      <c r="O1866" s="29" t="str">
        <f t="shared" si="409"/>
        <v>enter no</v>
      </c>
      <c r="P1866" s="16" t="e">
        <f>LOOKUP(D1866,DATA!$A$4:$A$128,DATA!$E$4:$E$128)</f>
        <v>#N/A</v>
      </c>
      <c r="Q1866" s="16" t="e">
        <f>LOOKUP(D1866,DATA!$A$4:$A$128,DATA!$F$4:$F$128)</f>
        <v>#N/A</v>
      </c>
      <c r="R1866" s="16" t="e">
        <f>LOOKUP(D1866,DATA!$A$4:$A$128,DATA!$G$4:$G$128)</f>
        <v>#N/A</v>
      </c>
      <c r="S1866" s="16" t="e">
        <f>LOOKUP(D1866,DATA!$A$4:$A$128,DATA!$H$4:$H$128)</f>
        <v>#N/A</v>
      </c>
      <c r="T1866" s="16" t="e">
        <f>LOOKUP(D1866,DATA!$A$4:$A$128,DATA!$I$4:$I$128)</f>
        <v>#N/A</v>
      </c>
      <c r="U1866" s="16" t="e">
        <f>LOOKUP(D1866,DATA!$A$4:$A$128,DATA!$J$4:$J$128)</f>
        <v>#N/A</v>
      </c>
      <c r="V1866" s="16" t="e">
        <f>LOOKUP(D1866,DATA!$A$4:$A$128,DATA!$K$4:$K$128)</f>
        <v>#N/A</v>
      </c>
      <c r="W1866" s="16" t="e">
        <f>LOOKUP(D1866,DATA!$A$4:$A$128,DATA!$L$4:$L$128)</f>
        <v>#N/A</v>
      </c>
      <c r="X1866" s="16" t="e">
        <f>LOOKUP(D1866,DATA!$A$4:$A$128,DATA!$M$4:$M$128)</f>
        <v>#N/A</v>
      </c>
    </row>
    <row r="1867" spans="1:24" ht="18.75" thickBot="1" x14ac:dyDescent="0.3">
      <c r="A1867" s="67">
        <v>1860</v>
      </c>
      <c r="B1867" s="67" t="str">
        <f>+IF(E1867="","",SUBTOTAL(3,E$8:E1867))</f>
        <v/>
      </c>
      <c r="C1867" s="68">
        <f t="shared" si="408"/>
        <v>207</v>
      </c>
      <c r="D1867" s="69" t="str">
        <f>IF(E1867&lt;&gt;"",VLOOKUP(E1867,$AA$7:$AB$131,2,0)," NAME")</f>
        <v xml:space="preserve"> NAME</v>
      </c>
      <c r="E1867" s="70"/>
      <c r="F1867" s="71"/>
      <c r="G1867" s="70"/>
      <c r="H1867" s="69" t="str">
        <f>IF(G1867&gt;=1,LOOKUP(G1867,DATA!$C$4:$C$128,DATA!$D$4:$D$128),"ENTER CODE")</f>
        <v>ENTER CODE</v>
      </c>
      <c r="I1867" s="70"/>
      <c r="J1867" s="70" t="str">
        <f t="shared" si="410"/>
        <v>enter no</v>
      </c>
      <c r="K1867" s="72"/>
      <c r="L1867" s="73" t="str">
        <f t="shared" si="411"/>
        <v>NO TOTAL</v>
      </c>
      <c r="M1867" s="56"/>
      <c r="N1867" s="37"/>
      <c r="O1867" s="29" t="str">
        <f t="shared" si="409"/>
        <v>enter no</v>
      </c>
      <c r="P1867" s="16" t="e">
        <f>LOOKUP(D1867,DATA!$A$4:$A$128,DATA!$E$4:$E$128)</f>
        <v>#N/A</v>
      </c>
      <c r="Q1867" s="16" t="e">
        <f>LOOKUP(D1867,DATA!$A$4:$A$128,DATA!$F$4:$F$128)</f>
        <v>#N/A</v>
      </c>
      <c r="R1867" s="16" t="e">
        <f>LOOKUP(D1867,DATA!$A$4:$A$128,DATA!$G$4:$G$128)</f>
        <v>#N/A</v>
      </c>
      <c r="S1867" s="16" t="e">
        <f>LOOKUP(D1867,DATA!$A$4:$A$128,DATA!$H$4:$H$128)</f>
        <v>#N/A</v>
      </c>
      <c r="T1867" s="16" t="e">
        <f>LOOKUP(D1867,DATA!$A$4:$A$128,DATA!$I$4:$I$128)</f>
        <v>#N/A</v>
      </c>
      <c r="U1867" s="16" t="e">
        <f>LOOKUP(D1867,DATA!$A$4:$A$128,DATA!$J$4:$J$128)</f>
        <v>#N/A</v>
      </c>
      <c r="V1867" s="16" t="e">
        <f>LOOKUP(D1867,DATA!$A$4:$A$128,DATA!$K$4:$K$128)</f>
        <v>#N/A</v>
      </c>
      <c r="W1867" s="16" t="e">
        <f>LOOKUP(D1867,DATA!$A$4:$A$128,DATA!$L$4:$L$128)</f>
        <v>#N/A</v>
      </c>
      <c r="X1867" s="16" t="e">
        <f>LOOKUP(D1867,DATA!$A$4:$A$128,DATA!$M$4:$M$128)</f>
        <v>#N/A</v>
      </c>
    </row>
    <row r="1868" spans="1:24" ht="19.5" thickTop="1" thickBot="1" x14ac:dyDescent="0.3">
      <c r="A1868" s="60">
        <v>1861</v>
      </c>
      <c r="B1868" s="67" t="str">
        <f>+IF(E1868="","",SUBTOTAL(3,E$8:E1868))</f>
        <v/>
      </c>
      <c r="C1868" s="68">
        <f t="shared" si="408"/>
        <v>207</v>
      </c>
      <c r="D1868" s="69" t="str">
        <f>IF(E1868&lt;&gt;"",VLOOKUP(E1868,$AA$7:$AB$131,2,0)," NAME")</f>
        <v xml:space="preserve"> NAME</v>
      </c>
      <c r="E1868" s="70"/>
      <c r="F1868" s="71"/>
      <c r="G1868" s="70"/>
      <c r="H1868" s="69" t="str">
        <f>IF(G1868&gt;=1,LOOKUP(G1868,DATA!$C$4:$C$128,DATA!$D$4:$D$128),"ENTER CODE")</f>
        <v>ENTER CODE</v>
      </c>
      <c r="I1868" s="70"/>
      <c r="J1868" s="70" t="str">
        <f t="shared" si="410"/>
        <v>enter no</v>
      </c>
      <c r="K1868" s="72"/>
      <c r="L1868" s="73" t="str">
        <f t="shared" si="411"/>
        <v>NO TOTAL</v>
      </c>
      <c r="M1868" s="56"/>
      <c r="N1868" s="37"/>
      <c r="O1868" s="29" t="str">
        <f t="shared" si="409"/>
        <v>enter no</v>
      </c>
      <c r="P1868" s="16" t="e">
        <f>LOOKUP(D1868,DATA!$A$4:$A$128,DATA!$E$4:$E$128)</f>
        <v>#N/A</v>
      </c>
      <c r="Q1868" s="16" t="e">
        <f>LOOKUP(D1868,DATA!$A$4:$A$128,DATA!$F$4:$F$128)</f>
        <v>#N/A</v>
      </c>
      <c r="R1868" s="16" t="e">
        <f>LOOKUP(D1868,DATA!$A$4:$A$128,DATA!$G$4:$G$128)</f>
        <v>#N/A</v>
      </c>
      <c r="S1868" s="16" t="e">
        <f>LOOKUP(D1868,DATA!$A$4:$A$128,DATA!$H$4:$H$128)</f>
        <v>#N/A</v>
      </c>
      <c r="T1868" s="16" t="e">
        <f>LOOKUP(D1868,DATA!$A$4:$A$128,DATA!$I$4:$I$128)</f>
        <v>#N/A</v>
      </c>
      <c r="U1868" s="16" t="e">
        <f>LOOKUP(D1868,DATA!$A$4:$A$128,DATA!$J$4:$J$128)</f>
        <v>#N/A</v>
      </c>
      <c r="V1868" s="16" t="e">
        <f>LOOKUP(D1868,DATA!$A$4:$A$128,DATA!$K$4:$K$128)</f>
        <v>#N/A</v>
      </c>
      <c r="W1868" s="16" t="e">
        <f>LOOKUP(D1868,DATA!$A$4:$A$128,DATA!$L$4:$L$128)</f>
        <v>#N/A</v>
      </c>
      <c r="X1868" s="16" t="e">
        <f>LOOKUP(D1868,DATA!$A$4:$A$128,DATA!$M$4:$M$128)</f>
        <v>#N/A</v>
      </c>
    </row>
    <row r="1869" spans="1:24" ht="18.75" thickBot="1" x14ac:dyDescent="0.3">
      <c r="A1869" s="67">
        <v>1862</v>
      </c>
      <c r="B1869" s="67" t="str">
        <f>+IF(E1869="","",SUBTOTAL(3,E$8:E1869))</f>
        <v/>
      </c>
      <c r="C1869" s="68">
        <f t="shared" si="408"/>
        <v>207</v>
      </c>
      <c r="D1869" s="69" t="str">
        <f>IF(E1869&lt;&gt;"",VLOOKUP(E1869,$AA$7:$AB$131,2,0)," NAME")</f>
        <v xml:space="preserve"> NAME</v>
      </c>
      <c r="E1869" s="70"/>
      <c r="F1869" s="71"/>
      <c r="G1869" s="70"/>
      <c r="H1869" s="69" t="str">
        <f>IF(G1869&gt;=1,LOOKUP(G1869,DATA!$C$4:$C$128,DATA!$D$4:$D$128),"ENTER CODE")</f>
        <v>ENTER CODE</v>
      </c>
      <c r="I1869" s="70"/>
      <c r="J1869" s="70" t="str">
        <f t="shared" si="410"/>
        <v>enter no</v>
      </c>
      <c r="K1869" s="72"/>
      <c r="L1869" s="73" t="str">
        <f t="shared" si="411"/>
        <v>NO TOTAL</v>
      </c>
      <c r="M1869" s="56"/>
      <c r="N1869" s="37"/>
      <c r="O1869" s="29" t="str">
        <f t="shared" si="409"/>
        <v>enter no</v>
      </c>
      <c r="P1869" s="16" t="e">
        <f>LOOKUP(D1869,DATA!$A$4:$A$128,DATA!$E$4:$E$128)</f>
        <v>#N/A</v>
      </c>
      <c r="Q1869" s="16" t="e">
        <f>LOOKUP(D1869,DATA!$A$4:$A$128,DATA!$F$4:$F$128)</f>
        <v>#N/A</v>
      </c>
      <c r="R1869" s="16" t="e">
        <f>LOOKUP(D1869,DATA!$A$4:$A$128,DATA!$G$4:$G$128)</f>
        <v>#N/A</v>
      </c>
      <c r="S1869" s="16" t="e">
        <f>LOOKUP(D1869,DATA!$A$4:$A$128,DATA!$H$4:$H$128)</f>
        <v>#N/A</v>
      </c>
      <c r="T1869" s="16" t="e">
        <f>LOOKUP(D1869,DATA!$A$4:$A$128,DATA!$I$4:$I$128)</f>
        <v>#N/A</v>
      </c>
      <c r="U1869" s="16" t="e">
        <f>LOOKUP(D1869,DATA!$A$4:$A$128,DATA!$J$4:$J$128)</f>
        <v>#N/A</v>
      </c>
      <c r="V1869" s="16" t="e">
        <f>LOOKUP(D1869,DATA!$A$4:$A$128,DATA!$K$4:$K$128)</f>
        <v>#N/A</v>
      </c>
      <c r="W1869" s="16" t="e">
        <f>LOOKUP(D1869,DATA!$A$4:$A$128,DATA!$L$4:$L$128)</f>
        <v>#N/A</v>
      </c>
      <c r="X1869" s="16" t="e">
        <f>LOOKUP(D1869,DATA!$A$4:$A$128,DATA!$M$4:$M$128)</f>
        <v>#N/A</v>
      </c>
    </row>
    <row r="1870" spans="1:24" ht="19.5" thickTop="1" thickBot="1" x14ac:dyDescent="0.3">
      <c r="A1870" s="60">
        <v>1863</v>
      </c>
      <c r="B1870" s="67" t="str">
        <f>+IF(E1870="","",SUBTOTAL(3,E$8:E1870))</f>
        <v/>
      </c>
      <c r="C1870" s="68">
        <f t="shared" si="408"/>
        <v>207</v>
      </c>
      <c r="D1870" s="69" t="str">
        <f>IF(E1870&lt;&gt;"",VLOOKUP(E1870,$AA$7:$AB$131,2,0)," NAME")</f>
        <v xml:space="preserve"> NAME</v>
      </c>
      <c r="E1870" s="70"/>
      <c r="F1870" s="71"/>
      <c r="G1870" s="70"/>
      <c r="H1870" s="69" t="str">
        <f>IF(G1870&gt;=1,LOOKUP(G1870,DATA!$C$4:$C$128,DATA!$D$4:$D$128),"ENTER CODE")</f>
        <v>ENTER CODE</v>
      </c>
      <c r="I1870" s="70"/>
      <c r="J1870" s="70" t="str">
        <f t="shared" si="410"/>
        <v>enter no</v>
      </c>
      <c r="K1870" s="72"/>
      <c r="L1870" s="73" t="str">
        <f t="shared" si="411"/>
        <v>NO TOTAL</v>
      </c>
      <c r="M1870" s="56"/>
      <c r="N1870" s="37"/>
      <c r="O1870" s="29" t="str">
        <f t="shared" si="409"/>
        <v>enter no</v>
      </c>
      <c r="P1870" s="16" t="e">
        <f>LOOKUP(D1870,DATA!$A$4:$A$128,DATA!$E$4:$E$128)</f>
        <v>#N/A</v>
      </c>
      <c r="Q1870" s="16" t="e">
        <f>LOOKUP(D1870,DATA!$A$4:$A$128,DATA!$F$4:$F$128)</f>
        <v>#N/A</v>
      </c>
      <c r="R1870" s="16" t="e">
        <f>LOOKUP(D1870,DATA!$A$4:$A$128,DATA!$G$4:$G$128)</f>
        <v>#N/A</v>
      </c>
      <c r="S1870" s="16" t="e">
        <f>LOOKUP(D1870,DATA!$A$4:$A$128,DATA!$H$4:$H$128)</f>
        <v>#N/A</v>
      </c>
      <c r="T1870" s="16" t="e">
        <f>LOOKUP(D1870,DATA!$A$4:$A$128,DATA!$I$4:$I$128)</f>
        <v>#N/A</v>
      </c>
      <c r="U1870" s="16" t="e">
        <f>LOOKUP(D1870,DATA!$A$4:$A$128,DATA!$J$4:$J$128)</f>
        <v>#N/A</v>
      </c>
      <c r="V1870" s="16" t="e">
        <f>LOOKUP(D1870,DATA!$A$4:$A$128,DATA!$K$4:$K$128)</f>
        <v>#N/A</v>
      </c>
      <c r="W1870" s="16" t="e">
        <f>LOOKUP(D1870,DATA!$A$4:$A$128,DATA!$L$4:$L$128)</f>
        <v>#N/A</v>
      </c>
      <c r="X1870" s="16" t="e">
        <f>LOOKUP(D1870,DATA!$A$4:$A$128,DATA!$M$4:$M$128)</f>
        <v>#N/A</v>
      </c>
    </row>
    <row r="1871" spans="1:24" ht="18.75" thickBot="1" x14ac:dyDescent="0.3">
      <c r="A1871" s="67">
        <v>1864</v>
      </c>
      <c r="B1871" s="67" t="str">
        <f>+IF(E1871="","",SUBTOTAL(3,E$8:E1871))</f>
        <v/>
      </c>
      <c r="C1871" s="68">
        <f t="shared" si="407"/>
        <v>208</v>
      </c>
      <c r="D1871" s="69" t="str">
        <f>IF(E1871&lt;&gt;"",VLOOKUP(E1871,$AA$7:$AB$131,2,0)," NAME")</f>
        <v xml:space="preserve"> NAME</v>
      </c>
      <c r="E1871" s="70"/>
      <c r="F1871" s="71"/>
      <c r="G1871" s="70"/>
      <c r="H1871" s="69" t="str">
        <f>IF(G1871&gt;=1,LOOKUP(G1871,DATA!$C$4:$C$128,DATA!$D$4:$D$128),"ENTER CODE")</f>
        <v>ENTER CODE</v>
      </c>
      <c r="I1871" s="70"/>
      <c r="J1871" s="70" t="str">
        <f t="shared" si="410"/>
        <v>enter no</v>
      </c>
      <c r="K1871" s="72"/>
      <c r="L1871" s="73" t="str">
        <f t="shared" si="411"/>
        <v>NO TOTAL</v>
      </c>
      <c r="M1871" s="56"/>
      <c r="N1871" s="37"/>
      <c r="O1871" s="29" t="str">
        <f t="shared" si="409"/>
        <v>enter no</v>
      </c>
      <c r="P1871" s="16" t="e">
        <f>LOOKUP(D1871,DATA!$A$4:$A$128,DATA!$E$4:$E$128)</f>
        <v>#N/A</v>
      </c>
      <c r="Q1871" s="16" t="e">
        <f>LOOKUP(D1871,DATA!$A$4:$A$128,DATA!$F$4:$F$128)</f>
        <v>#N/A</v>
      </c>
      <c r="R1871" s="16" t="e">
        <f>LOOKUP(D1871,DATA!$A$4:$A$128,DATA!$G$4:$G$128)</f>
        <v>#N/A</v>
      </c>
      <c r="S1871" s="16" t="e">
        <f>LOOKUP(D1871,DATA!$A$4:$A$128,DATA!$H$4:$H$128)</f>
        <v>#N/A</v>
      </c>
      <c r="T1871" s="16" t="e">
        <f>LOOKUP(D1871,DATA!$A$4:$A$128,DATA!$I$4:$I$128)</f>
        <v>#N/A</v>
      </c>
      <c r="U1871" s="16" t="e">
        <f>LOOKUP(D1871,DATA!$A$4:$A$128,DATA!$J$4:$J$128)</f>
        <v>#N/A</v>
      </c>
      <c r="V1871" s="16" t="e">
        <f>LOOKUP(D1871,DATA!$A$4:$A$128,DATA!$K$4:$K$128)</f>
        <v>#N/A</v>
      </c>
      <c r="W1871" s="16" t="e">
        <f>LOOKUP(D1871,DATA!$A$4:$A$128,DATA!$L$4:$L$128)</f>
        <v>#N/A</v>
      </c>
      <c r="X1871" s="16" t="e">
        <f>LOOKUP(D1871,DATA!$A$4:$A$128,DATA!$M$4:$M$128)</f>
        <v>#N/A</v>
      </c>
    </row>
    <row r="1872" spans="1:24" ht="19.5" thickTop="1" thickBot="1" x14ac:dyDescent="0.3">
      <c r="A1872" s="60">
        <v>1865</v>
      </c>
      <c r="B1872" s="67" t="str">
        <f>+IF(E1872="","",SUBTOTAL(3,E$8:E1872))</f>
        <v/>
      </c>
      <c r="C1872" s="68">
        <f t="shared" si="408"/>
        <v>208</v>
      </c>
      <c r="D1872" s="69" t="str">
        <f>IF(E1872&lt;&gt;"",VLOOKUP(E1872,$AA$7:$AB$131,2,0)," NAME")</f>
        <v xml:space="preserve"> NAME</v>
      </c>
      <c r="E1872" s="70"/>
      <c r="F1872" s="71"/>
      <c r="G1872" s="70"/>
      <c r="H1872" s="69" t="str">
        <f>IF(G1872&gt;=1,LOOKUP(G1872,DATA!$C$4:$C$128,DATA!$D$4:$D$128),"ENTER CODE")</f>
        <v>ENTER CODE</v>
      </c>
      <c r="I1872" s="70"/>
      <c r="J1872" s="70" t="str">
        <f t="shared" si="410"/>
        <v>enter no</v>
      </c>
      <c r="K1872" s="72"/>
      <c r="L1872" s="73" t="str">
        <f t="shared" si="411"/>
        <v>NO TOTAL</v>
      </c>
      <c r="M1872" s="56"/>
      <c r="N1872" s="37"/>
      <c r="O1872" s="29" t="str">
        <f t="shared" si="409"/>
        <v>enter no</v>
      </c>
      <c r="P1872" s="16" t="e">
        <f>LOOKUP(D1872,DATA!$A$4:$A$128,DATA!$E$4:$E$128)</f>
        <v>#N/A</v>
      </c>
      <c r="Q1872" s="16" t="e">
        <f>LOOKUP(D1872,DATA!$A$4:$A$128,DATA!$F$4:$F$128)</f>
        <v>#N/A</v>
      </c>
      <c r="R1872" s="16" t="e">
        <f>LOOKUP(D1872,DATA!$A$4:$A$128,DATA!$G$4:$G$128)</f>
        <v>#N/A</v>
      </c>
      <c r="S1872" s="16" t="e">
        <f>LOOKUP(D1872,DATA!$A$4:$A$128,DATA!$H$4:$H$128)</f>
        <v>#N/A</v>
      </c>
      <c r="T1872" s="16" t="e">
        <f>LOOKUP(D1872,DATA!$A$4:$A$128,DATA!$I$4:$I$128)</f>
        <v>#N/A</v>
      </c>
      <c r="U1872" s="16" t="e">
        <f>LOOKUP(D1872,DATA!$A$4:$A$128,DATA!$J$4:$J$128)</f>
        <v>#N/A</v>
      </c>
      <c r="V1872" s="16" t="e">
        <f>LOOKUP(D1872,DATA!$A$4:$A$128,DATA!$K$4:$K$128)</f>
        <v>#N/A</v>
      </c>
      <c r="W1872" s="16" t="e">
        <f>LOOKUP(D1872,DATA!$A$4:$A$128,DATA!$L$4:$L$128)</f>
        <v>#N/A</v>
      </c>
      <c r="X1872" s="16" t="e">
        <f>LOOKUP(D1872,DATA!$A$4:$A$128,DATA!$M$4:$M$128)</f>
        <v>#N/A</v>
      </c>
    </row>
    <row r="1873" spans="1:24" ht="18.75" thickBot="1" x14ac:dyDescent="0.3">
      <c r="A1873" s="67">
        <v>1866</v>
      </c>
      <c r="B1873" s="67" t="str">
        <f>+IF(E1873="","",SUBTOTAL(3,E$8:E1873))</f>
        <v/>
      </c>
      <c r="C1873" s="68">
        <f t="shared" si="408"/>
        <v>208</v>
      </c>
      <c r="D1873" s="69" t="str">
        <f>IF(E1873&lt;&gt;"",VLOOKUP(E1873,$AA$7:$AB$131,2,0)," NAME")</f>
        <v xml:space="preserve"> NAME</v>
      </c>
      <c r="E1873" s="70"/>
      <c r="F1873" s="71"/>
      <c r="G1873" s="70"/>
      <c r="H1873" s="69" t="str">
        <f>IF(G1873&gt;=1,LOOKUP(G1873,DATA!$C$4:$C$128,DATA!$D$4:$D$128),"ENTER CODE")</f>
        <v>ENTER CODE</v>
      </c>
      <c r="I1873" s="70"/>
      <c r="J1873" s="70" t="str">
        <f t="shared" si="410"/>
        <v>enter no</v>
      </c>
      <c r="K1873" s="72"/>
      <c r="L1873" s="73" t="str">
        <f t="shared" si="411"/>
        <v>NO TOTAL</v>
      </c>
      <c r="M1873" s="56"/>
      <c r="N1873" s="37"/>
      <c r="O1873" s="29" t="str">
        <f t="shared" si="409"/>
        <v>enter no</v>
      </c>
      <c r="P1873" s="16" t="e">
        <f>LOOKUP(D1873,DATA!$A$4:$A$128,DATA!$E$4:$E$128)</f>
        <v>#N/A</v>
      </c>
      <c r="Q1873" s="16" t="e">
        <f>LOOKUP(D1873,DATA!$A$4:$A$128,DATA!$F$4:$F$128)</f>
        <v>#N/A</v>
      </c>
      <c r="R1873" s="16" t="e">
        <f>LOOKUP(D1873,DATA!$A$4:$A$128,DATA!$G$4:$G$128)</f>
        <v>#N/A</v>
      </c>
      <c r="S1873" s="16" t="e">
        <f>LOOKUP(D1873,DATA!$A$4:$A$128,DATA!$H$4:$H$128)</f>
        <v>#N/A</v>
      </c>
      <c r="T1873" s="16" t="e">
        <f>LOOKUP(D1873,DATA!$A$4:$A$128,DATA!$I$4:$I$128)</f>
        <v>#N/A</v>
      </c>
      <c r="U1873" s="16" t="e">
        <f>LOOKUP(D1873,DATA!$A$4:$A$128,DATA!$J$4:$J$128)</f>
        <v>#N/A</v>
      </c>
      <c r="V1873" s="16" t="e">
        <f>LOOKUP(D1873,DATA!$A$4:$A$128,DATA!$K$4:$K$128)</f>
        <v>#N/A</v>
      </c>
      <c r="W1873" s="16" t="e">
        <f>LOOKUP(D1873,DATA!$A$4:$A$128,DATA!$L$4:$L$128)</f>
        <v>#N/A</v>
      </c>
      <c r="X1873" s="16" t="e">
        <f>LOOKUP(D1873,DATA!$A$4:$A$128,DATA!$M$4:$M$128)</f>
        <v>#N/A</v>
      </c>
    </row>
    <row r="1874" spans="1:24" ht="19.5" thickTop="1" thickBot="1" x14ac:dyDescent="0.3">
      <c r="A1874" s="60">
        <v>1867</v>
      </c>
      <c r="B1874" s="67" t="str">
        <f>+IF(E1874="","",SUBTOTAL(3,E$8:E1874))</f>
        <v/>
      </c>
      <c r="C1874" s="68">
        <f t="shared" si="408"/>
        <v>208</v>
      </c>
      <c r="D1874" s="69" t="str">
        <f>IF(E1874&lt;&gt;"",VLOOKUP(E1874,$AA$7:$AB$131,2,0)," NAME")</f>
        <v xml:space="preserve"> NAME</v>
      </c>
      <c r="E1874" s="70"/>
      <c r="F1874" s="71"/>
      <c r="G1874" s="70"/>
      <c r="H1874" s="69" t="str">
        <f>IF(G1874&gt;=1,LOOKUP(G1874,DATA!$C$4:$C$128,DATA!$D$4:$D$128),"ENTER CODE")</f>
        <v>ENTER CODE</v>
      </c>
      <c r="I1874" s="70"/>
      <c r="J1874" s="70" t="str">
        <f t="shared" si="410"/>
        <v>enter no</v>
      </c>
      <c r="K1874" s="72"/>
      <c r="L1874" s="73" t="str">
        <f t="shared" si="411"/>
        <v>NO TOTAL</v>
      </c>
      <c r="M1874" s="56"/>
      <c r="N1874" s="37"/>
      <c r="O1874" s="29" t="str">
        <f t="shared" si="409"/>
        <v>enter no</v>
      </c>
      <c r="P1874" s="16" t="e">
        <f>LOOKUP(D1874,DATA!$A$4:$A$128,DATA!$E$4:$E$128)</f>
        <v>#N/A</v>
      </c>
      <c r="Q1874" s="16" t="e">
        <f>LOOKUP(D1874,DATA!$A$4:$A$128,DATA!$F$4:$F$128)</f>
        <v>#N/A</v>
      </c>
      <c r="R1874" s="16" t="e">
        <f>LOOKUP(D1874,DATA!$A$4:$A$128,DATA!$G$4:$G$128)</f>
        <v>#N/A</v>
      </c>
      <c r="S1874" s="16" t="e">
        <f>LOOKUP(D1874,DATA!$A$4:$A$128,DATA!$H$4:$H$128)</f>
        <v>#N/A</v>
      </c>
      <c r="T1874" s="16" t="e">
        <f>LOOKUP(D1874,DATA!$A$4:$A$128,DATA!$I$4:$I$128)</f>
        <v>#N/A</v>
      </c>
      <c r="U1874" s="16" t="e">
        <f>LOOKUP(D1874,DATA!$A$4:$A$128,DATA!$J$4:$J$128)</f>
        <v>#N/A</v>
      </c>
      <c r="V1874" s="16" t="e">
        <f>LOOKUP(D1874,DATA!$A$4:$A$128,DATA!$K$4:$K$128)</f>
        <v>#N/A</v>
      </c>
      <c r="W1874" s="16" t="e">
        <f>LOOKUP(D1874,DATA!$A$4:$A$128,DATA!$L$4:$L$128)</f>
        <v>#N/A</v>
      </c>
      <c r="X1874" s="16" t="e">
        <f>LOOKUP(D1874,DATA!$A$4:$A$128,DATA!$M$4:$M$128)</f>
        <v>#N/A</v>
      </c>
    </row>
    <row r="1875" spans="1:24" ht="18.75" thickBot="1" x14ac:dyDescent="0.3">
      <c r="A1875" s="67">
        <v>1868</v>
      </c>
      <c r="B1875" s="67" t="str">
        <f>+IF(E1875="","",SUBTOTAL(3,E$8:E1875))</f>
        <v/>
      </c>
      <c r="C1875" s="68">
        <f t="shared" si="408"/>
        <v>208</v>
      </c>
      <c r="D1875" s="69" t="str">
        <f>IF(E1875&lt;&gt;"",VLOOKUP(E1875,$AA$7:$AB$131,2,0)," NAME")</f>
        <v xml:space="preserve"> NAME</v>
      </c>
      <c r="E1875" s="70"/>
      <c r="F1875" s="71"/>
      <c r="G1875" s="70"/>
      <c r="H1875" s="69" t="str">
        <f>IF(G1875&gt;=1,LOOKUP(G1875,DATA!$C$4:$C$128,DATA!$D$4:$D$128),"ENTER CODE")</f>
        <v>ENTER CODE</v>
      </c>
      <c r="I1875" s="70"/>
      <c r="J1875" s="70" t="str">
        <f t="shared" si="410"/>
        <v>enter no</v>
      </c>
      <c r="K1875" s="72"/>
      <c r="L1875" s="73" t="str">
        <f t="shared" si="411"/>
        <v>NO TOTAL</v>
      </c>
      <c r="M1875" s="56"/>
      <c r="N1875" s="37"/>
      <c r="O1875" s="29" t="str">
        <f t="shared" si="409"/>
        <v>enter no</v>
      </c>
      <c r="P1875" s="16" t="e">
        <f>LOOKUP(D1875,DATA!$A$4:$A$128,DATA!$E$4:$E$128)</f>
        <v>#N/A</v>
      </c>
      <c r="Q1875" s="16" t="e">
        <f>LOOKUP(D1875,DATA!$A$4:$A$128,DATA!$F$4:$F$128)</f>
        <v>#N/A</v>
      </c>
      <c r="R1875" s="16" t="e">
        <f>LOOKUP(D1875,DATA!$A$4:$A$128,DATA!$G$4:$G$128)</f>
        <v>#N/A</v>
      </c>
      <c r="S1875" s="16" t="e">
        <f>LOOKUP(D1875,DATA!$A$4:$A$128,DATA!$H$4:$H$128)</f>
        <v>#N/A</v>
      </c>
      <c r="T1875" s="16" t="e">
        <f>LOOKUP(D1875,DATA!$A$4:$A$128,DATA!$I$4:$I$128)</f>
        <v>#N/A</v>
      </c>
      <c r="U1875" s="16" t="e">
        <f>LOOKUP(D1875,DATA!$A$4:$A$128,DATA!$J$4:$J$128)</f>
        <v>#N/A</v>
      </c>
      <c r="V1875" s="16" t="e">
        <f>LOOKUP(D1875,DATA!$A$4:$A$128,DATA!$K$4:$K$128)</f>
        <v>#N/A</v>
      </c>
      <c r="W1875" s="16" t="e">
        <f>LOOKUP(D1875,DATA!$A$4:$A$128,DATA!$L$4:$L$128)</f>
        <v>#N/A</v>
      </c>
      <c r="X1875" s="16" t="e">
        <f>LOOKUP(D1875,DATA!$A$4:$A$128,DATA!$M$4:$M$128)</f>
        <v>#N/A</v>
      </c>
    </row>
    <row r="1876" spans="1:24" ht="19.5" thickTop="1" thickBot="1" x14ac:dyDescent="0.3">
      <c r="A1876" s="60">
        <v>1869</v>
      </c>
      <c r="B1876" s="67" t="str">
        <f>+IF(E1876="","",SUBTOTAL(3,E$8:E1876))</f>
        <v/>
      </c>
      <c r="C1876" s="68">
        <f t="shared" si="408"/>
        <v>208</v>
      </c>
      <c r="D1876" s="69" t="str">
        <f>IF(E1876&lt;&gt;"",VLOOKUP(E1876,$AA$7:$AB$131,2,0)," NAME")</f>
        <v xml:space="preserve"> NAME</v>
      </c>
      <c r="E1876" s="70"/>
      <c r="F1876" s="71"/>
      <c r="G1876" s="70"/>
      <c r="H1876" s="69" t="str">
        <f>IF(G1876&gt;=1,LOOKUP(G1876,DATA!$C$4:$C$128,DATA!$D$4:$D$128),"ENTER CODE")</f>
        <v>ENTER CODE</v>
      </c>
      <c r="I1876" s="70"/>
      <c r="J1876" s="70" t="str">
        <f t="shared" si="410"/>
        <v>enter no</v>
      </c>
      <c r="K1876" s="72"/>
      <c r="L1876" s="73" t="str">
        <f t="shared" si="411"/>
        <v>NO TOTAL</v>
      </c>
      <c r="M1876" s="56"/>
      <c r="N1876" s="37"/>
      <c r="O1876" s="29" t="str">
        <f t="shared" si="409"/>
        <v>enter no</v>
      </c>
      <c r="P1876" s="16" t="e">
        <f>LOOKUP(D1876,DATA!$A$4:$A$128,DATA!$E$4:$E$128)</f>
        <v>#N/A</v>
      </c>
      <c r="Q1876" s="16" t="e">
        <f>LOOKUP(D1876,DATA!$A$4:$A$128,DATA!$F$4:$F$128)</f>
        <v>#N/A</v>
      </c>
      <c r="R1876" s="16" t="e">
        <f>LOOKUP(D1876,DATA!$A$4:$A$128,DATA!$G$4:$G$128)</f>
        <v>#N/A</v>
      </c>
      <c r="S1876" s="16" t="e">
        <f>LOOKUP(D1876,DATA!$A$4:$A$128,DATA!$H$4:$H$128)</f>
        <v>#N/A</v>
      </c>
      <c r="T1876" s="16" t="e">
        <f>LOOKUP(D1876,DATA!$A$4:$A$128,DATA!$I$4:$I$128)</f>
        <v>#N/A</v>
      </c>
      <c r="U1876" s="16" t="e">
        <f>LOOKUP(D1876,DATA!$A$4:$A$128,DATA!$J$4:$J$128)</f>
        <v>#N/A</v>
      </c>
      <c r="V1876" s="16" t="e">
        <f>LOOKUP(D1876,DATA!$A$4:$A$128,DATA!$K$4:$K$128)</f>
        <v>#N/A</v>
      </c>
      <c r="W1876" s="16" t="e">
        <f>LOOKUP(D1876,DATA!$A$4:$A$128,DATA!$L$4:$L$128)</f>
        <v>#N/A</v>
      </c>
      <c r="X1876" s="16" t="e">
        <f>LOOKUP(D1876,DATA!$A$4:$A$128,DATA!$M$4:$M$128)</f>
        <v>#N/A</v>
      </c>
    </row>
    <row r="1877" spans="1:24" ht="18.75" thickBot="1" x14ac:dyDescent="0.3">
      <c r="A1877" s="67">
        <v>1870</v>
      </c>
      <c r="B1877" s="67" t="str">
        <f>+IF(E1877="","",SUBTOTAL(3,E$8:E1877))</f>
        <v/>
      </c>
      <c r="C1877" s="68">
        <f t="shared" si="408"/>
        <v>208</v>
      </c>
      <c r="D1877" s="69" t="str">
        <f>IF(E1877&lt;&gt;"",VLOOKUP(E1877,$AA$7:$AB$131,2,0)," NAME")</f>
        <v xml:space="preserve"> NAME</v>
      </c>
      <c r="E1877" s="70"/>
      <c r="F1877" s="71"/>
      <c r="G1877" s="70"/>
      <c r="H1877" s="69" t="str">
        <f>IF(G1877&gt;=1,LOOKUP(G1877,DATA!$C$4:$C$128,DATA!$D$4:$D$128),"ENTER CODE")</f>
        <v>ENTER CODE</v>
      </c>
      <c r="I1877" s="70"/>
      <c r="J1877" s="70" t="str">
        <f t="shared" si="410"/>
        <v>enter no</v>
      </c>
      <c r="K1877" s="72"/>
      <c r="L1877" s="73" t="str">
        <f t="shared" si="411"/>
        <v>NO TOTAL</v>
      </c>
      <c r="M1877" s="56"/>
      <c r="N1877" s="37"/>
      <c r="O1877" s="29" t="str">
        <f t="shared" si="409"/>
        <v>enter no</v>
      </c>
      <c r="P1877" s="16" t="e">
        <f>LOOKUP(D1877,DATA!$A$4:$A$128,DATA!$E$4:$E$128)</f>
        <v>#N/A</v>
      </c>
      <c r="Q1877" s="16" t="e">
        <f>LOOKUP(D1877,DATA!$A$4:$A$128,DATA!$F$4:$F$128)</f>
        <v>#N/A</v>
      </c>
      <c r="R1877" s="16" t="e">
        <f>LOOKUP(D1877,DATA!$A$4:$A$128,DATA!$G$4:$G$128)</f>
        <v>#N/A</v>
      </c>
      <c r="S1877" s="16" t="e">
        <f>LOOKUP(D1877,DATA!$A$4:$A$128,DATA!$H$4:$H$128)</f>
        <v>#N/A</v>
      </c>
      <c r="T1877" s="16" t="e">
        <f>LOOKUP(D1877,DATA!$A$4:$A$128,DATA!$I$4:$I$128)</f>
        <v>#N/A</v>
      </c>
      <c r="U1877" s="16" t="e">
        <f>LOOKUP(D1877,DATA!$A$4:$A$128,DATA!$J$4:$J$128)</f>
        <v>#N/A</v>
      </c>
      <c r="V1877" s="16" t="e">
        <f>LOOKUP(D1877,DATA!$A$4:$A$128,DATA!$K$4:$K$128)</f>
        <v>#N/A</v>
      </c>
      <c r="W1877" s="16" t="e">
        <f>LOOKUP(D1877,DATA!$A$4:$A$128,DATA!$L$4:$L$128)</f>
        <v>#N/A</v>
      </c>
      <c r="X1877" s="16" t="e">
        <f>LOOKUP(D1877,DATA!$A$4:$A$128,DATA!$M$4:$M$128)</f>
        <v>#N/A</v>
      </c>
    </row>
    <row r="1878" spans="1:24" ht="19.5" thickTop="1" thickBot="1" x14ac:dyDescent="0.3">
      <c r="A1878" s="60">
        <v>1871</v>
      </c>
      <c r="B1878" s="67" t="str">
        <f>+IF(E1878="","",SUBTOTAL(3,E$8:E1878))</f>
        <v/>
      </c>
      <c r="C1878" s="68">
        <f t="shared" si="408"/>
        <v>208</v>
      </c>
      <c r="D1878" s="69" t="str">
        <f>IF(E1878&lt;&gt;"",VLOOKUP(E1878,$AA$7:$AB$131,2,0)," NAME")</f>
        <v xml:space="preserve"> NAME</v>
      </c>
      <c r="E1878" s="70"/>
      <c r="F1878" s="71"/>
      <c r="G1878" s="70"/>
      <c r="H1878" s="69" t="str">
        <f>IF(G1878&gt;=1,LOOKUP(G1878,DATA!$C$4:$C$128,DATA!$D$4:$D$128),"ENTER CODE")</f>
        <v>ENTER CODE</v>
      </c>
      <c r="I1878" s="70"/>
      <c r="J1878" s="70" t="str">
        <f t="shared" si="410"/>
        <v>enter no</v>
      </c>
      <c r="K1878" s="72"/>
      <c r="L1878" s="73" t="str">
        <f t="shared" si="411"/>
        <v>NO TOTAL</v>
      </c>
      <c r="M1878" s="56"/>
      <c r="N1878" s="37"/>
      <c r="O1878" s="29" t="str">
        <f t="shared" si="409"/>
        <v>enter no</v>
      </c>
      <c r="P1878" s="16" t="e">
        <f>LOOKUP(D1878,DATA!$A$4:$A$128,DATA!$E$4:$E$128)</f>
        <v>#N/A</v>
      </c>
      <c r="Q1878" s="16" t="e">
        <f>LOOKUP(D1878,DATA!$A$4:$A$128,DATA!$F$4:$F$128)</f>
        <v>#N/A</v>
      </c>
      <c r="R1878" s="16" t="e">
        <f>LOOKUP(D1878,DATA!$A$4:$A$128,DATA!$G$4:$G$128)</f>
        <v>#N/A</v>
      </c>
      <c r="S1878" s="16" t="e">
        <f>LOOKUP(D1878,DATA!$A$4:$A$128,DATA!$H$4:$H$128)</f>
        <v>#N/A</v>
      </c>
      <c r="T1878" s="16" t="e">
        <f>LOOKUP(D1878,DATA!$A$4:$A$128,DATA!$I$4:$I$128)</f>
        <v>#N/A</v>
      </c>
      <c r="U1878" s="16" t="e">
        <f>LOOKUP(D1878,DATA!$A$4:$A$128,DATA!$J$4:$J$128)</f>
        <v>#N/A</v>
      </c>
      <c r="V1878" s="16" t="e">
        <f>LOOKUP(D1878,DATA!$A$4:$A$128,DATA!$K$4:$K$128)</f>
        <v>#N/A</v>
      </c>
      <c r="W1878" s="16" t="e">
        <f>LOOKUP(D1878,DATA!$A$4:$A$128,DATA!$L$4:$L$128)</f>
        <v>#N/A</v>
      </c>
      <c r="X1878" s="16" t="e">
        <f>LOOKUP(D1878,DATA!$A$4:$A$128,DATA!$M$4:$M$128)</f>
        <v>#N/A</v>
      </c>
    </row>
    <row r="1879" spans="1:24" ht="18.75" thickBot="1" x14ac:dyDescent="0.3">
      <c r="A1879" s="67">
        <v>1872</v>
      </c>
      <c r="B1879" s="67" t="str">
        <f>+IF(E1879="","",SUBTOTAL(3,E$8:E1879))</f>
        <v/>
      </c>
      <c r="C1879" s="68">
        <f t="shared" si="408"/>
        <v>208</v>
      </c>
      <c r="D1879" s="69" t="str">
        <f>IF(E1879&lt;&gt;"",VLOOKUP(E1879,$AA$7:$AB$131,2,0)," NAME")</f>
        <v xml:space="preserve"> NAME</v>
      </c>
      <c r="E1879" s="70"/>
      <c r="F1879" s="71"/>
      <c r="G1879" s="70"/>
      <c r="H1879" s="69" t="str">
        <f>IF(G1879&gt;=1,LOOKUP(G1879,DATA!$C$4:$C$128,DATA!$D$4:$D$128),"ENTER CODE")</f>
        <v>ENTER CODE</v>
      </c>
      <c r="I1879" s="70"/>
      <c r="J1879" s="70" t="str">
        <f t="shared" si="410"/>
        <v>enter no</v>
      </c>
      <c r="K1879" s="72"/>
      <c r="L1879" s="73" t="str">
        <f t="shared" si="411"/>
        <v>NO TOTAL</v>
      </c>
      <c r="M1879" s="56"/>
      <c r="N1879" s="37"/>
      <c r="O1879" s="29" t="str">
        <f t="shared" si="409"/>
        <v>enter no</v>
      </c>
      <c r="P1879" s="16" t="e">
        <f>LOOKUP(D1879,DATA!$A$4:$A$128,DATA!$E$4:$E$128)</f>
        <v>#N/A</v>
      </c>
      <c r="Q1879" s="16" t="e">
        <f>LOOKUP(D1879,DATA!$A$4:$A$128,DATA!$F$4:$F$128)</f>
        <v>#N/A</v>
      </c>
      <c r="R1879" s="16" t="e">
        <f>LOOKUP(D1879,DATA!$A$4:$A$128,DATA!$G$4:$G$128)</f>
        <v>#N/A</v>
      </c>
      <c r="S1879" s="16" t="e">
        <f>LOOKUP(D1879,DATA!$A$4:$A$128,DATA!$H$4:$H$128)</f>
        <v>#N/A</v>
      </c>
      <c r="T1879" s="16" t="e">
        <f>LOOKUP(D1879,DATA!$A$4:$A$128,DATA!$I$4:$I$128)</f>
        <v>#N/A</v>
      </c>
      <c r="U1879" s="16" t="e">
        <f>LOOKUP(D1879,DATA!$A$4:$A$128,DATA!$J$4:$J$128)</f>
        <v>#N/A</v>
      </c>
      <c r="V1879" s="16" t="e">
        <f>LOOKUP(D1879,DATA!$A$4:$A$128,DATA!$K$4:$K$128)</f>
        <v>#N/A</v>
      </c>
      <c r="W1879" s="16" t="e">
        <f>LOOKUP(D1879,DATA!$A$4:$A$128,DATA!$L$4:$L$128)</f>
        <v>#N/A</v>
      </c>
      <c r="X1879" s="16" t="e">
        <f>LOOKUP(D1879,DATA!$A$4:$A$128,DATA!$M$4:$M$128)</f>
        <v>#N/A</v>
      </c>
    </row>
    <row r="1880" spans="1:24" ht="19.5" thickTop="1" thickBot="1" x14ac:dyDescent="0.3">
      <c r="A1880" s="60">
        <v>1873</v>
      </c>
      <c r="B1880" s="67" t="str">
        <f>+IF(E1880="","",SUBTOTAL(3,E$8:E1880))</f>
        <v/>
      </c>
      <c r="C1880" s="68">
        <f t="shared" si="407"/>
        <v>209</v>
      </c>
      <c r="D1880" s="69" t="str">
        <f>IF(E1880&lt;&gt;"",VLOOKUP(E1880,$AA$7:$AB$131,2,0)," NAME")</f>
        <v xml:space="preserve"> NAME</v>
      </c>
      <c r="E1880" s="70"/>
      <c r="F1880" s="71"/>
      <c r="G1880" s="70"/>
      <c r="H1880" s="69" t="str">
        <f>IF(G1880&gt;=1,LOOKUP(G1880,DATA!$C$4:$C$128,DATA!$D$4:$D$128),"ENTER CODE")</f>
        <v>ENTER CODE</v>
      </c>
      <c r="I1880" s="70"/>
      <c r="J1880" s="70" t="str">
        <f t="shared" si="410"/>
        <v>enter no</v>
      </c>
      <c r="K1880" s="72"/>
      <c r="L1880" s="73" t="str">
        <f t="shared" si="411"/>
        <v>NO TOTAL</v>
      </c>
      <c r="M1880" s="56"/>
      <c r="N1880" s="37"/>
      <c r="O1880" s="29" t="str">
        <f t="shared" si="409"/>
        <v>enter no</v>
      </c>
      <c r="P1880" s="16" t="e">
        <f>LOOKUP(D1880,DATA!$A$4:$A$128,DATA!$E$4:$E$128)</f>
        <v>#N/A</v>
      </c>
      <c r="Q1880" s="16" t="e">
        <f>LOOKUP(D1880,DATA!$A$4:$A$128,DATA!$F$4:$F$128)</f>
        <v>#N/A</v>
      </c>
      <c r="R1880" s="16" t="e">
        <f>LOOKUP(D1880,DATA!$A$4:$A$128,DATA!$G$4:$G$128)</f>
        <v>#N/A</v>
      </c>
      <c r="S1880" s="16" t="e">
        <f>LOOKUP(D1880,DATA!$A$4:$A$128,DATA!$H$4:$H$128)</f>
        <v>#N/A</v>
      </c>
      <c r="T1880" s="16" t="e">
        <f>LOOKUP(D1880,DATA!$A$4:$A$128,DATA!$I$4:$I$128)</f>
        <v>#N/A</v>
      </c>
      <c r="U1880" s="16" t="e">
        <f>LOOKUP(D1880,DATA!$A$4:$A$128,DATA!$J$4:$J$128)</f>
        <v>#N/A</v>
      </c>
      <c r="V1880" s="16" t="e">
        <f>LOOKUP(D1880,DATA!$A$4:$A$128,DATA!$K$4:$K$128)</f>
        <v>#N/A</v>
      </c>
      <c r="W1880" s="16" t="e">
        <f>LOOKUP(D1880,DATA!$A$4:$A$128,DATA!$L$4:$L$128)</f>
        <v>#N/A</v>
      </c>
      <c r="X1880" s="16" t="e">
        <f>LOOKUP(D1880,DATA!$A$4:$A$128,DATA!$M$4:$M$128)</f>
        <v>#N/A</v>
      </c>
    </row>
    <row r="1881" spans="1:24" ht="18.75" thickBot="1" x14ac:dyDescent="0.3">
      <c r="A1881" s="67">
        <v>1874</v>
      </c>
      <c r="B1881" s="67" t="str">
        <f>+IF(E1881="","",SUBTOTAL(3,E$8:E1881))</f>
        <v/>
      </c>
      <c r="C1881" s="68">
        <f t="shared" si="408"/>
        <v>209</v>
      </c>
      <c r="D1881" s="69" t="str">
        <f>IF(E1881&lt;&gt;"",VLOOKUP(E1881,$AA$7:$AB$131,2,0)," NAME")</f>
        <v xml:space="preserve"> NAME</v>
      </c>
      <c r="E1881" s="70"/>
      <c r="F1881" s="71"/>
      <c r="G1881" s="70"/>
      <c r="H1881" s="69" t="str">
        <f>IF(G1881&gt;=1,LOOKUP(G1881,DATA!$C$4:$C$128,DATA!$D$4:$D$128),"ENTER CODE")</f>
        <v>ENTER CODE</v>
      </c>
      <c r="I1881" s="70"/>
      <c r="J1881" s="70" t="str">
        <f t="shared" si="410"/>
        <v>enter no</v>
      </c>
      <c r="K1881" s="72"/>
      <c r="L1881" s="73" t="str">
        <f t="shared" si="411"/>
        <v>NO TOTAL</v>
      </c>
      <c r="M1881" s="56"/>
      <c r="N1881" s="37"/>
      <c r="O1881" s="29" t="str">
        <f t="shared" si="409"/>
        <v>enter no</v>
      </c>
      <c r="P1881" s="16" t="e">
        <f>LOOKUP(D1881,DATA!$A$4:$A$128,DATA!$E$4:$E$128)</f>
        <v>#N/A</v>
      </c>
      <c r="Q1881" s="16" t="e">
        <f>LOOKUP(D1881,DATA!$A$4:$A$128,DATA!$F$4:$F$128)</f>
        <v>#N/A</v>
      </c>
      <c r="R1881" s="16" t="e">
        <f>LOOKUP(D1881,DATA!$A$4:$A$128,DATA!$G$4:$G$128)</f>
        <v>#N/A</v>
      </c>
      <c r="S1881" s="16" t="e">
        <f>LOOKUP(D1881,DATA!$A$4:$A$128,DATA!$H$4:$H$128)</f>
        <v>#N/A</v>
      </c>
      <c r="T1881" s="16" t="e">
        <f>LOOKUP(D1881,DATA!$A$4:$A$128,DATA!$I$4:$I$128)</f>
        <v>#N/A</v>
      </c>
      <c r="U1881" s="16" t="e">
        <f>LOOKUP(D1881,DATA!$A$4:$A$128,DATA!$J$4:$J$128)</f>
        <v>#N/A</v>
      </c>
      <c r="V1881" s="16" t="e">
        <f>LOOKUP(D1881,DATA!$A$4:$A$128,DATA!$K$4:$K$128)</f>
        <v>#N/A</v>
      </c>
      <c r="W1881" s="16" t="e">
        <f>LOOKUP(D1881,DATA!$A$4:$A$128,DATA!$L$4:$L$128)</f>
        <v>#N/A</v>
      </c>
      <c r="X1881" s="16" t="e">
        <f>LOOKUP(D1881,DATA!$A$4:$A$128,DATA!$M$4:$M$128)</f>
        <v>#N/A</v>
      </c>
    </row>
    <row r="1882" spans="1:24" ht="19.5" thickTop="1" thickBot="1" x14ac:dyDescent="0.3">
      <c r="A1882" s="60">
        <v>1875</v>
      </c>
      <c r="B1882" s="67" t="str">
        <f>+IF(E1882="","",SUBTOTAL(3,E$8:E1882))</f>
        <v/>
      </c>
      <c r="C1882" s="68">
        <f t="shared" ref="C1882:C1945" si="412">C1881</f>
        <v>209</v>
      </c>
      <c r="D1882" s="69" t="str">
        <f>IF(E1882&lt;&gt;"",VLOOKUP(E1882,$AA$7:$AB$131,2,0)," NAME")</f>
        <v xml:space="preserve"> NAME</v>
      </c>
      <c r="E1882" s="70"/>
      <c r="F1882" s="71"/>
      <c r="G1882" s="70"/>
      <c r="H1882" s="69" t="str">
        <f>IF(G1882&gt;=1,LOOKUP(G1882,DATA!$C$4:$C$128,DATA!$D$4:$D$128),"ENTER CODE")</f>
        <v>ENTER CODE</v>
      </c>
      <c r="I1882" s="70"/>
      <c r="J1882" s="70" t="str">
        <f t="shared" si="410"/>
        <v>enter no</v>
      </c>
      <c r="K1882" s="72"/>
      <c r="L1882" s="73" t="str">
        <f t="shared" si="411"/>
        <v>NO TOTAL</v>
      </c>
      <c r="M1882" s="56"/>
      <c r="N1882" s="37"/>
      <c r="O1882" s="29" t="str">
        <f t="shared" si="409"/>
        <v>enter no</v>
      </c>
      <c r="P1882" s="16" t="e">
        <f>LOOKUP(D1882,DATA!$A$4:$A$128,DATA!$E$4:$E$128)</f>
        <v>#N/A</v>
      </c>
      <c r="Q1882" s="16" t="e">
        <f>LOOKUP(D1882,DATA!$A$4:$A$128,DATA!$F$4:$F$128)</f>
        <v>#N/A</v>
      </c>
      <c r="R1882" s="16" t="e">
        <f>LOOKUP(D1882,DATA!$A$4:$A$128,DATA!$G$4:$G$128)</f>
        <v>#N/A</v>
      </c>
      <c r="S1882" s="16" t="e">
        <f>LOOKUP(D1882,DATA!$A$4:$A$128,DATA!$H$4:$H$128)</f>
        <v>#N/A</v>
      </c>
      <c r="T1882" s="16" t="e">
        <f>LOOKUP(D1882,DATA!$A$4:$A$128,DATA!$I$4:$I$128)</f>
        <v>#N/A</v>
      </c>
      <c r="U1882" s="16" t="e">
        <f>LOOKUP(D1882,DATA!$A$4:$A$128,DATA!$J$4:$J$128)</f>
        <v>#N/A</v>
      </c>
      <c r="V1882" s="16" t="e">
        <f>LOOKUP(D1882,DATA!$A$4:$A$128,DATA!$K$4:$K$128)</f>
        <v>#N/A</v>
      </c>
      <c r="W1882" s="16" t="e">
        <f>LOOKUP(D1882,DATA!$A$4:$A$128,DATA!$L$4:$L$128)</f>
        <v>#N/A</v>
      </c>
      <c r="X1882" s="16" t="e">
        <f>LOOKUP(D1882,DATA!$A$4:$A$128,DATA!$M$4:$M$128)</f>
        <v>#N/A</v>
      </c>
    </row>
    <row r="1883" spans="1:24" ht="18.75" thickBot="1" x14ac:dyDescent="0.3">
      <c r="A1883" s="67">
        <v>1876</v>
      </c>
      <c r="B1883" s="67" t="str">
        <f>+IF(E1883="","",SUBTOTAL(3,E$8:E1883))</f>
        <v/>
      </c>
      <c r="C1883" s="68">
        <f t="shared" si="412"/>
        <v>209</v>
      </c>
      <c r="D1883" s="69" t="str">
        <f>IF(E1883&lt;&gt;"",VLOOKUP(E1883,$AA$7:$AB$131,2,0)," NAME")</f>
        <v xml:space="preserve"> NAME</v>
      </c>
      <c r="E1883" s="70"/>
      <c r="F1883" s="71"/>
      <c r="G1883" s="70"/>
      <c r="H1883" s="69" t="str">
        <f>IF(G1883&gt;=1,LOOKUP(G1883,DATA!$C$4:$C$128,DATA!$D$4:$D$128),"ENTER CODE")</f>
        <v>ENTER CODE</v>
      </c>
      <c r="I1883" s="70"/>
      <c r="J1883" s="70" t="str">
        <f t="shared" si="410"/>
        <v>enter no</v>
      </c>
      <c r="K1883" s="72"/>
      <c r="L1883" s="73" t="str">
        <f t="shared" si="411"/>
        <v>NO TOTAL</v>
      </c>
      <c r="M1883" s="56"/>
      <c r="N1883" s="37"/>
      <c r="O1883" s="29" t="str">
        <f t="shared" si="409"/>
        <v>enter no</v>
      </c>
      <c r="P1883" s="16" t="e">
        <f>LOOKUP(D1883,DATA!$A$4:$A$128,DATA!$E$4:$E$128)</f>
        <v>#N/A</v>
      </c>
      <c r="Q1883" s="16" t="e">
        <f>LOOKUP(D1883,DATA!$A$4:$A$128,DATA!$F$4:$F$128)</f>
        <v>#N/A</v>
      </c>
      <c r="R1883" s="16" t="e">
        <f>LOOKUP(D1883,DATA!$A$4:$A$128,DATA!$G$4:$G$128)</f>
        <v>#N/A</v>
      </c>
      <c r="S1883" s="16" t="e">
        <f>LOOKUP(D1883,DATA!$A$4:$A$128,DATA!$H$4:$H$128)</f>
        <v>#N/A</v>
      </c>
      <c r="T1883" s="16" t="e">
        <f>LOOKUP(D1883,DATA!$A$4:$A$128,DATA!$I$4:$I$128)</f>
        <v>#N/A</v>
      </c>
      <c r="U1883" s="16" t="e">
        <f>LOOKUP(D1883,DATA!$A$4:$A$128,DATA!$J$4:$J$128)</f>
        <v>#N/A</v>
      </c>
      <c r="V1883" s="16" t="e">
        <f>LOOKUP(D1883,DATA!$A$4:$A$128,DATA!$K$4:$K$128)</f>
        <v>#N/A</v>
      </c>
      <c r="W1883" s="16" t="e">
        <f>LOOKUP(D1883,DATA!$A$4:$A$128,DATA!$L$4:$L$128)</f>
        <v>#N/A</v>
      </c>
      <c r="X1883" s="16" t="e">
        <f>LOOKUP(D1883,DATA!$A$4:$A$128,DATA!$M$4:$M$128)</f>
        <v>#N/A</v>
      </c>
    </row>
    <row r="1884" spans="1:24" ht="19.5" thickTop="1" thickBot="1" x14ac:dyDescent="0.3">
      <c r="A1884" s="60">
        <v>1877</v>
      </c>
      <c r="B1884" s="67" t="str">
        <f>+IF(E1884="","",SUBTOTAL(3,E$8:E1884))</f>
        <v/>
      </c>
      <c r="C1884" s="68">
        <f t="shared" si="412"/>
        <v>209</v>
      </c>
      <c r="D1884" s="69" t="str">
        <f>IF(E1884&lt;&gt;"",VLOOKUP(E1884,$AA$7:$AB$131,2,0)," NAME")</f>
        <v xml:space="preserve"> NAME</v>
      </c>
      <c r="E1884" s="70"/>
      <c r="F1884" s="71"/>
      <c r="G1884" s="70"/>
      <c r="H1884" s="69" t="str">
        <f>IF(G1884&gt;=1,LOOKUP(G1884,DATA!$C$4:$C$128,DATA!$D$4:$D$128),"ENTER CODE")</f>
        <v>ENTER CODE</v>
      </c>
      <c r="I1884" s="70"/>
      <c r="J1884" s="70" t="str">
        <f t="shared" si="410"/>
        <v>enter no</v>
      </c>
      <c r="K1884" s="72"/>
      <c r="L1884" s="73" t="str">
        <f t="shared" si="411"/>
        <v>NO TOTAL</v>
      </c>
      <c r="M1884" s="56"/>
      <c r="N1884" s="37"/>
      <c r="O1884" s="29" t="str">
        <f t="shared" si="409"/>
        <v>enter no</v>
      </c>
      <c r="P1884" s="16" t="e">
        <f>LOOKUP(D1884,DATA!$A$4:$A$128,DATA!$E$4:$E$128)</f>
        <v>#N/A</v>
      </c>
      <c r="Q1884" s="16" t="e">
        <f>LOOKUP(D1884,DATA!$A$4:$A$128,DATA!$F$4:$F$128)</f>
        <v>#N/A</v>
      </c>
      <c r="R1884" s="16" t="e">
        <f>LOOKUP(D1884,DATA!$A$4:$A$128,DATA!$G$4:$G$128)</f>
        <v>#N/A</v>
      </c>
      <c r="S1884" s="16" t="e">
        <f>LOOKUP(D1884,DATA!$A$4:$A$128,DATA!$H$4:$H$128)</f>
        <v>#N/A</v>
      </c>
      <c r="T1884" s="16" t="e">
        <f>LOOKUP(D1884,DATA!$A$4:$A$128,DATA!$I$4:$I$128)</f>
        <v>#N/A</v>
      </c>
      <c r="U1884" s="16" t="e">
        <f>LOOKUP(D1884,DATA!$A$4:$A$128,DATA!$J$4:$J$128)</f>
        <v>#N/A</v>
      </c>
      <c r="V1884" s="16" t="e">
        <f>LOOKUP(D1884,DATA!$A$4:$A$128,DATA!$K$4:$K$128)</f>
        <v>#N/A</v>
      </c>
      <c r="W1884" s="16" t="e">
        <f>LOOKUP(D1884,DATA!$A$4:$A$128,DATA!$L$4:$L$128)</f>
        <v>#N/A</v>
      </c>
      <c r="X1884" s="16" t="e">
        <f>LOOKUP(D1884,DATA!$A$4:$A$128,DATA!$M$4:$M$128)</f>
        <v>#N/A</v>
      </c>
    </row>
    <row r="1885" spans="1:24" ht="18.75" thickBot="1" x14ac:dyDescent="0.3">
      <c r="A1885" s="67">
        <v>1878</v>
      </c>
      <c r="B1885" s="67" t="str">
        <f>+IF(E1885="","",SUBTOTAL(3,E$8:E1885))</f>
        <v/>
      </c>
      <c r="C1885" s="68">
        <f t="shared" si="412"/>
        <v>209</v>
      </c>
      <c r="D1885" s="69" t="str">
        <f>IF(E1885&lt;&gt;"",VLOOKUP(E1885,$AA$7:$AB$131,2,0)," NAME")</f>
        <v xml:space="preserve"> NAME</v>
      </c>
      <c r="E1885" s="70"/>
      <c r="F1885" s="71"/>
      <c r="G1885" s="70"/>
      <c r="H1885" s="69" t="str">
        <f>IF(G1885&gt;=1,LOOKUP(G1885,DATA!$C$4:$C$128,DATA!$D$4:$D$128),"ENTER CODE")</f>
        <v>ENTER CODE</v>
      </c>
      <c r="I1885" s="70"/>
      <c r="J1885" s="70" t="str">
        <f t="shared" si="410"/>
        <v>enter no</v>
      </c>
      <c r="K1885" s="72"/>
      <c r="L1885" s="73" t="str">
        <f t="shared" si="411"/>
        <v>NO TOTAL</v>
      </c>
      <c r="M1885" s="56"/>
      <c r="N1885" s="37"/>
      <c r="O1885" s="29" t="str">
        <f t="shared" si="409"/>
        <v>enter no</v>
      </c>
      <c r="P1885" s="16" t="e">
        <f>LOOKUP(D1885,DATA!$A$4:$A$128,DATA!$E$4:$E$128)</f>
        <v>#N/A</v>
      </c>
      <c r="Q1885" s="16" t="e">
        <f>LOOKUP(D1885,DATA!$A$4:$A$128,DATA!$F$4:$F$128)</f>
        <v>#N/A</v>
      </c>
      <c r="R1885" s="16" t="e">
        <f>LOOKUP(D1885,DATA!$A$4:$A$128,DATA!$G$4:$G$128)</f>
        <v>#N/A</v>
      </c>
      <c r="S1885" s="16" t="e">
        <f>LOOKUP(D1885,DATA!$A$4:$A$128,DATA!$H$4:$H$128)</f>
        <v>#N/A</v>
      </c>
      <c r="T1885" s="16" t="e">
        <f>LOOKUP(D1885,DATA!$A$4:$A$128,DATA!$I$4:$I$128)</f>
        <v>#N/A</v>
      </c>
      <c r="U1885" s="16" t="e">
        <f>LOOKUP(D1885,DATA!$A$4:$A$128,DATA!$J$4:$J$128)</f>
        <v>#N/A</v>
      </c>
      <c r="V1885" s="16" t="e">
        <f>LOOKUP(D1885,DATA!$A$4:$A$128,DATA!$K$4:$K$128)</f>
        <v>#N/A</v>
      </c>
      <c r="W1885" s="16" t="e">
        <f>LOOKUP(D1885,DATA!$A$4:$A$128,DATA!$L$4:$L$128)</f>
        <v>#N/A</v>
      </c>
      <c r="X1885" s="16" t="e">
        <f>LOOKUP(D1885,DATA!$A$4:$A$128,DATA!$M$4:$M$128)</f>
        <v>#N/A</v>
      </c>
    </row>
    <row r="1886" spans="1:24" ht="19.5" thickTop="1" thickBot="1" x14ac:dyDescent="0.3">
      <c r="A1886" s="60">
        <v>1879</v>
      </c>
      <c r="B1886" s="67" t="str">
        <f>+IF(E1886="","",SUBTOTAL(3,E$8:E1886))</f>
        <v/>
      </c>
      <c r="C1886" s="68">
        <f t="shared" si="412"/>
        <v>209</v>
      </c>
      <c r="D1886" s="69" t="str">
        <f>IF(E1886&lt;&gt;"",VLOOKUP(E1886,$AA$7:$AB$131,2,0)," NAME")</f>
        <v xml:space="preserve"> NAME</v>
      </c>
      <c r="E1886" s="70"/>
      <c r="F1886" s="71"/>
      <c r="G1886" s="70"/>
      <c r="H1886" s="69" t="str">
        <f>IF(G1886&gt;=1,LOOKUP(G1886,DATA!$C$4:$C$128,DATA!$D$4:$D$128),"ENTER CODE")</f>
        <v>ENTER CODE</v>
      </c>
      <c r="I1886" s="70"/>
      <c r="J1886" s="70" t="str">
        <f t="shared" si="410"/>
        <v>enter no</v>
      </c>
      <c r="K1886" s="72"/>
      <c r="L1886" s="73" t="str">
        <f t="shared" si="411"/>
        <v>NO TOTAL</v>
      </c>
      <c r="M1886" s="56"/>
      <c r="N1886" s="37"/>
      <c r="O1886" s="29" t="str">
        <f t="shared" si="409"/>
        <v>enter no</v>
      </c>
      <c r="P1886" s="16" t="e">
        <f>LOOKUP(D1886,DATA!$A$4:$A$128,DATA!$E$4:$E$128)</f>
        <v>#N/A</v>
      </c>
      <c r="Q1886" s="16" t="e">
        <f>LOOKUP(D1886,DATA!$A$4:$A$128,DATA!$F$4:$F$128)</f>
        <v>#N/A</v>
      </c>
      <c r="R1886" s="16" t="e">
        <f>LOOKUP(D1886,DATA!$A$4:$A$128,DATA!$G$4:$G$128)</f>
        <v>#N/A</v>
      </c>
      <c r="S1886" s="16" t="e">
        <f>LOOKUP(D1886,DATA!$A$4:$A$128,DATA!$H$4:$H$128)</f>
        <v>#N/A</v>
      </c>
      <c r="T1886" s="16" t="e">
        <f>LOOKUP(D1886,DATA!$A$4:$A$128,DATA!$I$4:$I$128)</f>
        <v>#N/A</v>
      </c>
      <c r="U1886" s="16" t="e">
        <f>LOOKUP(D1886,DATA!$A$4:$A$128,DATA!$J$4:$J$128)</f>
        <v>#N/A</v>
      </c>
      <c r="V1886" s="16" t="e">
        <f>LOOKUP(D1886,DATA!$A$4:$A$128,DATA!$K$4:$K$128)</f>
        <v>#N/A</v>
      </c>
      <c r="W1886" s="16" t="e">
        <f>LOOKUP(D1886,DATA!$A$4:$A$128,DATA!$L$4:$L$128)</f>
        <v>#N/A</v>
      </c>
      <c r="X1886" s="16" t="e">
        <f>LOOKUP(D1886,DATA!$A$4:$A$128,DATA!$M$4:$M$128)</f>
        <v>#N/A</v>
      </c>
    </row>
    <row r="1887" spans="1:24" ht="18.75" thickBot="1" x14ac:dyDescent="0.3">
      <c r="A1887" s="67">
        <v>1880</v>
      </c>
      <c r="B1887" s="67" t="str">
        <f>+IF(E1887="","",SUBTOTAL(3,E$8:E1887))</f>
        <v/>
      </c>
      <c r="C1887" s="68">
        <f t="shared" si="412"/>
        <v>209</v>
      </c>
      <c r="D1887" s="69" t="str">
        <f>IF(E1887&lt;&gt;"",VLOOKUP(E1887,$AA$7:$AB$131,2,0)," NAME")</f>
        <v xml:space="preserve"> NAME</v>
      </c>
      <c r="E1887" s="70"/>
      <c r="F1887" s="71"/>
      <c r="G1887" s="70"/>
      <c r="H1887" s="69" t="str">
        <f>IF(G1887&gt;=1,LOOKUP(G1887,DATA!$C$4:$C$128,DATA!$D$4:$D$128),"ENTER CODE")</f>
        <v>ENTER CODE</v>
      </c>
      <c r="I1887" s="70"/>
      <c r="J1887" s="70" t="str">
        <f t="shared" si="410"/>
        <v>enter no</v>
      </c>
      <c r="K1887" s="72"/>
      <c r="L1887" s="73" t="str">
        <f t="shared" si="411"/>
        <v>NO TOTAL</v>
      </c>
      <c r="M1887" s="56"/>
      <c r="N1887" s="37"/>
      <c r="O1887" s="29" t="str">
        <f t="shared" si="409"/>
        <v>enter no</v>
      </c>
      <c r="P1887" s="16" t="e">
        <f>LOOKUP(D1887,DATA!$A$4:$A$128,DATA!$E$4:$E$128)</f>
        <v>#N/A</v>
      </c>
      <c r="Q1887" s="16" t="e">
        <f>LOOKUP(D1887,DATA!$A$4:$A$128,DATA!$F$4:$F$128)</f>
        <v>#N/A</v>
      </c>
      <c r="R1887" s="16" t="e">
        <f>LOOKUP(D1887,DATA!$A$4:$A$128,DATA!$G$4:$G$128)</f>
        <v>#N/A</v>
      </c>
      <c r="S1887" s="16" t="e">
        <f>LOOKUP(D1887,DATA!$A$4:$A$128,DATA!$H$4:$H$128)</f>
        <v>#N/A</v>
      </c>
      <c r="T1887" s="16" t="e">
        <f>LOOKUP(D1887,DATA!$A$4:$A$128,DATA!$I$4:$I$128)</f>
        <v>#N/A</v>
      </c>
      <c r="U1887" s="16" t="e">
        <f>LOOKUP(D1887,DATA!$A$4:$A$128,DATA!$J$4:$J$128)</f>
        <v>#N/A</v>
      </c>
      <c r="V1887" s="16" t="e">
        <f>LOOKUP(D1887,DATA!$A$4:$A$128,DATA!$K$4:$K$128)</f>
        <v>#N/A</v>
      </c>
      <c r="W1887" s="16" t="e">
        <f>LOOKUP(D1887,DATA!$A$4:$A$128,DATA!$L$4:$L$128)</f>
        <v>#N/A</v>
      </c>
      <c r="X1887" s="16" t="e">
        <f>LOOKUP(D1887,DATA!$A$4:$A$128,DATA!$M$4:$M$128)</f>
        <v>#N/A</v>
      </c>
    </row>
    <row r="1888" spans="1:24" ht="19.5" thickTop="1" thickBot="1" x14ac:dyDescent="0.3">
      <c r="A1888" s="60">
        <v>1881</v>
      </c>
      <c r="B1888" s="67" t="str">
        <f>+IF(E1888="","",SUBTOTAL(3,E$8:E1888))</f>
        <v/>
      </c>
      <c r="C1888" s="68">
        <f t="shared" si="412"/>
        <v>209</v>
      </c>
      <c r="D1888" s="69" t="str">
        <f>IF(E1888&lt;&gt;"",VLOOKUP(E1888,$AA$7:$AB$131,2,0)," NAME")</f>
        <v xml:space="preserve"> NAME</v>
      </c>
      <c r="E1888" s="70"/>
      <c r="F1888" s="71"/>
      <c r="G1888" s="70"/>
      <c r="H1888" s="69" t="str">
        <f>IF(G1888&gt;=1,LOOKUP(G1888,DATA!$C$4:$C$128,DATA!$D$4:$D$128),"ENTER CODE")</f>
        <v>ENTER CODE</v>
      </c>
      <c r="I1888" s="70"/>
      <c r="J1888" s="70" t="str">
        <f t="shared" si="410"/>
        <v>enter no</v>
      </c>
      <c r="K1888" s="72"/>
      <c r="L1888" s="73" t="str">
        <f t="shared" si="411"/>
        <v>NO TOTAL</v>
      </c>
      <c r="M1888" s="56"/>
      <c r="N1888" s="37"/>
      <c r="O1888" s="29" t="str">
        <f t="shared" si="409"/>
        <v>enter no</v>
      </c>
      <c r="P1888" s="16" t="e">
        <f>LOOKUP(D1888,DATA!$A$4:$A$128,DATA!$E$4:$E$128)</f>
        <v>#N/A</v>
      </c>
      <c r="Q1888" s="16" t="e">
        <f>LOOKUP(D1888,DATA!$A$4:$A$128,DATA!$F$4:$F$128)</f>
        <v>#N/A</v>
      </c>
      <c r="R1888" s="16" t="e">
        <f>LOOKUP(D1888,DATA!$A$4:$A$128,DATA!$G$4:$G$128)</f>
        <v>#N/A</v>
      </c>
      <c r="S1888" s="16" t="e">
        <f>LOOKUP(D1888,DATA!$A$4:$A$128,DATA!$H$4:$H$128)</f>
        <v>#N/A</v>
      </c>
      <c r="T1888" s="16" t="e">
        <f>LOOKUP(D1888,DATA!$A$4:$A$128,DATA!$I$4:$I$128)</f>
        <v>#N/A</v>
      </c>
      <c r="U1888" s="16" t="e">
        <f>LOOKUP(D1888,DATA!$A$4:$A$128,DATA!$J$4:$J$128)</f>
        <v>#N/A</v>
      </c>
      <c r="V1888" s="16" t="e">
        <f>LOOKUP(D1888,DATA!$A$4:$A$128,DATA!$K$4:$K$128)</f>
        <v>#N/A</v>
      </c>
      <c r="W1888" s="16" t="e">
        <f>LOOKUP(D1888,DATA!$A$4:$A$128,DATA!$L$4:$L$128)</f>
        <v>#N/A</v>
      </c>
      <c r="X1888" s="16" t="e">
        <f>LOOKUP(D1888,DATA!$A$4:$A$128,DATA!$M$4:$M$128)</f>
        <v>#N/A</v>
      </c>
    </row>
    <row r="1889" spans="1:24" ht="18.75" thickBot="1" x14ac:dyDescent="0.3">
      <c r="A1889" s="67">
        <v>1882</v>
      </c>
      <c r="B1889" s="67" t="str">
        <f>+IF(E1889="","",SUBTOTAL(3,E$8:E1889))</f>
        <v/>
      </c>
      <c r="C1889" s="68">
        <f t="shared" ref="C1889:C1952" si="413">C1880+1</f>
        <v>210</v>
      </c>
      <c r="D1889" s="69" t="str">
        <f>IF(E1889&lt;&gt;"",VLOOKUP(E1889,$AA$7:$AB$131,2,0)," NAME")</f>
        <v xml:space="preserve"> NAME</v>
      </c>
      <c r="E1889" s="70"/>
      <c r="F1889" s="71"/>
      <c r="G1889" s="70"/>
      <c r="H1889" s="69" t="str">
        <f>IF(G1889&gt;=1,LOOKUP(G1889,DATA!$C$4:$C$128,DATA!$D$4:$D$128),"ENTER CODE")</f>
        <v>ENTER CODE</v>
      </c>
      <c r="I1889" s="70"/>
      <c r="J1889" s="70" t="str">
        <f t="shared" si="410"/>
        <v>enter no</v>
      </c>
      <c r="K1889" s="72"/>
      <c r="L1889" s="73" t="str">
        <f t="shared" si="411"/>
        <v>NO TOTAL</v>
      </c>
      <c r="M1889" s="56"/>
      <c r="N1889" s="37"/>
      <c r="O1889" s="29" t="str">
        <f t="shared" si="409"/>
        <v>enter no</v>
      </c>
      <c r="P1889" s="16" t="e">
        <f>LOOKUP(D1889,DATA!$A$4:$A$128,DATA!$E$4:$E$128)</f>
        <v>#N/A</v>
      </c>
      <c r="Q1889" s="16" t="e">
        <f>LOOKUP(D1889,DATA!$A$4:$A$128,DATA!$F$4:$F$128)</f>
        <v>#N/A</v>
      </c>
      <c r="R1889" s="16" t="e">
        <f>LOOKUP(D1889,DATA!$A$4:$A$128,DATA!$G$4:$G$128)</f>
        <v>#N/A</v>
      </c>
      <c r="S1889" s="16" t="e">
        <f>LOOKUP(D1889,DATA!$A$4:$A$128,DATA!$H$4:$H$128)</f>
        <v>#N/A</v>
      </c>
      <c r="T1889" s="16" t="e">
        <f>LOOKUP(D1889,DATA!$A$4:$A$128,DATA!$I$4:$I$128)</f>
        <v>#N/A</v>
      </c>
      <c r="U1889" s="16" t="e">
        <f>LOOKUP(D1889,DATA!$A$4:$A$128,DATA!$J$4:$J$128)</f>
        <v>#N/A</v>
      </c>
      <c r="V1889" s="16" t="e">
        <f>LOOKUP(D1889,DATA!$A$4:$A$128,DATA!$K$4:$K$128)</f>
        <v>#N/A</v>
      </c>
      <c r="W1889" s="16" t="e">
        <f>LOOKUP(D1889,DATA!$A$4:$A$128,DATA!$L$4:$L$128)</f>
        <v>#N/A</v>
      </c>
      <c r="X1889" s="16" t="e">
        <f>LOOKUP(D1889,DATA!$A$4:$A$128,DATA!$M$4:$M$128)</f>
        <v>#N/A</v>
      </c>
    </row>
    <row r="1890" spans="1:24" ht="19.5" thickTop="1" thickBot="1" x14ac:dyDescent="0.3">
      <c r="A1890" s="60">
        <v>1883</v>
      </c>
      <c r="B1890" s="67" t="str">
        <f>+IF(E1890="","",SUBTOTAL(3,E$8:E1890))</f>
        <v/>
      </c>
      <c r="C1890" s="68">
        <f t="shared" ref="C1890:C1953" si="414">C1889</f>
        <v>210</v>
      </c>
      <c r="D1890" s="69" t="str">
        <f>IF(E1890&lt;&gt;"",VLOOKUP(E1890,$AA$7:$AB$131,2,0)," NAME")</f>
        <v xml:space="preserve"> NAME</v>
      </c>
      <c r="E1890" s="70"/>
      <c r="F1890" s="71"/>
      <c r="G1890" s="70"/>
      <c r="H1890" s="69" t="str">
        <f>IF(G1890&gt;=1,LOOKUP(G1890,DATA!$C$4:$C$128,DATA!$D$4:$D$128),"ENTER CODE")</f>
        <v>ENTER CODE</v>
      </c>
      <c r="I1890" s="70"/>
      <c r="J1890" s="70" t="str">
        <f t="shared" si="410"/>
        <v>enter no</v>
      </c>
      <c r="K1890" s="72"/>
      <c r="L1890" s="73" t="str">
        <f t="shared" si="411"/>
        <v>NO TOTAL</v>
      </c>
      <c r="M1890" s="56"/>
      <c r="N1890" s="37"/>
      <c r="O1890" s="29" t="str">
        <f t="shared" si="409"/>
        <v>enter no</v>
      </c>
      <c r="P1890" s="16" t="e">
        <f>LOOKUP(D1890,DATA!$A$4:$A$128,DATA!$E$4:$E$128)</f>
        <v>#N/A</v>
      </c>
      <c r="Q1890" s="16" t="e">
        <f>LOOKUP(D1890,DATA!$A$4:$A$128,DATA!$F$4:$F$128)</f>
        <v>#N/A</v>
      </c>
      <c r="R1890" s="16" t="e">
        <f>LOOKUP(D1890,DATA!$A$4:$A$128,DATA!$G$4:$G$128)</f>
        <v>#N/A</v>
      </c>
      <c r="S1890" s="16" t="e">
        <f>LOOKUP(D1890,DATA!$A$4:$A$128,DATA!$H$4:$H$128)</f>
        <v>#N/A</v>
      </c>
      <c r="T1890" s="16" t="e">
        <f>LOOKUP(D1890,DATA!$A$4:$A$128,DATA!$I$4:$I$128)</f>
        <v>#N/A</v>
      </c>
      <c r="U1890" s="16" t="e">
        <f>LOOKUP(D1890,DATA!$A$4:$A$128,DATA!$J$4:$J$128)</f>
        <v>#N/A</v>
      </c>
      <c r="V1890" s="16" t="e">
        <f>LOOKUP(D1890,DATA!$A$4:$A$128,DATA!$K$4:$K$128)</f>
        <v>#N/A</v>
      </c>
      <c r="W1890" s="16" t="e">
        <f>LOOKUP(D1890,DATA!$A$4:$A$128,DATA!$L$4:$L$128)</f>
        <v>#N/A</v>
      </c>
      <c r="X1890" s="16" t="e">
        <f>LOOKUP(D1890,DATA!$A$4:$A$128,DATA!$M$4:$M$128)</f>
        <v>#N/A</v>
      </c>
    </row>
    <row r="1891" spans="1:24" ht="18.75" thickBot="1" x14ac:dyDescent="0.3">
      <c r="A1891" s="67">
        <v>1884</v>
      </c>
      <c r="B1891" s="67" t="str">
        <f>+IF(E1891="","",SUBTOTAL(3,E$8:E1891))</f>
        <v/>
      </c>
      <c r="C1891" s="68">
        <f t="shared" si="412"/>
        <v>210</v>
      </c>
      <c r="D1891" s="69" t="str">
        <f>IF(E1891&lt;&gt;"",VLOOKUP(E1891,$AA$7:$AB$131,2,0)," NAME")</f>
        <v xml:space="preserve"> NAME</v>
      </c>
      <c r="E1891" s="70"/>
      <c r="F1891" s="71"/>
      <c r="G1891" s="70"/>
      <c r="H1891" s="69" t="str">
        <f>IF(G1891&gt;=1,LOOKUP(G1891,DATA!$C$4:$C$128,DATA!$D$4:$D$128),"ENTER CODE")</f>
        <v>ENTER CODE</v>
      </c>
      <c r="I1891" s="70"/>
      <c r="J1891" s="70" t="str">
        <f t="shared" si="410"/>
        <v>enter no</v>
      </c>
      <c r="K1891" s="72"/>
      <c r="L1891" s="73" t="str">
        <f t="shared" si="411"/>
        <v>NO TOTAL</v>
      </c>
      <c r="M1891" s="56"/>
      <c r="N1891" s="37"/>
      <c r="O1891" s="29" t="str">
        <f t="shared" si="409"/>
        <v>enter no</v>
      </c>
      <c r="P1891" s="16" t="e">
        <f>LOOKUP(D1891,DATA!$A$4:$A$128,DATA!$E$4:$E$128)</f>
        <v>#N/A</v>
      </c>
      <c r="Q1891" s="16" t="e">
        <f>LOOKUP(D1891,DATA!$A$4:$A$128,DATA!$F$4:$F$128)</f>
        <v>#N/A</v>
      </c>
      <c r="R1891" s="16" t="e">
        <f>LOOKUP(D1891,DATA!$A$4:$A$128,DATA!$G$4:$G$128)</f>
        <v>#N/A</v>
      </c>
      <c r="S1891" s="16" t="e">
        <f>LOOKUP(D1891,DATA!$A$4:$A$128,DATA!$H$4:$H$128)</f>
        <v>#N/A</v>
      </c>
      <c r="T1891" s="16" t="e">
        <f>LOOKUP(D1891,DATA!$A$4:$A$128,DATA!$I$4:$I$128)</f>
        <v>#N/A</v>
      </c>
      <c r="U1891" s="16" t="e">
        <f>LOOKUP(D1891,DATA!$A$4:$A$128,DATA!$J$4:$J$128)</f>
        <v>#N/A</v>
      </c>
      <c r="V1891" s="16" t="e">
        <f>LOOKUP(D1891,DATA!$A$4:$A$128,DATA!$K$4:$K$128)</f>
        <v>#N/A</v>
      </c>
      <c r="W1891" s="16" t="e">
        <f>LOOKUP(D1891,DATA!$A$4:$A$128,DATA!$L$4:$L$128)</f>
        <v>#N/A</v>
      </c>
      <c r="X1891" s="16" t="e">
        <f>LOOKUP(D1891,DATA!$A$4:$A$128,DATA!$M$4:$M$128)</f>
        <v>#N/A</v>
      </c>
    </row>
    <row r="1892" spans="1:24" ht="19.5" thickTop="1" thickBot="1" x14ac:dyDescent="0.3">
      <c r="A1892" s="60">
        <v>1885</v>
      </c>
      <c r="B1892" s="67" t="str">
        <f>+IF(E1892="","",SUBTOTAL(3,E$8:E1892))</f>
        <v/>
      </c>
      <c r="C1892" s="68">
        <f t="shared" si="412"/>
        <v>210</v>
      </c>
      <c r="D1892" s="69" t="str">
        <f>IF(E1892&lt;&gt;"",VLOOKUP(E1892,$AA$7:$AB$131,2,0)," NAME")</f>
        <v xml:space="preserve"> NAME</v>
      </c>
      <c r="E1892" s="70"/>
      <c r="F1892" s="71"/>
      <c r="G1892" s="70"/>
      <c r="H1892" s="69" t="str">
        <f>IF(G1892&gt;=1,LOOKUP(G1892,DATA!$C$4:$C$128,DATA!$D$4:$D$128),"ENTER CODE")</f>
        <v>ENTER CODE</v>
      </c>
      <c r="I1892" s="70"/>
      <c r="J1892" s="70" t="str">
        <f t="shared" si="410"/>
        <v>enter no</v>
      </c>
      <c r="K1892" s="72"/>
      <c r="L1892" s="73" t="str">
        <f t="shared" si="411"/>
        <v>NO TOTAL</v>
      </c>
      <c r="M1892" s="56"/>
      <c r="N1892" s="37"/>
      <c r="O1892" s="29" t="str">
        <f t="shared" si="409"/>
        <v>enter no</v>
      </c>
      <c r="P1892" s="16" t="e">
        <f>LOOKUP(D1892,DATA!$A$4:$A$128,DATA!$E$4:$E$128)</f>
        <v>#N/A</v>
      </c>
      <c r="Q1892" s="16" t="e">
        <f>LOOKUP(D1892,DATA!$A$4:$A$128,DATA!$F$4:$F$128)</f>
        <v>#N/A</v>
      </c>
      <c r="R1892" s="16" t="e">
        <f>LOOKUP(D1892,DATA!$A$4:$A$128,DATA!$G$4:$G$128)</f>
        <v>#N/A</v>
      </c>
      <c r="S1892" s="16" t="e">
        <f>LOOKUP(D1892,DATA!$A$4:$A$128,DATA!$H$4:$H$128)</f>
        <v>#N/A</v>
      </c>
      <c r="T1892" s="16" t="e">
        <f>LOOKUP(D1892,DATA!$A$4:$A$128,DATA!$I$4:$I$128)</f>
        <v>#N/A</v>
      </c>
      <c r="U1892" s="16" t="e">
        <f>LOOKUP(D1892,DATA!$A$4:$A$128,DATA!$J$4:$J$128)</f>
        <v>#N/A</v>
      </c>
      <c r="V1892" s="16" t="e">
        <f>LOOKUP(D1892,DATA!$A$4:$A$128,DATA!$K$4:$K$128)</f>
        <v>#N/A</v>
      </c>
      <c r="W1892" s="16" t="e">
        <f>LOOKUP(D1892,DATA!$A$4:$A$128,DATA!$L$4:$L$128)</f>
        <v>#N/A</v>
      </c>
      <c r="X1892" s="16" t="e">
        <f>LOOKUP(D1892,DATA!$A$4:$A$128,DATA!$M$4:$M$128)</f>
        <v>#N/A</v>
      </c>
    </row>
    <row r="1893" spans="1:24" ht="18.75" thickBot="1" x14ac:dyDescent="0.3">
      <c r="A1893" s="67">
        <v>1886</v>
      </c>
      <c r="B1893" s="67" t="str">
        <f>+IF(E1893="","",SUBTOTAL(3,E$8:E1893))</f>
        <v/>
      </c>
      <c r="C1893" s="68">
        <f t="shared" si="412"/>
        <v>210</v>
      </c>
      <c r="D1893" s="69" t="str">
        <f>IF(E1893&lt;&gt;"",VLOOKUP(E1893,$AA$7:$AB$131,2,0)," NAME")</f>
        <v xml:space="preserve"> NAME</v>
      </c>
      <c r="E1893" s="70"/>
      <c r="F1893" s="71"/>
      <c r="G1893" s="70"/>
      <c r="H1893" s="69" t="str">
        <f>IF(G1893&gt;=1,LOOKUP(G1893,DATA!$C$4:$C$128,DATA!$D$4:$D$128),"ENTER CODE")</f>
        <v>ENTER CODE</v>
      </c>
      <c r="I1893" s="70"/>
      <c r="J1893" s="70" t="str">
        <f t="shared" si="410"/>
        <v>enter no</v>
      </c>
      <c r="K1893" s="72"/>
      <c r="L1893" s="73" t="str">
        <f t="shared" si="411"/>
        <v>NO TOTAL</v>
      </c>
      <c r="M1893" s="56"/>
      <c r="N1893" s="37"/>
      <c r="O1893" s="29" t="str">
        <f t="shared" si="409"/>
        <v>enter no</v>
      </c>
      <c r="P1893" s="16" t="e">
        <f>LOOKUP(D1893,DATA!$A$4:$A$128,DATA!$E$4:$E$128)</f>
        <v>#N/A</v>
      </c>
      <c r="Q1893" s="16" t="e">
        <f>LOOKUP(D1893,DATA!$A$4:$A$128,DATA!$F$4:$F$128)</f>
        <v>#N/A</v>
      </c>
      <c r="R1893" s="16" t="e">
        <f>LOOKUP(D1893,DATA!$A$4:$A$128,DATA!$G$4:$G$128)</f>
        <v>#N/A</v>
      </c>
      <c r="S1893" s="16" t="e">
        <f>LOOKUP(D1893,DATA!$A$4:$A$128,DATA!$H$4:$H$128)</f>
        <v>#N/A</v>
      </c>
      <c r="T1893" s="16" t="e">
        <f>LOOKUP(D1893,DATA!$A$4:$A$128,DATA!$I$4:$I$128)</f>
        <v>#N/A</v>
      </c>
      <c r="U1893" s="16" t="e">
        <f>LOOKUP(D1893,DATA!$A$4:$A$128,DATA!$J$4:$J$128)</f>
        <v>#N/A</v>
      </c>
      <c r="V1893" s="16" t="e">
        <f>LOOKUP(D1893,DATA!$A$4:$A$128,DATA!$K$4:$K$128)</f>
        <v>#N/A</v>
      </c>
      <c r="W1893" s="16" t="e">
        <f>LOOKUP(D1893,DATA!$A$4:$A$128,DATA!$L$4:$L$128)</f>
        <v>#N/A</v>
      </c>
      <c r="X1893" s="16" t="e">
        <f>LOOKUP(D1893,DATA!$A$4:$A$128,DATA!$M$4:$M$128)</f>
        <v>#N/A</v>
      </c>
    </row>
    <row r="1894" spans="1:24" ht="19.5" thickTop="1" thickBot="1" x14ac:dyDescent="0.3">
      <c r="A1894" s="60">
        <v>1887</v>
      </c>
      <c r="B1894" s="67" t="str">
        <f>+IF(E1894="","",SUBTOTAL(3,E$8:E1894))</f>
        <v/>
      </c>
      <c r="C1894" s="68">
        <f t="shared" si="412"/>
        <v>210</v>
      </c>
      <c r="D1894" s="69" t="str">
        <f>IF(E1894&lt;&gt;"",VLOOKUP(E1894,$AA$7:$AB$131,2,0)," NAME")</f>
        <v xml:space="preserve"> NAME</v>
      </c>
      <c r="E1894" s="70"/>
      <c r="F1894" s="71"/>
      <c r="G1894" s="70"/>
      <c r="H1894" s="69" t="str">
        <f>IF(G1894&gt;=1,LOOKUP(G1894,DATA!$C$4:$C$128,DATA!$D$4:$D$128),"ENTER CODE")</f>
        <v>ENTER CODE</v>
      </c>
      <c r="I1894" s="70"/>
      <c r="J1894" s="70" t="str">
        <f t="shared" si="410"/>
        <v>enter no</v>
      </c>
      <c r="K1894" s="72"/>
      <c r="L1894" s="73" t="str">
        <f t="shared" si="411"/>
        <v>NO TOTAL</v>
      </c>
      <c r="M1894" s="56"/>
      <c r="N1894" s="37"/>
      <c r="O1894" s="29" t="str">
        <f t="shared" si="409"/>
        <v>enter no</v>
      </c>
      <c r="P1894" s="16" t="e">
        <f>LOOKUP(D1894,DATA!$A$4:$A$128,DATA!$E$4:$E$128)</f>
        <v>#N/A</v>
      </c>
      <c r="Q1894" s="16" t="e">
        <f>LOOKUP(D1894,DATA!$A$4:$A$128,DATA!$F$4:$F$128)</f>
        <v>#N/A</v>
      </c>
      <c r="R1894" s="16" t="e">
        <f>LOOKUP(D1894,DATA!$A$4:$A$128,DATA!$G$4:$G$128)</f>
        <v>#N/A</v>
      </c>
      <c r="S1894" s="16" t="e">
        <f>LOOKUP(D1894,DATA!$A$4:$A$128,DATA!$H$4:$H$128)</f>
        <v>#N/A</v>
      </c>
      <c r="T1894" s="16" t="e">
        <f>LOOKUP(D1894,DATA!$A$4:$A$128,DATA!$I$4:$I$128)</f>
        <v>#N/A</v>
      </c>
      <c r="U1894" s="16" t="e">
        <f>LOOKUP(D1894,DATA!$A$4:$A$128,DATA!$J$4:$J$128)</f>
        <v>#N/A</v>
      </c>
      <c r="V1894" s="16" t="e">
        <f>LOOKUP(D1894,DATA!$A$4:$A$128,DATA!$K$4:$K$128)</f>
        <v>#N/A</v>
      </c>
      <c r="W1894" s="16" t="e">
        <f>LOOKUP(D1894,DATA!$A$4:$A$128,DATA!$L$4:$L$128)</f>
        <v>#N/A</v>
      </c>
      <c r="X1894" s="16" t="e">
        <f>LOOKUP(D1894,DATA!$A$4:$A$128,DATA!$M$4:$M$128)</f>
        <v>#N/A</v>
      </c>
    </row>
    <row r="1895" spans="1:24" ht="18.75" thickBot="1" x14ac:dyDescent="0.3">
      <c r="A1895" s="67">
        <v>1888</v>
      </c>
      <c r="B1895" s="67" t="str">
        <f>+IF(E1895="","",SUBTOTAL(3,E$8:E1895))</f>
        <v/>
      </c>
      <c r="C1895" s="68">
        <f t="shared" si="412"/>
        <v>210</v>
      </c>
      <c r="D1895" s="69" t="str">
        <f>IF(E1895&lt;&gt;"",VLOOKUP(E1895,$AA$7:$AB$131,2,0)," NAME")</f>
        <v xml:space="preserve"> NAME</v>
      </c>
      <c r="E1895" s="70"/>
      <c r="F1895" s="71"/>
      <c r="G1895" s="70"/>
      <c r="H1895" s="69" t="str">
        <f>IF(G1895&gt;=1,LOOKUP(G1895,DATA!$C$4:$C$128,DATA!$D$4:$D$128),"ENTER CODE")</f>
        <v>ENTER CODE</v>
      </c>
      <c r="I1895" s="70"/>
      <c r="J1895" s="70" t="str">
        <f t="shared" si="410"/>
        <v>enter no</v>
      </c>
      <c r="K1895" s="72"/>
      <c r="L1895" s="73" t="str">
        <f t="shared" si="411"/>
        <v>NO TOTAL</v>
      </c>
      <c r="M1895" s="56"/>
      <c r="N1895" s="37"/>
      <c r="O1895" s="29" t="str">
        <f t="shared" si="409"/>
        <v>enter no</v>
      </c>
      <c r="P1895" s="16" t="e">
        <f>LOOKUP(D1895,DATA!$A$4:$A$128,DATA!$E$4:$E$128)</f>
        <v>#N/A</v>
      </c>
      <c r="Q1895" s="16" t="e">
        <f>LOOKUP(D1895,DATA!$A$4:$A$128,DATA!$F$4:$F$128)</f>
        <v>#N/A</v>
      </c>
      <c r="R1895" s="16" t="e">
        <f>LOOKUP(D1895,DATA!$A$4:$A$128,DATA!$G$4:$G$128)</f>
        <v>#N/A</v>
      </c>
      <c r="S1895" s="16" t="e">
        <f>LOOKUP(D1895,DATA!$A$4:$A$128,DATA!$H$4:$H$128)</f>
        <v>#N/A</v>
      </c>
      <c r="T1895" s="16" t="e">
        <f>LOOKUP(D1895,DATA!$A$4:$A$128,DATA!$I$4:$I$128)</f>
        <v>#N/A</v>
      </c>
      <c r="U1895" s="16" t="e">
        <f>LOOKUP(D1895,DATA!$A$4:$A$128,DATA!$J$4:$J$128)</f>
        <v>#N/A</v>
      </c>
      <c r="V1895" s="16" t="e">
        <f>LOOKUP(D1895,DATA!$A$4:$A$128,DATA!$K$4:$K$128)</f>
        <v>#N/A</v>
      </c>
      <c r="W1895" s="16" t="e">
        <f>LOOKUP(D1895,DATA!$A$4:$A$128,DATA!$L$4:$L$128)</f>
        <v>#N/A</v>
      </c>
      <c r="X1895" s="16" t="e">
        <f>LOOKUP(D1895,DATA!$A$4:$A$128,DATA!$M$4:$M$128)</f>
        <v>#N/A</v>
      </c>
    </row>
    <row r="1896" spans="1:24" ht="19.5" thickTop="1" thickBot="1" x14ac:dyDescent="0.3">
      <c r="A1896" s="60">
        <v>1889</v>
      </c>
      <c r="B1896" s="67" t="str">
        <f>+IF(E1896="","",SUBTOTAL(3,E$8:E1896))</f>
        <v/>
      </c>
      <c r="C1896" s="68">
        <f t="shared" si="412"/>
        <v>210</v>
      </c>
      <c r="D1896" s="69" t="str">
        <f>IF(E1896&lt;&gt;"",VLOOKUP(E1896,$AA$7:$AB$131,2,0)," NAME")</f>
        <v xml:space="preserve"> NAME</v>
      </c>
      <c r="E1896" s="70"/>
      <c r="F1896" s="71"/>
      <c r="G1896" s="70"/>
      <c r="H1896" s="69" t="str">
        <f>IF(G1896&gt;=1,LOOKUP(G1896,DATA!$C$4:$C$128,DATA!$D$4:$D$128),"ENTER CODE")</f>
        <v>ENTER CODE</v>
      </c>
      <c r="I1896" s="70"/>
      <c r="J1896" s="70" t="str">
        <f t="shared" si="410"/>
        <v>enter no</v>
      </c>
      <c r="K1896" s="72"/>
      <c r="L1896" s="73" t="str">
        <f t="shared" si="411"/>
        <v>NO TOTAL</v>
      </c>
      <c r="M1896" s="56"/>
      <c r="N1896" s="37"/>
      <c r="O1896" s="29" t="str">
        <f t="shared" si="409"/>
        <v>enter no</v>
      </c>
      <c r="P1896" s="16" t="e">
        <f>LOOKUP(D1896,DATA!$A$4:$A$128,DATA!$E$4:$E$128)</f>
        <v>#N/A</v>
      </c>
      <c r="Q1896" s="16" t="e">
        <f>LOOKUP(D1896,DATA!$A$4:$A$128,DATA!$F$4:$F$128)</f>
        <v>#N/A</v>
      </c>
      <c r="R1896" s="16" t="e">
        <f>LOOKUP(D1896,DATA!$A$4:$A$128,DATA!$G$4:$G$128)</f>
        <v>#N/A</v>
      </c>
      <c r="S1896" s="16" t="e">
        <f>LOOKUP(D1896,DATA!$A$4:$A$128,DATA!$H$4:$H$128)</f>
        <v>#N/A</v>
      </c>
      <c r="T1896" s="16" t="e">
        <f>LOOKUP(D1896,DATA!$A$4:$A$128,DATA!$I$4:$I$128)</f>
        <v>#N/A</v>
      </c>
      <c r="U1896" s="16" t="e">
        <f>LOOKUP(D1896,DATA!$A$4:$A$128,DATA!$J$4:$J$128)</f>
        <v>#N/A</v>
      </c>
      <c r="V1896" s="16" t="e">
        <f>LOOKUP(D1896,DATA!$A$4:$A$128,DATA!$K$4:$K$128)</f>
        <v>#N/A</v>
      </c>
      <c r="W1896" s="16" t="e">
        <f>LOOKUP(D1896,DATA!$A$4:$A$128,DATA!$L$4:$L$128)</f>
        <v>#N/A</v>
      </c>
      <c r="X1896" s="16" t="e">
        <f>LOOKUP(D1896,DATA!$A$4:$A$128,DATA!$M$4:$M$128)</f>
        <v>#N/A</v>
      </c>
    </row>
    <row r="1897" spans="1:24" ht="18.75" thickBot="1" x14ac:dyDescent="0.3">
      <c r="A1897" s="67">
        <v>1890</v>
      </c>
      <c r="B1897" s="67" t="str">
        <f>+IF(E1897="","",SUBTOTAL(3,E$8:E1897))</f>
        <v/>
      </c>
      <c r="C1897" s="68">
        <f t="shared" si="412"/>
        <v>210</v>
      </c>
      <c r="D1897" s="69" t="str">
        <f>IF(E1897&lt;&gt;"",VLOOKUP(E1897,$AA$7:$AB$131,2,0)," NAME")</f>
        <v xml:space="preserve"> NAME</v>
      </c>
      <c r="E1897" s="70"/>
      <c r="F1897" s="71"/>
      <c r="G1897" s="70"/>
      <c r="H1897" s="69" t="str">
        <f>IF(G1897&gt;=1,LOOKUP(G1897,DATA!$C$4:$C$128,DATA!$D$4:$D$128),"ENTER CODE")</f>
        <v>ENTER CODE</v>
      </c>
      <c r="I1897" s="70"/>
      <c r="J1897" s="70" t="str">
        <f t="shared" si="410"/>
        <v>enter no</v>
      </c>
      <c r="K1897" s="72"/>
      <c r="L1897" s="73" t="str">
        <f t="shared" si="411"/>
        <v>NO TOTAL</v>
      </c>
      <c r="M1897" s="56"/>
      <c r="N1897" s="37"/>
      <c r="O1897" s="29" t="str">
        <f t="shared" si="409"/>
        <v>enter no</v>
      </c>
      <c r="P1897" s="16" t="e">
        <f>LOOKUP(D1897,DATA!$A$4:$A$128,DATA!$E$4:$E$128)</f>
        <v>#N/A</v>
      </c>
      <c r="Q1897" s="16" t="e">
        <f>LOOKUP(D1897,DATA!$A$4:$A$128,DATA!$F$4:$F$128)</f>
        <v>#N/A</v>
      </c>
      <c r="R1897" s="16" t="e">
        <f>LOOKUP(D1897,DATA!$A$4:$A$128,DATA!$G$4:$G$128)</f>
        <v>#N/A</v>
      </c>
      <c r="S1897" s="16" t="e">
        <f>LOOKUP(D1897,DATA!$A$4:$A$128,DATA!$H$4:$H$128)</f>
        <v>#N/A</v>
      </c>
      <c r="T1897" s="16" t="e">
        <f>LOOKUP(D1897,DATA!$A$4:$A$128,DATA!$I$4:$I$128)</f>
        <v>#N/A</v>
      </c>
      <c r="U1897" s="16" t="e">
        <f>LOOKUP(D1897,DATA!$A$4:$A$128,DATA!$J$4:$J$128)</f>
        <v>#N/A</v>
      </c>
      <c r="V1897" s="16" t="e">
        <f>LOOKUP(D1897,DATA!$A$4:$A$128,DATA!$K$4:$K$128)</f>
        <v>#N/A</v>
      </c>
      <c r="W1897" s="16" t="e">
        <f>LOOKUP(D1897,DATA!$A$4:$A$128,DATA!$L$4:$L$128)</f>
        <v>#N/A</v>
      </c>
      <c r="X1897" s="16" t="e">
        <f>LOOKUP(D1897,DATA!$A$4:$A$128,DATA!$M$4:$M$128)</f>
        <v>#N/A</v>
      </c>
    </row>
    <row r="1898" spans="1:24" ht="19.5" thickTop="1" thickBot="1" x14ac:dyDescent="0.3">
      <c r="A1898" s="60">
        <v>1891</v>
      </c>
      <c r="B1898" s="67" t="str">
        <f>+IF(E1898="","",SUBTOTAL(3,E$8:E1898))</f>
        <v/>
      </c>
      <c r="C1898" s="68">
        <f t="shared" si="413"/>
        <v>211</v>
      </c>
      <c r="D1898" s="69" t="str">
        <f>IF(E1898&lt;&gt;"",VLOOKUP(E1898,$AA$7:$AB$131,2,0)," NAME")</f>
        <v xml:space="preserve"> NAME</v>
      </c>
      <c r="E1898" s="70"/>
      <c r="F1898" s="71"/>
      <c r="G1898" s="70"/>
      <c r="H1898" s="69" t="str">
        <f>IF(G1898&gt;=1,LOOKUP(G1898,DATA!$C$4:$C$128,DATA!$D$4:$D$128),"ENTER CODE")</f>
        <v>ENTER CODE</v>
      </c>
      <c r="I1898" s="70"/>
      <c r="J1898" s="70" t="str">
        <f t="shared" si="410"/>
        <v>enter no</v>
      </c>
      <c r="K1898" s="72"/>
      <c r="L1898" s="73" t="str">
        <f t="shared" si="411"/>
        <v>NO TOTAL</v>
      </c>
      <c r="M1898" s="56"/>
      <c r="N1898" s="37"/>
      <c r="O1898" s="29" t="str">
        <f t="shared" si="409"/>
        <v>enter no</v>
      </c>
      <c r="P1898" s="16" t="e">
        <f>LOOKUP(D1898,DATA!$A$4:$A$128,DATA!$E$4:$E$128)</f>
        <v>#N/A</v>
      </c>
      <c r="Q1898" s="16" t="e">
        <f>LOOKUP(D1898,DATA!$A$4:$A$128,DATA!$F$4:$F$128)</f>
        <v>#N/A</v>
      </c>
      <c r="R1898" s="16" t="e">
        <f>LOOKUP(D1898,DATA!$A$4:$A$128,DATA!$G$4:$G$128)</f>
        <v>#N/A</v>
      </c>
      <c r="S1898" s="16" t="e">
        <f>LOOKUP(D1898,DATA!$A$4:$A$128,DATA!$H$4:$H$128)</f>
        <v>#N/A</v>
      </c>
      <c r="T1898" s="16" t="e">
        <f>LOOKUP(D1898,DATA!$A$4:$A$128,DATA!$I$4:$I$128)</f>
        <v>#N/A</v>
      </c>
      <c r="U1898" s="16" t="e">
        <f>LOOKUP(D1898,DATA!$A$4:$A$128,DATA!$J$4:$J$128)</f>
        <v>#N/A</v>
      </c>
      <c r="V1898" s="16" t="e">
        <f>LOOKUP(D1898,DATA!$A$4:$A$128,DATA!$K$4:$K$128)</f>
        <v>#N/A</v>
      </c>
      <c r="W1898" s="16" t="e">
        <f>LOOKUP(D1898,DATA!$A$4:$A$128,DATA!$L$4:$L$128)</f>
        <v>#N/A</v>
      </c>
      <c r="X1898" s="16" t="e">
        <f>LOOKUP(D1898,DATA!$A$4:$A$128,DATA!$M$4:$M$128)</f>
        <v>#N/A</v>
      </c>
    </row>
    <row r="1899" spans="1:24" ht="18.75" thickBot="1" x14ac:dyDescent="0.3">
      <c r="A1899" s="67">
        <v>1892</v>
      </c>
      <c r="B1899" s="67" t="str">
        <f>+IF(E1899="","",SUBTOTAL(3,E$8:E1899))</f>
        <v/>
      </c>
      <c r="C1899" s="68">
        <f t="shared" si="414"/>
        <v>211</v>
      </c>
      <c r="D1899" s="69" t="str">
        <f>IF(E1899&lt;&gt;"",VLOOKUP(E1899,$AA$7:$AB$131,2,0)," NAME")</f>
        <v xml:space="preserve"> NAME</v>
      </c>
      <c r="E1899" s="70"/>
      <c r="F1899" s="71"/>
      <c r="G1899" s="70"/>
      <c r="H1899" s="69" t="str">
        <f>IF(G1899&gt;=1,LOOKUP(G1899,DATA!$C$4:$C$128,DATA!$D$4:$D$128),"ENTER CODE")</f>
        <v>ENTER CODE</v>
      </c>
      <c r="I1899" s="70"/>
      <c r="J1899" s="70" t="str">
        <f t="shared" si="410"/>
        <v>enter no</v>
      </c>
      <c r="K1899" s="72"/>
      <c r="L1899" s="73" t="str">
        <f t="shared" si="411"/>
        <v>NO TOTAL</v>
      </c>
      <c r="M1899" s="56"/>
      <c r="N1899" s="37"/>
      <c r="O1899" s="29" t="str">
        <f t="shared" si="409"/>
        <v>enter no</v>
      </c>
      <c r="P1899" s="16" t="e">
        <f>LOOKUP(D1899,DATA!$A$4:$A$128,DATA!$E$4:$E$128)</f>
        <v>#N/A</v>
      </c>
      <c r="Q1899" s="16" t="e">
        <f>LOOKUP(D1899,DATA!$A$4:$A$128,DATA!$F$4:$F$128)</f>
        <v>#N/A</v>
      </c>
      <c r="R1899" s="16" t="e">
        <f>LOOKUP(D1899,DATA!$A$4:$A$128,DATA!$G$4:$G$128)</f>
        <v>#N/A</v>
      </c>
      <c r="S1899" s="16" t="e">
        <f>LOOKUP(D1899,DATA!$A$4:$A$128,DATA!$H$4:$H$128)</f>
        <v>#N/A</v>
      </c>
      <c r="T1899" s="16" t="e">
        <f>LOOKUP(D1899,DATA!$A$4:$A$128,DATA!$I$4:$I$128)</f>
        <v>#N/A</v>
      </c>
      <c r="U1899" s="16" t="e">
        <f>LOOKUP(D1899,DATA!$A$4:$A$128,DATA!$J$4:$J$128)</f>
        <v>#N/A</v>
      </c>
      <c r="V1899" s="16" t="e">
        <f>LOOKUP(D1899,DATA!$A$4:$A$128,DATA!$K$4:$K$128)</f>
        <v>#N/A</v>
      </c>
      <c r="W1899" s="16" t="e">
        <f>LOOKUP(D1899,DATA!$A$4:$A$128,DATA!$L$4:$L$128)</f>
        <v>#N/A</v>
      </c>
      <c r="X1899" s="16" t="e">
        <f>LOOKUP(D1899,DATA!$A$4:$A$128,DATA!$M$4:$M$128)</f>
        <v>#N/A</v>
      </c>
    </row>
    <row r="1900" spans="1:24" ht="19.5" thickTop="1" thickBot="1" x14ac:dyDescent="0.3">
      <c r="A1900" s="60">
        <v>1893</v>
      </c>
      <c r="B1900" s="67" t="str">
        <f>+IF(E1900="","",SUBTOTAL(3,E$8:E1900))</f>
        <v/>
      </c>
      <c r="C1900" s="68">
        <f t="shared" si="412"/>
        <v>211</v>
      </c>
      <c r="D1900" s="69" t="str">
        <f>IF(E1900&lt;&gt;"",VLOOKUP(E1900,$AA$7:$AB$131,2,0)," NAME")</f>
        <v xml:space="preserve"> NAME</v>
      </c>
      <c r="E1900" s="70"/>
      <c r="F1900" s="71"/>
      <c r="G1900" s="70"/>
      <c r="H1900" s="69" t="str">
        <f>IF(G1900&gt;=1,LOOKUP(G1900,DATA!$C$4:$C$128,DATA!$D$4:$D$128),"ENTER CODE")</f>
        <v>ENTER CODE</v>
      </c>
      <c r="I1900" s="70"/>
      <c r="J1900" s="70" t="str">
        <f t="shared" si="410"/>
        <v>enter no</v>
      </c>
      <c r="K1900" s="72"/>
      <c r="L1900" s="73" t="str">
        <f t="shared" si="411"/>
        <v>NO TOTAL</v>
      </c>
      <c r="M1900" s="56"/>
      <c r="N1900" s="37"/>
      <c r="O1900" s="29" t="str">
        <f t="shared" si="409"/>
        <v>enter no</v>
      </c>
      <c r="P1900" s="16" t="e">
        <f>LOOKUP(D1900,DATA!$A$4:$A$128,DATA!$E$4:$E$128)</f>
        <v>#N/A</v>
      </c>
      <c r="Q1900" s="16" t="e">
        <f>LOOKUP(D1900,DATA!$A$4:$A$128,DATA!$F$4:$F$128)</f>
        <v>#N/A</v>
      </c>
      <c r="R1900" s="16" t="e">
        <f>LOOKUP(D1900,DATA!$A$4:$A$128,DATA!$G$4:$G$128)</f>
        <v>#N/A</v>
      </c>
      <c r="S1900" s="16" t="e">
        <f>LOOKUP(D1900,DATA!$A$4:$A$128,DATA!$H$4:$H$128)</f>
        <v>#N/A</v>
      </c>
      <c r="T1900" s="16" t="e">
        <f>LOOKUP(D1900,DATA!$A$4:$A$128,DATA!$I$4:$I$128)</f>
        <v>#N/A</v>
      </c>
      <c r="U1900" s="16" t="e">
        <f>LOOKUP(D1900,DATA!$A$4:$A$128,DATA!$J$4:$J$128)</f>
        <v>#N/A</v>
      </c>
      <c r="V1900" s="16" t="e">
        <f>LOOKUP(D1900,DATA!$A$4:$A$128,DATA!$K$4:$K$128)</f>
        <v>#N/A</v>
      </c>
      <c r="W1900" s="16" t="e">
        <f>LOOKUP(D1900,DATA!$A$4:$A$128,DATA!$L$4:$L$128)</f>
        <v>#N/A</v>
      </c>
      <c r="X1900" s="16" t="e">
        <f>LOOKUP(D1900,DATA!$A$4:$A$128,DATA!$M$4:$M$128)</f>
        <v>#N/A</v>
      </c>
    </row>
    <row r="1901" spans="1:24" ht="18.75" thickBot="1" x14ac:dyDescent="0.3">
      <c r="A1901" s="67">
        <v>1894</v>
      </c>
      <c r="B1901" s="67" t="str">
        <f>+IF(E1901="","",SUBTOTAL(3,E$8:E1901))</f>
        <v/>
      </c>
      <c r="C1901" s="68">
        <f t="shared" si="412"/>
        <v>211</v>
      </c>
      <c r="D1901" s="69" t="str">
        <f>IF(E1901&lt;&gt;"",VLOOKUP(E1901,$AA$7:$AB$131,2,0)," NAME")</f>
        <v xml:space="preserve"> NAME</v>
      </c>
      <c r="E1901" s="70"/>
      <c r="F1901" s="71"/>
      <c r="G1901" s="70"/>
      <c r="H1901" s="69" t="str">
        <f>IF(G1901&gt;=1,LOOKUP(G1901,DATA!$C$4:$C$128,DATA!$D$4:$D$128),"ENTER CODE")</f>
        <v>ENTER CODE</v>
      </c>
      <c r="I1901" s="70"/>
      <c r="J1901" s="70" t="str">
        <f t="shared" si="410"/>
        <v>enter no</v>
      </c>
      <c r="K1901" s="72"/>
      <c r="L1901" s="73" t="str">
        <f t="shared" si="411"/>
        <v>NO TOTAL</v>
      </c>
      <c r="M1901" s="56"/>
      <c r="N1901" s="37"/>
      <c r="O1901" s="29" t="str">
        <f t="shared" si="409"/>
        <v>enter no</v>
      </c>
      <c r="P1901" s="16" t="e">
        <f>LOOKUP(D1901,DATA!$A$4:$A$128,DATA!$E$4:$E$128)</f>
        <v>#N/A</v>
      </c>
      <c r="Q1901" s="16" t="e">
        <f>LOOKUP(D1901,DATA!$A$4:$A$128,DATA!$F$4:$F$128)</f>
        <v>#N/A</v>
      </c>
      <c r="R1901" s="16" t="e">
        <f>LOOKUP(D1901,DATA!$A$4:$A$128,DATA!$G$4:$G$128)</f>
        <v>#N/A</v>
      </c>
      <c r="S1901" s="16" t="e">
        <f>LOOKUP(D1901,DATA!$A$4:$A$128,DATA!$H$4:$H$128)</f>
        <v>#N/A</v>
      </c>
      <c r="T1901" s="16" t="e">
        <f>LOOKUP(D1901,DATA!$A$4:$A$128,DATA!$I$4:$I$128)</f>
        <v>#N/A</v>
      </c>
      <c r="U1901" s="16" t="e">
        <f>LOOKUP(D1901,DATA!$A$4:$A$128,DATA!$J$4:$J$128)</f>
        <v>#N/A</v>
      </c>
      <c r="V1901" s="16" t="e">
        <f>LOOKUP(D1901,DATA!$A$4:$A$128,DATA!$K$4:$K$128)</f>
        <v>#N/A</v>
      </c>
      <c r="W1901" s="16" t="e">
        <f>LOOKUP(D1901,DATA!$A$4:$A$128,DATA!$L$4:$L$128)</f>
        <v>#N/A</v>
      </c>
      <c r="X1901" s="16" t="e">
        <f>LOOKUP(D1901,DATA!$A$4:$A$128,DATA!$M$4:$M$128)</f>
        <v>#N/A</v>
      </c>
    </row>
    <row r="1902" spans="1:24" ht="19.5" thickTop="1" thickBot="1" x14ac:dyDescent="0.3">
      <c r="A1902" s="60">
        <v>1895</v>
      </c>
      <c r="B1902" s="67" t="str">
        <f>+IF(E1902="","",SUBTOTAL(3,E$8:E1902))</f>
        <v/>
      </c>
      <c r="C1902" s="68">
        <f t="shared" si="412"/>
        <v>211</v>
      </c>
      <c r="D1902" s="69" t="str">
        <f>IF(E1902&lt;&gt;"",VLOOKUP(E1902,$AA$7:$AB$131,2,0)," NAME")</f>
        <v xml:space="preserve"> NAME</v>
      </c>
      <c r="E1902" s="70"/>
      <c r="F1902" s="71"/>
      <c r="G1902" s="70"/>
      <c r="H1902" s="69" t="str">
        <f>IF(G1902&gt;=1,LOOKUP(G1902,DATA!$C$4:$C$128,DATA!$D$4:$D$128),"ENTER CODE")</f>
        <v>ENTER CODE</v>
      </c>
      <c r="I1902" s="70"/>
      <c r="J1902" s="70" t="str">
        <f t="shared" si="410"/>
        <v>enter no</v>
      </c>
      <c r="K1902" s="72"/>
      <c r="L1902" s="73" t="str">
        <f t="shared" si="411"/>
        <v>NO TOTAL</v>
      </c>
      <c r="M1902" s="56"/>
      <c r="N1902" s="37"/>
      <c r="O1902" s="29" t="str">
        <f t="shared" si="409"/>
        <v>enter no</v>
      </c>
      <c r="P1902" s="16" t="e">
        <f>LOOKUP(D1902,DATA!$A$4:$A$128,DATA!$E$4:$E$128)</f>
        <v>#N/A</v>
      </c>
      <c r="Q1902" s="16" t="e">
        <f>LOOKUP(D1902,DATA!$A$4:$A$128,DATA!$F$4:$F$128)</f>
        <v>#N/A</v>
      </c>
      <c r="R1902" s="16" t="e">
        <f>LOOKUP(D1902,DATA!$A$4:$A$128,DATA!$G$4:$G$128)</f>
        <v>#N/A</v>
      </c>
      <c r="S1902" s="16" t="e">
        <f>LOOKUP(D1902,DATA!$A$4:$A$128,DATA!$H$4:$H$128)</f>
        <v>#N/A</v>
      </c>
      <c r="T1902" s="16" t="e">
        <f>LOOKUP(D1902,DATA!$A$4:$A$128,DATA!$I$4:$I$128)</f>
        <v>#N/A</v>
      </c>
      <c r="U1902" s="16" t="e">
        <f>LOOKUP(D1902,DATA!$A$4:$A$128,DATA!$J$4:$J$128)</f>
        <v>#N/A</v>
      </c>
      <c r="V1902" s="16" t="e">
        <f>LOOKUP(D1902,DATA!$A$4:$A$128,DATA!$K$4:$K$128)</f>
        <v>#N/A</v>
      </c>
      <c r="W1902" s="16" t="e">
        <f>LOOKUP(D1902,DATA!$A$4:$A$128,DATA!$L$4:$L$128)</f>
        <v>#N/A</v>
      </c>
      <c r="X1902" s="16" t="e">
        <f>LOOKUP(D1902,DATA!$A$4:$A$128,DATA!$M$4:$M$128)</f>
        <v>#N/A</v>
      </c>
    </row>
    <row r="1903" spans="1:24" ht="18.75" thickBot="1" x14ac:dyDescent="0.3">
      <c r="A1903" s="67">
        <v>1896</v>
      </c>
      <c r="B1903" s="67" t="str">
        <f>+IF(E1903="","",SUBTOTAL(3,E$8:E1903))</f>
        <v/>
      </c>
      <c r="C1903" s="68">
        <f t="shared" si="412"/>
        <v>211</v>
      </c>
      <c r="D1903" s="69" t="str">
        <f>IF(E1903&lt;&gt;"",VLOOKUP(E1903,$AA$7:$AB$131,2,0)," NAME")</f>
        <v xml:space="preserve"> NAME</v>
      </c>
      <c r="E1903" s="70"/>
      <c r="F1903" s="71"/>
      <c r="G1903" s="70"/>
      <c r="H1903" s="69" t="str">
        <f>IF(G1903&gt;=1,LOOKUP(G1903,DATA!$C$4:$C$128,DATA!$D$4:$D$128),"ENTER CODE")</f>
        <v>ENTER CODE</v>
      </c>
      <c r="I1903" s="70"/>
      <c r="J1903" s="70" t="str">
        <f t="shared" si="410"/>
        <v>enter no</v>
      </c>
      <c r="K1903" s="72"/>
      <c r="L1903" s="73" t="str">
        <f t="shared" si="411"/>
        <v>NO TOTAL</v>
      </c>
      <c r="M1903" s="56"/>
      <c r="N1903" s="37"/>
      <c r="O1903" s="29" t="str">
        <f t="shared" si="409"/>
        <v>enter no</v>
      </c>
      <c r="P1903" s="16" t="e">
        <f>LOOKUP(D1903,DATA!$A$4:$A$128,DATA!$E$4:$E$128)</f>
        <v>#N/A</v>
      </c>
      <c r="Q1903" s="16" t="e">
        <f>LOOKUP(D1903,DATA!$A$4:$A$128,DATA!$F$4:$F$128)</f>
        <v>#N/A</v>
      </c>
      <c r="R1903" s="16" t="e">
        <f>LOOKUP(D1903,DATA!$A$4:$A$128,DATA!$G$4:$G$128)</f>
        <v>#N/A</v>
      </c>
      <c r="S1903" s="16" t="e">
        <f>LOOKUP(D1903,DATA!$A$4:$A$128,DATA!$H$4:$H$128)</f>
        <v>#N/A</v>
      </c>
      <c r="T1903" s="16" t="e">
        <f>LOOKUP(D1903,DATA!$A$4:$A$128,DATA!$I$4:$I$128)</f>
        <v>#N/A</v>
      </c>
      <c r="U1903" s="16" t="e">
        <f>LOOKUP(D1903,DATA!$A$4:$A$128,DATA!$J$4:$J$128)</f>
        <v>#N/A</v>
      </c>
      <c r="V1903" s="16" t="e">
        <f>LOOKUP(D1903,DATA!$A$4:$A$128,DATA!$K$4:$K$128)</f>
        <v>#N/A</v>
      </c>
      <c r="W1903" s="16" t="e">
        <f>LOOKUP(D1903,DATA!$A$4:$A$128,DATA!$L$4:$L$128)</f>
        <v>#N/A</v>
      </c>
      <c r="X1903" s="16" t="e">
        <f>LOOKUP(D1903,DATA!$A$4:$A$128,DATA!$M$4:$M$128)</f>
        <v>#N/A</v>
      </c>
    </row>
    <row r="1904" spans="1:24" ht="19.5" thickTop="1" thickBot="1" x14ac:dyDescent="0.3">
      <c r="A1904" s="60">
        <v>1897</v>
      </c>
      <c r="B1904" s="67" t="str">
        <f>+IF(E1904="","",SUBTOTAL(3,E$8:E1904))</f>
        <v/>
      </c>
      <c r="C1904" s="68">
        <f t="shared" si="412"/>
        <v>211</v>
      </c>
      <c r="D1904" s="69" t="str">
        <f>IF(E1904&lt;&gt;"",VLOOKUP(E1904,$AA$7:$AB$131,2,0)," NAME")</f>
        <v xml:space="preserve"> NAME</v>
      </c>
      <c r="E1904" s="70"/>
      <c r="F1904" s="71"/>
      <c r="G1904" s="70"/>
      <c r="H1904" s="69" t="str">
        <f>IF(G1904&gt;=1,LOOKUP(G1904,DATA!$C$4:$C$128,DATA!$D$4:$D$128),"ENTER CODE")</f>
        <v>ENTER CODE</v>
      </c>
      <c r="I1904" s="70"/>
      <c r="J1904" s="70" t="str">
        <f t="shared" si="410"/>
        <v>enter no</v>
      </c>
      <c r="K1904" s="72"/>
      <c r="L1904" s="73" t="str">
        <f t="shared" si="411"/>
        <v>NO TOTAL</v>
      </c>
      <c r="M1904" s="56"/>
      <c r="N1904" s="37"/>
      <c r="O1904" s="29" t="str">
        <f t="shared" si="409"/>
        <v>enter no</v>
      </c>
      <c r="P1904" s="16" t="e">
        <f>LOOKUP(D1904,DATA!$A$4:$A$128,DATA!$E$4:$E$128)</f>
        <v>#N/A</v>
      </c>
      <c r="Q1904" s="16" t="e">
        <f>LOOKUP(D1904,DATA!$A$4:$A$128,DATA!$F$4:$F$128)</f>
        <v>#N/A</v>
      </c>
      <c r="R1904" s="16" t="e">
        <f>LOOKUP(D1904,DATA!$A$4:$A$128,DATA!$G$4:$G$128)</f>
        <v>#N/A</v>
      </c>
      <c r="S1904" s="16" t="e">
        <f>LOOKUP(D1904,DATA!$A$4:$A$128,DATA!$H$4:$H$128)</f>
        <v>#N/A</v>
      </c>
      <c r="T1904" s="16" t="e">
        <f>LOOKUP(D1904,DATA!$A$4:$A$128,DATA!$I$4:$I$128)</f>
        <v>#N/A</v>
      </c>
      <c r="U1904" s="16" t="e">
        <f>LOOKUP(D1904,DATA!$A$4:$A$128,DATA!$J$4:$J$128)</f>
        <v>#N/A</v>
      </c>
      <c r="V1904" s="16" t="e">
        <f>LOOKUP(D1904,DATA!$A$4:$A$128,DATA!$K$4:$K$128)</f>
        <v>#N/A</v>
      </c>
      <c r="W1904" s="16" t="e">
        <f>LOOKUP(D1904,DATA!$A$4:$A$128,DATA!$L$4:$L$128)</f>
        <v>#N/A</v>
      </c>
      <c r="X1904" s="16" t="e">
        <f>LOOKUP(D1904,DATA!$A$4:$A$128,DATA!$M$4:$M$128)</f>
        <v>#N/A</v>
      </c>
    </row>
    <row r="1905" spans="1:24" ht="18.75" thickBot="1" x14ac:dyDescent="0.3">
      <c r="A1905" s="67">
        <v>1898</v>
      </c>
      <c r="B1905" s="67" t="str">
        <f>+IF(E1905="","",SUBTOTAL(3,E$8:E1905))</f>
        <v/>
      </c>
      <c r="C1905" s="68">
        <f t="shared" si="412"/>
        <v>211</v>
      </c>
      <c r="D1905" s="69" t="str">
        <f>IF(E1905&lt;&gt;"",VLOOKUP(E1905,$AA$7:$AB$131,2,0)," NAME")</f>
        <v xml:space="preserve"> NAME</v>
      </c>
      <c r="E1905" s="70"/>
      <c r="F1905" s="71"/>
      <c r="G1905" s="70"/>
      <c r="H1905" s="69" t="str">
        <f>IF(G1905&gt;=1,LOOKUP(G1905,DATA!$C$4:$C$128,DATA!$D$4:$D$128),"ENTER CODE")</f>
        <v>ENTER CODE</v>
      </c>
      <c r="I1905" s="70"/>
      <c r="J1905" s="70" t="str">
        <f t="shared" si="410"/>
        <v>enter no</v>
      </c>
      <c r="K1905" s="72"/>
      <c r="L1905" s="73" t="str">
        <f t="shared" si="411"/>
        <v>NO TOTAL</v>
      </c>
      <c r="M1905" s="56"/>
      <c r="N1905" s="37"/>
      <c r="O1905" s="29" t="str">
        <f t="shared" si="409"/>
        <v>enter no</v>
      </c>
      <c r="P1905" s="16" t="e">
        <f>LOOKUP(D1905,DATA!$A$4:$A$128,DATA!$E$4:$E$128)</f>
        <v>#N/A</v>
      </c>
      <c r="Q1905" s="16" t="e">
        <f>LOOKUP(D1905,DATA!$A$4:$A$128,DATA!$F$4:$F$128)</f>
        <v>#N/A</v>
      </c>
      <c r="R1905" s="16" t="e">
        <f>LOOKUP(D1905,DATA!$A$4:$A$128,DATA!$G$4:$G$128)</f>
        <v>#N/A</v>
      </c>
      <c r="S1905" s="16" t="e">
        <f>LOOKUP(D1905,DATA!$A$4:$A$128,DATA!$H$4:$H$128)</f>
        <v>#N/A</v>
      </c>
      <c r="T1905" s="16" t="e">
        <f>LOOKUP(D1905,DATA!$A$4:$A$128,DATA!$I$4:$I$128)</f>
        <v>#N/A</v>
      </c>
      <c r="U1905" s="16" t="e">
        <f>LOOKUP(D1905,DATA!$A$4:$A$128,DATA!$J$4:$J$128)</f>
        <v>#N/A</v>
      </c>
      <c r="V1905" s="16" t="e">
        <f>LOOKUP(D1905,DATA!$A$4:$A$128,DATA!$K$4:$K$128)</f>
        <v>#N/A</v>
      </c>
      <c r="W1905" s="16" t="e">
        <f>LOOKUP(D1905,DATA!$A$4:$A$128,DATA!$L$4:$L$128)</f>
        <v>#N/A</v>
      </c>
      <c r="X1905" s="16" t="e">
        <f>LOOKUP(D1905,DATA!$A$4:$A$128,DATA!$M$4:$M$128)</f>
        <v>#N/A</v>
      </c>
    </row>
    <row r="1906" spans="1:24" ht="19.5" thickTop="1" thickBot="1" x14ac:dyDescent="0.3">
      <c r="A1906" s="60">
        <v>1899</v>
      </c>
      <c r="B1906" s="67" t="str">
        <f>+IF(E1906="","",SUBTOTAL(3,E$8:E1906))</f>
        <v/>
      </c>
      <c r="C1906" s="68">
        <f t="shared" si="412"/>
        <v>211</v>
      </c>
      <c r="D1906" s="69" t="str">
        <f>IF(E1906&lt;&gt;"",VLOOKUP(E1906,$AA$7:$AB$131,2,0)," NAME")</f>
        <v xml:space="preserve"> NAME</v>
      </c>
      <c r="E1906" s="70"/>
      <c r="F1906" s="71"/>
      <c r="G1906" s="70"/>
      <c r="H1906" s="69" t="str">
        <f>IF(G1906&gt;=1,LOOKUP(G1906,DATA!$C$4:$C$128,DATA!$D$4:$D$128),"ENTER CODE")</f>
        <v>ENTER CODE</v>
      </c>
      <c r="I1906" s="70"/>
      <c r="J1906" s="70" t="str">
        <f t="shared" si="410"/>
        <v>enter no</v>
      </c>
      <c r="K1906" s="72"/>
      <c r="L1906" s="73" t="str">
        <f t="shared" si="411"/>
        <v>NO TOTAL</v>
      </c>
      <c r="M1906" s="56"/>
      <c r="N1906" s="37"/>
      <c r="O1906" s="29" t="str">
        <f t="shared" si="409"/>
        <v>enter no</v>
      </c>
      <c r="P1906" s="16" t="e">
        <f>LOOKUP(D1906,DATA!$A$4:$A$128,DATA!$E$4:$E$128)</f>
        <v>#N/A</v>
      </c>
      <c r="Q1906" s="16" t="e">
        <f>LOOKUP(D1906,DATA!$A$4:$A$128,DATA!$F$4:$F$128)</f>
        <v>#N/A</v>
      </c>
      <c r="R1906" s="16" t="e">
        <f>LOOKUP(D1906,DATA!$A$4:$A$128,DATA!$G$4:$G$128)</f>
        <v>#N/A</v>
      </c>
      <c r="S1906" s="16" t="e">
        <f>LOOKUP(D1906,DATA!$A$4:$A$128,DATA!$H$4:$H$128)</f>
        <v>#N/A</v>
      </c>
      <c r="T1906" s="16" t="e">
        <f>LOOKUP(D1906,DATA!$A$4:$A$128,DATA!$I$4:$I$128)</f>
        <v>#N/A</v>
      </c>
      <c r="U1906" s="16" t="e">
        <f>LOOKUP(D1906,DATA!$A$4:$A$128,DATA!$J$4:$J$128)</f>
        <v>#N/A</v>
      </c>
      <c r="V1906" s="16" t="e">
        <f>LOOKUP(D1906,DATA!$A$4:$A$128,DATA!$K$4:$K$128)</f>
        <v>#N/A</v>
      </c>
      <c r="W1906" s="16" t="e">
        <f>LOOKUP(D1906,DATA!$A$4:$A$128,DATA!$L$4:$L$128)</f>
        <v>#N/A</v>
      </c>
      <c r="X1906" s="16" t="e">
        <f>LOOKUP(D1906,DATA!$A$4:$A$128,DATA!$M$4:$M$128)</f>
        <v>#N/A</v>
      </c>
    </row>
    <row r="1907" spans="1:24" ht="18.75" thickBot="1" x14ac:dyDescent="0.3">
      <c r="A1907" s="67">
        <v>1900</v>
      </c>
      <c r="B1907" s="67" t="str">
        <f>+IF(E1907="","",SUBTOTAL(3,E$8:E1907))</f>
        <v/>
      </c>
      <c r="C1907" s="68">
        <f t="shared" si="413"/>
        <v>212</v>
      </c>
      <c r="D1907" s="69" t="str">
        <f>IF(E1907&lt;&gt;"",VLOOKUP(E1907,$AA$7:$AB$131,2,0)," NAME")</f>
        <v xml:space="preserve"> NAME</v>
      </c>
      <c r="E1907" s="70"/>
      <c r="F1907" s="71"/>
      <c r="G1907" s="70"/>
      <c r="H1907" s="69" t="str">
        <f>IF(G1907&gt;=1,LOOKUP(G1907,DATA!$C$4:$C$128,DATA!$D$4:$D$128),"ENTER CODE")</f>
        <v>ENTER CODE</v>
      </c>
      <c r="I1907" s="70"/>
      <c r="J1907" s="70" t="str">
        <f t="shared" si="410"/>
        <v>enter no</v>
      </c>
      <c r="K1907" s="72"/>
      <c r="L1907" s="73" t="str">
        <f t="shared" si="411"/>
        <v>NO TOTAL</v>
      </c>
      <c r="M1907" s="56"/>
      <c r="N1907" s="37"/>
      <c r="O1907" s="29" t="str">
        <f t="shared" si="409"/>
        <v>enter no</v>
      </c>
      <c r="P1907" s="16" t="e">
        <f>LOOKUP(D1907,DATA!$A$4:$A$128,DATA!$E$4:$E$128)</f>
        <v>#N/A</v>
      </c>
      <c r="Q1907" s="16" t="e">
        <f>LOOKUP(D1907,DATA!$A$4:$A$128,DATA!$F$4:$F$128)</f>
        <v>#N/A</v>
      </c>
      <c r="R1907" s="16" t="e">
        <f>LOOKUP(D1907,DATA!$A$4:$A$128,DATA!$G$4:$G$128)</f>
        <v>#N/A</v>
      </c>
      <c r="S1907" s="16" t="e">
        <f>LOOKUP(D1907,DATA!$A$4:$A$128,DATA!$H$4:$H$128)</f>
        <v>#N/A</v>
      </c>
      <c r="T1907" s="16" t="e">
        <f>LOOKUP(D1907,DATA!$A$4:$A$128,DATA!$I$4:$I$128)</f>
        <v>#N/A</v>
      </c>
      <c r="U1907" s="16" t="e">
        <f>LOOKUP(D1907,DATA!$A$4:$A$128,DATA!$J$4:$J$128)</f>
        <v>#N/A</v>
      </c>
      <c r="V1907" s="16" t="e">
        <f>LOOKUP(D1907,DATA!$A$4:$A$128,DATA!$K$4:$K$128)</f>
        <v>#N/A</v>
      </c>
      <c r="W1907" s="16" t="e">
        <f>LOOKUP(D1907,DATA!$A$4:$A$128,DATA!$L$4:$L$128)</f>
        <v>#N/A</v>
      </c>
      <c r="X1907" s="16" t="e">
        <f>LOOKUP(D1907,DATA!$A$4:$A$128,DATA!$M$4:$M$128)</f>
        <v>#N/A</v>
      </c>
    </row>
    <row r="1908" spans="1:24" ht="19.5" thickTop="1" thickBot="1" x14ac:dyDescent="0.3">
      <c r="A1908" s="60">
        <v>1901</v>
      </c>
      <c r="B1908" s="67" t="str">
        <f>+IF(E1908="","",SUBTOTAL(3,E$8:E1908))</f>
        <v/>
      </c>
      <c r="C1908" s="68">
        <f t="shared" si="414"/>
        <v>212</v>
      </c>
      <c r="D1908" s="69" t="str">
        <f>IF(E1908&lt;&gt;"",VLOOKUP(E1908,$AA$7:$AB$131,2,0)," NAME")</f>
        <v xml:space="preserve"> NAME</v>
      </c>
      <c r="E1908" s="70"/>
      <c r="F1908" s="71"/>
      <c r="G1908" s="70"/>
      <c r="H1908" s="69" t="str">
        <f>IF(G1908&gt;=1,LOOKUP(G1908,DATA!$C$4:$C$128,DATA!$D$4:$D$128),"ENTER CODE")</f>
        <v>ENTER CODE</v>
      </c>
      <c r="I1908" s="70"/>
      <c r="J1908" s="70" t="str">
        <f t="shared" si="410"/>
        <v>enter no</v>
      </c>
      <c r="K1908" s="72"/>
      <c r="L1908" s="73" t="str">
        <f t="shared" si="411"/>
        <v>NO TOTAL</v>
      </c>
      <c r="M1908" s="56"/>
      <c r="N1908" s="37"/>
      <c r="O1908" s="29" t="str">
        <f t="shared" si="409"/>
        <v>enter no</v>
      </c>
      <c r="P1908" s="16" t="e">
        <f>LOOKUP(D1908,DATA!$A$4:$A$128,DATA!$E$4:$E$128)</f>
        <v>#N/A</v>
      </c>
      <c r="Q1908" s="16" t="e">
        <f>LOOKUP(D1908,DATA!$A$4:$A$128,DATA!$F$4:$F$128)</f>
        <v>#N/A</v>
      </c>
      <c r="R1908" s="16" t="e">
        <f>LOOKUP(D1908,DATA!$A$4:$A$128,DATA!$G$4:$G$128)</f>
        <v>#N/A</v>
      </c>
      <c r="S1908" s="16" t="e">
        <f>LOOKUP(D1908,DATA!$A$4:$A$128,DATA!$H$4:$H$128)</f>
        <v>#N/A</v>
      </c>
      <c r="T1908" s="16" t="e">
        <f>LOOKUP(D1908,DATA!$A$4:$A$128,DATA!$I$4:$I$128)</f>
        <v>#N/A</v>
      </c>
      <c r="U1908" s="16" t="e">
        <f>LOOKUP(D1908,DATA!$A$4:$A$128,DATA!$J$4:$J$128)</f>
        <v>#N/A</v>
      </c>
      <c r="V1908" s="16" t="e">
        <f>LOOKUP(D1908,DATA!$A$4:$A$128,DATA!$K$4:$K$128)</f>
        <v>#N/A</v>
      </c>
      <c r="W1908" s="16" t="e">
        <f>LOOKUP(D1908,DATA!$A$4:$A$128,DATA!$L$4:$L$128)</f>
        <v>#N/A</v>
      </c>
      <c r="X1908" s="16" t="e">
        <f>LOOKUP(D1908,DATA!$A$4:$A$128,DATA!$M$4:$M$128)</f>
        <v>#N/A</v>
      </c>
    </row>
    <row r="1909" spans="1:24" ht="18.75" thickBot="1" x14ac:dyDescent="0.3">
      <c r="A1909" s="67">
        <v>1902</v>
      </c>
      <c r="B1909" s="67" t="str">
        <f>+IF(E1909="","",SUBTOTAL(3,E$8:E1909))</f>
        <v/>
      </c>
      <c r="C1909" s="68">
        <f t="shared" si="412"/>
        <v>212</v>
      </c>
      <c r="D1909" s="69" t="str">
        <f>IF(E1909&lt;&gt;"",VLOOKUP(E1909,$AA$7:$AB$131,2,0)," NAME")</f>
        <v xml:space="preserve"> NAME</v>
      </c>
      <c r="E1909" s="70"/>
      <c r="F1909" s="71"/>
      <c r="G1909" s="70"/>
      <c r="H1909" s="69" t="str">
        <f>IF(G1909&gt;=1,LOOKUP(G1909,DATA!$C$4:$C$128,DATA!$D$4:$D$128),"ENTER CODE")</f>
        <v>ENTER CODE</v>
      </c>
      <c r="I1909" s="70"/>
      <c r="J1909" s="70" t="str">
        <f t="shared" si="410"/>
        <v>enter no</v>
      </c>
      <c r="K1909" s="72"/>
      <c r="L1909" s="73" t="str">
        <f t="shared" si="411"/>
        <v>NO TOTAL</v>
      </c>
      <c r="M1909" s="56"/>
      <c r="N1909" s="37"/>
      <c r="O1909" s="29" t="str">
        <f t="shared" si="409"/>
        <v>enter no</v>
      </c>
      <c r="P1909" s="16" t="e">
        <f>LOOKUP(D1909,DATA!$A$4:$A$128,DATA!$E$4:$E$128)</f>
        <v>#N/A</v>
      </c>
      <c r="Q1909" s="16" t="e">
        <f>LOOKUP(D1909,DATA!$A$4:$A$128,DATA!$F$4:$F$128)</f>
        <v>#N/A</v>
      </c>
      <c r="R1909" s="16" t="e">
        <f>LOOKUP(D1909,DATA!$A$4:$A$128,DATA!$G$4:$G$128)</f>
        <v>#N/A</v>
      </c>
      <c r="S1909" s="16" t="e">
        <f>LOOKUP(D1909,DATA!$A$4:$A$128,DATA!$H$4:$H$128)</f>
        <v>#N/A</v>
      </c>
      <c r="T1909" s="16" t="e">
        <f>LOOKUP(D1909,DATA!$A$4:$A$128,DATA!$I$4:$I$128)</f>
        <v>#N/A</v>
      </c>
      <c r="U1909" s="16" t="e">
        <f>LOOKUP(D1909,DATA!$A$4:$A$128,DATA!$J$4:$J$128)</f>
        <v>#N/A</v>
      </c>
      <c r="V1909" s="16" t="e">
        <f>LOOKUP(D1909,DATA!$A$4:$A$128,DATA!$K$4:$K$128)</f>
        <v>#N/A</v>
      </c>
      <c r="W1909" s="16" t="e">
        <f>LOOKUP(D1909,DATA!$A$4:$A$128,DATA!$L$4:$L$128)</f>
        <v>#N/A</v>
      </c>
      <c r="X1909" s="16" t="e">
        <f>LOOKUP(D1909,DATA!$A$4:$A$128,DATA!$M$4:$M$128)</f>
        <v>#N/A</v>
      </c>
    </row>
    <row r="1910" spans="1:24" ht="19.5" thickTop="1" thickBot="1" x14ac:dyDescent="0.3">
      <c r="A1910" s="60">
        <v>1903</v>
      </c>
      <c r="B1910" s="67" t="str">
        <f>+IF(E1910="","",SUBTOTAL(3,E$8:E1910))</f>
        <v/>
      </c>
      <c r="C1910" s="68">
        <f t="shared" si="412"/>
        <v>212</v>
      </c>
      <c r="D1910" s="69" t="str">
        <f>IF(E1910&lt;&gt;"",VLOOKUP(E1910,$AA$7:$AB$131,2,0)," NAME")</f>
        <v xml:space="preserve"> NAME</v>
      </c>
      <c r="E1910" s="70"/>
      <c r="F1910" s="71"/>
      <c r="G1910" s="70"/>
      <c r="H1910" s="69" t="str">
        <f>IF(G1910&gt;=1,LOOKUP(G1910,DATA!$C$4:$C$128,DATA!$D$4:$D$128),"ENTER CODE")</f>
        <v>ENTER CODE</v>
      </c>
      <c r="I1910" s="70"/>
      <c r="J1910" s="70" t="str">
        <f t="shared" si="410"/>
        <v>enter no</v>
      </c>
      <c r="K1910" s="72"/>
      <c r="L1910" s="73" t="str">
        <f t="shared" si="411"/>
        <v>NO TOTAL</v>
      </c>
      <c r="M1910" s="56"/>
      <c r="N1910" s="37"/>
      <c r="O1910" s="29" t="str">
        <f t="shared" si="409"/>
        <v>enter no</v>
      </c>
      <c r="P1910" s="16" t="e">
        <f>LOOKUP(D1910,DATA!$A$4:$A$128,DATA!$E$4:$E$128)</f>
        <v>#N/A</v>
      </c>
      <c r="Q1910" s="16" t="e">
        <f>LOOKUP(D1910,DATA!$A$4:$A$128,DATA!$F$4:$F$128)</f>
        <v>#N/A</v>
      </c>
      <c r="R1910" s="16" t="e">
        <f>LOOKUP(D1910,DATA!$A$4:$A$128,DATA!$G$4:$G$128)</f>
        <v>#N/A</v>
      </c>
      <c r="S1910" s="16" t="e">
        <f>LOOKUP(D1910,DATA!$A$4:$A$128,DATA!$H$4:$H$128)</f>
        <v>#N/A</v>
      </c>
      <c r="T1910" s="16" t="e">
        <f>LOOKUP(D1910,DATA!$A$4:$A$128,DATA!$I$4:$I$128)</f>
        <v>#N/A</v>
      </c>
      <c r="U1910" s="16" t="e">
        <f>LOOKUP(D1910,DATA!$A$4:$A$128,DATA!$J$4:$J$128)</f>
        <v>#N/A</v>
      </c>
      <c r="V1910" s="16" t="e">
        <f>LOOKUP(D1910,DATA!$A$4:$A$128,DATA!$K$4:$K$128)</f>
        <v>#N/A</v>
      </c>
      <c r="W1910" s="16" t="e">
        <f>LOOKUP(D1910,DATA!$A$4:$A$128,DATA!$L$4:$L$128)</f>
        <v>#N/A</v>
      </c>
      <c r="X1910" s="16" t="e">
        <f>LOOKUP(D1910,DATA!$A$4:$A$128,DATA!$M$4:$M$128)</f>
        <v>#N/A</v>
      </c>
    </row>
    <row r="1911" spans="1:24" ht="18.75" thickBot="1" x14ac:dyDescent="0.3">
      <c r="A1911" s="67">
        <v>1904</v>
      </c>
      <c r="B1911" s="67" t="str">
        <f>+IF(E1911="","",SUBTOTAL(3,E$8:E1911))</f>
        <v/>
      </c>
      <c r="C1911" s="68">
        <f t="shared" si="412"/>
        <v>212</v>
      </c>
      <c r="D1911" s="69" t="str">
        <f>IF(E1911&lt;&gt;"",VLOOKUP(E1911,$AA$7:$AB$131,2,0)," NAME")</f>
        <v xml:space="preserve"> NAME</v>
      </c>
      <c r="E1911" s="70"/>
      <c r="F1911" s="71"/>
      <c r="G1911" s="70"/>
      <c r="H1911" s="69" t="str">
        <f>IF(G1911&gt;=1,LOOKUP(G1911,DATA!$C$4:$C$128,DATA!$D$4:$D$128),"ENTER CODE")</f>
        <v>ENTER CODE</v>
      </c>
      <c r="I1911" s="70"/>
      <c r="J1911" s="70" t="str">
        <f t="shared" si="410"/>
        <v>enter no</v>
      </c>
      <c r="K1911" s="72"/>
      <c r="L1911" s="73" t="str">
        <f t="shared" si="411"/>
        <v>NO TOTAL</v>
      </c>
      <c r="M1911" s="56"/>
      <c r="N1911" s="37"/>
      <c r="O1911" s="29" t="str">
        <f t="shared" si="409"/>
        <v>enter no</v>
      </c>
      <c r="P1911" s="16" t="e">
        <f>LOOKUP(D1911,DATA!$A$4:$A$128,DATA!$E$4:$E$128)</f>
        <v>#N/A</v>
      </c>
      <c r="Q1911" s="16" t="e">
        <f>LOOKUP(D1911,DATA!$A$4:$A$128,DATA!$F$4:$F$128)</f>
        <v>#N/A</v>
      </c>
      <c r="R1911" s="16" t="e">
        <f>LOOKUP(D1911,DATA!$A$4:$A$128,DATA!$G$4:$G$128)</f>
        <v>#N/A</v>
      </c>
      <c r="S1911" s="16" t="e">
        <f>LOOKUP(D1911,DATA!$A$4:$A$128,DATA!$H$4:$H$128)</f>
        <v>#N/A</v>
      </c>
      <c r="T1911" s="16" t="e">
        <f>LOOKUP(D1911,DATA!$A$4:$A$128,DATA!$I$4:$I$128)</f>
        <v>#N/A</v>
      </c>
      <c r="U1911" s="16" t="e">
        <f>LOOKUP(D1911,DATA!$A$4:$A$128,DATA!$J$4:$J$128)</f>
        <v>#N/A</v>
      </c>
      <c r="V1911" s="16" t="e">
        <f>LOOKUP(D1911,DATA!$A$4:$A$128,DATA!$K$4:$K$128)</f>
        <v>#N/A</v>
      </c>
      <c r="W1911" s="16" t="e">
        <f>LOOKUP(D1911,DATA!$A$4:$A$128,DATA!$L$4:$L$128)</f>
        <v>#N/A</v>
      </c>
      <c r="X1911" s="16" t="e">
        <f>LOOKUP(D1911,DATA!$A$4:$A$128,DATA!$M$4:$M$128)</f>
        <v>#N/A</v>
      </c>
    </row>
    <row r="1912" spans="1:24" ht="19.5" thickTop="1" thickBot="1" x14ac:dyDescent="0.3">
      <c r="A1912" s="60">
        <v>1905</v>
      </c>
      <c r="B1912" s="67" t="str">
        <f>+IF(E1912="","",SUBTOTAL(3,E$8:E1912))</f>
        <v/>
      </c>
      <c r="C1912" s="68">
        <f t="shared" si="412"/>
        <v>212</v>
      </c>
      <c r="D1912" s="69" t="str">
        <f>IF(E1912&lt;&gt;"",VLOOKUP(E1912,$AA$7:$AB$131,2,0)," NAME")</f>
        <v xml:space="preserve"> NAME</v>
      </c>
      <c r="E1912" s="70"/>
      <c r="F1912" s="71"/>
      <c r="G1912" s="70"/>
      <c r="H1912" s="69" t="str">
        <f>IF(G1912&gt;=1,LOOKUP(G1912,DATA!$C$4:$C$128,DATA!$D$4:$D$128),"ENTER CODE")</f>
        <v>ENTER CODE</v>
      </c>
      <c r="I1912" s="70"/>
      <c r="J1912" s="70" t="str">
        <f t="shared" si="410"/>
        <v>enter no</v>
      </c>
      <c r="K1912" s="72"/>
      <c r="L1912" s="73" t="str">
        <f t="shared" si="411"/>
        <v>NO TOTAL</v>
      </c>
      <c r="M1912" s="56"/>
      <c r="N1912" s="37"/>
      <c r="O1912" s="29" t="str">
        <f t="shared" si="409"/>
        <v>enter no</v>
      </c>
      <c r="P1912" s="16" t="e">
        <f>LOOKUP(D1912,DATA!$A$4:$A$128,DATA!$E$4:$E$128)</f>
        <v>#N/A</v>
      </c>
      <c r="Q1912" s="16" t="e">
        <f>LOOKUP(D1912,DATA!$A$4:$A$128,DATA!$F$4:$F$128)</f>
        <v>#N/A</v>
      </c>
      <c r="R1912" s="16" t="e">
        <f>LOOKUP(D1912,DATA!$A$4:$A$128,DATA!$G$4:$G$128)</f>
        <v>#N/A</v>
      </c>
      <c r="S1912" s="16" t="e">
        <f>LOOKUP(D1912,DATA!$A$4:$A$128,DATA!$H$4:$H$128)</f>
        <v>#N/A</v>
      </c>
      <c r="T1912" s="16" t="e">
        <f>LOOKUP(D1912,DATA!$A$4:$A$128,DATA!$I$4:$I$128)</f>
        <v>#N/A</v>
      </c>
      <c r="U1912" s="16" t="e">
        <f>LOOKUP(D1912,DATA!$A$4:$A$128,DATA!$J$4:$J$128)</f>
        <v>#N/A</v>
      </c>
      <c r="V1912" s="16" t="e">
        <f>LOOKUP(D1912,DATA!$A$4:$A$128,DATA!$K$4:$K$128)</f>
        <v>#N/A</v>
      </c>
      <c r="W1912" s="16" t="e">
        <f>LOOKUP(D1912,DATA!$A$4:$A$128,DATA!$L$4:$L$128)</f>
        <v>#N/A</v>
      </c>
      <c r="X1912" s="16" t="e">
        <f>LOOKUP(D1912,DATA!$A$4:$A$128,DATA!$M$4:$M$128)</f>
        <v>#N/A</v>
      </c>
    </row>
    <row r="1913" spans="1:24" ht="18.75" thickBot="1" x14ac:dyDescent="0.3">
      <c r="A1913" s="67">
        <v>1906</v>
      </c>
      <c r="B1913" s="67" t="str">
        <f>+IF(E1913="","",SUBTOTAL(3,E$8:E1913))</f>
        <v/>
      </c>
      <c r="C1913" s="68">
        <f t="shared" si="412"/>
        <v>212</v>
      </c>
      <c r="D1913" s="69" t="str">
        <f>IF(E1913&lt;&gt;"",VLOOKUP(E1913,$AA$7:$AB$131,2,0)," NAME")</f>
        <v xml:space="preserve"> NAME</v>
      </c>
      <c r="E1913" s="70"/>
      <c r="F1913" s="71"/>
      <c r="G1913" s="70"/>
      <c r="H1913" s="69" t="str">
        <f>IF(G1913&gt;=1,LOOKUP(G1913,DATA!$C$4:$C$128,DATA!$D$4:$D$128),"ENTER CODE")</f>
        <v>ENTER CODE</v>
      </c>
      <c r="I1913" s="70"/>
      <c r="J1913" s="70" t="str">
        <f t="shared" si="410"/>
        <v>enter no</v>
      </c>
      <c r="K1913" s="72"/>
      <c r="L1913" s="73" t="str">
        <f t="shared" si="411"/>
        <v>NO TOTAL</v>
      </c>
      <c r="M1913" s="56"/>
      <c r="N1913" s="37"/>
      <c r="O1913" s="29" t="str">
        <f t="shared" si="409"/>
        <v>enter no</v>
      </c>
      <c r="P1913" s="16" t="e">
        <f>LOOKUP(D1913,DATA!$A$4:$A$128,DATA!$E$4:$E$128)</f>
        <v>#N/A</v>
      </c>
      <c r="Q1913" s="16" t="e">
        <f>LOOKUP(D1913,DATA!$A$4:$A$128,DATA!$F$4:$F$128)</f>
        <v>#N/A</v>
      </c>
      <c r="R1913" s="16" t="e">
        <f>LOOKUP(D1913,DATA!$A$4:$A$128,DATA!$G$4:$G$128)</f>
        <v>#N/A</v>
      </c>
      <c r="S1913" s="16" t="e">
        <f>LOOKUP(D1913,DATA!$A$4:$A$128,DATA!$H$4:$H$128)</f>
        <v>#N/A</v>
      </c>
      <c r="T1913" s="16" t="e">
        <f>LOOKUP(D1913,DATA!$A$4:$A$128,DATA!$I$4:$I$128)</f>
        <v>#N/A</v>
      </c>
      <c r="U1913" s="16" t="e">
        <f>LOOKUP(D1913,DATA!$A$4:$A$128,DATA!$J$4:$J$128)</f>
        <v>#N/A</v>
      </c>
      <c r="V1913" s="16" t="e">
        <f>LOOKUP(D1913,DATA!$A$4:$A$128,DATA!$K$4:$K$128)</f>
        <v>#N/A</v>
      </c>
      <c r="W1913" s="16" t="e">
        <f>LOOKUP(D1913,DATA!$A$4:$A$128,DATA!$L$4:$L$128)</f>
        <v>#N/A</v>
      </c>
      <c r="X1913" s="16" t="e">
        <f>LOOKUP(D1913,DATA!$A$4:$A$128,DATA!$M$4:$M$128)</f>
        <v>#N/A</v>
      </c>
    </row>
    <row r="1914" spans="1:24" ht="19.5" thickTop="1" thickBot="1" x14ac:dyDescent="0.3">
      <c r="A1914" s="60">
        <v>1907</v>
      </c>
      <c r="B1914" s="67" t="str">
        <f>+IF(E1914="","",SUBTOTAL(3,E$8:E1914))</f>
        <v/>
      </c>
      <c r="C1914" s="68">
        <f t="shared" si="412"/>
        <v>212</v>
      </c>
      <c r="D1914" s="69" t="str">
        <f>IF(E1914&lt;&gt;"",VLOOKUP(E1914,$AA$7:$AB$131,2,0)," NAME")</f>
        <v xml:space="preserve"> NAME</v>
      </c>
      <c r="E1914" s="70"/>
      <c r="F1914" s="71"/>
      <c r="G1914" s="70"/>
      <c r="H1914" s="69" t="str">
        <f>IF(G1914&gt;=1,LOOKUP(G1914,DATA!$C$4:$C$128,DATA!$D$4:$D$128),"ENTER CODE")</f>
        <v>ENTER CODE</v>
      </c>
      <c r="I1914" s="70"/>
      <c r="J1914" s="70" t="str">
        <f t="shared" si="410"/>
        <v>enter no</v>
      </c>
      <c r="K1914" s="72"/>
      <c r="L1914" s="73" t="str">
        <f t="shared" si="411"/>
        <v>NO TOTAL</v>
      </c>
      <c r="M1914" s="56"/>
      <c r="N1914" s="37"/>
      <c r="O1914" s="29" t="str">
        <f t="shared" si="409"/>
        <v>enter no</v>
      </c>
      <c r="P1914" s="16" t="e">
        <f>LOOKUP(D1914,DATA!$A$4:$A$128,DATA!$E$4:$E$128)</f>
        <v>#N/A</v>
      </c>
      <c r="Q1914" s="16" t="e">
        <f>LOOKUP(D1914,DATA!$A$4:$A$128,DATA!$F$4:$F$128)</f>
        <v>#N/A</v>
      </c>
      <c r="R1914" s="16" t="e">
        <f>LOOKUP(D1914,DATA!$A$4:$A$128,DATA!$G$4:$G$128)</f>
        <v>#N/A</v>
      </c>
      <c r="S1914" s="16" t="e">
        <f>LOOKUP(D1914,DATA!$A$4:$A$128,DATA!$H$4:$H$128)</f>
        <v>#N/A</v>
      </c>
      <c r="T1914" s="16" t="e">
        <f>LOOKUP(D1914,DATA!$A$4:$A$128,DATA!$I$4:$I$128)</f>
        <v>#N/A</v>
      </c>
      <c r="U1914" s="16" t="e">
        <f>LOOKUP(D1914,DATA!$A$4:$A$128,DATA!$J$4:$J$128)</f>
        <v>#N/A</v>
      </c>
      <c r="V1914" s="16" t="e">
        <f>LOOKUP(D1914,DATA!$A$4:$A$128,DATA!$K$4:$K$128)</f>
        <v>#N/A</v>
      </c>
      <c r="W1914" s="16" t="e">
        <f>LOOKUP(D1914,DATA!$A$4:$A$128,DATA!$L$4:$L$128)</f>
        <v>#N/A</v>
      </c>
      <c r="X1914" s="16" t="e">
        <f>LOOKUP(D1914,DATA!$A$4:$A$128,DATA!$M$4:$M$128)</f>
        <v>#N/A</v>
      </c>
    </row>
    <row r="1915" spans="1:24" ht="18.75" thickBot="1" x14ac:dyDescent="0.3">
      <c r="A1915" s="67">
        <v>1908</v>
      </c>
      <c r="B1915" s="67" t="str">
        <f>+IF(E1915="","",SUBTOTAL(3,E$8:E1915))</f>
        <v/>
      </c>
      <c r="C1915" s="68">
        <f t="shared" si="412"/>
        <v>212</v>
      </c>
      <c r="D1915" s="69" t="str">
        <f>IF(E1915&lt;&gt;"",VLOOKUP(E1915,$AA$7:$AB$131,2,0)," NAME")</f>
        <v xml:space="preserve"> NAME</v>
      </c>
      <c r="E1915" s="70"/>
      <c r="F1915" s="71"/>
      <c r="G1915" s="70"/>
      <c r="H1915" s="69" t="str">
        <f>IF(G1915&gt;=1,LOOKUP(G1915,DATA!$C$4:$C$128,DATA!$D$4:$D$128),"ENTER CODE")</f>
        <v>ENTER CODE</v>
      </c>
      <c r="I1915" s="70"/>
      <c r="J1915" s="70" t="str">
        <f t="shared" si="410"/>
        <v>enter no</v>
      </c>
      <c r="K1915" s="72"/>
      <c r="L1915" s="73" t="str">
        <f t="shared" si="411"/>
        <v>NO TOTAL</v>
      </c>
      <c r="M1915" s="56"/>
      <c r="N1915" s="37"/>
      <c r="O1915" s="29" t="str">
        <f t="shared" si="409"/>
        <v>enter no</v>
      </c>
      <c r="P1915" s="16" t="e">
        <f>LOOKUP(D1915,DATA!$A$4:$A$128,DATA!$E$4:$E$128)</f>
        <v>#N/A</v>
      </c>
      <c r="Q1915" s="16" t="e">
        <f>LOOKUP(D1915,DATA!$A$4:$A$128,DATA!$F$4:$F$128)</f>
        <v>#N/A</v>
      </c>
      <c r="R1915" s="16" t="e">
        <f>LOOKUP(D1915,DATA!$A$4:$A$128,DATA!$G$4:$G$128)</f>
        <v>#N/A</v>
      </c>
      <c r="S1915" s="16" t="e">
        <f>LOOKUP(D1915,DATA!$A$4:$A$128,DATA!$H$4:$H$128)</f>
        <v>#N/A</v>
      </c>
      <c r="T1915" s="16" t="e">
        <f>LOOKUP(D1915,DATA!$A$4:$A$128,DATA!$I$4:$I$128)</f>
        <v>#N/A</v>
      </c>
      <c r="U1915" s="16" t="e">
        <f>LOOKUP(D1915,DATA!$A$4:$A$128,DATA!$J$4:$J$128)</f>
        <v>#N/A</v>
      </c>
      <c r="V1915" s="16" t="e">
        <f>LOOKUP(D1915,DATA!$A$4:$A$128,DATA!$K$4:$K$128)</f>
        <v>#N/A</v>
      </c>
      <c r="W1915" s="16" t="e">
        <f>LOOKUP(D1915,DATA!$A$4:$A$128,DATA!$L$4:$L$128)</f>
        <v>#N/A</v>
      </c>
      <c r="X1915" s="16" t="e">
        <f>LOOKUP(D1915,DATA!$A$4:$A$128,DATA!$M$4:$M$128)</f>
        <v>#N/A</v>
      </c>
    </row>
    <row r="1916" spans="1:24" ht="19.5" thickTop="1" thickBot="1" x14ac:dyDescent="0.3">
      <c r="A1916" s="60">
        <v>1909</v>
      </c>
      <c r="B1916" s="67" t="str">
        <f>+IF(E1916="","",SUBTOTAL(3,E$8:E1916))</f>
        <v/>
      </c>
      <c r="C1916" s="68">
        <f t="shared" si="413"/>
        <v>213</v>
      </c>
      <c r="D1916" s="69" t="str">
        <f>IF(E1916&lt;&gt;"",VLOOKUP(E1916,$AA$7:$AB$131,2,0)," NAME")</f>
        <v xml:space="preserve"> NAME</v>
      </c>
      <c r="E1916" s="70"/>
      <c r="F1916" s="71"/>
      <c r="G1916" s="70"/>
      <c r="H1916" s="69" t="str">
        <f>IF(G1916&gt;=1,LOOKUP(G1916,DATA!$C$4:$C$128,DATA!$D$4:$D$128),"ENTER CODE")</f>
        <v>ENTER CODE</v>
      </c>
      <c r="I1916" s="70"/>
      <c r="J1916" s="70" t="str">
        <f t="shared" si="410"/>
        <v>enter no</v>
      </c>
      <c r="K1916" s="72"/>
      <c r="L1916" s="73" t="str">
        <f t="shared" si="411"/>
        <v>NO TOTAL</v>
      </c>
      <c r="M1916" s="56"/>
      <c r="N1916" s="37"/>
      <c r="O1916" s="29" t="str">
        <f t="shared" si="409"/>
        <v>enter no</v>
      </c>
      <c r="P1916" s="16" t="e">
        <f>LOOKUP(D1916,DATA!$A$4:$A$128,DATA!$E$4:$E$128)</f>
        <v>#N/A</v>
      </c>
      <c r="Q1916" s="16" t="e">
        <f>LOOKUP(D1916,DATA!$A$4:$A$128,DATA!$F$4:$F$128)</f>
        <v>#N/A</v>
      </c>
      <c r="R1916" s="16" t="e">
        <f>LOOKUP(D1916,DATA!$A$4:$A$128,DATA!$G$4:$G$128)</f>
        <v>#N/A</v>
      </c>
      <c r="S1916" s="16" t="e">
        <f>LOOKUP(D1916,DATA!$A$4:$A$128,DATA!$H$4:$H$128)</f>
        <v>#N/A</v>
      </c>
      <c r="T1916" s="16" t="e">
        <f>LOOKUP(D1916,DATA!$A$4:$A$128,DATA!$I$4:$I$128)</f>
        <v>#N/A</v>
      </c>
      <c r="U1916" s="16" t="e">
        <f>LOOKUP(D1916,DATA!$A$4:$A$128,DATA!$J$4:$J$128)</f>
        <v>#N/A</v>
      </c>
      <c r="V1916" s="16" t="e">
        <f>LOOKUP(D1916,DATA!$A$4:$A$128,DATA!$K$4:$K$128)</f>
        <v>#N/A</v>
      </c>
      <c r="W1916" s="16" t="e">
        <f>LOOKUP(D1916,DATA!$A$4:$A$128,DATA!$L$4:$L$128)</f>
        <v>#N/A</v>
      </c>
      <c r="X1916" s="16" t="e">
        <f>LOOKUP(D1916,DATA!$A$4:$A$128,DATA!$M$4:$M$128)</f>
        <v>#N/A</v>
      </c>
    </row>
    <row r="1917" spans="1:24" ht="18.75" thickBot="1" x14ac:dyDescent="0.3">
      <c r="A1917" s="67">
        <v>1910</v>
      </c>
      <c r="B1917" s="67" t="str">
        <f>+IF(E1917="","",SUBTOTAL(3,E$8:E1917))</f>
        <v/>
      </c>
      <c r="C1917" s="68">
        <f t="shared" si="414"/>
        <v>213</v>
      </c>
      <c r="D1917" s="69" t="str">
        <f>IF(E1917&lt;&gt;"",VLOOKUP(E1917,$AA$7:$AB$131,2,0)," NAME")</f>
        <v xml:space="preserve"> NAME</v>
      </c>
      <c r="E1917" s="70"/>
      <c r="F1917" s="71"/>
      <c r="G1917" s="70"/>
      <c r="H1917" s="69" t="str">
        <f>IF(G1917&gt;=1,LOOKUP(G1917,DATA!$C$4:$C$128,DATA!$D$4:$D$128),"ENTER CODE")</f>
        <v>ENTER CODE</v>
      </c>
      <c r="I1917" s="70"/>
      <c r="J1917" s="70" t="str">
        <f t="shared" si="410"/>
        <v>enter no</v>
      </c>
      <c r="K1917" s="72"/>
      <c r="L1917" s="73" t="str">
        <f t="shared" si="411"/>
        <v>NO TOTAL</v>
      </c>
      <c r="M1917" s="56"/>
      <c r="N1917" s="37"/>
      <c r="O1917" s="29" t="str">
        <f t="shared" si="409"/>
        <v>enter no</v>
      </c>
      <c r="P1917" s="16" t="e">
        <f>LOOKUP(D1917,DATA!$A$4:$A$128,DATA!$E$4:$E$128)</f>
        <v>#N/A</v>
      </c>
      <c r="Q1917" s="16" t="e">
        <f>LOOKUP(D1917,DATA!$A$4:$A$128,DATA!$F$4:$F$128)</f>
        <v>#N/A</v>
      </c>
      <c r="R1917" s="16" t="e">
        <f>LOOKUP(D1917,DATA!$A$4:$A$128,DATA!$G$4:$G$128)</f>
        <v>#N/A</v>
      </c>
      <c r="S1917" s="16" t="e">
        <f>LOOKUP(D1917,DATA!$A$4:$A$128,DATA!$H$4:$H$128)</f>
        <v>#N/A</v>
      </c>
      <c r="T1917" s="16" t="e">
        <f>LOOKUP(D1917,DATA!$A$4:$A$128,DATA!$I$4:$I$128)</f>
        <v>#N/A</v>
      </c>
      <c r="U1917" s="16" t="e">
        <f>LOOKUP(D1917,DATA!$A$4:$A$128,DATA!$J$4:$J$128)</f>
        <v>#N/A</v>
      </c>
      <c r="V1917" s="16" t="e">
        <f>LOOKUP(D1917,DATA!$A$4:$A$128,DATA!$K$4:$K$128)</f>
        <v>#N/A</v>
      </c>
      <c r="W1917" s="16" t="e">
        <f>LOOKUP(D1917,DATA!$A$4:$A$128,DATA!$L$4:$L$128)</f>
        <v>#N/A</v>
      </c>
      <c r="X1917" s="16" t="e">
        <f>LOOKUP(D1917,DATA!$A$4:$A$128,DATA!$M$4:$M$128)</f>
        <v>#N/A</v>
      </c>
    </row>
    <row r="1918" spans="1:24" ht="19.5" thickTop="1" thickBot="1" x14ac:dyDescent="0.3">
      <c r="A1918" s="60">
        <v>1911</v>
      </c>
      <c r="B1918" s="67" t="str">
        <f>+IF(E1918="","",SUBTOTAL(3,E$8:E1918))</f>
        <v/>
      </c>
      <c r="C1918" s="68">
        <f t="shared" si="412"/>
        <v>213</v>
      </c>
      <c r="D1918" s="69" t="str">
        <f>IF(E1918&lt;&gt;"",VLOOKUP(E1918,$AA$7:$AB$131,2,0)," NAME")</f>
        <v xml:space="preserve"> NAME</v>
      </c>
      <c r="E1918" s="70"/>
      <c r="F1918" s="71"/>
      <c r="G1918" s="70"/>
      <c r="H1918" s="69" t="str">
        <f>IF(G1918&gt;=1,LOOKUP(G1918,DATA!$C$4:$C$128,DATA!$D$4:$D$128),"ENTER CODE")</f>
        <v>ENTER CODE</v>
      </c>
      <c r="I1918" s="70"/>
      <c r="J1918" s="70" t="str">
        <f t="shared" si="410"/>
        <v>enter no</v>
      </c>
      <c r="K1918" s="72"/>
      <c r="L1918" s="73" t="str">
        <f t="shared" si="411"/>
        <v>NO TOTAL</v>
      </c>
      <c r="M1918" s="56"/>
      <c r="N1918" s="37"/>
      <c r="O1918" s="29" t="str">
        <f t="shared" si="409"/>
        <v>enter no</v>
      </c>
      <c r="P1918" s="16" t="e">
        <f>LOOKUP(D1918,DATA!$A$4:$A$128,DATA!$E$4:$E$128)</f>
        <v>#N/A</v>
      </c>
      <c r="Q1918" s="16" t="e">
        <f>LOOKUP(D1918,DATA!$A$4:$A$128,DATA!$F$4:$F$128)</f>
        <v>#N/A</v>
      </c>
      <c r="R1918" s="16" t="e">
        <f>LOOKUP(D1918,DATA!$A$4:$A$128,DATA!$G$4:$G$128)</f>
        <v>#N/A</v>
      </c>
      <c r="S1918" s="16" t="e">
        <f>LOOKUP(D1918,DATA!$A$4:$A$128,DATA!$H$4:$H$128)</f>
        <v>#N/A</v>
      </c>
      <c r="T1918" s="16" t="e">
        <f>LOOKUP(D1918,DATA!$A$4:$A$128,DATA!$I$4:$I$128)</f>
        <v>#N/A</v>
      </c>
      <c r="U1918" s="16" t="e">
        <f>LOOKUP(D1918,DATA!$A$4:$A$128,DATA!$J$4:$J$128)</f>
        <v>#N/A</v>
      </c>
      <c r="V1918" s="16" t="e">
        <f>LOOKUP(D1918,DATA!$A$4:$A$128,DATA!$K$4:$K$128)</f>
        <v>#N/A</v>
      </c>
      <c r="W1918" s="16" t="e">
        <f>LOOKUP(D1918,DATA!$A$4:$A$128,DATA!$L$4:$L$128)</f>
        <v>#N/A</v>
      </c>
      <c r="X1918" s="16" t="e">
        <f>LOOKUP(D1918,DATA!$A$4:$A$128,DATA!$M$4:$M$128)</f>
        <v>#N/A</v>
      </c>
    </row>
    <row r="1919" spans="1:24" ht="18.75" thickBot="1" x14ac:dyDescent="0.3">
      <c r="A1919" s="67">
        <v>1912</v>
      </c>
      <c r="B1919" s="67" t="str">
        <f>+IF(E1919="","",SUBTOTAL(3,E$8:E1919))</f>
        <v/>
      </c>
      <c r="C1919" s="68">
        <f t="shared" si="412"/>
        <v>213</v>
      </c>
      <c r="D1919" s="69" t="str">
        <f>IF(E1919&lt;&gt;"",VLOOKUP(E1919,$AA$7:$AB$131,2,0)," NAME")</f>
        <v xml:space="preserve"> NAME</v>
      </c>
      <c r="E1919" s="70"/>
      <c r="F1919" s="71"/>
      <c r="G1919" s="70"/>
      <c r="H1919" s="69" t="str">
        <f>IF(G1919&gt;=1,LOOKUP(G1919,DATA!$C$4:$C$128,DATA!$D$4:$D$128),"ENTER CODE")</f>
        <v>ENTER CODE</v>
      </c>
      <c r="I1919" s="70"/>
      <c r="J1919" s="70" t="str">
        <f t="shared" si="410"/>
        <v>enter no</v>
      </c>
      <c r="K1919" s="72"/>
      <c r="L1919" s="73" t="str">
        <f t="shared" si="411"/>
        <v>NO TOTAL</v>
      </c>
      <c r="M1919" s="56"/>
      <c r="N1919" s="37"/>
      <c r="O1919" s="29" t="str">
        <f t="shared" si="409"/>
        <v>enter no</v>
      </c>
      <c r="P1919" s="16" t="e">
        <f>LOOKUP(D1919,DATA!$A$4:$A$128,DATA!$E$4:$E$128)</f>
        <v>#N/A</v>
      </c>
      <c r="Q1919" s="16" t="e">
        <f>LOOKUP(D1919,DATA!$A$4:$A$128,DATA!$F$4:$F$128)</f>
        <v>#N/A</v>
      </c>
      <c r="R1919" s="16" t="e">
        <f>LOOKUP(D1919,DATA!$A$4:$A$128,DATA!$G$4:$G$128)</f>
        <v>#N/A</v>
      </c>
      <c r="S1919" s="16" t="e">
        <f>LOOKUP(D1919,DATA!$A$4:$A$128,DATA!$H$4:$H$128)</f>
        <v>#N/A</v>
      </c>
      <c r="T1919" s="16" t="e">
        <f>LOOKUP(D1919,DATA!$A$4:$A$128,DATA!$I$4:$I$128)</f>
        <v>#N/A</v>
      </c>
      <c r="U1919" s="16" t="e">
        <f>LOOKUP(D1919,DATA!$A$4:$A$128,DATA!$J$4:$J$128)</f>
        <v>#N/A</v>
      </c>
      <c r="V1919" s="16" t="e">
        <f>LOOKUP(D1919,DATA!$A$4:$A$128,DATA!$K$4:$K$128)</f>
        <v>#N/A</v>
      </c>
      <c r="W1919" s="16" t="e">
        <f>LOOKUP(D1919,DATA!$A$4:$A$128,DATA!$L$4:$L$128)</f>
        <v>#N/A</v>
      </c>
      <c r="X1919" s="16" t="e">
        <f>LOOKUP(D1919,DATA!$A$4:$A$128,DATA!$M$4:$M$128)</f>
        <v>#N/A</v>
      </c>
    </row>
    <row r="1920" spans="1:24" ht="19.5" thickTop="1" thickBot="1" x14ac:dyDescent="0.3">
      <c r="A1920" s="60">
        <v>1913</v>
      </c>
      <c r="B1920" s="67" t="str">
        <f>+IF(E1920="","",SUBTOTAL(3,E$8:E1920))</f>
        <v/>
      </c>
      <c r="C1920" s="68">
        <f t="shared" si="412"/>
        <v>213</v>
      </c>
      <c r="D1920" s="69" t="str">
        <f>IF(E1920&lt;&gt;"",VLOOKUP(E1920,$AA$7:$AB$131,2,0)," NAME")</f>
        <v xml:space="preserve"> NAME</v>
      </c>
      <c r="E1920" s="70"/>
      <c r="F1920" s="71"/>
      <c r="G1920" s="70"/>
      <c r="H1920" s="69" t="str">
        <f>IF(G1920&gt;=1,LOOKUP(G1920,DATA!$C$4:$C$128,DATA!$D$4:$D$128),"ENTER CODE")</f>
        <v>ENTER CODE</v>
      </c>
      <c r="I1920" s="70"/>
      <c r="J1920" s="70" t="str">
        <f t="shared" si="410"/>
        <v>enter no</v>
      </c>
      <c r="K1920" s="72"/>
      <c r="L1920" s="73" t="str">
        <f t="shared" si="411"/>
        <v>NO TOTAL</v>
      </c>
      <c r="M1920" s="56"/>
      <c r="N1920" s="37"/>
      <c r="O1920" s="29" t="str">
        <f t="shared" si="409"/>
        <v>enter no</v>
      </c>
      <c r="P1920" s="16" t="e">
        <f>LOOKUP(D1920,DATA!$A$4:$A$128,DATA!$E$4:$E$128)</f>
        <v>#N/A</v>
      </c>
      <c r="Q1920" s="16" t="e">
        <f>LOOKUP(D1920,DATA!$A$4:$A$128,DATA!$F$4:$F$128)</f>
        <v>#N/A</v>
      </c>
      <c r="R1920" s="16" t="e">
        <f>LOOKUP(D1920,DATA!$A$4:$A$128,DATA!$G$4:$G$128)</f>
        <v>#N/A</v>
      </c>
      <c r="S1920" s="16" t="e">
        <f>LOOKUP(D1920,DATA!$A$4:$A$128,DATA!$H$4:$H$128)</f>
        <v>#N/A</v>
      </c>
      <c r="T1920" s="16" t="e">
        <f>LOOKUP(D1920,DATA!$A$4:$A$128,DATA!$I$4:$I$128)</f>
        <v>#N/A</v>
      </c>
      <c r="U1920" s="16" t="e">
        <f>LOOKUP(D1920,DATA!$A$4:$A$128,DATA!$J$4:$J$128)</f>
        <v>#N/A</v>
      </c>
      <c r="V1920" s="16" t="e">
        <f>LOOKUP(D1920,DATA!$A$4:$A$128,DATA!$K$4:$K$128)</f>
        <v>#N/A</v>
      </c>
      <c r="W1920" s="16" t="e">
        <f>LOOKUP(D1920,DATA!$A$4:$A$128,DATA!$L$4:$L$128)</f>
        <v>#N/A</v>
      </c>
      <c r="X1920" s="16" t="e">
        <f>LOOKUP(D1920,DATA!$A$4:$A$128,DATA!$M$4:$M$128)</f>
        <v>#N/A</v>
      </c>
    </row>
    <row r="1921" spans="1:24" ht="18.75" thickBot="1" x14ac:dyDescent="0.3">
      <c r="A1921" s="67">
        <v>1914</v>
      </c>
      <c r="B1921" s="67" t="str">
        <f>+IF(E1921="","",SUBTOTAL(3,E$8:E1921))</f>
        <v/>
      </c>
      <c r="C1921" s="68">
        <f t="shared" si="412"/>
        <v>213</v>
      </c>
      <c r="D1921" s="69" t="str">
        <f>IF(E1921&lt;&gt;"",VLOOKUP(E1921,$AA$7:$AB$131,2,0)," NAME")</f>
        <v xml:space="preserve"> NAME</v>
      </c>
      <c r="E1921" s="70"/>
      <c r="F1921" s="71"/>
      <c r="G1921" s="70"/>
      <c r="H1921" s="69" t="str">
        <f>IF(G1921&gt;=1,LOOKUP(G1921,DATA!$C$4:$C$128,DATA!$D$4:$D$128),"ENTER CODE")</f>
        <v>ENTER CODE</v>
      </c>
      <c r="I1921" s="70"/>
      <c r="J1921" s="70" t="str">
        <f t="shared" si="410"/>
        <v>enter no</v>
      </c>
      <c r="K1921" s="72"/>
      <c r="L1921" s="73" t="str">
        <f t="shared" si="411"/>
        <v>NO TOTAL</v>
      </c>
      <c r="M1921" s="56"/>
      <c r="N1921" s="37"/>
      <c r="O1921" s="29" t="str">
        <f t="shared" si="409"/>
        <v>enter no</v>
      </c>
      <c r="P1921" s="16" t="e">
        <f>LOOKUP(D1921,DATA!$A$4:$A$128,DATA!$E$4:$E$128)</f>
        <v>#N/A</v>
      </c>
      <c r="Q1921" s="16" t="e">
        <f>LOOKUP(D1921,DATA!$A$4:$A$128,DATA!$F$4:$F$128)</f>
        <v>#N/A</v>
      </c>
      <c r="R1921" s="16" t="e">
        <f>LOOKUP(D1921,DATA!$A$4:$A$128,DATA!$G$4:$G$128)</f>
        <v>#N/A</v>
      </c>
      <c r="S1921" s="16" t="e">
        <f>LOOKUP(D1921,DATA!$A$4:$A$128,DATA!$H$4:$H$128)</f>
        <v>#N/A</v>
      </c>
      <c r="T1921" s="16" t="e">
        <f>LOOKUP(D1921,DATA!$A$4:$A$128,DATA!$I$4:$I$128)</f>
        <v>#N/A</v>
      </c>
      <c r="U1921" s="16" t="e">
        <f>LOOKUP(D1921,DATA!$A$4:$A$128,DATA!$J$4:$J$128)</f>
        <v>#N/A</v>
      </c>
      <c r="V1921" s="16" t="e">
        <f>LOOKUP(D1921,DATA!$A$4:$A$128,DATA!$K$4:$K$128)</f>
        <v>#N/A</v>
      </c>
      <c r="W1921" s="16" t="e">
        <f>LOOKUP(D1921,DATA!$A$4:$A$128,DATA!$L$4:$L$128)</f>
        <v>#N/A</v>
      </c>
      <c r="X1921" s="16" t="e">
        <f>LOOKUP(D1921,DATA!$A$4:$A$128,DATA!$M$4:$M$128)</f>
        <v>#N/A</v>
      </c>
    </row>
    <row r="1922" spans="1:24" ht="19.5" thickTop="1" thickBot="1" x14ac:dyDescent="0.3">
      <c r="A1922" s="60">
        <v>1915</v>
      </c>
      <c r="B1922" s="67" t="str">
        <f>+IF(E1922="","",SUBTOTAL(3,E$8:E1922))</f>
        <v/>
      </c>
      <c r="C1922" s="68">
        <f t="shared" si="412"/>
        <v>213</v>
      </c>
      <c r="D1922" s="69" t="str">
        <f>IF(E1922&lt;&gt;"",VLOOKUP(E1922,$AA$7:$AB$131,2,0)," NAME")</f>
        <v xml:space="preserve"> NAME</v>
      </c>
      <c r="E1922" s="70"/>
      <c r="F1922" s="71"/>
      <c r="G1922" s="70"/>
      <c r="H1922" s="69" t="str">
        <f>IF(G1922&gt;=1,LOOKUP(G1922,DATA!$C$4:$C$128,DATA!$D$4:$D$128),"ENTER CODE")</f>
        <v>ENTER CODE</v>
      </c>
      <c r="I1922" s="70"/>
      <c r="J1922" s="70" t="str">
        <f t="shared" si="410"/>
        <v>enter no</v>
      </c>
      <c r="K1922" s="72"/>
      <c r="L1922" s="73" t="str">
        <f t="shared" si="411"/>
        <v>NO TOTAL</v>
      </c>
      <c r="M1922" s="56"/>
      <c r="N1922" s="37"/>
      <c r="O1922" s="29" t="str">
        <f t="shared" si="409"/>
        <v>enter no</v>
      </c>
      <c r="P1922" s="16" t="e">
        <f>LOOKUP(D1922,DATA!$A$4:$A$128,DATA!$E$4:$E$128)</f>
        <v>#N/A</v>
      </c>
      <c r="Q1922" s="16" t="e">
        <f>LOOKUP(D1922,DATA!$A$4:$A$128,DATA!$F$4:$F$128)</f>
        <v>#N/A</v>
      </c>
      <c r="R1922" s="16" t="e">
        <f>LOOKUP(D1922,DATA!$A$4:$A$128,DATA!$G$4:$G$128)</f>
        <v>#N/A</v>
      </c>
      <c r="S1922" s="16" t="e">
        <f>LOOKUP(D1922,DATA!$A$4:$A$128,DATA!$H$4:$H$128)</f>
        <v>#N/A</v>
      </c>
      <c r="T1922" s="16" t="e">
        <f>LOOKUP(D1922,DATA!$A$4:$A$128,DATA!$I$4:$I$128)</f>
        <v>#N/A</v>
      </c>
      <c r="U1922" s="16" t="e">
        <f>LOOKUP(D1922,DATA!$A$4:$A$128,DATA!$J$4:$J$128)</f>
        <v>#N/A</v>
      </c>
      <c r="V1922" s="16" t="e">
        <f>LOOKUP(D1922,DATA!$A$4:$A$128,DATA!$K$4:$K$128)</f>
        <v>#N/A</v>
      </c>
      <c r="W1922" s="16" t="e">
        <f>LOOKUP(D1922,DATA!$A$4:$A$128,DATA!$L$4:$L$128)</f>
        <v>#N/A</v>
      </c>
      <c r="X1922" s="16" t="e">
        <f>LOOKUP(D1922,DATA!$A$4:$A$128,DATA!$M$4:$M$128)</f>
        <v>#N/A</v>
      </c>
    </row>
    <row r="1923" spans="1:24" ht="18.75" thickBot="1" x14ac:dyDescent="0.3">
      <c r="A1923" s="67">
        <v>1916</v>
      </c>
      <c r="B1923" s="67" t="str">
        <f>+IF(E1923="","",SUBTOTAL(3,E$8:E1923))</f>
        <v/>
      </c>
      <c r="C1923" s="68">
        <f t="shared" si="412"/>
        <v>213</v>
      </c>
      <c r="D1923" s="69" t="str">
        <f>IF(E1923&lt;&gt;"",VLOOKUP(E1923,$AA$7:$AB$131,2,0)," NAME")</f>
        <v xml:space="preserve"> NAME</v>
      </c>
      <c r="E1923" s="70"/>
      <c r="F1923" s="71"/>
      <c r="G1923" s="70"/>
      <c r="H1923" s="69" t="str">
        <f>IF(G1923&gt;=1,LOOKUP(G1923,DATA!$C$4:$C$128,DATA!$D$4:$D$128),"ENTER CODE")</f>
        <v>ENTER CODE</v>
      </c>
      <c r="I1923" s="70"/>
      <c r="J1923" s="70" t="str">
        <f t="shared" si="410"/>
        <v>enter no</v>
      </c>
      <c r="K1923" s="72"/>
      <c r="L1923" s="73" t="str">
        <f t="shared" si="411"/>
        <v>NO TOTAL</v>
      </c>
      <c r="M1923" s="56"/>
      <c r="N1923" s="37"/>
      <c r="O1923" s="29" t="str">
        <f t="shared" si="409"/>
        <v>enter no</v>
      </c>
      <c r="P1923" s="16" t="e">
        <f>LOOKUP(D1923,DATA!$A$4:$A$128,DATA!$E$4:$E$128)</f>
        <v>#N/A</v>
      </c>
      <c r="Q1923" s="16" t="e">
        <f>LOOKUP(D1923,DATA!$A$4:$A$128,DATA!$F$4:$F$128)</f>
        <v>#N/A</v>
      </c>
      <c r="R1923" s="16" t="e">
        <f>LOOKUP(D1923,DATA!$A$4:$A$128,DATA!$G$4:$G$128)</f>
        <v>#N/A</v>
      </c>
      <c r="S1923" s="16" t="e">
        <f>LOOKUP(D1923,DATA!$A$4:$A$128,DATA!$H$4:$H$128)</f>
        <v>#N/A</v>
      </c>
      <c r="T1923" s="16" t="e">
        <f>LOOKUP(D1923,DATA!$A$4:$A$128,DATA!$I$4:$I$128)</f>
        <v>#N/A</v>
      </c>
      <c r="U1923" s="16" t="e">
        <f>LOOKUP(D1923,DATA!$A$4:$A$128,DATA!$J$4:$J$128)</f>
        <v>#N/A</v>
      </c>
      <c r="V1923" s="16" t="e">
        <f>LOOKUP(D1923,DATA!$A$4:$A$128,DATA!$K$4:$K$128)</f>
        <v>#N/A</v>
      </c>
      <c r="W1923" s="16" t="e">
        <f>LOOKUP(D1923,DATA!$A$4:$A$128,DATA!$L$4:$L$128)</f>
        <v>#N/A</v>
      </c>
      <c r="X1923" s="16" t="e">
        <f>LOOKUP(D1923,DATA!$A$4:$A$128,DATA!$M$4:$M$128)</f>
        <v>#N/A</v>
      </c>
    </row>
    <row r="1924" spans="1:24" ht="19.5" thickTop="1" thickBot="1" x14ac:dyDescent="0.3">
      <c r="A1924" s="60">
        <v>1917</v>
      </c>
      <c r="B1924" s="67" t="str">
        <f>+IF(E1924="","",SUBTOTAL(3,E$8:E1924))</f>
        <v/>
      </c>
      <c r="C1924" s="68">
        <f t="shared" si="412"/>
        <v>213</v>
      </c>
      <c r="D1924" s="69" t="str">
        <f>IF(E1924&lt;&gt;"",VLOOKUP(E1924,$AA$7:$AB$131,2,0)," NAME")</f>
        <v xml:space="preserve"> NAME</v>
      </c>
      <c r="E1924" s="70"/>
      <c r="F1924" s="71"/>
      <c r="G1924" s="70"/>
      <c r="H1924" s="69" t="str">
        <f>IF(G1924&gt;=1,LOOKUP(G1924,DATA!$C$4:$C$128,DATA!$D$4:$D$128),"ENTER CODE")</f>
        <v>ENTER CODE</v>
      </c>
      <c r="I1924" s="70"/>
      <c r="J1924" s="70" t="str">
        <f t="shared" si="410"/>
        <v>enter no</v>
      </c>
      <c r="K1924" s="72"/>
      <c r="L1924" s="73" t="str">
        <f t="shared" si="411"/>
        <v>NO TOTAL</v>
      </c>
      <c r="M1924" s="56"/>
      <c r="N1924" s="37"/>
      <c r="O1924" s="29" t="str">
        <f t="shared" si="409"/>
        <v>enter no</v>
      </c>
      <c r="P1924" s="16" t="e">
        <f>LOOKUP(D1924,DATA!$A$4:$A$128,DATA!$E$4:$E$128)</f>
        <v>#N/A</v>
      </c>
      <c r="Q1924" s="16" t="e">
        <f>LOOKUP(D1924,DATA!$A$4:$A$128,DATA!$F$4:$F$128)</f>
        <v>#N/A</v>
      </c>
      <c r="R1924" s="16" t="e">
        <f>LOOKUP(D1924,DATA!$A$4:$A$128,DATA!$G$4:$G$128)</f>
        <v>#N/A</v>
      </c>
      <c r="S1924" s="16" t="e">
        <f>LOOKUP(D1924,DATA!$A$4:$A$128,DATA!$H$4:$H$128)</f>
        <v>#N/A</v>
      </c>
      <c r="T1924" s="16" t="e">
        <f>LOOKUP(D1924,DATA!$A$4:$A$128,DATA!$I$4:$I$128)</f>
        <v>#N/A</v>
      </c>
      <c r="U1924" s="16" t="e">
        <f>LOOKUP(D1924,DATA!$A$4:$A$128,DATA!$J$4:$J$128)</f>
        <v>#N/A</v>
      </c>
      <c r="V1924" s="16" t="e">
        <f>LOOKUP(D1924,DATA!$A$4:$A$128,DATA!$K$4:$K$128)</f>
        <v>#N/A</v>
      </c>
      <c r="W1924" s="16" t="e">
        <f>LOOKUP(D1924,DATA!$A$4:$A$128,DATA!$L$4:$L$128)</f>
        <v>#N/A</v>
      </c>
      <c r="X1924" s="16" t="e">
        <f>LOOKUP(D1924,DATA!$A$4:$A$128,DATA!$M$4:$M$128)</f>
        <v>#N/A</v>
      </c>
    </row>
    <row r="1925" spans="1:24" ht="18.75" thickBot="1" x14ac:dyDescent="0.3">
      <c r="A1925" s="67">
        <v>1918</v>
      </c>
      <c r="B1925" s="67" t="str">
        <f>+IF(E1925="","",SUBTOTAL(3,E$8:E1925))</f>
        <v/>
      </c>
      <c r="C1925" s="68">
        <f t="shared" si="413"/>
        <v>214</v>
      </c>
      <c r="D1925" s="69" t="str">
        <f>IF(E1925&lt;&gt;"",VLOOKUP(E1925,$AA$7:$AB$131,2,0)," NAME")</f>
        <v xml:space="preserve"> NAME</v>
      </c>
      <c r="E1925" s="70"/>
      <c r="F1925" s="71"/>
      <c r="G1925" s="70"/>
      <c r="H1925" s="69" t="str">
        <f>IF(G1925&gt;=1,LOOKUP(G1925,DATA!$C$4:$C$128,DATA!$D$4:$D$128),"ENTER CODE")</f>
        <v>ENTER CODE</v>
      </c>
      <c r="I1925" s="70"/>
      <c r="J1925" s="70" t="str">
        <f t="shared" si="410"/>
        <v>enter no</v>
      </c>
      <c r="K1925" s="72"/>
      <c r="L1925" s="73" t="str">
        <f t="shared" si="411"/>
        <v>NO TOTAL</v>
      </c>
      <c r="M1925" s="56"/>
      <c r="N1925" s="37"/>
      <c r="O1925" s="29" t="str">
        <f t="shared" si="409"/>
        <v>enter no</v>
      </c>
      <c r="P1925" s="16" t="e">
        <f>LOOKUP(D1925,DATA!$A$4:$A$128,DATA!$E$4:$E$128)</f>
        <v>#N/A</v>
      </c>
      <c r="Q1925" s="16" t="e">
        <f>LOOKUP(D1925,DATA!$A$4:$A$128,DATA!$F$4:$F$128)</f>
        <v>#N/A</v>
      </c>
      <c r="R1925" s="16" t="e">
        <f>LOOKUP(D1925,DATA!$A$4:$A$128,DATA!$G$4:$G$128)</f>
        <v>#N/A</v>
      </c>
      <c r="S1925" s="16" t="e">
        <f>LOOKUP(D1925,DATA!$A$4:$A$128,DATA!$H$4:$H$128)</f>
        <v>#N/A</v>
      </c>
      <c r="T1925" s="16" t="e">
        <f>LOOKUP(D1925,DATA!$A$4:$A$128,DATA!$I$4:$I$128)</f>
        <v>#N/A</v>
      </c>
      <c r="U1925" s="16" t="e">
        <f>LOOKUP(D1925,DATA!$A$4:$A$128,DATA!$J$4:$J$128)</f>
        <v>#N/A</v>
      </c>
      <c r="V1925" s="16" t="e">
        <f>LOOKUP(D1925,DATA!$A$4:$A$128,DATA!$K$4:$K$128)</f>
        <v>#N/A</v>
      </c>
      <c r="W1925" s="16" t="e">
        <f>LOOKUP(D1925,DATA!$A$4:$A$128,DATA!$L$4:$L$128)</f>
        <v>#N/A</v>
      </c>
      <c r="X1925" s="16" t="e">
        <f>LOOKUP(D1925,DATA!$A$4:$A$128,DATA!$M$4:$M$128)</f>
        <v>#N/A</v>
      </c>
    </row>
    <row r="1926" spans="1:24" ht="19.5" thickTop="1" thickBot="1" x14ac:dyDescent="0.3">
      <c r="A1926" s="60">
        <v>1919</v>
      </c>
      <c r="B1926" s="67" t="str">
        <f>+IF(E1926="","",SUBTOTAL(3,E$8:E1926))</f>
        <v/>
      </c>
      <c r="C1926" s="68">
        <f t="shared" si="414"/>
        <v>214</v>
      </c>
      <c r="D1926" s="69" t="str">
        <f>IF(E1926&lt;&gt;"",VLOOKUP(E1926,$AA$7:$AB$131,2,0)," NAME")</f>
        <v xml:space="preserve"> NAME</v>
      </c>
      <c r="E1926" s="70"/>
      <c r="F1926" s="71"/>
      <c r="G1926" s="70"/>
      <c r="H1926" s="69" t="str">
        <f>IF(G1926&gt;=1,LOOKUP(G1926,DATA!$C$4:$C$128,DATA!$D$4:$D$128),"ENTER CODE")</f>
        <v>ENTER CODE</v>
      </c>
      <c r="I1926" s="70"/>
      <c r="J1926" s="70" t="str">
        <f t="shared" si="410"/>
        <v>enter no</v>
      </c>
      <c r="K1926" s="72"/>
      <c r="L1926" s="73" t="str">
        <f t="shared" si="411"/>
        <v>NO TOTAL</v>
      </c>
      <c r="M1926" s="56"/>
      <c r="N1926" s="37"/>
      <c r="O1926" s="29" t="str">
        <f t="shared" si="409"/>
        <v>enter no</v>
      </c>
      <c r="P1926" s="16" t="e">
        <f>LOOKUP(D1926,DATA!$A$4:$A$128,DATA!$E$4:$E$128)</f>
        <v>#N/A</v>
      </c>
      <c r="Q1926" s="16" t="e">
        <f>LOOKUP(D1926,DATA!$A$4:$A$128,DATA!$F$4:$F$128)</f>
        <v>#N/A</v>
      </c>
      <c r="R1926" s="16" t="e">
        <f>LOOKUP(D1926,DATA!$A$4:$A$128,DATA!$G$4:$G$128)</f>
        <v>#N/A</v>
      </c>
      <c r="S1926" s="16" t="e">
        <f>LOOKUP(D1926,DATA!$A$4:$A$128,DATA!$H$4:$H$128)</f>
        <v>#N/A</v>
      </c>
      <c r="T1926" s="16" t="e">
        <f>LOOKUP(D1926,DATA!$A$4:$A$128,DATA!$I$4:$I$128)</f>
        <v>#N/A</v>
      </c>
      <c r="U1926" s="16" t="e">
        <f>LOOKUP(D1926,DATA!$A$4:$A$128,DATA!$J$4:$J$128)</f>
        <v>#N/A</v>
      </c>
      <c r="V1926" s="16" t="e">
        <f>LOOKUP(D1926,DATA!$A$4:$A$128,DATA!$K$4:$K$128)</f>
        <v>#N/A</v>
      </c>
      <c r="W1926" s="16" t="e">
        <f>LOOKUP(D1926,DATA!$A$4:$A$128,DATA!$L$4:$L$128)</f>
        <v>#N/A</v>
      </c>
      <c r="X1926" s="16" t="e">
        <f>LOOKUP(D1926,DATA!$A$4:$A$128,DATA!$M$4:$M$128)</f>
        <v>#N/A</v>
      </c>
    </row>
    <row r="1927" spans="1:24" ht="18.75" thickBot="1" x14ac:dyDescent="0.3">
      <c r="A1927" s="67">
        <v>1920</v>
      </c>
      <c r="B1927" s="67" t="str">
        <f>+IF(E1927="","",SUBTOTAL(3,E$8:E1927))</f>
        <v/>
      </c>
      <c r="C1927" s="68">
        <f t="shared" si="412"/>
        <v>214</v>
      </c>
      <c r="D1927" s="69" t="str">
        <f>IF(E1927&lt;&gt;"",VLOOKUP(E1927,$AA$7:$AB$131,2,0)," NAME")</f>
        <v xml:space="preserve"> NAME</v>
      </c>
      <c r="E1927" s="70"/>
      <c r="F1927" s="71"/>
      <c r="G1927" s="70"/>
      <c r="H1927" s="69" t="str">
        <f>IF(G1927&gt;=1,LOOKUP(G1927,DATA!$C$4:$C$128,DATA!$D$4:$D$128),"ENTER CODE")</f>
        <v>ENTER CODE</v>
      </c>
      <c r="I1927" s="70"/>
      <c r="J1927" s="70" t="str">
        <f t="shared" si="410"/>
        <v>enter no</v>
      </c>
      <c r="K1927" s="72"/>
      <c r="L1927" s="73" t="str">
        <f t="shared" si="411"/>
        <v>NO TOTAL</v>
      </c>
      <c r="M1927" s="56"/>
      <c r="N1927" s="37"/>
      <c r="O1927" s="29" t="str">
        <f t="shared" si="409"/>
        <v>enter no</v>
      </c>
      <c r="P1927" s="16" t="e">
        <f>LOOKUP(D1927,DATA!$A$4:$A$128,DATA!$E$4:$E$128)</f>
        <v>#N/A</v>
      </c>
      <c r="Q1927" s="16" t="e">
        <f>LOOKUP(D1927,DATA!$A$4:$A$128,DATA!$F$4:$F$128)</f>
        <v>#N/A</v>
      </c>
      <c r="R1927" s="16" t="e">
        <f>LOOKUP(D1927,DATA!$A$4:$A$128,DATA!$G$4:$G$128)</f>
        <v>#N/A</v>
      </c>
      <c r="S1927" s="16" t="e">
        <f>LOOKUP(D1927,DATA!$A$4:$A$128,DATA!$H$4:$H$128)</f>
        <v>#N/A</v>
      </c>
      <c r="T1927" s="16" t="e">
        <f>LOOKUP(D1927,DATA!$A$4:$A$128,DATA!$I$4:$I$128)</f>
        <v>#N/A</v>
      </c>
      <c r="U1927" s="16" t="e">
        <f>LOOKUP(D1927,DATA!$A$4:$A$128,DATA!$J$4:$J$128)</f>
        <v>#N/A</v>
      </c>
      <c r="V1927" s="16" t="e">
        <f>LOOKUP(D1927,DATA!$A$4:$A$128,DATA!$K$4:$K$128)</f>
        <v>#N/A</v>
      </c>
      <c r="W1927" s="16" t="e">
        <f>LOOKUP(D1927,DATA!$A$4:$A$128,DATA!$L$4:$L$128)</f>
        <v>#N/A</v>
      </c>
      <c r="X1927" s="16" t="e">
        <f>LOOKUP(D1927,DATA!$A$4:$A$128,DATA!$M$4:$M$128)</f>
        <v>#N/A</v>
      </c>
    </row>
    <row r="1928" spans="1:24" ht="19.5" thickTop="1" thickBot="1" x14ac:dyDescent="0.3">
      <c r="A1928" s="60">
        <v>1921</v>
      </c>
      <c r="B1928" s="67" t="str">
        <f>+IF(E1928="","",SUBTOTAL(3,E$8:E1928))</f>
        <v/>
      </c>
      <c r="C1928" s="68">
        <f t="shared" si="412"/>
        <v>214</v>
      </c>
      <c r="D1928" s="69" t="str">
        <f>IF(E1928&lt;&gt;"",VLOOKUP(E1928,$AA$7:$AB$131,2,0)," NAME")</f>
        <v xml:space="preserve"> NAME</v>
      </c>
      <c r="E1928" s="70"/>
      <c r="F1928" s="71"/>
      <c r="G1928" s="70"/>
      <c r="H1928" s="69" t="str">
        <f>IF(G1928&gt;=1,LOOKUP(G1928,DATA!$C$4:$C$128,DATA!$D$4:$D$128),"ENTER CODE")</f>
        <v>ENTER CODE</v>
      </c>
      <c r="I1928" s="70"/>
      <c r="J1928" s="70" t="str">
        <f t="shared" si="410"/>
        <v>enter no</v>
      </c>
      <c r="K1928" s="72"/>
      <c r="L1928" s="73" t="str">
        <f t="shared" si="411"/>
        <v>NO TOTAL</v>
      </c>
      <c r="M1928" s="56"/>
      <c r="N1928" s="37"/>
      <c r="O1928" s="29" t="str">
        <f t="shared" ref="O1928:O1991" si="415">IF(I1928&lt;&gt;"",LOOKUP(G1928,$P$7:$X$7,P1928:X1928)*I1928,"enter no")</f>
        <v>enter no</v>
      </c>
      <c r="P1928" s="16" t="e">
        <f>LOOKUP(D1928,DATA!$A$4:$A$128,DATA!$E$4:$E$128)</f>
        <v>#N/A</v>
      </c>
      <c r="Q1928" s="16" t="e">
        <f>LOOKUP(D1928,DATA!$A$4:$A$128,DATA!$F$4:$F$128)</f>
        <v>#N/A</v>
      </c>
      <c r="R1928" s="16" t="e">
        <f>LOOKUP(D1928,DATA!$A$4:$A$128,DATA!$G$4:$G$128)</f>
        <v>#N/A</v>
      </c>
      <c r="S1928" s="16" t="e">
        <f>LOOKUP(D1928,DATA!$A$4:$A$128,DATA!$H$4:$H$128)</f>
        <v>#N/A</v>
      </c>
      <c r="T1928" s="16" t="e">
        <f>LOOKUP(D1928,DATA!$A$4:$A$128,DATA!$I$4:$I$128)</f>
        <v>#N/A</v>
      </c>
      <c r="U1928" s="16" t="e">
        <f>LOOKUP(D1928,DATA!$A$4:$A$128,DATA!$J$4:$J$128)</f>
        <v>#N/A</v>
      </c>
      <c r="V1928" s="16" t="e">
        <f>LOOKUP(D1928,DATA!$A$4:$A$128,DATA!$K$4:$K$128)</f>
        <v>#N/A</v>
      </c>
      <c r="W1928" s="16" t="e">
        <f>LOOKUP(D1928,DATA!$A$4:$A$128,DATA!$L$4:$L$128)</f>
        <v>#N/A</v>
      </c>
      <c r="X1928" s="16" t="e">
        <f>LOOKUP(D1928,DATA!$A$4:$A$128,DATA!$M$4:$M$128)</f>
        <v>#N/A</v>
      </c>
    </row>
    <row r="1929" spans="1:24" ht="18.75" thickBot="1" x14ac:dyDescent="0.3">
      <c r="A1929" s="67">
        <v>1922</v>
      </c>
      <c r="B1929" s="67" t="str">
        <f>+IF(E1929="","",SUBTOTAL(3,E$8:E1929))</f>
        <v/>
      </c>
      <c r="C1929" s="68">
        <f t="shared" si="412"/>
        <v>214</v>
      </c>
      <c r="D1929" s="69" t="str">
        <f>IF(E1929&lt;&gt;"",VLOOKUP(E1929,$AA$7:$AB$131,2,0)," NAME")</f>
        <v xml:space="preserve"> NAME</v>
      </c>
      <c r="E1929" s="70"/>
      <c r="F1929" s="71"/>
      <c r="G1929" s="70"/>
      <c r="H1929" s="69" t="str">
        <f>IF(G1929&gt;=1,LOOKUP(G1929,DATA!$C$4:$C$128,DATA!$D$4:$D$128),"ENTER CODE")</f>
        <v>ENTER CODE</v>
      </c>
      <c r="I1929" s="70"/>
      <c r="J1929" s="70" t="str">
        <f t="shared" ref="J1929:J1992" si="416">IF(O1929&lt;&gt;0,O1929,"")</f>
        <v>enter no</v>
      </c>
      <c r="K1929" s="72"/>
      <c r="L1929" s="73" t="str">
        <f t="shared" si="411"/>
        <v>NO TOTAL</v>
      </c>
      <c r="M1929" s="56"/>
      <c r="N1929" s="37"/>
      <c r="O1929" s="29" t="str">
        <f t="shared" si="415"/>
        <v>enter no</v>
      </c>
      <c r="P1929" s="16" t="e">
        <f>LOOKUP(D1929,DATA!$A$4:$A$128,DATA!$E$4:$E$128)</f>
        <v>#N/A</v>
      </c>
      <c r="Q1929" s="16" t="e">
        <f>LOOKUP(D1929,DATA!$A$4:$A$128,DATA!$F$4:$F$128)</f>
        <v>#N/A</v>
      </c>
      <c r="R1929" s="16" t="e">
        <f>LOOKUP(D1929,DATA!$A$4:$A$128,DATA!$G$4:$G$128)</f>
        <v>#N/A</v>
      </c>
      <c r="S1929" s="16" t="e">
        <f>LOOKUP(D1929,DATA!$A$4:$A$128,DATA!$H$4:$H$128)</f>
        <v>#N/A</v>
      </c>
      <c r="T1929" s="16" t="e">
        <f>LOOKUP(D1929,DATA!$A$4:$A$128,DATA!$I$4:$I$128)</f>
        <v>#N/A</v>
      </c>
      <c r="U1929" s="16" t="e">
        <f>LOOKUP(D1929,DATA!$A$4:$A$128,DATA!$J$4:$J$128)</f>
        <v>#N/A</v>
      </c>
      <c r="V1929" s="16" t="e">
        <f>LOOKUP(D1929,DATA!$A$4:$A$128,DATA!$K$4:$K$128)</f>
        <v>#N/A</v>
      </c>
      <c r="W1929" s="16" t="e">
        <f>LOOKUP(D1929,DATA!$A$4:$A$128,DATA!$L$4:$L$128)</f>
        <v>#N/A</v>
      </c>
      <c r="X1929" s="16" t="e">
        <f>LOOKUP(D1929,DATA!$A$4:$A$128,DATA!$M$4:$M$128)</f>
        <v>#N/A</v>
      </c>
    </row>
    <row r="1930" spans="1:24" ht="19.5" thickTop="1" thickBot="1" x14ac:dyDescent="0.3">
      <c r="A1930" s="60">
        <v>1923</v>
      </c>
      <c r="B1930" s="67" t="str">
        <f>+IF(E1930="","",SUBTOTAL(3,E$8:E1930))</f>
        <v/>
      </c>
      <c r="C1930" s="68">
        <f t="shared" si="412"/>
        <v>214</v>
      </c>
      <c r="D1930" s="69" t="str">
        <f>IF(E1930&lt;&gt;"",VLOOKUP(E1930,$AA$7:$AB$131,2,0)," NAME")</f>
        <v xml:space="preserve"> NAME</v>
      </c>
      <c r="E1930" s="70"/>
      <c r="F1930" s="71"/>
      <c r="G1930" s="70"/>
      <c r="H1930" s="69" t="str">
        <f>IF(G1930&gt;=1,LOOKUP(G1930,DATA!$C$4:$C$128,DATA!$D$4:$D$128),"ENTER CODE")</f>
        <v>ENTER CODE</v>
      </c>
      <c r="I1930" s="70"/>
      <c r="J1930" s="70" t="str">
        <f t="shared" si="416"/>
        <v>enter no</v>
      </c>
      <c r="K1930" s="72"/>
      <c r="L1930" s="73" t="str">
        <f t="shared" ref="L1930:L1993" si="417">IF(J1930="enter no","NO TOTAL",J1930-K1930)</f>
        <v>NO TOTAL</v>
      </c>
      <c r="M1930" s="56"/>
      <c r="N1930" s="37"/>
      <c r="O1930" s="29" t="str">
        <f t="shared" si="415"/>
        <v>enter no</v>
      </c>
      <c r="P1930" s="16" t="e">
        <f>LOOKUP(D1930,DATA!$A$4:$A$128,DATA!$E$4:$E$128)</f>
        <v>#N/A</v>
      </c>
      <c r="Q1930" s="16" t="e">
        <f>LOOKUP(D1930,DATA!$A$4:$A$128,DATA!$F$4:$F$128)</f>
        <v>#N/A</v>
      </c>
      <c r="R1930" s="16" t="e">
        <f>LOOKUP(D1930,DATA!$A$4:$A$128,DATA!$G$4:$G$128)</f>
        <v>#N/A</v>
      </c>
      <c r="S1930" s="16" t="e">
        <f>LOOKUP(D1930,DATA!$A$4:$A$128,DATA!$H$4:$H$128)</f>
        <v>#N/A</v>
      </c>
      <c r="T1930" s="16" t="e">
        <f>LOOKUP(D1930,DATA!$A$4:$A$128,DATA!$I$4:$I$128)</f>
        <v>#N/A</v>
      </c>
      <c r="U1930" s="16" t="e">
        <f>LOOKUP(D1930,DATA!$A$4:$A$128,DATA!$J$4:$J$128)</f>
        <v>#N/A</v>
      </c>
      <c r="V1930" s="16" t="e">
        <f>LOOKUP(D1930,DATA!$A$4:$A$128,DATA!$K$4:$K$128)</f>
        <v>#N/A</v>
      </c>
      <c r="W1930" s="16" t="e">
        <f>LOOKUP(D1930,DATA!$A$4:$A$128,DATA!$L$4:$L$128)</f>
        <v>#N/A</v>
      </c>
      <c r="X1930" s="16" t="e">
        <f>LOOKUP(D1930,DATA!$A$4:$A$128,DATA!$M$4:$M$128)</f>
        <v>#N/A</v>
      </c>
    </row>
    <row r="1931" spans="1:24" ht="18.75" thickBot="1" x14ac:dyDescent="0.3">
      <c r="A1931" s="67">
        <v>1924</v>
      </c>
      <c r="B1931" s="67" t="str">
        <f>+IF(E1931="","",SUBTOTAL(3,E$8:E1931))</f>
        <v/>
      </c>
      <c r="C1931" s="68">
        <f t="shared" si="412"/>
        <v>214</v>
      </c>
      <c r="D1931" s="69" t="str">
        <f>IF(E1931&lt;&gt;"",VLOOKUP(E1931,$AA$7:$AB$131,2,0)," NAME")</f>
        <v xml:space="preserve"> NAME</v>
      </c>
      <c r="E1931" s="70"/>
      <c r="F1931" s="71"/>
      <c r="G1931" s="70"/>
      <c r="H1931" s="69" t="str">
        <f>IF(G1931&gt;=1,LOOKUP(G1931,DATA!$C$4:$C$128,DATA!$D$4:$D$128),"ENTER CODE")</f>
        <v>ENTER CODE</v>
      </c>
      <c r="I1931" s="70"/>
      <c r="J1931" s="70" t="str">
        <f t="shared" si="416"/>
        <v>enter no</v>
      </c>
      <c r="K1931" s="72"/>
      <c r="L1931" s="73" t="str">
        <f t="shared" si="417"/>
        <v>NO TOTAL</v>
      </c>
      <c r="M1931" s="56"/>
      <c r="N1931" s="37"/>
      <c r="O1931" s="29" t="str">
        <f t="shared" si="415"/>
        <v>enter no</v>
      </c>
      <c r="P1931" s="16" t="e">
        <f>LOOKUP(D1931,DATA!$A$4:$A$128,DATA!$E$4:$E$128)</f>
        <v>#N/A</v>
      </c>
      <c r="Q1931" s="16" t="e">
        <f>LOOKUP(D1931,DATA!$A$4:$A$128,DATA!$F$4:$F$128)</f>
        <v>#N/A</v>
      </c>
      <c r="R1931" s="16" t="e">
        <f>LOOKUP(D1931,DATA!$A$4:$A$128,DATA!$G$4:$G$128)</f>
        <v>#N/A</v>
      </c>
      <c r="S1931" s="16" t="e">
        <f>LOOKUP(D1931,DATA!$A$4:$A$128,DATA!$H$4:$H$128)</f>
        <v>#N/A</v>
      </c>
      <c r="T1931" s="16" t="e">
        <f>LOOKUP(D1931,DATA!$A$4:$A$128,DATA!$I$4:$I$128)</f>
        <v>#N/A</v>
      </c>
      <c r="U1931" s="16" t="e">
        <f>LOOKUP(D1931,DATA!$A$4:$A$128,DATA!$J$4:$J$128)</f>
        <v>#N/A</v>
      </c>
      <c r="V1931" s="16" t="e">
        <f>LOOKUP(D1931,DATA!$A$4:$A$128,DATA!$K$4:$K$128)</f>
        <v>#N/A</v>
      </c>
      <c r="W1931" s="16" t="e">
        <f>LOOKUP(D1931,DATA!$A$4:$A$128,DATA!$L$4:$L$128)</f>
        <v>#N/A</v>
      </c>
      <c r="X1931" s="16" t="e">
        <f>LOOKUP(D1931,DATA!$A$4:$A$128,DATA!$M$4:$M$128)</f>
        <v>#N/A</v>
      </c>
    </row>
    <row r="1932" spans="1:24" ht="19.5" thickTop="1" thickBot="1" x14ac:dyDescent="0.3">
      <c r="A1932" s="60">
        <v>1925</v>
      </c>
      <c r="B1932" s="67" t="str">
        <f>+IF(E1932="","",SUBTOTAL(3,E$8:E1932))</f>
        <v/>
      </c>
      <c r="C1932" s="68">
        <f t="shared" si="412"/>
        <v>214</v>
      </c>
      <c r="D1932" s="69" t="str">
        <f>IF(E1932&lt;&gt;"",VLOOKUP(E1932,$AA$7:$AB$131,2,0)," NAME")</f>
        <v xml:space="preserve"> NAME</v>
      </c>
      <c r="E1932" s="70"/>
      <c r="F1932" s="71"/>
      <c r="G1932" s="70"/>
      <c r="H1932" s="69" t="str">
        <f>IF(G1932&gt;=1,LOOKUP(G1932,DATA!$C$4:$C$128,DATA!$D$4:$D$128),"ENTER CODE")</f>
        <v>ENTER CODE</v>
      </c>
      <c r="I1932" s="70"/>
      <c r="J1932" s="70" t="str">
        <f t="shared" si="416"/>
        <v>enter no</v>
      </c>
      <c r="K1932" s="72"/>
      <c r="L1932" s="73" t="str">
        <f t="shared" si="417"/>
        <v>NO TOTAL</v>
      </c>
      <c r="M1932" s="56"/>
      <c r="N1932" s="37"/>
      <c r="O1932" s="29" t="str">
        <f t="shared" si="415"/>
        <v>enter no</v>
      </c>
      <c r="P1932" s="16" t="e">
        <f>LOOKUP(D1932,DATA!$A$4:$A$128,DATA!$E$4:$E$128)</f>
        <v>#N/A</v>
      </c>
      <c r="Q1932" s="16" t="e">
        <f>LOOKUP(D1932,DATA!$A$4:$A$128,DATA!$F$4:$F$128)</f>
        <v>#N/A</v>
      </c>
      <c r="R1932" s="16" t="e">
        <f>LOOKUP(D1932,DATA!$A$4:$A$128,DATA!$G$4:$G$128)</f>
        <v>#N/A</v>
      </c>
      <c r="S1932" s="16" t="e">
        <f>LOOKUP(D1932,DATA!$A$4:$A$128,DATA!$H$4:$H$128)</f>
        <v>#N/A</v>
      </c>
      <c r="T1932" s="16" t="e">
        <f>LOOKUP(D1932,DATA!$A$4:$A$128,DATA!$I$4:$I$128)</f>
        <v>#N/A</v>
      </c>
      <c r="U1932" s="16" t="e">
        <f>LOOKUP(D1932,DATA!$A$4:$A$128,DATA!$J$4:$J$128)</f>
        <v>#N/A</v>
      </c>
      <c r="V1932" s="16" t="e">
        <f>LOOKUP(D1932,DATA!$A$4:$A$128,DATA!$K$4:$K$128)</f>
        <v>#N/A</v>
      </c>
      <c r="W1932" s="16" t="e">
        <f>LOOKUP(D1932,DATA!$A$4:$A$128,DATA!$L$4:$L$128)</f>
        <v>#N/A</v>
      </c>
      <c r="X1932" s="16" t="e">
        <f>LOOKUP(D1932,DATA!$A$4:$A$128,DATA!$M$4:$M$128)</f>
        <v>#N/A</v>
      </c>
    </row>
    <row r="1933" spans="1:24" ht="18.75" thickBot="1" x14ac:dyDescent="0.3">
      <c r="A1933" s="67">
        <v>1926</v>
      </c>
      <c r="B1933" s="67" t="str">
        <f>+IF(E1933="","",SUBTOTAL(3,E$8:E1933))</f>
        <v/>
      </c>
      <c r="C1933" s="68">
        <f t="shared" si="412"/>
        <v>214</v>
      </c>
      <c r="D1933" s="69" t="str">
        <f>IF(E1933&lt;&gt;"",VLOOKUP(E1933,$AA$7:$AB$131,2,0)," NAME")</f>
        <v xml:space="preserve"> NAME</v>
      </c>
      <c r="E1933" s="70"/>
      <c r="F1933" s="71"/>
      <c r="G1933" s="70"/>
      <c r="H1933" s="69" t="str">
        <f>IF(G1933&gt;=1,LOOKUP(G1933,DATA!$C$4:$C$128,DATA!$D$4:$D$128),"ENTER CODE")</f>
        <v>ENTER CODE</v>
      </c>
      <c r="I1933" s="70"/>
      <c r="J1933" s="70" t="str">
        <f t="shared" si="416"/>
        <v>enter no</v>
      </c>
      <c r="K1933" s="72"/>
      <c r="L1933" s="73" t="str">
        <f t="shared" si="417"/>
        <v>NO TOTAL</v>
      </c>
      <c r="M1933" s="56"/>
      <c r="N1933" s="37"/>
      <c r="O1933" s="29" t="str">
        <f t="shared" si="415"/>
        <v>enter no</v>
      </c>
      <c r="P1933" s="16" t="e">
        <f>LOOKUP(D1933,DATA!$A$4:$A$128,DATA!$E$4:$E$128)</f>
        <v>#N/A</v>
      </c>
      <c r="Q1933" s="16" t="e">
        <f>LOOKUP(D1933,DATA!$A$4:$A$128,DATA!$F$4:$F$128)</f>
        <v>#N/A</v>
      </c>
      <c r="R1933" s="16" t="e">
        <f>LOOKUP(D1933,DATA!$A$4:$A$128,DATA!$G$4:$G$128)</f>
        <v>#N/A</v>
      </c>
      <c r="S1933" s="16" t="e">
        <f>LOOKUP(D1933,DATA!$A$4:$A$128,DATA!$H$4:$H$128)</f>
        <v>#N/A</v>
      </c>
      <c r="T1933" s="16" t="e">
        <f>LOOKUP(D1933,DATA!$A$4:$A$128,DATA!$I$4:$I$128)</f>
        <v>#N/A</v>
      </c>
      <c r="U1933" s="16" t="e">
        <f>LOOKUP(D1933,DATA!$A$4:$A$128,DATA!$J$4:$J$128)</f>
        <v>#N/A</v>
      </c>
      <c r="V1933" s="16" t="e">
        <f>LOOKUP(D1933,DATA!$A$4:$A$128,DATA!$K$4:$K$128)</f>
        <v>#N/A</v>
      </c>
      <c r="W1933" s="16" t="e">
        <f>LOOKUP(D1933,DATA!$A$4:$A$128,DATA!$L$4:$L$128)</f>
        <v>#N/A</v>
      </c>
      <c r="X1933" s="16" t="e">
        <f>LOOKUP(D1933,DATA!$A$4:$A$128,DATA!$M$4:$M$128)</f>
        <v>#N/A</v>
      </c>
    </row>
    <row r="1934" spans="1:24" ht="19.5" thickTop="1" thickBot="1" x14ac:dyDescent="0.3">
      <c r="A1934" s="60">
        <v>1927</v>
      </c>
      <c r="B1934" s="67" t="str">
        <f>+IF(E1934="","",SUBTOTAL(3,E$8:E1934))</f>
        <v/>
      </c>
      <c r="C1934" s="68">
        <f t="shared" si="413"/>
        <v>215</v>
      </c>
      <c r="D1934" s="69" t="str">
        <f>IF(E1934&lt;&gt;"",VLOOKUP(E1934,$AA$7:$AB$131,2,0)," NAME")</f>
        <v xml:space="preserve"> NAME</v>
      </c>
      <c r="E1934" s="70"/>
      <c r="F1934" s="71"/>
      <c r="G1934" s="70"/>
      <c r="H1934" s="69" t="str">
        <f>IF(G1934&gt;=1,LOOKUP(G1934,DATA!$C$4:$C$128,DATA!$D$4:$D$128),"ENTER CODE")</f>
        <v>ENTER CODE</v>
      </c>
      <c r="I1934" s="70"/>
      <c r="J1934" s="70" t="str">
        <f t="shared" si="416"/>
        <v>enter no</v>
      </c>
      <c r="K1934" s="72"/>
      <c r="L1934" s="73" t="str">
        <f t="shared" si="417"/>
        <v>NO TOTAL</v>
      </c>
      <c r="M1934" s="56"/>
      <c r="N1934" s="37"/>
      <c r="O1934" s="29" t="str">
        <f t="shared" si="415"/>
        <v>enter no</v>
      </c>
      <c r="P1934" s="16" t="e">
        <f>LOOKUP(D1934,DATA!$A$4:$A$128,DATA!$E$4:$E$128)</f>
        <v>#N/A</v>
      </c>
      <c r="Q1934" s="16" t="e">
        <f>LOOKUP(D1934,DATA!$A$4:$A$128,DATA!$F$4:$F$128)</f>
        <v>#N/A</v>
      </c>
      <c r="R1934" s="16" t="e">
        <f>LOOKUP(D1934,DATA!$A$4:$A$128,DATA!$G$4:$G$128)</f>
        <v>#N/A</v>
      </c>
      <c r="S1934" s="16" t="e">
        <f>LOOKUP(D1934,DATA!$A$4:$A$128,DATA!$H$4:$H$128)</f>
        <v>#N/A</v>
      </c>
      <c r="T1934" s="16" t="e">
        <f>LOOKUP(D1934,DATA!$A$4:$A$128,DATA!$I$4:$I$128)</f>
        <v>#N/A</v>
      </c>
      <c r="U1934" s="16" t="e">
        <f>LOOKUP(D1934,DATA!$A$4:$A$128,DATA!$J$4:$J$128)</f>
        <v>#N/A</v>
      </c>
      <c r="V1934" s="16" t="e">
        <f>LOOKUP(D1934,DATA!$A$4:$A$128,DATA!$K$4:$K$128)</f>
        <v>#N/A</v>
      </c>
      <c r="W1934" s="16" t="e">
        <f>LOOKUP(D1934,DATA!$A$4:$A$128,DATA!$L$4:$L$128)</f>
        <v>#N/A</v>
      </c>
      <c r="X1934" s="16" t="e">
        <f>LOOKUP(D1934,DATA!$A$4:$A$128,DATA!$M$4:$M$128)</f>
        <v>#N/A</v>
      </c>
    </row>
    <row r="1935" spans="1:24" ht="18.75" thickBot="1" x14ac:dyDescent="0.3">
      <c r="A1935" s="67">
        <v>1928</v>
      </c>
      <c r="B1935" s="67" t="str">
        <f>+IF(E1935="","",SUBTOTAL(3,E$8:E1935))</f>
        <v/>
      </c>
      <c r="C1935" s="68">
        <f t="shared" si="414"/>
        <v>215</v>
      </c>
      <c r="D1935" s="69" t="str">
        <f>IF(E1935&lt;&gt;"",VLOOKUP(E1935,$AA$7:$AB$131,2,0)," NAME")</f>
        <v xml:space="preserve"> NAME</v>
      </c>
      <c r="E1935" s="70"/>
      <c r="F1935" s="71"/>
      <c r="G1935" s="70"/>
      <c r="H1935" s="69" t="str">
        <f>IF(G1935&gt;=1,LOOKUP(G1935,DATA!$C$4:$C$128,DATA!$D$4:$D$128),"ENTER CODE")</f>
        <v>ENTER CODE</v>
      </c>
      <c r="I1935" s="70"/>
      <c r="J1935" s="70" t="str">
        <f t="shared" si="416"/>
        <v>enter no</v>
      </c>
      <c r="K1935" s="72"/>
      <c r="L1935" s="73" t="str">
        <f t="shared" si="417"/>
        <v>NO TOTAL</v>
      </c>
      <c r="M1935" s="56"/>
      <c r="N1935" s="37"/>
      <c r="O1935" s="29" t="str">
        <f t="shared" si="415"/>
        <v>enter no</v>
      </c>
      <c r="P1935" s="16" t="e">
        <f>LOOKUP(D1935,DATA!$A$4:$A$128,DATA!$E$4:$E$128)</f>
        <v>#N/A</v>
      </c>
      <c r="Q1935" s="16" t="e">
        <f>LOOKUP(D1935,DATA!$A$4:$A$128,DATA!$F$4:$F$128)</f>
        <v>#N/A</v>
      </c>
      <c r="R1935" s="16" t="e">
        <f>LOOKUP(D1935,DATA!$A$4:$A$128,DATA!$G$4:$G$128)</f>
        <v>#N/A</v>
      </c>
      <c r="S1935" s="16" t="e">
        <f>LOOKUP(D1935,DATA!$A$4:$A$128,DATA!$H$4:$H$128)</f>
        <v>#N/A</v>
      </c>
      <c r="T1935" s="16" t="e">
        <f>LOOKUP(D1935,DATA!$A$4:$A$128,DATA!$I$4:$I$128)</f>
        <v>#N/A</v>
      </c>
      <c r="U1935" s="16" t="e">
        <f>LOOKUP(D1935,DATA!$A$4:$A$128,DATA!$J$4:$J$128)</f>
        <v>#N/A</v>
      </c>
      <c r="V1935" s="16" t="e">
        <f>LOOKUP(D1935,DATA!$A$4:$A$128,DATA!$K$4:$K$128)</f>
        <v>#N/A</v>
      </c>
      <c r="W1935" s="16" t="e">
        <f>LOOKUP(D1935,DATA!$A$4:$A$128,DATA!$L$4:$L$128)</f>
        <v>#N/A</v>
      </c>
      <c r="X1935" s="16" t="e">
        <f>LOOKUP(D1935,DATA!$A$4:$A$128,DATA!$M$4:$M$128)</f>
        <v>#N/A</v>
      </c>
    </row>
    <row r="1936" spans="1:24" ht="19.5" thickTop="1" thickBot="1" x14ac:dyDescent="0.3">
      <c r="A1936" s="60">
        <v>1929</v>
      </c>
      <c r="B1936" s="67" t="str">
        <f>+IF(E1936="","",SUBTOTAL(3,E$8:E1936))</f>
        <v/>
      </c>
      <c r="C1936" s="68">
        <f t="shared" si="412"/>
        <v>215</v>
      </c>
      <c r="D1936" s="69" t="str">
        <f>IF(E1936&lt;&gt;"",VLOOKUP(E1936,$AA$7:$AB$131,2,0)," NAME")</f>
        <v xml:space="preserve"> NAME</v>
      </c>
      <c r="E1936" s="70"/>
      <c r="F1936" s="71"/>
      <c r="G1936" s="70"/>
      <c r="H1936" s="69" t="str">
        <f>IF(G1936&gt;=1,LOOKUP(G1936,DATA!$C$4:$C$128,DATA!$D$4:$D$128),"ENTER CODE")</f>
        <v>ENTER CODE</v>
      </c>
      <c r="I1936" s="70"/>
      <c r="J1936" s="70" t="str">
        <f t="shared" si="416"/>
        <v>enter no</v>
      </c>
      <c r="K1936" s="72"/>
      <c r="L1936" s="73" t="str">
        <f t="shared" si="417"/>
        <v>NO TOTAL</v>
      </c>
      <c r="M1936" s="56"/>
      <c r="N1936" s="37"/>
      <c r="O1936" s="29" t="str">
        <f t="shared" si="415"/>
        <v>enter no</v>
      </c>
      <c r="P1936" s="16" t="e">
        <f>LOOKUP(D1936,DATA!$A$4:$A$128,DATA!$E$4:$E$128)</f>
        <v>#N/A</v>
      </c>
      <c r="Q1936" s="16" t="e">
        <f>LOOKUP(D1936,DATA!$A$4:$A$128,DATA!$F$4:$F$128)</f>
        <v>#N/A</v>
      </c>
      <c r="R1936" s="16" t="e">
        <f>LOOKUP(D1936,DATA!$A$4:$A$128,DATA!$G$4:$G$128)</f>
        <v>#N/A</v>
      </c>
      <c r="S1936" s="16" t="e">
        <f>LOOKUP(D1936,DATA!$A$4:$A$128,DATA!$H$4:$H$128)</f>
        <v>#N/A</v>
      </c>
      <c r="T1936" s="16" t="e">
        <f>LOOKUP(D1936,DATA!$A$4:$A$128,DATA!$I$4:$I$128)</f>
        <v>#N/A</v>
      </c>
      <c r="U1936" s="16" t="e">
        <f>LOOKUP(D1936,DATA!$A$4:$A$128,DATA!$J$4:$J$128)</f>
        <v>#N/A</v>
      </c>
      <c r="V1936" s="16" t="e">
        <f>LOOKUP(D1936,DATA!$A$4:$A$128,DATA!$K$4:$K$128)</f>
        <v>#N/A</v>
      </c>
      <c r="W1936" s="16" t="e">
        <f>LOOKUP(D1936,DATA!$A$4:$A$128,DATA!$L$4:$L$128)</f>
        <v>#N/A</v>
      </c>
      <c r="X1936" s="16" t="e">
        <f>LOOKUP(D1936,DATA!$A$4:$A$128,DATA!$M$4:$M$128)</f>
        <v>#N/A</v>
      </c>
    </row>
    <row r="1937" spans="1:24" ht="18.75" thickBot="1" x14ac:dyDescent="0.3">
      <c r="A1937" s="67">
        <v>1930</v>
      </c>
      <c r="B1937" s="67" t="str">
        <f>+IF(E1937="","",SUBTOTAL(3,E$8:E1937))</f>
        <v/>
      </c>
      <c r="C1937" s="68">
        <f t="shared" si="412"/>
        <v>215</v>
      </c>
      <c r="D1937" s="69" t="str">
        <f>IF(E1937&lt;&gt;"",VLOOKUP(E1937,$AA$7:$AB$131,2,0)," NAME")</f>
        <v xml:space="preserve"> NAME</v>
      </c>
      <c r="E1937" s="70"/>
      <c r="F1937" s="71"/>
      <c r="G1937" s="70"/>
      <c r="H1937" s="69" t="str">
        <f>IF(G1937&gt;=1,LOOKUP(G1937,DATA!$C$4:$C$128,DATA!$D$4:$D$128),"ENTER CODE")</f>
        <v>ENTER CODE</v>
      </c>
      <c r="I1937" s="70"/>
      <c r="J1937" s="70" t="str">
        <f t="shared" si="416"/>
        <v>enter no</v>
      </c>
      <c r="K1937" s="72"/>
      <c r="L1937" s="73" t="str">
        <f t="shared" si="417"/>
        <v>NO TOTAL</v>
      </c>
      <c r="M1937" s="56"/>
      <c r="N1937" s="37"/>
      <c r="O1937" s="29" t="str">
        <f t="shared" si="415"/>
        <v>enter no</v>
      </c>
      <c r="P1937" s="16" t="e">
        <f>LOOKUP(D1937,DATA!$A$4:$A$128,DATA!$E$4:$E$128)</f>
        <v>#N/A</v>
      </c>
      <c r="Q1937" s="16" t="e">
        <f>LOOKUP(D1937,DATA!$A$4:$A$128,DATA!$F$4:$F$128)</f>
        <v>#N/A</v>
      </c>
      <c r="R1937" s="16" t="e">
        <f>LOOKUP(D1937,DATA!$A$4:$A$128,DATA!$G$4:$G$128)</f>
        <v>#N/A</v>
      </c>
      <c r="S1937" s="16" t="e">
        <f>LOOKUP(D1937,DATA!$A$4:$A$128,DATA!$H$4:$H$128)</f>
        <v>#N/A</v>
      </c>
      <c r="T1937" s="16" t="e">
        <f>LOOKUP(D1937,DATA!$A$4:$A$128,DATA!$I$4:$I$128)</f>
        <v>#N/A</v>
      </c>
      <c r="U1937" s="16" t="e">
        <f>LOOKUP(D1937,DATA!$A$4:$A$128,DATA!$J$4:$J$128)</f>
        <v>#N/A</v>
      </c>
      <c r="V1937" s="16" t="e">
        <f>LOOKUP(D1937,DATA!$A$4:$A$128,DATA!$K$4:$K$128)</f>
        <v>#N/A</v>
      </c>
      <c r="W1937" s="16" t="e">
        <f>LOOKUP(D1937,DATA!$A$4:$A$128,DATA!$L$4:$L$128)</f>
        <v>#N/A</v>
      </c>
      <c r="X1937" s="16" t="e">
        <f>LOOKUP(D1937,DATA!$A$4:$A$128,DATA!$M$4:$M$128)</f>
        <v>#N/A</v>
      </c>
    </row>
    <row r="1938" spans="1:24" ht="19.5" thickTop="1" thickBot="1" x14ac:dyDescent="0.3">
      <c r="A1938" s="60">
        <v>1931</v>
      </c>
      <c r="B1938" s="67" t="str">
        <f>+IF(E1938="","",SUBTOTAL(3,E$8:E1938))</f>
        <v/>
      </c>
      <c r="C1938" s="68">
        <f t="shared" si="412"/>
        <v>215</v>
      </c>
      <c r="D1938" s="69" t="str">
        <f>IF(E1938&lt;&gt;"",VLOOKUP(E1938,$AA$7:$AB$131,2,0)," NAME")</f>
        <v xml:space="preserve"> NAME</v>
      </c>
      <c r="E1938" s="70"/>
      <c r="F1938" s="71"/>
      <c r="G1938" s="70"/>
      <c r="H1938" s="69" t="str">
        <f>IF(G1938&gt;=1,LOOKUP(G1938,DATA!$C$4:$C$128,DATA!$D$4:$D$128),"ENTER CODE")</f>
        <v>ENTER CODE</v>
      </c>
      <c r="I1938" s="70"/>
      <c r="J1938" s="70" t="str">
        <f t="shared" si="416"/>
        <v>enter no</v>
      </c>
      <c r="K1938" s="72"/>
      <c r="L1938" s="73" t="str">
        <f t="shared" si="417"/>
        <v>NO TOTAL</v>
      </c>
      <c r="M1938" s="56"/>
      <c r="N1938" s="37"/>
      <c r="O1938" s="29" t="str">
        <f t="shared" si="415"/>
        <v>enter no</v>
      </c>
      <c r="P1938" s="16" t="e">
        <f>LOOKUP(D1938,DATA!$A$4:$A$128,DATA!$E$4:$E$128)</f>
        <v>#N/A</v>
      </c>
      <c r="Q1938" s="16" t="e">
        <f>LOOKUP(D1938,DATA!$A$4:$A$128,DATA!$F$4:$F$128)</f>
        <v>#N/A</v>
      </c>
      <c r="R1938" s="16" t="e">
        <f>LOOKUP(D1938,DATA!$A$4:$A$128,DATA!$G$4:$G$128)</f>
        <v>#N/A</v>
      </c>
      <c r="S1938" s="16" t="e">
        <f>LOOKUP(D1938,DATA!$A$4:$A$128,DATA!$H$4:$H$128)</f>
        <v>#N/A</v>
      </c>
      <c r="T1938" s="16" t="e">
        <f>LOOKUP(D1938,DATA!$A$4:$A$128,DATA!$I$4:$I$128)</f>
        <v>#N/A</v>
      </c>
      <c r="U1938" s="16" t="e">
        <f>LOOKUP(D1938,DATA!$A$4:$A$128,DATA!$J$4:$J$128)</f>
        <v>#N/A</v>
      </c>
      <c r="V1938" s="16" t="e">
        <f>LOOKUP(D1938,DATA!$A$4:$A$128,DATA!$K$4:$K$128)</f>
        <v>#N/A</v>
      </c>
      <c r="W1938" s="16" t="e">
        <f>LOOKUP(D1938,DATA!$A$4:$A$128,DATA!$L$4:$L$128)</f>
        <v>#N/A</v>
      </c>
      <c r="X1938" s="16" t="e">
        <f>LOOKUP(D1938,DATA!$A$4:$A$128,DATA!$M$4:$M$128)</f>
        <v>#N/A</v>
      </c>
    </row>
    <row r="1939" spans="1:24" ht="18.75" thickBot="1" x14ac:dyDescent="0.3">
      <c r="A1939" s="67">
        <v>1932</v>
      </c>
      <c r="B1939" s="67" t="str">
        <f>+IF(E1939="","",SUBTOTAL(3,E$8:E1939))</f>
        <v/>
      </c>
      <c r="C1939" s="68">
        <f t="shared" si="412"/>
        <v>215</v>
      </c>
      <c r="D1939" s="69" t="str">
        <f>IF(E1939&lt;&gt;"",VLOOKUP(E1939,$AA$7:$AB$131,2,0)," NAME")</f>
        <v xml:space="preserve"> NAME</v>
      </c>
      <c r="E1939" s="70"/>
      <c r="F1939" s="71"/>
      <c r="G1939" s="70"/>
      <c r="H1939" s="69" t="str">
        <f>IF(G1939&gt;=1,LOOKUP(G1939,DATA!$C$4:$C$128,DATA!$D$4:$D$128),"ENTER CODE")</f>
        <v>ENTER CODE</v>
      </c>
      <c r="I1939" s="70"/>
      <c r="J1939" s="70" t="str">
        <f t="shared" si="416"/>
        <v>enter no</v>
      </c>
      <c r="K1939" s="72"/>
      <c r="L1939" s="73" t="str">
        <f t="shared" si="417"/>
        <v>NO TOTAL</v>
      </c>
      <c r="M1939" s="56"/>
      <c r="N1939" s="37"/>
      <c r="O1939" s="29" t="str">
        <f t="shared" si="415"/>
        <v>enter no</v>
      </c>
      <c r="P1939" s="16" t="e">
        <f>LOOKUP(D1939,DATA!$A$4:$A$128,DATA!$E$4:$E$128)</f>
        <v>#N/A</v>
      </c>
      <c r="Q1939" s="16" t="e">
        <f>LOOKUP(D1939,DATA!$A$4:$A$128,DATA!$F$4:$F$128)</f>
        <v>#N/A</v>
      </c>
      <c r="R1939" s="16" t="e">
        <f>LOOKUP(D1939,DATA!$A$4:$A$128,DATA!$G$4:$G$128)</f>
        <v>#N/A</v>
      </c>
      <c r="S1939" s="16" t="e">
        <f>LOOKUP(D1939,DATA!$A$4:$A$128,DATA!$H$4:$H$128)</f>
        <v>#N/A</v>
      </c>
      <c r="T1939" s="16" t="e">
        <f>LOOKUP(D1939,DATA!$A$4:$A$128,DATA!$I$4:$I$128)</f>
        <v>#N/A</v>
      </c>
      <c r="U1939" s="16" t="e">
        <f>LOOKUP(D1939,DATA!$A$4:$A$128,DATA!$J$4:$J$128)</f>
        <v>#N/A</v>
      </c>
      <c r="V1939" s="16" t="e">
        <f>LOOKUP(D1939,DATA!$A$4:$A$128,DATA!$K$4:$K$128)</f>
        <v>#N/A</v>
      </c>
      <c r="W1939" s="16" t="e">
        <f>LOOKUP(D1939,DATA!$A$4:$A$128,DATA!$L$4:$L$128)</f>
        <v>#N/A</v>
      </c>
      <c r="X1939" s="16" t="e">
        <f>LOOKUP(D1939,DATA!$A$4:$A$128,DATA!$M$4:$M$128)</f>
        <v>#N/A</v>
      </c>
    </row>
    <row r="1940" spans="1:24" ht="19.5" thickTop="1" thickBot="1" x14ac:dyDescent="0.3">
      <c r="A1940" s="60">
        <v>1933</v>
      </c>
      <c r="B1940" s="67" t="str">
        <f>+IF(E1940="","",SUBTOTAL(3,E$8:E1940))</f>
        <v/>
      </c>
      <c r="C1940" s="68">
        <f t="shared" si="412"/>
        <v>215</v>
      </c>
      <c r="D1940" s="69" t="str">
        <f>IF(E1940&lt;&gt;"",VLOOKUP(E1940,$AA$7:$AB$131,2,0)," NAME")</f>
        <v xml:space="preserve"> NAME</v>
      </c>
      <c r="E1940" s="70"/>
      <c r="F1940" s="71"/>
      <c r="G1940" s="70"/>
      <c r="H1940" s="69" t="str">
        <f>IF(G1940&gt;=1,LOOKUP(G1940,DATA!$C$4:$C$128,DATA!$D$4:$D$128),"ENTER CODE")</f>
        <v>ENTER CODE</v>
      </c>
      <c r="I1940" s="70"/>
      <c r="J1940" s="70" t="str">
        <f t="shared" si="416"/>
        <v>enter no</v>
      </c>
      <c r="K1940" s="72"/>
      <c r="L1940" s="73" t="str">
        <f t="shared" si="417"/>
        <v>NO TOTAL</v>
      </c>
      <c r="M1940" s="56"/>
      <c r="N1940" s="37"/>
      <c r="O1940" s="29" t="str">
        <f t="shared" si="415"/>
        <v>enter no</v>
      </c>
      <c r="P1940" s="16" t="e">
        <f>LOOKUP(D1940,DATA!$A$4:$A$128,DATA!$E$4:$E$128)</f>
        <v>#N/A</v>
      </c>
      <c r="Q1940" s="16" t="e">
        <f>LOOKUP(D1940,DATA!$A$4:$A$128,DATA!$F$4:$F$128)</f>
        <v>#N/A</v>
      </c>
      <c r="R1940" s="16" t="e">
        <f>LOOKUP(D1940,DATA!$A$4:$A$128,DATA!$G$4:$G$128)</f>
        <v>#N/A</v>
      </c>
      <c r="S1940" s="16" t="e">
        <f>LOOKUP(D1940,DATA!$A$4:$A$128,DATA!$H$4:$H$128)</f>
        <v>#N/A</v>
      </c>
      <c r="T1940" s="16" t="e">
        <f>LOOKUP(D1940,DATA!$A$4:$A$128,DATA!$I$4:$I$128)</f>
        <v>#N/A</v>
      </c>
      <c r="U1940" s="16" t="e">
        <f>LOOKUP(D1940,DATA!$A$4:$A$128,DATA!$J$4:$J$128)</f>
        <v>#N/A</v>
      </c>
      <c r="V1940" s="16" t="e">
        <f>LOOKUP(D1940,DATA!$A$4:$A$128,DATA!$K$4:$K$128)</f>
        <v>#N/A</v>
      </c>
      <c r="W1940" s="16" t="e">
        <f>LOOKUP(D1940,DATA!$A$4:$A$128,DATA!$L$4:$L$128)</f>
        <v>#N/A</v>
      </c>
      <c r="X1940" s="16" t="e">
        <f>LOOKUP(D1940,DATA!$A$4:$A$128,DATA!$M$4:$M$128)</f>
        <v>#N/A</v>
      </c>
    </row>
    <row r="1941" spans="1:24" ht="18.75" thickBot="1" x14ac:dyDescent="0.3">
      <c r="A1941" s="67">
        <v>1934</v>
      </c>
      <c r="B1941" s="67" t="str">
        <f>+IF(E1941="","",SUBTOTAL(3,E$8:E1941))</f>
        <v/>
      </c>
      <c r="C1941" s="68">
        <f t="shared" si="412"/>
        <v>215</v>
      </c>
      <c r="D1941" s="69" t="str">
        <f>IF(E1941&lt;&gt;"",VLOOKUP(E1941,$AA$7:$AB$131,2,0)," NAME")</f>
        <v xml:space="preserve"> NAME</v>
      </c>
      <c r="E1941" s="70"/>
      <c r="F1941" s="71"/>
      <c r="G1941" s="70"/>
      <c r="H1941" s="69" t="str">
        <f>IF(G1941&gt;=1,LOOKUP(G1941,DATA!$C$4:$C$128,DATA!$D$4:$D$128),"ENTER CODE")</f>
        <v>ENTER CODE</v>
      </c>
      <c r="I1941" s="70"/>
      <c r="J1941" s="70" t="str">
        <f t="shared" si="416"/>
        <v>enter no</v>
      </c>
      <c r="K1941" s="72"/>
      <c r="L1941" s="73" t="str">
        <f t="shared" si="417"/>
        <v>NO TOTAL</v>
      </c>
      <c r="M1941" s="56"/>
      <c r="N1941" s="37"/>
      <c r="O1941" s="29" t="str">
        <f t="shared" si="415"/>
        <v>enter no</v>
      </c>
      <c r="P1941" s="16" t="e">
        <f>LOOKUP(D1941,DATA!$A$4:$A$128,DATA!$E$4:$E$128)</f>
        <v>#N/A</v>
      </c>
      <c r="Q1941" s="16" t="e">
        <f>LOOKUP(D1941,DATA!$A$4:$A$128,DATA!$F$4:$F$128)</f>
        <v>#N/A</v>
      </c>
      <c r="R1941" s="16" t="e">
        <f>LOOKUP(D1941,DATA!$A$4:$A$128,DATA!$G$4:$G$128)</f>
        <v>#N/A</v>
      </c>
      <c r="S1941" s="16" t="e">
        <f>LOOKUP(D1941,DATA!$A$4:$A$128,DATA!$H$4:$H$128)</f>
        <v>#N/A</v>
      </c>
      <c r="T1941" s="16" t="e">
        <f>LOOKUP(D1941,DATA!$A$4:$A$128,DATA!$I$4:$I$128)</f>
        <v>#N/A</v>
      </c>
      <c r="U1941" s="16" t="e">
        <f>LOOKUP(D1941,DATA!$A$4:$A$128,DATA!$J$4:$J$128)</f>
        <v>#N/A</v>
      </c>
      <c r="V1941" s="16" t="e">
        <f>LOOKUP(D1941,DATA!$A$4:$A$128,DATA!$K$4:$K$128)</f>
        <v>#N/A</v>
      </c>
      <c r="W1941" s="16" t="e">
        <f>LOOKUP(D1941,DATA!$A$4:$A$128,DATA!$L$4:$L$128)</f>
        <v>#N/A</v>
      </c>
      <c r="X1941" s="16" t="e">
        <f>LOOKUP(D1941,DATA!$A$4:$A$128,DATA!$M$4:$M$128)</f>
        <v>#N/A</v>
      </c>
    </row>
    <row r="1942" spans="1:24" ht="19.5" thickTop="1" thickBot="1" x14ac:dyDescent="0.3">
      <c r="A1942" s="60">
        <v>1935</v>
      </c>
      <c r="B1942" s="67" t="str">
        <f>+IF(E1942="","",SUBTOTAL(3,E$8:E1942))</f>
        <v/>
      </c>
      <c r="C1942" s="68">
        <f t="shared" si="412"/>
        <v>215</v>
      </c>
      <c r="D1942" s="69" t="str">
        <f>IF(E1942&lt;&gt;"",VLOOKUP(E1942,$AA$7:$AB$131,2,0)," NAME")</f>
        <v xml:space="preserve"> NAME</v>
      </c>
      <c r="E1942" s="70"/>
      <c r="F1942" s="71"/>
      <c r="G1942" s="70"/>
      <c r="H1942" s="69" t="str">
        <f>IF(G1942&gt;=1,LOOKUP(G1942,DATA!$C$4:$C$128,DATA!$D$4:$D$128),"ENTER CODE")</f>
        <v>ENTER CODE</v>
      </c>
      <c r="I1942" s="70"/>
      <c r="J1942" s="70" t="str">
        <f t="shared" si="416"/>
        <v>enter no</v>
      </c>
      <c r="K1942" s="72"/>
      <c r="L1942" s="73" t="str">
        <f t="shared" si="417"/>
        <v>NO TOTAL</v>
      </c>
      <c r="M1942" s="56"/>
      <c r="N1942" s="37"/>
      <c r="O1942" s="29" t="str">
        <f t="shared" si="415"/>
        <v>enter no</v>
      </c>
      <c r="P1942" s="16" t="e">
        <f>LOOKUP(D1942,DATA!$A$4:$A$128,DATA!$E$4:$E$128)</f>
        <v>#N/A</v>
      </c>
      <c r="Q1942" s="16" t="e">
        <f>LOOKUP(D1942,DATA!$A$4:$A$128,DATA!$F$4:$F$128)</f>
        <v>#N/A</v>
      </c>
      <c r="R1942" s="16" t="e">
        <f>LOOKUP(D1942,DATA!$A$4:$A$128,DATA!$G$4:$G$128)</f>
        <v>#N/A</v>
      </c>
      <c r="S1942" s="16" t="e">
        <f>LOOKUP(D1942,DATA!$A$4:$A$128,DATA!$H$4:$H$128)</f>
        <v>#N/A</v>
      </c>
      <c r="T1942" s="16" t="e">
        <f>LOOKUP(D1942,DATA!$A$4:$A$128,DATA!$I$4:$I$128)</f>
        <v>#N/A</v>
      </c>
      <c r="U1942" s="16" t="e">
        <f>LOOKUP(D1942,DATA!$A$4:$A$128,DATA!$J$4:$J$128)</f>
        <v>#N/A</v>
      </c>
      <c r="V1942" s="16" t="e">
        <f>LOOKUP(D1942,DATA!$A$4:$A$128,DATA!$K$4:$K$128)</f>
        <v>#N/A</v>
      </c>
      <c r="W1942" s="16" t="e">
        <f>LOOKUP(D1942,DATA!$A$4:$A$128,DATA!$L$4:$L$128)</f>
        <v>#N/A</v>
      </c>
      <c r="X1942" s="16" t="e">
        <f>LOOKUP(D1942,DATA!$A$4:$A$128,DATA!$M$4:$M$128)</f>
        <v>#N/A</v>
      </c>
    </row>
    <row r="1943" spans="1:24" ht="18.75" thickBot="1" x14ac:dyDescent="0.3">
      <c r="A1943" s="67">
        <v>1936</v>
      </c>
      <c r="B1943" s="67" t="str">
        <f>+IF(E1943="","",SUBTOTAL(3,E$8:E1943))</f>
        <v/>
      </c>
      <c r="C1943" s="68">
        <f t="shared" si="413"/>
        <v>216</v>
      </c>
      <c r="D1943" s="69" t="str">
        <f>IF(E1943&lt;&gt;"",VLOOKUP(E1943,$AA$7:$AB$131,2,0)," NAME")</f>
        <v xml:space="preserve"> NAME</v>
      </c>
      <c r="E1943" s="70"/>
      <c r="F1943" s="71"/>
      <c r="G1943" s="70"/>
      <c r="H1943" s="69" t="str">
        <f>IF(G1943&gt;=1,LOOKUP(G1943,DATA!$C$4:$C$128,DATA!$D$4:$D$128),"ENTER CODE")</f>
        <v>ENTER CODE</v>
      </c>
      <c r="I1943" s="70"/>
      <c r="J1943" s="70" t="str">
        <f t="shared" si="416"/>
        <v>enter no</v>
      </c>
      <c r="K1943" s="72"/>
      <c r="L1943" s="73" t="str">
        <f t="shared" si="417"/>
        <v>NO TOTAL</v>
      </c>
      <c r="M1943" s="56"/>
      <c r="N1943" s="37"/>
      <c r="O1943" s="29" t="str">
        <f t="shared" si="415"/>
        <v>enter no</v>
      </c>
      <c r="P1943" s="16" t="e">
        <f>LOOKUP(D1943,DATA!$A$4:$A$128,DATA!$E$4:$E$128)</f>
        <v>#N/A</v>
      </c>
      <c r="Q1943" s="16" t="e">
        <f>LOOKUP(D1943,DATA!$A$4:$A$128,DATA!$F$4:$F$128)</f>
        <v>#N/A</v>
      </c>
      <c r="R1943" s="16" t="e">
        <f>LOOKUP(D1943,DATA!$A$4:$A$128,DATA!$G$4:$G$128)</f>
        <v>#N/A</v>
      </c>
      <c r="S1943" s="16" t="e">
        <f>LOOKUP(D1943,DATA!$A$4:$A$128,DATA!$H$4:$H$128)</f>
        <v>#N/A</v>
      </c>
      <c r="T1943" s="16" t="e">
        <f>LOOKUP(D1943,DATA!$A$4:$A$128,DATA!$I$4:$I$128)</f>
        <v>#N/A</v>
      </c>
      <c r="U1943" s="16" t="e">
        <f>LOOKUP(D1943,DATA!$A$4:$A$128,DATA!$J$4:$J$128)</f>
        <v>#N/A</v>
      </c>
      <c r="V1943" s="16" t="e">
        <f>LOOKUP(D1943,DATA!$A$4:$A$128,DATA!$K$4:$K$128)</f>
        <v>#N/A</v>
      </c>
      <c r="W1943" s="16" t="e">
        <f>LOOKUP(D1943,DATA!$A$4:$A$128,DATA!$L$4:$L$128)</f>
        <v>#N/A</v>
      </c>
      <c r="X1943" s="16" t="e">
        <f>LOOKUP(D1943,DATA!$A$4:$A$128,DATA!$M$4:$M$128)</f>
        <v>#N/A</v>
      </c>
    </row>
    <row r="1944" spans="1:24" ht="19.5" thickTop="1" thickBot="1" x14ac:dyDescent="0.3">
      <c r="A1944" s="60">
        <v>1937</v>
      </c>
      <c r="B1944" s="67" t="str">
        <f>+IF(E1944="","",SUBTOTAL(3,E$8:E1944))</f>
        <v/>
      </c>
      <c r="C1944" s="68">
        <f t="shared" si="414"/>
        <v>216</v>
      </c>
      <c r="D1944" s="69" t="str">
        <f>IF(E1944&lt;&gt;"",VLOOKUP(E1944,$AA$7:$AB$131,2,0)," NAME")</f>
        <v xml:space="preserve"> NAME</v>
      </c>
      <c r="E1944" s="70"/>
      <c r="F1944" s="71"/>
      <c r="G1944" s="70"/>
      <c r="H1944" s="69" t="str">
        <f>IF(G1944&gt;=1,LOOKUP(G1944,DATA!$C$4:$C$128,DATA!$D$4:$D$128),"ENTER CODE")</f>
        <v>ENTER CODE</v>
      </c>
      <c r="I1944" s="70"/>
      <c r="J1944" s="70" t="str">
        <f t="shared" si="416"/>
        <v>enter no</v>
      </c>
      <c r="K1944" s="72"/>
      <c r="L1944" s="73" t="str">
        <f t="shared" si="417"/>
        <v>NO TOTAL</v>
      </c>
      <c r="M1944" s="56"/>
      <c r="N1944" s="37"/>
      <c r="O1944" s="29" t="str">
        <f t="shared" si="415"/>
        <v>enter no</v>
      </c>
      <c r="P1944" s="16" t="e">
        <f>LOOKUP(D1944,DATA!$A$4:$A$128,DATA!$E$4:$E$128)</f>
        <v>#N/A</v>
      </c>
      <c r="Q1944" s="16" t="e">
        <f>LOOKUP(D1944,DATA!$A$4:$A$128,DATA!$F$4:$F$128)</f>
        <v>#N/A</v>
      </c>
      <c r="R1944" s="16" t="e">
        <f>LOOKUP(D1944,DATA!$A$4:$A$128,DATA!$G$4:$G$128)</f>
        <v>#N/A</v>
      </c>
      <c r="S1944" s="16" t="e">
        <f>LOOKUP(D1944,DATA!$A$4:$A$128,DATA!$H$4:$H$128)</f>
        <v>#N/A</v>
      </c>
      <c r="T1944" s="16" t="e">
        <f>LOOKUP(D1944,DATA!$A$4:$A$128,DATA!$I$4:$I$128)</f>
        <v>#N/A</v>
      </c>
      <c r="U1944" s="16" t="e">
        <f>LOOKUP(D1944,DATA!$A$4:$A$128,DATA!$J$4:$J$128)</f>
        <v>#N/A</v>
      </c>
      <c r="V1944" s="16" t="e">
        <f>LOOKUP(D1944,DATA!$A$4:$A$128,DATA!$K$4:$K$128)</f>
        <v>#N/A</v>
      </c>
      <c r="W1944" s="16" t="e">
        <f>LOOKUP(D1944,DATA!$A$4:$A$128,DATA!$L$4:$L$128)</f>
        <v>#N/A</v>
      </c>
      <c r="X1944" s="16" t="e">
        <f>LOOKUP(D1944,DATA!$A$4:$A$128,DATA!$M$4:$M$128)</f>
        <v>#N/A</v>
      </c>
    </row>
    <row r="1945" spans="1:24" ht="18.75" thickBot="1" x14ac:dyDescent="0.3">
      <c r="A1945" s="67">
        <v>1938</v>
      </c>
      <c r="B1945" s="67" t="str">
        <f>+IF(E1945="","",SUBTOTAL(3,E$8:E1945))</f>
        <v/>
      </c>
      <c r="C1945" s="68">
        <f t="shared" si="412"/>
        <v>216</v>
      </c>
      <c r="D1945" s="69" t="str">
        <f>IF(E1945&lt;&gt;"",VLOOKUP(E1945,$AA$7:$AB$131,2,0)," NAME")</f>
        <v xml:space="preserve"> NAME</v>
      </c>
      <c r="E1945" s="70"/>
      <c r="F1945" s="71"/>
      <c r="G1945" s="70"/>
      <c r="H1945" s="69" t="str">
        <f>IF(G1945&gt;=1,LOOKUP(G1945,DATA!$C$4:$C$128,DATA!$D$4:$D$128),"ENTER CODE")</f>
        <v>ENTER CODE</v>
      </c>
      <c r="I1945" s="70"/>
      <c r="J1945" s="70" t="str">
        <f t="shared" si="416"/>
        <v>enter no</v>
      </c>
      <c r="K1945" s="72"/>
      <c r="L1945" s="73" t="str">
        <f t="shared" si="417"/>
        <v>NO TOTAL</v>
      </c>
      <c r="M1945" s="56"/>
      <c r="N1945" s="37"/>
      <c r="O1945" s="29" t="str">
        <f t="shared" si="415"/>
        <v>enter no</v>
      </c>
      <c r="P1945" s="16" t="e">
        <f>LOOKUP(D1945,DATA!$A$4:$A$128,DATA!$E$4:$E$128)</f>
        <v>#N/A</v>
      </c>
      <c r="Q1945" s="16" t="e">
        <f>LOOKUP(D1945,DATA!$A$4:$A$128,DATA!$F$4:$F$128)</f>
        <v>#N/A</v>
      </c>
      <c r="R1945" s="16" t="e">
        <f>LOOKUP(D1945,DATA!$A$4:$A$128,DATA!$G$4:$G$128)</f>
        <v>#N/A</v>
      </c>
      <c r="S1945" s="16" t="e">
        <f>LOOKUP(D1945,DATA!$A$4:$A$128,DATA!$H$4:$H$128)</f>
        <v>#N/A</v>
      </c>
      <c r="T1945" s="16" t="e">
        <f>LOOKUP(D1945,DATA!$A$4:$A$128,DATA!$I$4:$I$128)</f>
        <v>#N/A</v>
      </c>
      <c r="U1945" s="16" t="e">
        <f>LOOKUP(D1945,DATA!$A$4:$A$128,DATA!$J$4:$J$128)</f>
        <v>#N/A</v>
      </c>
      <c r="V1945" s="16" t="e">
        <f>LOOKUP(D1945,DATA!$A$4:$A$128,DATA!$K$4:$K$128)</f>
        <v>#N/A</v>
      </c>
      <c r="W1945" s="16" t="e">
        <f>LOOKUP(D1945,DATA!$A$4:$A$128,DATA!$L$4:$L$128)</f>
        <v>#N/A</v>
      </c>
      <c r="X1945" s="16" t="e">
        <f>LOOKUP(D1945,DATA!$A$4:$A$128,DATA!$M$4:$M$128)</f>
        <v>#N/A</v>
      </c>
    </row>
    <row r="1946" spans="1:24" ht="19.5" thickTop="1" thickBot="1" x14ac:dyDescent="0.3">
      <c r="A1946" s="60">
        <v>1939</v>
      </c>
      <c r="B1946" s="67" t="str">
        <f>+IF(E1946="","",SUBTOTAL(3,E$8:E1946))</f>
        <v/>
      </c>
      <c r="C1946" s="68">
        <f t="shared" ref="C1946:C2009" si="418">C1945</f>
        <v>216</v>
      </c>
      <c r="D1946" s="69" t="str">
        <f>IF(E1946&lt;&gt;"",VLOOKUP(E1946,$AA$7:$AB$131,2,0)," NAME")</f>
        <v xml:space="preserve"> NAME</v>
      </c>
      <c r="E1946" s="70"/>
      <c r="F1946" s="71"/>
      <c r="G1946" s="70"/>
      <c r="H1946" s="69" t="str">
        <f>IF(G1946&gt;=1,LOOKUP(G1946,DATA!$C$4:$C$128,DATA!$D$4:$D$128),"ENTER CODE")</f>
        <v>ENTER CODE</v>
      </c>
      <c r="I1946" s="70"/>
      <c r="J1946" s="70" t="str">
        <f t="shared" si="416"/>
        <v>enter no</v>
      </c>
      <c r="K1946" s="72"/>
      <c r="L1946" s="73" t="str">
        <f t="shared" si="417"/>
        <v>NO TOTAL</v>
      </c>
      <c r="M1946" s="56"/>
      <c r="N1946" s="37"/>
      <c r="O1946" s="29" t="str">
        <f t="shared" si="415"/>
        <v>enter no</v>
      </c>
      <c r="P1946" s="16" t="e">
        <f>LOOKUP(D1946,DATA!$A$4:$A$128,DATA!$E$4:$E$128)</f>
        <v>#N/A</v>
      </c>
      <c r="Q1946" s="16" t="e">
        <f>LOOKUP(D1946,DATA!$A$4:$A$128,DATA!$F$4:$F$128)</f>
        <v>#N/A</v>
      </c>
      <c r="R1946" s="16" t="e">
        <f>LOOKUP(D1946,DATA!$A$4:$A$128,DATA!$G$4:$G$128)</f>
        <v>#N/A</v>
      </c>
      <c r="S1946" s="16" t="e">
        <f>LOOKUP(D1946,DATA!$A$4:$A$128,DATA!$H$4:$H$128)</f>
        <v>#N/A</v>
      </c>
      <c r="T1946" s="16" t="e">
        <f>LOOKUP(D1946,DATA!$A$4:$A$128,DATA!$I$4:$I$128)</f>
        <v>#N/A</v>
      </c>
      <c r="U1946" s="16" t="e">
        <f>LOOKUP(D1946,DATA!$A$4:$A$128,DATA!$J$4:$J$128)</f>
        <v>#N/A</v>
      </c>
      <c r="V1946" s="16" t="e">
        <f>LOOKUP(D1946,DATA!$A$4:$A$128,DATA!$K$4:$K$128)</f>
        <v>#N/A</v>
      </c>
      <c r="W1946" s="16" t="e">
        <f>LOOKUP(D1946,DATA!$A$4:$A$128,DATA!$L$4:$L$128)</f>
        <v>#N/A</v>
      </c>
      <c r="X1946" s="16" t="e">
        <f>LOOKUP(D1946,DATA!$A$4:$A$128,DATA!$M$4:$M$128)</f>
        <v>#N/A</v>
      </c>
    </row>
    <row r="1947" spans="1:24" ht="18.75" thickBot="1" x14ac:dyDescent="0.3">
      <c r="A1947" s="67">
        <v>1940</v>
      </c>
      <c r="B1947" s="67" t="str">
        <f>+IF(E1947="","",SUBTOTAL(3,E$8:E1947))</f>
        <v/>
      </c>
      <c r="C1947" s="68">
        <f t="shared" si="418"/>
        <v>216</v>
      </c>
      <c r="D1947" s="69" t="str">
        <f>IF(E1947&lt;&gt;"",VLOOKUP(E1947,$AA$7:$AB$131,2,0)," NAME")</f>
        <v xml:space="preserve"> NAME</v>
      </c>
      <c r="E1947" s="70"/>
      <c r="F1947" s="71"/>
      <c r="G1947" s="70"/>
      <c r="H1947" s="69" t="str">
        <f>IF(G1947&gt;=1,LOOKUP(G1947,DATA!$C$4:$C$128,DATA!$D$4:$D$128),"ENTER CODE")</f>
        <v>ENTER CODE</v>
      </c>
      <c r="I1947" s="70"/>
      <c r="J1947" s="70" t="str">
        <f t="shared" si="416"/>
        <v>enter no</v>
      </c>
      <c r="K1947" s="72"/>
      <c r="L1947" s="73" t="str">
        <f t="shared" si="417"/>
        <v>NO TOTAL</v>
      </c>
      <c r="M1947" s="56"/>
      <c r="N1947" s="37"/>
      <c r="O1947" s="29" t="str">
        <f t="shared" si="415"/>
        <v>enter no</v>
      </c>
      <c r="P1947" s="16" t="e">
        <f>LOOKUP(D1947,DATA!$A$4:$A$128,DATA!$E$4:$E$128)</f>
        <v>#N/A</v>
      </c>
      <c r="Q1947" s="16" t="e">
        <f>LOOKUP(D1947,DATA!$A$4:$A$128,DATA!$F$4:$F$128)</f>
        <v>#N/A</v>
      </c>
      <c r="R1947" s="16" t="e">
        <f>LOOKUP(D1947,DATA!$A$4:$A$128,DATA!$G$4:$G$128)</f>
        <v>#N/A</v>
      </c>
      <c r="S1947" s="16" t="e">
        <f>LOOKUP(D1947,DATA!$A$4:$A$128,DATA!$H$4:$H$128)</f>
        <v>#N/A</v>
      </c>
      <c r="T1947" s="16" t="e">
        <f>LOOKUP(D1947,DATA!$A$4:$A$128,DATA!$I$4:$I$128)</f>
        <v>#N/A</v>
      </c>
      <c r="U1947" s="16" t="e">
        <f>LOOKUP(D1947,DATA!$A$4:$A$128,DATA!$J$4:$J$128)</f>
        <v>#N/A</v>
      </c>
      <c r="V1947" s="16" t="e">
        <f>LOOKUP(D1947,DATA!$A$4:$A$128,DATA!$K$4:$K$128)</f>
        <v>#N/A</v>
      </c>
      <c r="W1947" s="16" t="e">
        <f>LOOKUP(D1947,DATA!$A$4:$A$128,DATA!$L$4:$L$128)</f>
        <v>#N/A</v>
      </c>
      <c r="X1947" s="16" t="e">
        <f>LOOKUP(D1947,DATA!$A$4:$A$128,DATA!$M$4:$M$128)</f>
        <v>#N/A</v>
      </c>
    </row>
    <row r="1948" spans="1:24" ht="19.5" thickTop="1" thickBot="1" x14ac:dyDescent="0.3">
      <c r="A1948" s="60">
        <v>1941</v>
      </c>
      <c r="B1948" s="67" t="str">
        <f>+IF(E1948="","",SUBTOTAL(3,E$8:E1948))</f>
        <v/>
      </c>
      <c r="C1948" s="68">
        <f t="shared" si="418"/>
        <v>216</v>
      </c>
      <c r="D1948" s="69" t="str">
        <f>IF(E1948&lt;&gt;"",VLOOKUP(E1948,$AA$7:$AB$131,2,0)," NAME")</f>
        <v xml:space="preserve"> NAME</v>
      </c>
      <c r="E1948" s="70"/>
      <c r="F1948" s="71"/>
      <c r="G1948" s="70"/>
      <c r="H1948" s="69" t="str">
        <f>IF(G1948&gt;=1,LOOKUP(G1948,DATA!$C$4:$C$128,DATA!$D$4:$D$128),"ENTER CODE")</f>
        <v>ENTER CODE</v>
      </c>
      <c r="I1948" s="70"/>
      <c r="J1948" s="70" t="str">
        <f t="shared" si="416"/>
        <v>enter no</v>
      </c>
      <c r="K1948" s="72"/>
      <c r="L1948" s="73" t="str">
        <f t="shared" si="417"/>
        <v>NO TOTAL</v>
      </c>
      <c r="M1948" s="56"/>
      <c r="N1948" s="37"/>
      <c r="O1948" s="29" t="str">
        <f t="shared" si="415"/>
        <v>enter no</v>
      </c>
      <c r="P1948" s="16" t="e">
        <f>LOOKUP(D1948,DATA!$A$4:$A$128,DATA!$E$4:$E$128)</f>
        <v>#N/A</v>
      </c>
      <c r="Q1948" s="16" t="e">
        <f>LOOKUP(D1948,DATA!$A$4:$A$128,DATA!$F$4:$F$128)</f>
        <v>#N/A</v>
      </c>
      <c r="R1948" s="16" t="e">
        <f>LOOKUP(D1948,DATA!$A$4:$A$128,DATA!$G$4:$G$128)</f>
        <v>#N/A</v>
      </c>
      <c r="S1948" s="16" t="e">
        <f>LOOKUP(D1948,DATA!$A$4:$A$128,DATA!$H$4:$H$128)</f>
        <v>#N/A</v>
      </c>
      <c r="T1948" s="16" t="e">
        <f>LOOKUP(D1948,DATA!$A$4:$A$128,DATA!$I$4:$I$128)</f>
        <v>#N/A</v>
      </c>
      <c r="U1948" s="16" t="e">
        <f>LOOKUP(D1948,DATA!$A$4:$A$128,DATA!$J$4:$J$128)</f>
        <v>#N/A</v>
      </c>
      <c r="V1948" s="16" t="e">
        <f>LOOKUP(D1948,DATA!$A$4:$A$128,DATA!$K$4:$K$128)</f>
        <v>#N/A</v>
      </c>
      <c r="W1948" s="16" t="e">
        <f>LOOKUP(D1948,DATA!$A$4:$A$128,DATA!$L$4:$L$128)</f>
        <v>#N/A</v>
      </c>
      <c r="X1948" s="16" t="e">
        <f>LOOKUP(D1948,DATA!$A$4:$A$128,DATA!$M$4:$M$128)</f>
        <v>#N/A</v>
      </c>
    </row>
    <row r="1949" spans="1:24" ht="18.75" thickBot="1" x14ac:dyDescent="0.3">
      <c r="A1949" s="67">
        <v>1942</v>
      </c>
      <c r="B1949" s="67" t="str">
        <f>+IF(E1949="","",SUBTOTAL(3,E$8:E1949))</f>
        <v/>
      </c>
      <c r="C1949" s="68">
        <f t="shared" si="418"/>
        <v>216</v>
      </c>
      <c r="D1949" s="69" t="str">
        <f>IF(E1949&lt;&gt;"",VLOOKUP(E1949,$AA$7:$AB$131,2,0)," NAME")</f>
        <v xml:space="preserve"> NAME</v>
      </c>
      <c r="E1949" s="70"/>
      <c r="F1949" s="71"/>
      <c r="G1949" s="70"/>
      <c r="H1949" s="69" t="str">
        <f>IF(G1949&gt;=1,LOOKUP(G1949,DATA!$C$4:$C$128,DATA!$D$4:$D$128),"ENTER CODE")</f>
        <v>ENTER CODE</v>
      </c>
      <c r="I1949" s="70"/>
      <c r="J1949" s="70" t="str">
        <f t="shared" si="416"/>
        <v>enter no</v>
      </c>
      <c r="K1949" s="72"/>
      <c r="L1949" s="73" t="str">
        <f t="shared" si="417"/>
        <v>NO TOTAL</v>
      </c>
      <c r="M1949" s="56"/>
      <c r="N1949" s="37"/>
      <c r="O1949" s="29" t="str">
        <f t="shared" si="415"/>
        <v>enter no</v>
      </c>
      <c r="P1949" s="16" t="e">
        <f>LOOKUP(D1949,DATA!$A$4:$A$128,DATA!$E$4:$E$128)</f>
        <v>#N/A</v>
      </c>
      <c r="Q1949" s="16" t="e">
        <f>LOOKUP(D1949,DATA!$A$4:$A$128,DATA!$F$4:$F$128)</f>
        <v>#N/A</v>
      </c>
      <c r="R1949" s="16" t="e">
        <f>LOOKUP(D1949,DATA!$A$4:$A$128,DATA!$G$4:$G$128)</f>
        <v>#N/A</v>
      </c>
      <c r="S1949" s="16" t="e">
        <f>LOOKUP(D1949,DATA!$A$4:$A$128,DATA!$H$4:$H$128)</f>
        <v>#N/A</v>
      </c>
      <c r="T1949" s="16" t="e">
        <f>LOOKUP(D1949,DATA!$A$4:$A$128,DATA!$I$4:$I$128)</f>
        <v>#N/A</v>
      </c>
      <c r="U1949" s="16" t="e">
        <f>LOOKUP(D1949,DATA!$A$4:$A$128,DATA!$J$4:$J$128)</f>
        <v>#N/A</v>
      </c>
      <c r="V1949" s="16" t="e">
        <f>LOOKUP(D1949,DATA!$A$4:$A$128,DATA!$K$4:$K$128)</f>
        <v>#N/A</v>
      </c>
      <c r="W1949" s="16" t="e">
        <f>LOOKUP(D1949,DATA!$A$4:$A$128,DATA!$L$4:$L$128)</f>
        <v>#N/A</v>
      </c>
      <c r="X1949" s="16" t="e">
        <f>LOOKUP(D1949,DATA!$A$4:$A$128,DATA!$M$4:$M$128)</f>
        <v>#N/A</v>
      </c>
    </row>
    <row r="1950" spans="1:24" ht="19.5" thickTop="1" thickBot="1" x14ac:dyDescent="0.3">
      <c r="A1950" s="60">
        <v>1943</v>
      </c>
      <c r="B1950" s="67" t="str">
        <f>+IF(E1950="","",SUBTOTAL(3,E$8:E1950))</f>
        <v/>
      </c>
      <c r="C1950" s="68">
        <f t="shared" si="418"/>
        <v>216</v>
      </c>
      <c r="D1950" s="69" t="str">
        <f>IF(E1950&lt;&gt;"",VLOOKUP(E1950,$AA$7:$AB$131,2,0)," NAME")</f>
        <v xml:space="preserve"> NAME</v>
      </c>
      <c r="E1950" s="70"/>
      <c r="F1950" s="71"/>
      <c r="G1950" s="70"/>
      <c r="H1950" s="69" t="str">
        <f>IF(G1950&gt;=1,LOOKUP(G1950,DATA!$C$4:$C$128,DATA!$D$4:$D$128),"ENTER CODE")</f>
        <v>ENTER CODE</v>
      </c>
      <c r="I1950" s="70"/>
      <c r="J1950" s="70" t="str">
        <f t="shared" si="416"/>
        <v>enter no</v>
      </c>
      <c r="K1950" s="72"/>
      <c r="L1950" s="73" t="str">
        <f t="shared" si="417"/>
        <v>NO TOTAL</v>
      </c>
      <c r="M1950" s="56"/>
      <c r="N1950" s="37"/>
      <c r="O1950" s="29" t="str">
        <f t="shared" si="415"/>
        <v>enter no</v>
      </c>
      <c r="P1950" s="16" t="e">
        <f>LOOKUP(D1950,DATA!$A$4:$A$128,DATA!$E$4:$E$128)</f>
        <v>#N/A</v>
      </c>
      <c r="Q1950" s="16" t="e">
        <f>LOOKUP(D1950,DATA!$A$4:$A$128,DATA!$F$4:$F$128)</f>
        <v>#N/A</v>
      </c>
      <c r="R1950" s="16" t="e">
        <f>LOOKUP(D1950,DATA!$A$4:$A$128,DATA!$G$4:$G$128)</f>
        <v>#N/A</v>
      </c>
      <c r="S1950" s="16" t="e">
        <f>LOOKUP(D1950,DATA!$A$4:$A$128,DATA!$H$4:$H$128)</f>
        <v>#N/A</v>
      </c>
      <c r="T1950" s="16" t="e">
        <f>LOOKUP(D1950,DATA!$A$4:$A$128,DATA!$I$4:$I$128)</f>
        <v>#N/A</v>
      </c>
      <c r="U1950" s="16" t="e">
        <f>LOOKUP(D1950,DATA!$A$4:$A$128,DATA!$J$4:$J$128)</f>
        <v>#N/A</v>
      </c>
      <c r="V1950" s="16" t="e">
        <f>LOOKUP(D1950,DATA!$A$4:$A$128,DATA!$K$4:$K$128)</f>
        <v>#N/A</v>
      </c>
      <c r="W1950" s="16" t="e">
        <f>LOOKUP(D1950,DATA!$A$4:$A$128,DATA!$L$4:$L$128)</f>
        <v>#N/A</v>
      </c>
      <c r="X1950" s="16" t="e">
        <f>LOOKUP(D1950,DATA!$A$4:$A$128,DATA!$M$4:$M$128)</f>
        <v>#N/A</v>
      </c>
    </row>
    <row r="1951" spans="1:24" ht="18.75" thickBot="1" x14ac:dyDescent="0.3">
      <c r="A1951" s="67">
        <v>1944</v>
      </c>
      <c r="B1951" s="67" t="str">
        <f>+IF(E1951="","",SUBTOTAL(3,E$8:E1951))</f>
        <v/>
      </c>
      <c r="C1951" s="68">
        <f t="shared" si="418"/>
        <v>216</v>
      </c>
      <c r="D1951" s="69" t="str">
        <f>IF(E1951&lt;&gt;"",VLOOKUP(E1951,$AA$7:$AB$131,2,0)," NAME")</f>
        <v xml:space="preserve"> NAME</v>
      </c>
      <c r="E1951" s="70"/>
      <c r="F1951" s="71"/>
      <c r="G1951" s="70"/>
      <c r="H1951" s="69" t="str">
        <f>IF(G1951&gt;=1,LOOKUP(G1951,DATA!$C$4:$C$128,DATA!$D$4:$D$128),"ENTER CODE")</f>
        <v>ENTER CODE</v>
      </c>
      <c r="I1951" s="70"/>
      <c r="J1951" s="70" t="str">
        <f t="shared" si="416"/>
        <v>enter no</v>
      </c>
      <c r="K1951" s="72"/>
      <c r="L1951" s="73" t="str">
        <f t="shared" si="417"/>
        <v>NO TOTAL</v>
      </c>
      <c r="M1951" s="56"/>
      <c r="N1951" s="37"/>
      <c r="O1951" s="29" t="str">
        <f t="shared" si="415"/>
        <v>enter no</v>
      </c>
      <c r="P1951" s="16" t="e">
        <f>LOOKUP(D1951,DATA!$A$4:$A$128,DATA!$E$4:$E$128)</f>
        <v>#N/A</v>
      </c>
      <c r="Q1951" s="16" t="e">
        <f>LOOKUP(D1951,DATA!$A$4:$A$128,DATA!$F$4:$F$128)</f>
        <v>#N/A</v>
      </c>
      <c r="R1951" s="16" t="e">
        <f>LOOKUP(D1951,DATA!$A$4:$A$128,DATA!$G$4:$G$128)</f>
        <v>#N/A</v>
      </c>
      <c r="S1951" s="16" t="e">
        <f>LOOKUP(D1951,DATA!$A$4:$A$128,DATA!$H$4:$H$128)</f>
        <v>#N/A</v>
      </c>
      <c r="T1951" s="16" t="e">
        <f>LOOKUP(D1951,DATA!$A$4:$A$128,DATA!$I$4:$I$128)</f>
        <v>#N/A</v>
      </c>
      <c r="U1951" s="16" t="e">
        <f>LOOKUP(D1951,DATA!$A$4:$A$128,DATA!$J$4:$J$128)</f>
        <v>#N/A</v>
      </c>
      <c r="V1951" s="16" t="e">
        <f>LOOKUP(D1951,DATA!$A$4:$A$128,DATA!$K$4:$K$128)</f>
        <v>#N/A</v>
      </c>
      <c r="W1951" s="16" t="e">
        <f>LOOKUP(D1951,DATA!$A$4:$A$128,DATA!$L$4:$L$128)</f>
        <v>#N/A</v>
      </c>
      <c r="X1951" s="16" t="e">
        <f>LOOKUP(D1951,DATA!$A$4:$A$128,DATA!$M$4:$M$128)</f>
        <v>#N/A</v>
      </c>
    </row>
    <row r="1952" spans="1:24" ht="19.5" thickTop="1" thickBot="1" x14ac:dyDescent="0.3">
      <c r="A1952" s="60">
        <v>1945</v>
      </c>
      <c r="B1952" s="67" t="str">
        <f>+IF(E1952="","",SUBTOTAL(3,E$8:E1952))</f>
        <v/>
      </c>
      <c r="C1952" s="68">
        <f t="shared" si="413"/>
        <v>217</v>
      </c>
      <c r="D1952" s="69" t="str">
        <f>IF(E1952&lt;&gt;"",VLOOKUP(E1952,$AA$7:$AB$131,2,0)," NAME")</f>
        <v xml:space="preserve"> NAME</v>
      </c>
      <c r="E1952" s="70"/>
      <c r="F1952" s="71"/>
      <c r="G1952" s="70"/>
      <c r="H1952" s="69" t="str">
        <f>IF(G1952&gt;=1,LOOKUP(G1952,DATA!$C$4:$C$128,DATA!$D$4:$D$128),"ENTER CODE")</f>
        <v>ENTER CODE</v>
      </c>
      <c r="I1952" s="70"/>
      <c r="J1952" s="70" t="str">
        <f t="shared" si="416"/>
        <v>enter no</v>
      </c>
      <c r="K1952" s="72"/>
      <c r="L1952" s="73" t="str">
        <f t="shared" si="417"/>
        <v>NO TOTAL</v>
      </c>
      <c r="M1952" s="56"/>
      <c r="N1952" s="37"/>
      <c r="O1952" s="29" t="str">
        <f t="shared" si="415"/>
        <v>enter no</v>
      </c>
      <c r="P1952" s="16" t="e">
        <f>LOOKUP(D1952,DATA!$A$4:$A$128,DATA!$E$4:$E$128)</f>
        <v>#N/A</v>
      </c>
      <c r="Q1952" s="16" t="e">
        <f>LOOKUP(D1952,DATA!$A$4:$A$128,DATA!$F$4:$F$128)</f>
        <v>#N/A</v>
      </c>
      <c r="R1952" s="16" t="e">
        <f>LOOKUP(D1952,DATA!$A$4:$A$128,DATA!$G$4:$G$128)</f>
        <v>#N/A</v>
      </c>
      <c r="S1952" s="16" t="e">
        <f>LOOKUP(D1952,DATA!$A$4:$A$128,DATA!$H$4:$H$128)</f>
        <v>#N/A</v>
      </c>
      <c r="T1952" s="16" t="e">
        <f>LOOKUP(D1952,DATA!$A$4:$A$128,DATA!$I$4:$I$128)</f>
        <v>#N/A</v>
      </c>
      <c r="U1952" s="16" t="e">
        <f>LOOKUP(D1952,DATA!$A$4:$A$128,DATA!$J$4:$J$128)</f>
        <v>#N/A</v>
      </c>
      <c r="V1952" s="16" t="e">
        <f>LOOKUP(D1952,DATA!$A$4:$A$128,DATA!$K$4:$K$128)</f>
        <v>#N/A</v>
      </c>
      <c r="W1952" s="16" t="e">
        <f>LOOKUP(D1952,DATA!$A$4:$A$128,DATA!$L$4:$L$128)</f>
        <v>#N/A</v>
      </c>
      <c r="X1952" s="16" t="e">
        <f>LOOKUP(D1952,DATA!$A$4:$A$128,DATA!$M$4:$M$128)</f>
        <v>#N/A</v>
      </c>
    </row>
    <row r="1953" spans="1:24" ht="18.75" thickBot="1" x14ac:dyDescent="0.3">
      <c r="A1953" s="67">
        <v>1946</v>
      </c>
      <c r="B1953" s="67" t="str">
        <f>+IF(E1953="","",SUBTOTAL(3,E$8:E1953))</f>
        <v/>
      </c>
      <c r="C1953" s="68">
        <f t="shared" si="414"/>
        <v>217</v>
      </c>
      <c r="D1953" s="69" t="str">
        <f>IF(E1953&lt;&gt;"",VLOOKUP(E1953,$AA$7:$AB$131,2,0)," NAME")</f>
        <v xml:space="preserve"> NAME</v>
      </c>
      <c r="E1953" s="70"/>
      <c r="F1953" s="71"/>
      <c r="G1953" s="70"/>
      <c r="H1953" s="69" t="str">
        <f>IF(G1953&gt;=1,LOOKUP(G1953,DATA!$C$4:$C$128,DATA!$D$4:$D$128),"ENTER CODE")</f>
        <v>ENTER CODE</v>
      </c>
      <c r="I1953" s="70"/>
      <c r="J1953" s="70" t="str">
        <f t="shared" si="416"/>
        <v>enter no</v>
      </c>
      <c r="K1953" s="72"/>
      <c r="L1953" s="73" t="str">
        <f t="shared" si="417"/>
        <v>NO TOTAL</v>
      </c>
      <c r="M1953" s="56"/>
      <c r="N1953" s="37"/>
      <c r="O1953" s="29" t="str">
        <f t="shared" si="415"/>
        <v>enter no</v>
      </c>
      <c r="P1953" s="16" t="e">
        <f>LOOKUP(D1953,DATA!$A$4:$A$128,DATA!$E$4:$E$128)</f>
        <v>#N/A</v>
      </c>
      <c r="Q1953" s="16" t="e">
        <f>LOOKUP(D1953,DATA!$A$4:$A$128,DATA!$F$4:$F$128)</f>
        <v>#N/A</v>
      </c>
      <c r="R1953" s="16" t="e">
        <f>LOOKUP(D1953,DATA!$A$4:$A$128,DATA!$G$4:$G$128)</f>
        <v>#N/A</v>
      </c>
      <c r="S1953" s="16" t="e">
        <f>LOOKUP(D1953,DATA!$A$4:$A$128,DATA!$H$4:$H$128)</f>
        <v>#N/A</v>
      </c>
      <c r="T1953" s="16" t="e">
        <f>LOOKUP(D1953,DATA!$A$4:$A$128,DATA!$I$4:$I$128)</f>
        <v>#N/A</v>
      </c>
      <c r="U1953" s="16" t="e">
        <f>LOOKUP(D1953,DATA!$A$4:$A$128,DATA!$J$4:$J$128)</f>
        <v>#N/A</v>
      </c>
      <c r="V1953" s="16" t="e">
        <f>LOOKUP(D1953,DATA!$A$4:$A$128,DATA!$K$4:$K$128)</f>
        <v>#N/A</v>
      </c>
      <c r="W1953" s="16" t="e">
        <f>LOOKUP(D1953,DATA!$A$4:$A$128,DATA!$L$4:$L$128)</f>
        <v>#N/A</v>
      </c>
      <c r="X1953" s="16" t="e">
        <f>LOOKUP(D1953,DATA!$A$4:$A$128,DATA!$M$4:$M$128)</f>
        <v>#N/A</v>
      </c>
    </row>
    <row r="1954" spans="1:24" ht="19.5" thickTop="1" thickBot="1" x14ac:dyDescent="0.3">
      <c r="A1954" s="60">
        <v>1947</v>
      </c>
      <c r="B1954" s="67" t="str">
        <f>+IF(E1954="","",SUBTOTAL(3,E$8:E1954))</f>
        <v/>
      </c>
      <c r="C1954" s="68">
        <f t="shared" si="418"/>
        <v>217</v>
      </c>
      <c r="D1954" s="69" t="str">
        <f>IF(E1954&lt;&gt;"",VLOOKUP(E1954,$AA$7:$AB$131,2,0)," NAME")</f>
        <v xml:space="preserve"> NAME</v>
      </c>
      <c r="E1954" s="70"/>
      <c r="F1954" s="71"/>
      <c r="G1954" s="70"/>
      <c r="H1954" s="69" t="str">
        <f>IF(G1954&gt;=1,LOOKUP(G1954,DATA!$C$4:$C$128,DATA!$D$4:$D$128),"ENTER CODE")</f>
        <v>ENTER CODE</v>
      </c>
      <c r="I1954" s="70"/>
      <c r="J1954" s="70" t="str">
        <f t="shared" si="416"/>
        <v>enter no</v>
      </c>
      <c r="K1954" s="72"/>
      <c r="L1954" s="73" t="str">
        <f t="shared" si="417"/>
        <v>NO TOTAL</v>
      </c>
      <c r="M1954" s="56"/>
      <c r="N1954" s="37"/>
      <c r="O1954" s="29" t="str">
        <f t="shared" si="415"/>
        <v>enter no</v>
      </c>
      <c r="P1954" s="16" t="e">
        <f>LOOKUP(D1954,DATA!$A$4:$A$128,DATA!$E$4:$E$128)</f>
        <v>#N/A</v>
      </c>
      <c r="Q1954" s="16" t="e">
        <f>LOOKUP(D1954,DATA!$A$4:$A$128,DATA!$F$4:$F$128)</f>
        <v>#N/A</v>
      </c>
      <c r="R1954" s="16" t="e">
        <f>LOOKUP(D1954,DATA!$A$4:$A$128,DATA!$G$4:$G$128)</f>
        <v>#N/A</v>
      </c>
      <c r="S1954" s="16" t="e">
        <f>LOOKUP(D1954,DATA!$A$4:$A$128,DATA!$H$4:$H$128)</f>
        <v>#N/A</v>
      </c>
      <c r="T1954" s="16" t="e">
        <f>LOOKUP(D1954,DATA!$A$4:$A$128,DATA!$I$4:$I$128)</f>
        <v>#N/A</v>
      </c>
      <c r="U1954" s="16" t="e">
        <f>LOOKUP(D1954,DATA!$A$4:$A$128,DATA!$J$4:$J$128)</f>
        <v>#N/A</v>
      </c>
      <c r="V1954" s="16" t="e">
        <f>LOOKUP(D1954,DATA!$A$4:$A$128,DATA!$K$4:$K$128)</f>
        <v>#N/A</v>
      </c>
      <c r="W1954" s="16" t="e">
        <f>LOOKUP(D1954,DATA!$A$4:$A$128,DATA!$L$4:$L$128)</f>
        <v>#N/A</v>
      </c>
      <c r="X1954" s="16" t="e">
        <f>LOOKUP(D1954,DATA!$A$4:$A$128,DATA!$M$4:$M$128)</f>
        <v>#N/A</v>
      </c>
    </row>
    <row r="1955" spans="1:24" ht="18.75" thickBot="1" x14ac:dyDescent="0.3">
      <c r="A1955" s="67">
        <v>1948</v>
      </c>
      <c r="B1955" s="67" t="str">
        <f>+IF(E1955="","",SUBTOTAL(3,E$8:E1955))</f>
        <v/>
      </c>
      <c r="C1955" s="68">
        <f t="shared" si="418"/>
        <v>217</v>
      </c>
      <c r="D1955" s="69" t="str">
        <f>IF(E1955&lt;&gt;"",VLOOKUP(E1955,$AA$7:$AB$131,2,0)," NAME")</f>
        <v xml:space="preserve"> NAME</v>
      </c>
      <c r="E1955" s="70"/>
      <c r="F1955" s="71"/>
      <c r="G1955" s="70"/>
      <c r="H1955" s="69" t="str">
        <f>IF(G1955&gt;=1,LOOKUP(G1955,DATA!$C$4:$C$128,DATA!$D$4:$D$128),"ENTER CODE")</f>
        <v>ENTER CODE</v>
      </c>
      <c r="I1955" s="70"/>
      <c r="J1955" s="70" t="str">
        <f t="shared" si="416"/>
        <v>enter no</v>
      </c>
      <c r="K1955" s="72"/>
      <c r="L1955" s="73" t="str">
        <f t="shared" si="417"/>
        <v>NO TOTAL</v>
      </c>
      <c r="M1955" s="56"/>
      <c r="N1955" s="37"/>
      <c r="O1955" s="29" t="str">
        <f t="shared" si="415"/>
        <v>enter no</v>
      </c>
      <c r="P1955" s="16" t="e">
        <f>LOOKUP(D1955,DATA!$A$4:$A$128,DATA!$E$4:$E$128)</f>
        <v>#N/A</v>
      </c>
      <c r="Q1955" s="16" t="e">
        <f>LOOKUP(D1955,DATA!$A$4:$A$128,DATA!$F$4:$F$128)</f>
        <v>#N/A</v>
      </c>
      <c r="R1955" s="16" t="e">
        <f>LOOKUP(D1955,DATA!$A$4:$A$128,DATA!$G$4:$G$128)</f>
        <v>#N/A</v>
      </c>
      <c r="S1955" s="16" t="e">
        <f>LOOKUP(D1955,DATA!$A$4:$A$128,DATA!$H$4:$H$128)</f>
        <v>#N/A</v>
      </c>
      <c r="T1955" s="16" t="e">
        <f>LOOKUP(D1955,DATA!$A$4:$A$128,DATA!$I$4:$I$128)</f>
        <v>#N/A</v>
      </c>
      <c r="U1955" s="16" t="e">
        <f>LOOKUP(D1955,DATA!$A$4:$A$128,DATA!$J$4:$J$128)</f>
        <v>#N/A</v>
      </c>
      <c r="V1955" s="16" t="e">
        <f>LOOKUP(D1955,DATA!$A$4:$A$128,DATA!$K$4:$K$128)</f>
        <v>#N/A</v>
      </c>
      <c r="W1955" s="16" t="e">
        <f>LOOKUP(D1955,DATA!$A$4:$A$128,DATA!$L$4:$L$128)</f>
        <v>#N/A</v>
      </c>
      <c r="X1955" s="16" t="e">
        <f>LOOKUP(D1955,DATA!$A$4:$A$128,DATA!$M$4:$M$128)</f>
        <v>#N/A</v>
      </c>
    </row>
    <row r="1956" spans="1:24" ht="19.5" thickTop="1" thickBot="1" x14ac:dyDescent="0.3">
      <c r="A1956" s="60">
        <v>1949</v>
      </c>
      <c r="B1956" s="67" t="str">
        <f>+IF(E1956="","",SUBTOTAL(3,E$8:E1956))</f>
        <v/>
      </c>
      <c r="C1956" s="68">
        <f t="shared" si="418"/>
        <v>217</v>
      </c>
      <c r="D1956" s="69" t="str">
        <f>IF(E1956&lt;&gt;"",VLOOKUP(E1956,$AA$7:$AB$131,2,0)," NAME")</f>
        <v xml:space="preserve"> NAME</v>
      </c>
      <c r="E1956" s="70"/>
      <c r="F1956" s="71"/>
      <c r="G1956" s="70"/>
      <c r="H1956" s="69" t="str">
        <f>IF(G1956&gt;=1,LOOKUP(G1956,DATA!$C$4:$C$128,DATA!$D$4:$D$128),"ENTER CODE")</f>
        <v>ENTER CODE</v>
      </c>
      <c r="I1956" s="70"/>
      <c r="J1956" s="70" t="str">
        <f t="shared" si="416"/>
        <v>enter no</v>
      </c>
      <c r="K1956" s="72"/>
      <c r="L1956" s="73" t="str">
        <f t="shared" si="417"/>
        <v>NO TOTAL</v>
      </c>
      <c r="M1956" s="56"/>
      <c r="N1956" s="37"/>
      <c r="O1956" s="29" t="str">
        <f t="shared" si="415"/>
        <v>enter no</v>
      </c>
      <c r="P1956" s="16" t="e">
        <f>LOOKUP(D1956,DATA!$A$4:$A$128,DATA!$E$4:$E$128)</f>
        <v>#N/A</v>
      </c>
      <c r="Q1956" s="16" t="e">
        <f>LOOKUP(D1956,DATA!$A$4:$A$128,DATA!$F$4:$F$128)</f>
        <v>#N/A</v>
      </c>
      <c r="R1956" s="16" t="e">
        <f>LOOKUP(D1956,DATA!$A$4:$A$128,DATA!$G$4:$G$128)</f>
        <v>#N/A</v>
      </c>
      <c r="S1956" s="16" t="e">
        <f>LOOKUP(D1956,DATA!$A$4:$A$128,DATA!$H$4:$H$128)</f>
        <v>#N/A</v>
      </c>
      <c r="T1956" s="16" t="e">
        <f>LOOKUP(D1956,DATA!$A$4:$A$128,DATA!$I$4:$I$128)</f>
        <v>#N/A</v>
      </c>
      <c r="U1956" s="16" t="e">
        <f>LOOKUP(D1956,DATA!$A$4:$A$128,DATA!$J$4:$J$128)</f>
        <v>#N/A</v>
      </c>
      <c r="V1956" s="16" t="e">
        <f>LOOKUP(D1956,DATA!$A$4:$A$128,DATA!$K$4:$K$128)</f>
        <v>#N/A</v>
      </c>
      <c r="W1956" s="16" t="e">
        <f>LOOKUP(D1956,DATA!$A$4:$A$128,DATA!$L$4:$L$128)</f>
        <v>#N/A</v>
      </c>
      <c r="X1956" s="16" t="e">
        <f>LOOKUP(D1956,DATA!$A$4:$A$128,DATA!$M$4:$M$128)</f>
        <v>#N/A</v>
      </c>
    </row>
    <row r="1957" spans="1:24" ht="18.75" thickBot="1" x14ac:dyDescent="0.3">
      <c r="A1957" s="67">
        <v>1950</v>
      </c>
      <c r="B1957" s="67" t="str">
        <f>+IF(E1957="","",SUBTOTAL(3,E$8:E1957))</f>
        <v/>
      </c>
      <c r="C1957" s="68">
        <f t="shared" si="418"/>
        <v>217</v>
      </c>
      <c r="D1957" s="69" t="str">
        <f>IF(E1957&lt;&gt;"",VLOOKUP(E1957,$AA$7:$AB$131,2,0)," NAME")</f>
        <v xml:space="preserve"> NAME</v>
      </c>
      <c r="E1957" s="70"/>
      <c r="F1957" s="71"/>
      <c r="G1957" s="70"/>
      <c r="H1957" s="69" t="str">
        <f>IF(G1957&gt;=1,LOOKUP(G1957,DATA!$C$4:$C$128,DATA!$D$4:$D$128),"ENTER CODE")</f>
        <v>ENTER CODE</v>
      </c>
      <c r="I1957" s="70"/>
      <c r="J1957" s="70" t="str">
        <f t="shared" si="416"/>
        <v>enter no</v>
      </c>
      <c r="K1957" s="72"/>
      <c r="L1957" s="73" t="str">
        <f t="shared" si="417"/>
        <v>NO TOTAL</v>
      </c>
      <c r="M1957" s="56"/>
      <c r="N1957" s="37"/>
      <c r="O1957" s="29" t="str">
        <f t="shared" si="415"/>
        <v>enter no</v>
      </c>
      <c r="P1957" s="16" t="e">
        <f>LOOKUP(D1957,DATA!$A$4:$A$128,DATA!$E$4:$E$128)</f>
        <v>#N/A</v>
      </c>
      <c r="Q1957" s="16" t="e">
        <f>LOOKUP(D1957,DATA!$A$4:$A$128,DATA!$F$4:$F$128)</f>
        <v>#N/A</v>
      </c>
      <c r="R1957" s="16" t="e">
        <f>LOOKUP(D1957,DATA!$A$4:$A$128,DATA!$G$4:$G$128)</f>
        <v>#N/A</v>
      </c>
      <c r="S1957" s="16" t="e">
        <f>LOOKUP(D1957,DATA!$A$4:$A$128,DATA!$H$4:$H$128)</f>
        <v>#N/A</v>
      </c>
      <c r="T1957" s="16" t="e">
        <f>LOOKUP(D1957,DATA!$A$4:$A$128,DATA!$I$4:$I$128)</f>
        <v>#N/A</v>
      </c>
      <c r="U1957" s="16" t="e">
        <f>LOOKUP(D1957,DATA!$A$4:$A$128,DATA!$J$4:$J$128)</f>
        <v>#N/A</v>
      </c>
      <c r="V1957" s="16" t="e">
        <f>LOOKUP(D1957,DATA!$A$4:$A$128,DATA!$K$4:$K$128)</f>
        <v>#N/A</v>
      </c>
      <c r="W1957" s="16" t="e">
        <f>LOOKUP(D1957,DATA!$A$4:$A$128,DATA!$L$4:$L$128)</f>
        <v>#N/A</v>
      </c>
      <c r="X1957" s="16" t="e">
        <f>LOOKUP(D1957,DATA!$A$4:$A$128,DATA!$M$4:$M$128)</f>
        <v>#N/A</v>
      </c>
    </row>
    <row r="1958" spans="1:24" ht="19.5" thickTop="1" thickBot="1" x14ac:dyDescent="0.3">
      <c r="A1958" s="60">
        <v>1951</v>
      </c>
      <c r="B1958" s="67" t="str">
        <f>+IF(E1958="","",SUBTOTAL(3,E$8:E1958))</f>
        <v/>
      </c>
      <c r="C1958" s="68">
        <f t="shared" si="418"/>
        <v>217</v>
      </c>
      <c r="D1958" s="69" t="str">
        <f>IF(E1958&lt;&gt;"",VLOOKUP(E1958,$AA$7:$AB$131,2,0)," NAME")</f>
        <v xml:space="preserve"> NAME</v>
      </c>
      <c r="E1958" s="70"/>
      <c r="F1958" s="71"/>
      <c r="G1958" s="70"/>
      <c r="H1958" s="69" t="str">
        <f>IF(G1958&gt;=1,LOOKUP(G1958,DATA!$C$4:$C$128,DATA!$D$4:$D$128),"ENTER CODE")</f>
        <v>ENTER CODE</v>
      </c>
      <c r="I1958" s="70"/>
      <c r="J1958" s="70" t="str">
        <f t="shared" si="416"/>
        <v>enter no</v>
      </c>
      <c r="K1958" s="72"/>
      <c r="L1958" s="73" t="str">
        <f t="shared" si="417"/>
        <v>NO TOTAL</v>
      </c>
      <c r="M1958" s="56"/>
      <c r="N1958" s="37"/>
      <c r="O1958" s="29" t="str">
        <f t="shared" si="415"/>
        <v>enter no</v>
      </c>
      <c r="P1958" s="16" t="e">
        <f>LOOKUP(D1958,DATA!$A$4:$A$128,DATA!$E$4:$E$128)</f>
        <v>#N/A</v>
      </c>
      <c r="Q1958" s="16" t="e">
        <f>LOOKUP(D1958,DATA!$A$4:$A$128,DATA!$F$4:$F$128)</f>
        <v>#N/A</v>
      </c>
      <c r="R1958" s="16" t="e">
        <f>LOOKUP(D1958,DATA!$A$4:$A$128,DATA!$G$4:$G$128)</f>
        <v>#N/A</v>
      </c>
      <c r="S1958" s="16" t="e">
        <f>LOOKUP(D1958,DATA!$A$4:$A$128,DATA!$H$4:$H$128)</f>
        <v>#N/A</v>
      </c>
      <c r="T1958" s="16" t="e">
        <f>LOOKUP(D1958,DATA!$A$4:$A$128,DATA!$I$4:$I$128)</f>
        <v>#N/A</v>
      </c>
      <c r="U1958" s="16" t="e">
        <f>LOOKUP(D1958,DATA!$A$4:$A$128,DATA!$J$4:$J$128)</f>
        <v>#N/A</v>
      </c>
      <c r="V1958" s="16" t="e">
        <f>LOOKUP(D1958,DATA!$A$4:$A$128,DATA!$K$4:$K$128)</f>
        <v>#N/A</v>
      </c>
      <c r="W1958" s="16" t="e">
        <f>LOOKUP(D1958,DATA!$A$4:$A$128,DATA!$L$4:$L$128)</f>
        <v>#N/A</v>
      </c>
      <c r="X1958" s="16" t="e">
        <f>LOOKUP(D1958,DATA!$A$4:$A$128,DATA!$M$4:$M$128)</f>
        <v>#N/A</v>
      </c>
    </row>
    <row r="1959" spans="1:24" ht="18.75" thickBot="1" x14ac:dyDescent="0.3">
      <c r="A1959" s="67">
        <v>1952</v>
      </c>
      <c r="B1959" s="67" t="str">
        <f>+IF(E1959="","",SUBTOTAL(3,E$8:E1959))</f>
        <v/>
      </c>
      <c r="C1959" s="68">
        <f t="shared" si="418"/>
        <v>217</v>
      </c>
      <c r="D1959" s="69" t="str">
        <f>IF(E1959&lt;&gt;"",VLOOKUP(E1959,$AA$7:$AB$131,2,0)," NAME")</f>
        <v xml:space="preserve"> NAME</v>
      </c>
      <c r="E1959" s="70"/>
      <c r="F1959" s="71"/>
      <c r="G1959" s="70"/>
      <c r="H1959" s="69" t="str">
        <f>IF(G1959&gt;=1,LOOKUP(G1959,DATA!$C$4:$C$128,DATA!$D$4:$D$128),"ENTER CODE")</f>
        <v>ENTER CODE</v>
      </c>
      <c r="I1959" s="70"/>
      <c r="J1959" s="70" t="str">
        <f t="shared" si="416"/>
        <v>enter no</v>
      </c>
      <c r="K1959" s="72"/>
      <c r="L1959" s="73" t="str">
        <f t="shared" si="417"/>
        <v>NO TOTAL</v>
      </c>
      <c r="M1959" s="56"/>
      <c r="N1959" s="37"/>
      <c r="O1959" s="29" t="str">
        <f t="shared" si="415"/>
        <v>enter no</v>
      </c>
      <c r="P1959" s="16" t="e">
        <f>LOOKUP(D1959,DATA!$A$4:$A$128,DATA!$E$4:$E$128)</f>
        <v>#N/A</v>
      </c>
      <c r="Q1959" s="16" t="e">
        <f>LOOKUP(D1959,DATA!$A$4:$A$128,DATA!$F$4:$F$128)</f>
        <v>#N/A</v>
      </c>
      <c r="R1959" s="16" t="e">
        <f>LOOKUP(D1959,DATA!$A$4:$A$128,DATA!$G$4:$G$128)</f>
        <v>#N/A</v>
      </c>
      <c r="S1959" s="16" t="e">
        <f>LOOKUP(D1959,DATA!$A$4:$A$128,DATA!$H$4:$H$128)</f>
        <v>#N/A</v>
      </c>
      <c r="T1959" s="16" t="e">
        <f>LOOKUP(D1959,DATA!$A$4:$A$128,DATA!$I$4:$I$128)</f>
        <v>#N/A</v>
      </c>
      <c r="U1959" s="16" t="e">
        <f>LOOKUP(D1959,DATA!$A$4:$A$128,DATA!$J$4:$J$128)</f>
        <v>#N/A</v>
      </c>
      <c r="V1959" s="16" t="e">
        <f>LOOKUP(D1959,DATA!$A$4:$A$128,DATA!$K$4:$K$128)</f>
        <v>#N/A</v>
      </c>
      <c r="W1959" s="16" t="e">
        <f>LOOKUP(D1959,DATA!$A$4:$A$128,DATA!$L$4:$L$128)</f>
        <v>#N/A</v>
      </c>
      <c r="X1959" s="16" t="e">
        <f>LOOKUP(D1959,DATA!$A$4:$A$128,DATA!$M$4:$M$128)</f>
        <v>#N/A</v>
      </c>
    </row>
    <row r="1960" spans="1:24" ht="19.5" thickTop="1" thickBot="1" x14ac:dyDescent="0.3">
      <c r="A1960" s="60">
        <v>1953</v>
      </c>
      <c r="B1960" s="67" t="str">
        <f>+IF(E1960="","",SUBTOTAL(3,E$8:E1960))</f>
        <v/>
      </c>
      <c r="C1960" s="68">
        <f t="shared" si="418"/>
        <v>217</v>
      </c>
      <c r="D1960" s="69" t="str">
        <f>IF(E1960&lt;&gt;"",VLOOKUP(E1960,$AA$7:$AB$131,2,0)," NAME")</f>
        <v xml:space="preserve"> NAME</v>
      </c>
      <c r="E1960" s="70"/>
      <c r="F1960" s="71"/>
      <c r="G1960" s="70"/>
      <c r="H1960" s="69" t="str">
        <f>IF(G1960&gt;=1,LOOKUP(G1960,DATA!$C$4:$C$128,DATA!$D$4:$D$128),"ENTER CODE")</f>
        <v>ENTER CODE</v>
      </c>
      <c r="I1960" s="70"/>
      <c r="J1960" s="70" t="str">
        <f t="shared" si="416"/>
        <v>enter no</v>
      </c>
      <c r="K1960" s="72"/>
      <c r="L1960" s="73" t="str">
        <f t="shared" si="417"/>
        <v>NO TOTAL</v>
      </c>
      <c r="M1960" s="56"/>
      <c r="N1960" s="37"/>
      <c r="O1960" s="29" t="str">
        <f t="shared" si="415"/>
        <v>enter no</v>
      </c>
      <c r="P1960" s="16" t="e">
        <f>LOOKUP(D1960,DATA!$A$4:$A$128,DATA!$E$4:$E$128)</f>
        <v>#N/A</v>
      </c>
      <c r="Q1960" s="16" t="e">
        <f>LOOKUP(D1960,DATA!$A$4:$A$128,DATA!$F$4:$F$128)</f>
        <v>#N/A</v>
      </c>
      <c r="R1960" s="16" t="e">
        <f>LOOKUP(D1960,DATA!$A$4:$A$128,DATA!$G$4:$G$128)</f>
        <v>#N/A</v>
      </c>
      <c r="S1960" s="16" t="e">
        <f>LOOKUP(D1960,DATA!$A$4:$A$128,DATA!$H$4:$H$128)</f>
        <v>#N/A</v>
      </c>
      <c r="T1960" s="16" t="e">
        <f>LOOKUP(D1960,DATA!$A$4:$A$128,DATA!$I$4:$I$128)</f>
        <v>#N/A</v>
      </c>
      <c r="U1960" s="16" t="e">
        <f>LOOKUP(D1960,DATA!$A$4:$A$128,DATA!$J$4:$J$128)</f>
        <v>#N/A</v>
      </c>
      <c r="V1960" s="16" t="e">
        <f>LOOKUP(D1960,DATA!$A$4:$A$128,DATA!$K$4:$K$128)</f>
        <v>#N/A</v>
      </c>
      <c r="W1960" s="16" t="e">
        <f>LOOKUP(D1960,DATA!$A$4:$A$128,DATA!$L$4:$L$128)</f>
        <v>#N/A</v>
      </c>
      <c r="X1960" s="16" t="e">
        <f>LOOKUP(D1960,DATA!$A$4:$A$128,DATA!$M$4:$M$128)</f>
        <v>#N/A</v>
      </c>
    </row>
    <row r="1961" spans="1:24" ht="18.75" thickBot="1" x14ac:dyDescent="0.3">
      <c r="A1961" s="67">
        <v>1954</v>
      </c>
      <c r="B1961" s="67" t="str">
        <f>+IF(E1961="","",SUBTOTAL(3,E$8:E1961))</f>
        <v/>
      </c>
      <c r="C1961" s="68">
        <f t="shared" ref="C1961:C2024" si="419">C1952+1</f>
        <v>218</v>
      </c>
      <c r="D1961" s="69" t="str">
        <f>IF(E1961&lt;&gt;"",VLOOKUP(E1961,$AA$7:$AB$131,2,0)," NAME")</f>
        <v xml:space="preserve"> NAME</v>
      </c>
      <c r="E1961" s="70"/>
      <c r="F1961" s="71"/>
      <c r="G1961" s="70"/>
      <c r="H1961" s="69" t="str">
        <f>IF(G1961&gt;=1,LOOKUP(G1961,DATA!$C$4:$C$128,DATA!$D$4:$D$128),"ENTER CODE")</f>
        <v>ENTER CODE</v>
      </c>
      <c r="I1961" s="70"/>
      <c r="J1961" s="70" t="str">
        <f t="shared" si="416"/>
        <v>enter no</v>
      </c>
      <c r="K1961" s="72"/>
      <c r="L1961" s="73" t="str">
        <f t="shared" si="417"/>
        <v>NO TOTAL</v>
      </c>
      <c r="M1961" s="56"/>
      <c r="N1961" s="37"/>
      <c r="O1961" s="29" t="str">
        <f t="shared" si="415"/>
        <v>enter no</v>
      </c>
      <c r="P1961" s="16" t="e">
        <f>LOOKUP(D1961,DATA!$A$4:$A$128,DATA!$E$4:$E$128)</f>
        <v>#N/A</v>
      </c>
      <c r="Q1961" s="16" t="e">
        <f>LOOKUP(D1961,DATA!$A$4:$A$128,DATA!$F$4:$F$128)</f>
        <v>#N/A</v>
      </c>
      <c r="R1961" s="16" t="e">
        <f>LOOKUP(D1961,DATA!$A$4:$A$128,DATA!$G$4:$G$128)</f>
        <v>#N/A</v>
      </c>
      <c r="S1961" s="16" t="e">
        <f>LOOKUP(D1961,DATA!$A$4:$A$128,DATA!$H$4:$H$128)</f>
        <v>#N/A</v>
      </c>
      <c r="T1961" s="16" t="e">
        <f>LOOKUP(D1961,DATA!$A$4:$A$128,DATA!$I$4:$I$128)</f>
        <v>#N/A</v>
      </c>
      <c r="U1961" s="16" t="e">
        <f>LOOKUP(D1961,DATA!$A$4:$A$128,DATA!$J$4:$J$128)</f>
        <v>#N/A</v>
      </c>
      <c r="V1961" s="16" t="e">
        <f>LOOKUP(D1961,DATA!$A$4:$A$128,DATA!$K$4:$K$128)</f>
        <v>#N/A</v>
      </c>
      <c r="W1961" s="16" t="e">
        <f>LOOKUP(D1961,DATA!$A$4:$A$128,DATA!$L$4:$L$128)</f>
        <v>#N/A</v>
      </c>
      <c r="X1961" s="16" t="e">
        <f>LOOKUP(D1961,DATA!$A$4:$A$128,DATA!$M$4:$M$128)</f>
        <v>#N/A</v>
      </c>
    </row>
    <row r="1962" spans="1:24" ht="19.5" thickTop="1" thickBot="1" x14ac:dyDescent="0.3">
      <c r="A1962" s="60">
        <v>1955</v>
      </c>
      <c r="B1962" s="67" t="str">
        <f>+IF(E1962="","",SUBTOTAL(3,E$8:E1962))</f>
        <v/>
      </c>
      <c r="C1962" s="68">
        <f t="shared" ref="C1962:C2025" si="420">C1961</f>
        <v>218</v>
      </c>
      <c r="D1962" s="69" t="str">
        <f>IF(E1962&lt;&gt;"",VLOOKUP(E1962,$AA$7:$AB$131,2,0)," NAME")</f>
        <v xml:space="preserve"> NAME</v>
      </c>
      <c r="E1962" s="70"/>
      <c r="F1962" s="71"/>
      <c r="G1962" s="70"/>
      <c r="H1962" s="69" t="str">
        <f>IF(G1962&gt;=1,LOOKUP(G1962,DATA!$C$4:$C$128,DATA!$D$4:$D$128),"ENTER CODE")</f>
        <v>ENTER CODE</v>
      </c>
      <c r="I1962" s="70"/>
      <c r="J1962" s="70" t="str">
        <f t="shared" si="416"/>
        <v>enter no</v>
      </c>
      <c r="K1962" s="72"/>
      <c r="L1962" s="73" t="str">
        <f t="shared" si="417"/>
        <v>NO TOTAL</v>
      </c>
      <c r="M1962" s="56"/>
      <c r="N1962" s="37"/>
      <c r="O1962" s="29" t="str">
        <f t="shared" si="415"/>
        <v>enter no</v>
      </c>
      <c r="P1962" s="16" t="e">
        <f>LOOKUP(D1962,DATA!$A$4:$A$128,DATA!$E$4:$E$128)</f>
        <v>#N/A</v>
      </c>
      <c r="Q1962" s="16" t="e">
        <f>LOOKUP(D1962,DATA!$A$4:$A$128,DATA!$F$4:$F$128)</f>
        <v>#N/A</v>
      </c>
      <c r="R1962" s="16" t="e">
        <f>LOOKUP(D1962,DATA!$A$4:$A$128,DATA!$G$4:$G$128)</f>
        <v>#N/A</v>
      </c>
      <c r="S1962" s="16" t="e">
        <f>LOOKUP(D1962,DATA!$A$4:$A$128,DATA!$H$4:$H$128)</f>
        <v>#N/A</v>
      </c>
      <c r="T1962" s="16" t="e">
        <f>LOOKUP(D1962,DATA!$A$4:$A$128,DATA!$I$4:$I$128)</f>
        <v>#N/A</v>
      </c>
      <c r="U1962" s="16" t="e">
        <f>LOOKUP(D1962,DATA!$A$4:$A$128,DATA!$J$4:$J$128)</f>
        <v>#N/A</v>
      </c>
      <c r="V1962" s="16" t="e">
        <f>LOOKUP(D1962,DATA!$A$4:$A$128,DATA!$K$4:$K$128)</f>
        <v>#N/A</v>
      </c>
      <c r="W1962" s="16" t="e">
        <f>LOOKUP(D1962,DATA!$A$4:$A$128,DATA!$L$4:$L$128)</f>
        <v>#N/A</v>
      </c>
      <c r="X1962" s="16" t="e">
        <f>LOOKUP(D1962,DATA!$A$4:$A$128,DATA!$M$4:$M$128)</f>
        <v>#N/A</v>
      </c>
    </row>
    <row r="1963" spans="1:24" ht="18.75" thickBot="1" x14ac:dyDescent="0.3">
      <c r="A1963" s="67">
        <v>1956</v>
      </c>
      <c r="B1963" s="67" t="str">
        <f>+IF(E1963="","",SUBTOTAL(3,E$8:E1963))</f>
        <v/>
      </c>
      <c r="C1963" s="68">
        <f t="shared" si="418"/>
        <v>218</v>
      </c>
      <c r="D1963" s="69" t="str">
        <f>IF(E1963&lt;&gt;"",VLOOKUP(E1963,$AA$7:$AB$131,2,0)," NAME")</f>
        <v xml:space="preserve"> NAME</v>
      </c>
      <c r="E1963" s="70"/>
      <c r="F1963" s="71"/>
      <c r="G1963" s="70"/>
      <c r="H1963" s="69" t="str">
        <f>IF(G1963&gt;=1,LOOKUP(G1963,DATA!$C$4:$C$128,DATA!$D$4:$D$128),"ENTER CODE")</f>
        <v>ENTER CODE</v>
      </c>
      <c r="I1963" s="70"/>
      <c r="J1963" s="70" t="str">
        <f t="shared" si="416"/>
        <v>enter no</v>
      </c>
      <c r="K1963" s="72"/>
      <c r="L1963" s="73" t="str">
        <f t="shared" si="417"/>
        <v>NO TOTAL</v>
      </c>
      <c r="M1963" s="56"/>
      <c r="N1963" s="37"/>
      <c r="O1963" s="29" t="str">
        <f t="shared" si="415"/>
        <v>enter no</v>
      </c>
      <c r="P1963" s="16" t="e">
        <f>LOOKUP(D1963,DATA!$A$4:$A$128,DATA!$E$4:$E$128)</f>
        <v>#N/A</v>
      </c>
      <c r="Q1963" s="16" t="e">
        <f>LOOKUP(D1963,DATA!$A$4:$A$128,DATA!$F$4:$F$128)</f>
        <v>#N/A</v>
      </c>
      <c r="R1963" s="16" t="e">
        <f>LOOKUP(D1963,DATA!$A$4:$A$128,DATA!$G$4:$G$128)</f>
        <v>#N/A</v>
      </c>
      <c r="S1963" s="16" t="e">
        <f>LOOKUP(D1963,DATA!$A$4:$A$128,DATA!$H$4:$H$128)</f>
        <v>#N/A</v>
      </c>
      <c r="T1963" s="16" t="e">
        <f>LOOKUP(D1963,DATA!$A$4:$A$128,DATA!$I$4:$I$128)</f>
        <v>#N/A</v>
      </c>
      <c r="U1963" s="16" t="e">
        <f>LOOKUP(D1963,DATA!$A$4:$A$128,DATA!$J$4:$J$128)</f>
        <v>#N/A</v>
      </c>
      <c r="V1963" s="16" t="e">
        <f>LOOKUP(D1963,DATA!$A$4:$A$128,DATA!$K$4:$K$128)</f>
        <v>#N/A</v>
      </c>
      <c r="W1963" s="16" t="e">
        <f>LOOKUP(D1963,DATA!$A$4:$A$128,DATA!$L$4:$L$128)</f>
        <v>#N/A</v>
      </c>
      <c r="X1963" s="16" t="e">
        <f>LOOKUP(D1963,DATA!$A$4:$A$128,DATA!$M$4:$M$128)</f>
        <v>#N/A</v>
      </c>
    </row>
    <row r="1964" spans="1:24" ht="19.5" thickTop="1" thickBot="1" x14ac:dyDescent="0.3">
      <c r="A1964" s="60">
        <v>1957</v>
      </c>
      <c r="B1964" s="67" t="str">
        <f>+IF(E1964="","",SUBTOTAL(3,E$8:E1964))</f>
        <v/>
      </c>
      <c r="C1964" s="68">
        <f t="shared" si="418"/>
        <v>218</v>
      </c>
      <c r="D1964" s="69" t="str">
        <f>IF(E1964&lt;&gt;"",VLOOKUP(E1964,$AA$7:$AB$131,2,0)," NAME")</f>
        <v xml:space="preserve"> NAME</v>
      </c>
      <c r="E1964" s="70"/>
      <c r="F1964" s="71"/>
      <c r="G1964" s="70"/>
      <c r="H1964" s="69" t="str">
        <f>IF(G1964&gt;=1,LOOKUP(G1964,DATA!$C$4:$C$128,DATA!$D$4:$D$128),"ENTER CODE")</f>
        <v>ENTER CODE</v>
      </c>
      <c r="I1964" s="70"/>
      <c r="J1964" s="70" t="str">
        <f t="shared" si="416"/>
        <v>enter no</v>
      </c>
      <c r="K1964" s="72"/>
      <c r="L1964" s="73" t="str">
        <f t="shared" si="417"/>
        <v>NO TOTAL</v>
      </c>
      <c r="M1964" s="56"/>
      <c r="N1964" s="37"/>
      <c r="O1964" s="29" t="str">
        <f t="shared" si="415"/>
        <v>enter no</v>
      </c>
      <c r="P1964" s="16" t="e">
        <f>LOOKUP(D1964,DATA!$A$4:$A$128,DATA!$E$4:$E$128)</f>
        <v>#N/A</v>
      </c>
      <c r="Q1964" s="16" t="e">
        <f>LOOKUP(D1964,DATA!$A$4:$A$128,DATA!$F$4:$F$128)</f>
        <v>#N/A</v>
      </c>
      <c r="R1964" s="16" t="e">
        <f>LOOKUP(D1964,DATA!$A$4:$A$128,DATA!$G$4:$G$128)</f>
        <v>#N/A</v>
      </c>
      <c r="S1964" s="16" t="e">
        <f>LOOKUP(D1964,DATA!$A$4:$A$128,DATA!$H$4:$H$128)</f>
        <v>#N/A</v>
      </c>
      <c r="T1964" s="16" t="e">
        <f>LOOKUP(D1964,DATA!$A$4:$A$128,DATA!$I$4:$I$128)</f>
        <v>#N/A</v>
      </c>
      <c r="U1964" s="16" t="e">
        <f>LOOKUP(D1964,DATA!$A$4:$A$128,DATA!$J$4:$J$128)</f>
        <v>#N/A</v>
      </c>
      <c r="V1964" s="16" t="e">
        <f>LOOKUP(D1964,DATA!$A$4:$A$128,DATA!$K$4:$K$128)</f>
        <v>#N/A</v>
      </c>
      <c r="W1964" s="16" t="e">
        <f>LOOKUP(D1964,DATA!$A$4:$A$128,DATA!$L$4:$L$128)</f>
        <v>#N/A</v>
      </c>
      <c r="X1964" s="16" t="e">
        <f>LOOKUP(D1964,DATA!$A$4:$A$128,DATA!$M$4:$M$128)</f>
        <v>#N/A</v>
      </c>
    </row>
    <row r="1965" spans="1:24" ht="18.75" thickBot="1" x14ac:dyDescent="0.3">
      <c r="A1965" s="67">
        <v>1958</v>
      </c>
      <c r="B1965" s="67" t="str">
        <f>+IF(E1965="","",SUBTOTAL(3,E$8:E1965))</f>
        <v/>
      </c>
      <c r="C1965" s="68">
        <f t="shared" si="418"/>
        <v>218</v>
      </c>
      <c r="D1965" s="69" t="str">
        <f>IF(E1965&lt;&gt;"",VLOOKUP(E1965,$AA$7:$AB$131,2,0)," NAME")</f>
        <v xml:space="preserve"> NAME</v>
      </c>
      <c r="E1965" s="70"/>
      <c r="F1965" s="71"/>
      <c r="G1965" s="70"/>
      <c r="H1965" s="69" t="str">
        <f>IF(G1965&gt;=1,LOOKUP(G1965,DATA!$C$4:$C$128,DATA!$D$4:$D$128),"ENTER CODE")</f>
        <v>ENTER CODE</v>
      </c>
      <c r="I1965" s="70"/>
      <c r="J1965" s="70" t="str">
        <f t="shared" si="416"/>
        <v>enter no</v>
      </c>
      <c r="K1965" s="72"/>
      <c r="L1965" s="73" t="str">
        <f t="shared" si="417"/>
        <v>NO TOTAL</v>
      </c>
      <c r="M1965" s="56"/>
      <c r="N1965" s="37"/>
      <c r="O1965" s="29" t="str">
        <f t="shared" si="415"/>
        <v>enter no</v>
      </c>
      <c r="P1965" s="16" t="e">
        <f>LOOKUP(D1965,DATA!$A$4:$A$128,DATA!$E$4:$E$128)</f>
        <v>#N/A</v>
      </c>
      <c r="Q1965" s="16" t="e">
        <f>LOOKUP(D1965,DATA!$A$4:$A$128,DATA!$F$4:$F$128)</f>
        <v>#N/A</v>
      </c>
      <c r="R1965" s="16" t="e">
        <f>LOOKUP(D1965,DATA!$A$4:$A$128,DATA!$G$4:$G$128)</f>
        <v>#N/A</v>
      </c>
      <c r="S1965" s="16" t="e">
        <f>LOOKUP(D1965,DATA!$A$4:$A$128,DATA!$H$4:$H$128)</f>
        <v>#N/A</v>
      </c>
      <c r="T1965" s="16" t="e">
        <f>LOOKUP(D1965,DATA!$A$4:$A$128,DATA!$I$4:$I$128)</f>
        <v>#N/A</v>
      </c>
      <c r="U1965" s="16" t="e">
        <f>LOOKUP(D1965,DATA!$A$4:$A$128,DATA!$J$4:$J$128)</f>
        <v>#N/A</v>
      </c>
      <c r="V1965" s="16" t="e">
        <f>LOOKUP(D1965,DATA!$A$4:$A$128,DATA!$K$4:$K$128)</f>
        <v>#N/A</v>
      </c>
      <c r="W1965" s="16" t="e">
        <f>LOOKUP(D1965,DATA!$A$4:$A$128,DATA!$L$4:$L$128)</f>
        <v>#N/A</v>
      </c>
      <c r="X1965" s="16" t="e">
        <f>LOOKUP(D1965,DATA!$A$4:$A$128,DATA!$M$4:$M$128)</f>
        <v>#N/A</v>
      </c>
    </row>
    <row r="1966" spans="1:24" ht="19.5" thickTop="1" thickBot="1" x14ac:dyDescent="0.3">
      <c r="A1966" s="60">
        <v>1959</v>
      </c>
      <c r="B1966" s="67" t="str">
        <f>+IF(E1966="","",SUBTOTAL(3,E$8:E1966))</f>
        <v/>
      </c>
      <c r="C1966" s="68">
        <f t="shared" si="418"/>
        <v>218</v>
      </c>
      <c r="D1966" s="69" t="str">
        <f>IF(E1966&lt;&gt;"",VLOOKUP(E1966,$AA$7:$AB$131,2,0)," NAME")</f>
        <v xml:space="preserve"> NAME</v>
      </c>
      <c r="E1966" s="70"/>
      <c r="F1966" s="71"/>
      <c r="G1966" s="70"/>
      <c r="H1966" s="69" t="str">
        <f>IF(G1966&gt;=1,LOOKUP(G1966,DATA!$C$4:$C$128,DATA!$D$4:$D$128),"ENTER CODE")</f>
        <v>ENTER CODE</v>
      </c>
      <c r="I1966" s="70"/>
      <c r="J1966" s="70" t="str">
        <f t="shared" si="416"/>
        <v>enter no</v>
      </c>
      <c r="K1966" s="72"/>
      <c r="L1966" s="73" t="str">
        <f t="shared" si="417"/>
        <v>NO TOTAL</v>
      </c>
      <c r="M1966" s="56"/>
      <c r="N1966" s="37"/>
      <c r="O1966" s="29" t="str">
        <f t="shared" si="415"/>
        <v>enter no</v>
      </c>
      <c r="P1966" s="16" t="e">
        <f>LOOKUP(D1966,DATA!$A$4:$A$128,DATA!$E$4:$E$128)</f>
        <v>#N/A</v>
      </c>
      <c r="Q1966" s="16" t="e">
        <f>LOOKUP(D1966,DATA!$A$4:$A$128,DATA!$F$4:$F$128)</f>
        <v>#N/A</v>
      </c>
      <c r="R1966" s="16" t="e">
        <f>LOOKUP(D1966,DATA!$A$4:$A$128,DATA!$G$4:$G$128)</f>
        <v>#N/A</v>
      </c>
      <c r="S1966" s="16" t="e">
        <f>LOOKUP(D1966,DATA!$A$4:$A$128,DATA!$H$4:$H$128)</f>
        <v>#N/A</v>
      </c>
      <c r="T1966" s="16" t="e">
        <f>LOOKUP(D1966,DATA!$A$4:$A$128,DATA!$I$4:$I$128)</f>
        <v>#N/A</v>
      </c>
      <c r="U1966" s="16" t="e">
        <f>LOOKUP(D1966,DATA!$A$4:$A$128,DATA!$J$4:$J$128)</f>
        <v>#N/A</v>
      </c>
      <c r="V1966" s="16" t="e">
        <f>LOOKUP(D1966,DATA!$A$4:$A$128,DATA!$K$4:$K$128)</f>
        <v>#N/A</v>
      </c>
      <c r="W1966" s="16" t="e">
        <f>LOOKUP(D1966,DATA!$A$4:$A$128,DATA!$L$4:$L$128)</f>
        <v>#N/A</v>
      </c>
      <c r="X1966" s="16" t="e">
        <f>LOOKUP(D1966,DATA!$A$4:$A$128,DATA!$M$4:$M$128)</f>
        <v>#N/A</v>
      </c>
    </row>
    <row r="1967" spans="1:24" ht="18.75" thickBot="1" x14ac:dyDescent="0.3">
      <c r="A1967" s="67">
        <v>1960</v>
      </c>
      <c r="B1967" s="67" t="str">
        <f>+IF(E1967="","",SUBTOTAL(3,E$8:E1967))</f>
        <v/>
      </c>
      <c r="C1967" s="68">
        <f t="shared" si="418"/>
        <v>218</v>
      </c>
      <c r="D1967" s="69" t="str">
        <f>IF(E1967&lt;&gt;"",VLOOKUP(E1967,$AA$7:$AB$131,2,0)," NAME")</f>
        <v xml:space="preserve"> NAME</v>
      </c>
      <c r="E1967" s="70"/>
      <c r="F1967" s="71"/>
      <c r="G1967" s="70"/>
      <c r="H1967" s="69" t="str">
        <f>IF(G1967&gt;=1,LOOKUP(G1967,DATA!$C$4:$C$128,DATA!$D$4:$D$128),"ENTER CODE")</f>
        <v>ENTER CODE</v>
      </c>
      <c r="I1967" s="70"/>
      <c r="J1967" s="70" t="str">
        <f t="shared" si="416"/>
        <v>enter no</v>
      </c>
      <c r="K1967" s="72"/>
      <c r="L1967" s="73" t="str">
        <f t="shared" si="417"/>
        <v>NO TOTAL</v>
      </c>
      <c r="M1967" s="56"/>
      <c r="N1967" s="37"/>
      <c r="O1967" s="29" t="str">
        <f t="shared" si="415"/>
        <v>enter no</v>
      </c>
      <c r="P1967" s="16" t="e">
        <f>LOOKUP(D1967,DATA!$A$4:$A$128,DATA!$E$4:$E$128)</f>
        <v>#N/A</v>
      </c>
      <c r="Q1967" s="16" t="e">
        <f>LOOKUP(D1967,DATA!$A$4:$A$128,DATA!$F$4:$F$128)</f>
        <v>#N/A</v>
      </c>
      <c r="R1967" s="16" t="e">
        <f>LOOKUP(D1967,DATA!$A$4:$A$128,DATA!$G$4:$G$128)</f>
        <v>#N/A</v>
      </c>
      <c r="S1967" s="16" t="e">
        <f>LOOKUP(D1967,DATA!$A$4:$A$128,DATA!$H$4:$H$128)</f>
        <v>#N/A</v>
      </c>
      <c r="T1967" s="16" t="e">
        <f>LOOKUP(D1967,DATA!$A$4:$A$128,DATA!$I$4:$I$128)</f>
        <v>#N/A</v>
      </c>
      <c r="U1967" s="16" t="e">
        <f>LOOKUP(D1967,DATA!$A$4:$A$128,DATA!$J$4:$J$128)</f>
        <v>#N/A</v>
      </c>
      <c r="V1967" s="16" t="e">
        <f>LOOKUP(D1967,DATA!$A$4:$A$128,DATA!$K$4:$K$128)</f>
        <v>#N/A</v>
      </c>
      <c r="W1967" s="16" t="e">
        <f>LOOKUP(D1967,DATA!$A$4:$A$128,DATA!$L$4:$L$128)</f>
        <v>#N/A</v>
      </c>
      <c r="X1967" s="16" t="e">
        <f>LOOKUP(D1967,DATA!$A$4:$A$128,DATA!$M$4:$M$128)</f>
        <v>#N/A</v>
      </c>
    </row>
    <row r="1968" spans="1:24" ht="19.5" thickTop="1" thickBot="1" x14ac:dyDescent="0.3">
      <c r="A1968" s="60">
        <v>1961</v>
      </c>
      <c r="B1968" s="67" t="str">
        <f>+IF(E1968="","",SUBTOTAL(3,E$8:E1968))</f>
        <v/>
      </c>
      <c r="C1968" s="68">
        <f t="shared" si="418"/>
        <v>218</v>
      </c>
      <c r="D1968" s="69" t="str">
        <f>IF(E1968&lt;&gt;"",VLOOKUP(E1968,$AA$7:$AB$131,2,0)," NAME")</f>
        <v xml:space="preserve"> NAME</v>
      </c>
      <c r="E1968" s="70"/>
      <c r="F1968" s="71"/>
      <c r="G1968" s="70"/>
      <c r="H1968" s="69" t="str">
        <f>IF(G1968&gt;=1,LOOKUP(G1968,DATA!$C$4:$C$128,DATA!$D$4:$D$128),"ENTER CODE")</f>
        <v>ENTER CODE</v>
      </c>
      <c r="I1968" s="70"/>
      <c r="J1968" s="70" t="str">
        <f t="shared" si="416"/>
        <v>enter no</v>
      </c>
      <c r="K1968" s="72"/>
      <c r="L1968" s="73" t="str">
        <f t="shared" si="417"/>
        <v>NO TOTAL</v>
      </c>
      <c r="M1968" s="56"/>
      <c r="N1968" s="37"/>
      <c r="O1968" s="29" t="str">
        <f t="shared" si="415"/>
        <v>enter no</v>
      </c>
      <c r="P1968" s="16" t="e">
        <f>LOOKUP(D1968,DATA!$A$4:$A$128,DATA!$E$4:$E$128)</f>
        <v>#N/A</v>
      </c>
      <c r="Q1968" s="16" t="e">
        <f>LOOKUP(D1968,DATA!$A$4:$A$128,DATA!$F$4:$F$128)</f>
        <v>#N/A</v>
      </c>
      <c r="R1968" s="16" t="e">
        <f>LOOKUP(D1968,DATA!$A$4:$A$128,DATA!$G$4:$G$128)</f>
        <v>#N/A</v>
      </c>
      <c r="S1968" s="16" t="e">
        <f>LOOKUP(D1968,DATA!$A$4:$A$128,DATA!$H$4:$H$128)</f>
        <v>#N/A</v>
      </c>
      <c r="T1968" s="16" t="e">
        <f>LOOKUP(D1968,DATA!$A$4:$A$128,DATA!$I$4:$I$128)</f>
        <v>#N/A</v>
      </c>
      <c r="U1968" s="16" t="e">
        <f>LOOKUP(D1968,DATA!$A$4:$A$128,DATA!$J$4:$J$128)</f>
        <v>#N/A</v>
      </c>
      <c r="V1968" s="16" t="e">
        <f>LOOKUP(D1968,DATA!$A$4:$A$128,DATA!$K$4:$K$128)</f>
        <v>#N/A</v>
      </c>
      <c r="W1968" s="16" t="e">
        <f>LOOKUP(D1968,DATA!$A$4:$A$128,DATA!$L$4:$L$128)</f>
        <v>#N/A</v>
      </c>
      <c r="X1968" s="16" t="e">
        <f>LOOKUP(D1968,DATA!$A$4:$A$128,DATA!$M$4:$M$128)</f>
        <v>#N/A</v>
      </c>
    </row>
    <row r="1969" spans="1:24" ht="18.75" thickBot="1" x14ac:dyDescent="0.3">
      <c r="A1969" s="67">
        <v>1962</v>
      </c>
      <c r="B1969" s="67" t="str">
        <f>+IF(E1969="","",SUBTOTAL(3,E$8:E1969))</f>
        <v/>
      </c>
      <c r="C1969" s="68">
        <f t="shared" si="418"/>
        <v>218</v>
      </c>
      <c r="D1969" s="69" t="str">
        <f>IF(E1969&lt;&gt;"",VLOOKUP(E1969,$AA$7:$AB$131,2,0)," NAME")</f>
        <v xml:space="preserve"> NAME</v>
      </c>
      <c r="E1969" s="70"/>
      <c r="F1969" s="71"/>
      <c r="G1969" s="70"/>
      <c r="H1969" s="69" t="str">
        <f>IF(G1969&gt;=1,LOOKUP(G1969,DATA!$C$4:$C$128,DATA!$D$4:$D$128),"ENTER CODE")</f>
        <v>ENTER CODE</v>
      </c>
      <c r="I1969" s="70"/>
      <c r="J1969" s="70" t="str">
        <f t="shared" si="416"/>
        <v>enter no</v>
      </c>
      <c r="K1969" s="72"/>
      <c r="L1969" s="73" t="str">
        <f t="shared" si="417"/>
        <v>NO TOTAL</v>
      </c>
      <c r="M1969" s="56"/>
      <c r="N1969" s="37"/>
      <c r="O1969" s="29" t="str">
        <f t="shared" si="415"/>
        <v>enter no</v>
      </c>
      <c r="P1969" s="16" t="e">
        <f>LOOKUP(D1969,DATA!$A$4:$A$128,DATA!$E$4:$E$128)</f>
        <v>#N/A</v>
      </c>
      <c r="Q1969" s="16" t="e">
        <f>LOOKUP(D1969,DATA!$A$4:$A$128,DATA!$F$4:$F$128)</f>
        <v>#N/A</v>
      </c>
      <c r="R1969" s="16" t="e">
        <f>LOOKUP(D1969,DATA!$A$4:$A$128,DATA!$G$4:$G$128)</f>
        <v>#N/A</v>
      </c>
      <c r="S1969" s="16" t="e">
        <f>LOOKUP(D1969,DATA!$A$4:$A$128,DATA!$H$4:$H$128)</f>
        <v>#N/A</v>
      </c>
      <c r="T1969" s="16" t="e">
        <f>LOOKUP(D1969,DATA!$A$4:$A$128,DATA!$I$4:$I$128)</f>
        <v>#N/A</v>
      </c>
      <c r="U1969" s="16" t="e">
        <f>LOOKUP(D1969,DATA!$A$4:$A$128,DATA!$J$4:$J$128)</f>
        <v>#N/A</v>
      </c>
      <c r="V1969" s="16" t="e">
        <f>LOOKUP(D1969,DATA!$A$4:$A$128,DATA!$K$4:$K$128)</f>
        <v>#N/A</v>
      </c>
      <c r="W1969" s="16" t="e">
        <f>LOOKUP(D1969,DATA!$A$4:$A$128,DATA!$L$4:$L$128)</f>
        <v>#N/A</v>
      </c>
      <c r="X1969" s="16" t="e">
        <f>LOOKUP(D1969,DATA!$A$4:$A$128,DATA!$M$4:$M$128)</f>
        <v>#N/A</v>
      </c>
    </row>
    <row r="1970" spans="1:24" ht="19.5" thickTop="1" thickBot="1" x14ac:dyDescent="0.3">
      <c r="A1970" s="60">
        <v>1963</v>
      </c>
      <c r="B1970" s="67" t="str">
        <f>+IF(E1970="","",SUBTOTAL(3,E$8:E1970))</f>
        <v/>
      </c>
      <c r="C1970" s="68">
        <f t="shared" si="419"/>
        <v>219</v>
      </c>
      <c r="D1970" s="69" t="str">
        <f>IF(E1970&lt;&gt;"",VLOOKUP(E1970,$AA$7:$AB$131,2,0)," NAME")</f>
        <v xml:space="preserve"> NAME</v>
      </c>
      <c r="E1970" s="70"/>
      <c r="F1970" s="71"/>
      <c r="G1970" s="70"/>
      <c r="H1970" s="69" t="str">
        <f>IF(G1970&gt;=1,LOOKUP(G1970,DATA!$C$4:$C$128,DATA!$D$4:$D$128),"ENTER CODE")</f>
        <v>ENTER CODE</v>
      </c>
      <c r="I1970" s="70"/>
      <c r="J1970" s="70" t="str">
        <f t="shared" si="416"/>
        <v>enter no</v>
      </c>
      <c r="K1970" s="72"/>
      <c r="L1970" s="73" t="str">
        <f t="shared" si="417"/>
        <v>NO TOTAL</v>
      </c>
      <c r="M1970" s="56"/>
      <c r="N1970" s="37"/>
      <c r="O1970" s="29" t="str">
        <f t="shared" si="415"/>
        <v>enter no</v>
      </c>
      <c r="P1970" s="16" t="e">
        <f>LOOKUP(D1970,DATA!$A$4:$A$128,DATA!$E$4:$E$128)</f>
        <v>#N/A</v>
      </c>
      <c r="Q1970" s="16" t="e">
        <f>LOOKUP(D1970,DATA!$A$4:$A$128,DATA!$F$4:$F$128)</f>
        <v>#N/A</v>
      </c>
      <c r="R1970" s="16" t="e">
        <f>LOOKUP(D1970,DATA!$A$4:$A$128,DATA!$G$4:$G$128)</f>
        <v>#N/A</v>
      </c>
      <c r="S1970" s="16" t="e">
        <f>LOOKUP(D1970,DATA!$A$4:$A$128,DATA!$H$4:$H$128)</f>
        <v>#N/A</v>
      </c>
      <c r="T1970" s="16" t="e">
        <f>LOOKUP(D1970,DATA!$A$4:$A$128,DATA!$I$4:$I$128)</f>
        <v>#N/A</v>
      </c>
      <c r="U1970" s="16" t="e">
        <f>LOOKUP(D1970,DATA!$A$4:$A$128,DATA!$J$4:$J$128)</f>
        <v>#N/A</v>
      </c>
      <c r="V1970" s="16" t="e">
        <f>LOOKUP(D1970,DATA!$A$4:$A$128,DATA!$K$4:$K$128)</f>
        <v>#N/A</v>
      </c>
      <c r="W1970" s="16" t="e">
        <f>LOOKUP(D1970,DATA!$A$4:$A$128,DATA!$L$4:$L$128)</f>
        <v>#N/A</v>
      </c>
      <c r="X1970" s="16" t="e">
        <f>LOOKUP(D1970,DATA!$A$4:$A$128,DATA!$M$4:$M$128)</f>
        <v>#N/A</v>
      </c>
    </row>
    <row r="1971" spans="1:24" ht="18.75" thickBot="1" x14ac:dyDescent="0.3">
      <c r="A1971" s="67">
        <v>1964</v>
      </c>
      <c r="B1971" s="67" t="str">
        <f>+IF(E1971="","",SUBTOTAL(3,E$8:E1971))</f>
        <v/>
      </c>
      <c r="C1971" s="68">
        <f t="shared" si="420"/>
        <v>219</v>
      </c>
      <c r="D1971" s="69" t="str">
        <f>IF(E1971&lt;&gt;"",VLOOKUP(E1971,$AA$7:$AB$131,2,0)," NAME")</f>
        <v xml:space="preserve"> NAME</v>
      </c>
      <c r="E1971" s="70"/>
      <c r="F1971" s="71"/>
      <c r="G1971" s="70"/>
      <c r="H1971" s="69" t="str">
        <f>IF(G1971&gt;=1,LOOKUP(G1971,DATA!$C$4:$C$128,DATA!$D$4:$D$128),"ENTER CODE")</f>
        <v>ENTER CODE</v>
      </c>
      <c r="I1971" s="70"/>
      <c r="J1971" s="70" t="str">
        <f t="shared" si="416"/>
        <v>enter no</v>
      </c>
      <c r="K1971" s="72"/>
      <c r="L1971" s="73" t="str">
        <f t="shared" si="417"/>
        <v>NO TOTAL</v>
      </c>
      <c r="M1971" s="56"/>
      <c r="N1971" s="37"/>
      <c r="O1971" s="29" t="str">
        <f t="shared" si="415"/>
        <v>enter no</v>
      </c>
      <c r="P1971" s="16" t="e">
        <f>LOOKUP(D1971,DATA!$A$4:$A$128,DATA!$E$4:$E$128)</f>
        <v>#N/A</v>
      </c>
      <c r="Q1971" s="16" t="e">
        <f>LOOKUP(D1971,DATA!$A$4:$A$128,DATA!$F$4:$F$128)</f>
        <v>#N/A</v>
      </c>
      <c r="R1971" s="16" t="e">
        <f>LOOKUP(D1971,DATA!$A$4:$A$128,DATA!$G$4:$G$128)</f>
        <v>#N/A</v>
      </c>
      <c r="S1971" s="16" t="e">
        <f>LOOKUP(D1971,DATA!$A$4:$A$128,DATA!$H$4:$H$128)</f>
        <v>#N/A</v>
      </c>
      <c r="T1971" s="16" t="e">
        <f>LOOKUP(D1971,DATA!$A$4:$A$128,DATA!$I$4:$I$128)</f>
        <v>#N/A</v>
      </c>
      <c r="U1971" s="16" t="e">
        <f>LOOKUP(D1971,DATA!$A$4:$A$128,DATA!$J$4:$J$128)</f>
        <v>#N/A</v>
      </c>
      <c r="V1971" s="16" t="e">
        <f>LOOKUP(D1971,DATA!$A$4:$A$128,DATA!$K$4:$K$128)</f>
        <v>#N/A</v>
      </c>
      <c r="W1971" s="16" t="e">
        <f>LOOKUP(D1971,DATA!$A$4:$A$128,DATA!$L$4:$L$128)</f>
        <v>#N/A</v>
      </c>
      <c r="X1971" s="16" t="e">
        <f>LOOKUP(D1971,DATA!$A$4:$A$128,DATA!$M$4:$M$128)</f>
        <v>#N/A</v>
      </c>
    </row>
    <row r="1972" spans="1:24" ht="19.5" thickTop="1" thickBot="1" x14ac:dyDescent="0.3">
      <c r="A1972" s="60">
        <v>1965</v>
      </c>
      <c r="B1972" s="67" t="str">
        <f>+IF(E1972="","",SUBTOTAL(3,E$8:E1972))</f>
        <v/>
      </c>
      <c r="C1972" s="68">
        <f t="shared" si="418"/>
        <v>219</v>
      </c>
      <c r="D1972" s="69" t="str">
        <f>IF(E1972&lt;&gt;"",VLOOKUP(E1972,$AA$7:$AB$131,2,0)," NAME")</f>
        <v xml:space="preserve"> NAME</v>
      </c>
      <c r="E1972" s="70"/>
      <c r="F1972" s="71"/>
      <c r="G1972" s="70"/>
      <c r="H1972" s="69" t="str">
        <f>IF(G1972&gt;=1,LOOKUP(G1972,DATA!$C$4:$C$128,DATA!$D$4:$D$128),"ENTER CODE")</f>
        <v>ENTER CODE</v>
      </c>
      <c r="I1972" s="70"/>
      <c r="J1972" s="70" t="str">
        <f t="shared" si="416"/>
        <v>enter no</v>
      </c>
      <c r="K1972" s="72"/>
      <c r="L1972" s="73" t="str">
        <f t="shared" si="417"/>
        <v>NO TOTAL</v>
      </c>
      <c r="M1972" s="56"/>
      <c r="N1972" s="37"/>
      <c r="O1972" s="29" t="str">
        <f t="shared" si="415"/>
        <v>enter no</v>
      </c>
      <c r="P1972" s="16" t="e">
        <f>LOOKUP(D1972,DATA!$A$4:$A$128,DATA!$E$4:$E$128)</f>
        <v>#N/A</v>
      </c>
      <c r="Q1972" s="16" t="e">
        <f>LOOKUP(D1972,DATA!$A$4:$A$128,DATA!$F$4:$F$128)</f>
        <v>#N/A</v>
      </c>
      <c r="R1972" s="16" t="e">
        <f>LOOKUP(D1972,DATA!$A$4:$A$128,DATA!$G$4:$G$128)</f>
        <v>#N/A</v>
      </c>
      <c r="S1972" s="16" t="e">
        <f>LOOKUP(D1972,DATA!$A$4:$A$128,DATA!$H$4:$H$128)</f>
        <v>#N/A</v>
      </c>
      <c r="T1972" s="16" t="e">
        <f>LOOKUP(D1972,DATA!$A$4:$A$128,DATA!$I$4:$I$128)</f>
        <v>#N/A</v>
      </c>
      <c r="U1972" s="16" t="e">
        <f>LOOKUP(D1972,DATA!$A$4:$A$128,DATA!$J$4:$J$128)</f>
        <v>#N/A</v>
      </c>
      <c r="V1972" s="16" t="e">
        <f>LOOKUP(D1972,DATA!$A$4:$A$128,DATA!$K$4:$K$128)</f>
        <v>#N/A</v>
      </c>
      <c r="W1972" s="16" t="e">
        <f>LOOKUP(D1972,DATA!$A$4:$A$128,DATA!$L$4:$L$128)</f>
        <v>#N/A</v>
      </c>
      <c r="X1972" s="16" t="e">
        <f>LOOKUP(D1972,DATA!$A$4:$A$128,DATA!$M$4:$M$128)</f>
        <v>#N/A</v>
      </c>
    </row>
    <row r="1973" spans="1:24" ht="18.75" thickBot="1" x14ac:dyDescent="0.3">
      <c r="A1973" s="67">
        <v>1966</v>
      </c>
      <c r="B1973" s="67" t="str">
        <f>+IF(E1973="","",SUBTOTAL(3,E$8:E1973))</f>
        <v/>
      </c>
      <c r="C1973" s="68">
        <f t="shared" si="418"/>
        <v>219</v>
      </c>
      <c r="D1973" s="69" t="str">
        <f>IF(E1973&lt;&gt;"",VLOOKUP(E1973,$AA$7:$AB$131,2,0)," NAME")</f>
        <v xml:space="preserve"> NAME</v>
      </c>
      <c r="E1973" s="70"/>
      <c r="F1973" s="71"/>
      <c r="G1973" s="70"/>
      <c r="H1973" s="69" t="str">
        <f>IF(G1973&gt;=1,LOOKUP(G1973,DATA!$C$4:$C$128,DATA!$D$4:$D$128),"ENTER CODE")</f>
        <v>ENTER CODE</v>
      </c>
      <c r="I1973" s="70"/>
      <c r="J1973" s="70" t="str">
        <f t="shared" si="416"/>
        <v>enter no</v>
      </c>
      <c r="K1973" s="72"/>
      <c r="L1973" s="73" t="str">
        <f t="shared" si="417"/>
        <v>NO TOTAL</v>
      </c>
      <c r="M1973" s="56"/>
      <c r="N1973" s="37"/>
      <c r="O1973" s="29" t="str">
        <f t="shared" si="415"/>
        <v>enter no</v>
      </c>
      <c r="P1973" s="16" t="e">
        <f>LOOKUP(D1973,DATA!$A$4:$A$128,DATA!$E$4:$E$128)</f>
        <v>#N/A</v>
      </c>
      <c r="Q1973" s="16" t="e">
        <f>LOOKUP(D1973,DATA!$A$4:$A$128,DATA!$F$4:$F$128)</f>
        <v>#N/A</v>
      </c>
      <c r="R1973" s="16" t="e">
        <f>LOOKUP(D1973,DATA!$A$4:$A$128,DATA!$G$4:$G$128)</f>
        <v>#N/A</v>
      </c>
      <c r="S1973" s="16" t="e">
        <f>LOOKUP(D1973,DATA!$A$4:$A$128,DATA!$H$4:$H$128)</f>
        <v>#N/A</v>
      </c>
      <c r="T1973" s="16" t="e">
        <f>LOOKUP(D1973,DATA!$A$4:$A$128,DATA!$I$4:$I$128)</f>
        <v>#N/A</v>
      </c>
      <c r="U1973" s="16" t="e">
        <f>LOOKUP(D1973,DATA!$A$4:$A$128,DATA!$J$4:$J$128)</f>
        <v>#N/A</v>
      </c>
      <c r="V1973" s="16" t="e">
        <f>LOOKUP(D1973,DATA!$A$4:$A$128,DATA!$K$4:$K$128)</f>
        <v>#N/A</v>
      </c>
      <c r="W1973" s="16" t="e">
        <f>LOOKUP(D1973,DATA!$A$4:$A$128,DATA!$L$4:$L$128)</f>
        <v>#N/A</v>
      </c>
      <c r="X1973" s="16" t="e">
        <f>LOOKUP(D1973,DATA!$A$4:$A$128,DATA!$M$4:$M$128)</f>
        <v>#N/A</v>
      </c>
    </row>
    <row r="1974" spans="1:24" ht="19.5" thickTop="1" thickBot="1" x14ac:dyDescent="0.3">
      <c r="A1974" s="60">
        <v>1967</v>
      </c>
      <c r="B1974" s="67" t="str">
        <f>+IF(E1974="","",SUBTOTAL(3,E$8:E1974))</f>
        <v/>
      </c>
      <c r="C1974" s="68">
        <f t="shared" si="418"/>
        <v>219</v>
      </c>
      <c r="D1974" s="69" t="str">
        <f>IF(E1974&lt;&gt;"",VLOOKUP(E1974,$AA$7:$AB$131,2,0)," NAME")</f>
        <v xml:space="preserve"> NAME</v>
      </c>
      <c r="E1974" s="70"/>
      <c r="F1974" s="71"/>
      <c r="G1974" s="70"/>
      <c r="H1974" s="69" t="str">
        <f>IF(G1974&gt;=1,LOOKUP(G1974,DATA!$C$4:$C$128,DATA!$D$4:$D$128),"ENTER CODE")</f>
        <v>ENTER CODE</v>
      </c>
      <c r="I1974" s="70"/>
      <c r="J1974" s="70" t="str">
        <f t="shared" si="416"/>
        <v>enter no</v>
      </c>
      <c r="K1974" s="72"/>
      <c r="L1974" s="73" t="str">
        <f t="shared" si="417"/>
        <v>NO TOTAL</v>
      </c>
      <c r="M1974" s="56"/>
      <c r="N1974" s="37"/>
      <c r="O1974" s="29" t="str">
        <f t="shared" si="415"/>
        <v>enter no</v>
      </c>
      <c r="P1974" s="16" t="e">
        <f>LOOKUP(D1974,DATA!$A$4:$A$128,DATA!$E$4:$E$128)</f>
        <v>#N/A</v>
      </c>
      <c r="Q1974" s="16" t="e">
        <f>LOOKUP(D1974,DATA!$A$4:$A$128,DATA!$F$4:$F$128)</f>
        <v>#N/A</v>
      </c>
      <c r="R1974" s="16" t="e">
        <f>LOOKUP(D1974,DATA!$A$4:$A$128,DATA!$G$4:$G$128)</f>
        <v>#N/A</v>
      </c>
      <c r="S1974" s="16" t="e">
        <f>LOOKUP(D1974,DATA!$A$4:$A$128,DATA!$H$4:$H$128)</f>
        <v>#N/A</v>
      </c>
      <c r="T1974" s="16" t="e">
        <f>LOOKUP(D1974,DATA!$A$4:$A$128,DATA!$I$4:$I$128)</f>
        <v>#N/A</v>
      </c>
      <c r="U1974" s="16" t="e">
        <f>LOOKUP(D1974,DATA!$A$4:$A$128,DATA!$J$4:$J$128)</f>
        <v>#N/A</v>
      </c>
      <c r="V1974" s="16" t="e">
        <f>LOOKUP(D1974,DATA!$A$4:$A$128,DATA!$K$4:$K$128)</f>
        <v>#N/A</v>
      </c>
      <c r="W1974" s="16" t="e">
        <f>LOOKUP(D1974,DATA!$A$4:$A$128,DATA!$L$4:$L$128)</f>
        <v>#N/A</v>
      </c>
      <c r="X1974" s="16" t="e">
        <f>LOOKUP(D1974,DATA!$A$4:$A$128,DATA!$M$4:$M$128)</f>
        <v>#N/A</v>
      </c>
    </row>
    <row r="1975" spans="1:24" ht="18.75" thickBot="1" x14ac:dyDescent="0.3">
      <c r="A1975" s="67">
        <v>1968</v>
      </c>
      <c r="B1975" s="67" t="str">
        <f>+IF(E1975="","",SUBTOTAL(3,E$8:E1975))</f>
        <v/>
      </c>
      <c r="C1975" s="68">
        <f t="shared" si="418"/>
        <v>219</v>
      </c>
      <c r="D1975" s="69" t="str">
        <f>IF(E1975&lt;&gt;"",VLOOKUP(E1975,$AA$7:$AB$131,2,0)," NAME")</f>
        <v xml:space="preserve"> NAME</v>
      </c>
      <c r="E1975" s="70"/>
      <c r="F1975" s="71"/>
      <c r="G1975" s="70"/>
      <c r="H1975" s="69" t="str">
        <f>IF(G1975&gt;=1,LOOKUP(G1975,DATA!$C$4:$C$128,DATA!$D$4:$D$128),"ENTER CODE")</f>
        <v>ENTER CODE</v>
      </c>
      <c r="I1975" s="70"/>
      <c r="J1975" s="70" t="str">
        <f t="shared" si="416"/>
        <v>enter no</v>
      </c>
      <c r="K1975" s="72"/>
      <c r="L1975" s="73" t="str">
        <f t="shared" si="417"/>
        <v>NO TOTAL</v>
      </c>
      <c r="M1975" s="56"/>
      <c r="N1975" s="37"/>
      <c r="O1975" s="29" t="str">
        <f t="shared" si="415"/>
        <v>enter no</v>
      </c>
      <c r="P1975" s="16" t="e">
        <f>LOOKUP(D1975,DATA!$A$4:$A$128,DATA!$E$4:$E$128)</f>
        <v>#N/A</v>
      </c>
      <c r="Q1975" s="16" t="e">
        <f>LOOKUP(D1975,DATA!$A$4:$A$128,DATA!$F$4:$F$128)</f>
        <v>#N/A</v>
      </c>
      <c r="R1975" s="16" t="e">
        <f>LOOKUP(D1975,DATA!$A$4:$A$128,DATA!$G$4:$G$128)</f>
        <v>#N/A</v>
      </c>
      <c r="S1975" s="16" t="e">
        <f>LOOKUP(D1975,DATA!$A$4:$A$128,DATA!$H$4:$H$128)</f>
        <v>#N/A</v>
      </c>
      <c r="T1975" s="16" t="e">
        <f>LOOKUP(D1975,DATA!$A$4:$A$128,DATA!$I$4:$I$128)</f>
        <v>#N/A</v>
      </c>
      <c r="U1975" s="16" t="e">
        <f>LOOKUP(D1975,DATA!$A$4:$A$128,DATA!$J$4:$J$128)</f>
        <v>#N/A</v>
      </c>
      <c r="V1975" s="16" t="e">
        <f>LOOKUP(D1975,DATA!$A$4:$A$128,DATA!$K$4:$K$128)</f>
        <v>#N/A</v>
      </c>
      <c r="W1975" s="16" t="e">
        <f>LOOKUP(D1975,DATA!$A$4:$A$128,DATA!$L$4:$L$128)</f>
        <v>#N/A</v>
      </c>
      <c r="X1975" s="16" t="e">
        <f>LOOKUP(D1975,DATA!$A$4:$A$128,DATA!$M$4:$M$128)</f>
        <v>#N/A</v>
      </c>
    </row>
    <row r="1976" spans="1:24" ht="19.5" thickTop="1" thickBot="1" x14ac:dyDescent="0.3">
      <c r="A1976" s="60">
        <v>1969</v>
      </c>
      <c r="B1976" s="67" t="str">
        <f>+IF(E1976="","",SUBTOTAL(3,E$8:E1976))</f>
        <v/>
      </c>
      <c r="C1976" s="68">
        <f t="shared" si="418"/>
        <v>219</v>
      </c>
      <c r="D1976" s="69" t="str">
        <f>IF(E1976&lt;&gt;"",VLOOKUP(E1976,$AA$7:$AB$131,2,0)," NAME")</f>
        <v xml:space="preserve"> NAME</v>
      </c>
      <c r="E1976" s="70"/>
      <c r="F1976" s="71"/>
      <c r="G1976" s="70"/>
      <c r="H1976" s="69" t="str">
        <f>IF(G1976&gt;=1,LOOKUP(G1976,DATA!$C$4:$C$128,DATA!$D$4:$D$128),"ENTER CODE")</f>
        <v>ENTER CODE</v>
      </c>
      <c r="I1976" s="70"/>
      <c r="J1976" s="70" t="str">
        <f t="shared" si="416"/>
        <v>enter no</v>
      </c>
      <c r="K1976" s="72"/>
      <c r="L1976" s="73" t="str">
        <f t="shared" si="417"/>
        <v>NO TOTAL</v>
      </c>
      <c r="M1976" s="56"/>
      <c r="N1976" s="37"/>
      <c r="O1976" s="29" t="str">
        <f t="shared" si="415"/>
        <v>enter no</v>
      </c>
      <c r="P1976" s="16" t="e">
        <f>LOOKUP(D1976,DATA!$A$4:$A$128,DATA!$E$4:$E$128)</f>
        <v>#N/A</v>
      </c>
      <c r="Q1976" s="16" t="e">
        <f>LOOKUP(D1976,DATA!$A$4:$A$128,DATA!$F$4:$F$128)</f>
        <v>#N/A</v>
      </c>
      <c r="R1976" s="16" t="e">
        <f>LOOKUP(D1976,DATA!$A$4:$A$128,DATA!$G$4:$G$128)</f>
        <v>#N/A</v>
      </c>
      <c r="S1976" s="16" t="e">
        <f>LOOKUP(D1976,DATA!$A$4:$A$128,DATA!$H$4:$H$128)</f>
        <v>#N/A</v>
      </c>
      <c r="T1976" s="16" t="e">
        <f>LOOKUP(D1976,DATA!$A$4:$A$128,DATA!$I$4:$I$128)</f>
        <v>#N/A</v>
      </c>
      <c r="U1976" s="16" t="e">
        <f>LOOKUP(D1976,DATA!$A$4:$A$128,DATA!$J$4:$J$128)</f>
        <v>#N/A</v>
      </c>
      <c r="V1976" s="16" t="e">
        <f>LOOKUP(D1976,DATA!$A$4:$A$128,DATA!$K$4:$K$128)</f>
        <v>#N/A</v>
      </c>
      <c r="W1976" s="16" t="e">
        <f>LOOKUP(D1976,DATA!$A$4:$A$128,DATA!$L$4:$L$128)</f>
        <v>#N/A</v>
      </c>
      <c r="X1976" s="16" t="e">
        <f>LOOKUP(D1976,DATA!$A$4:$A$128,DATA!$M$4:$M$128)</f>
        <v>#N/A</v>
      </c>
    </row>
    <row r="1977" spans="1:24" ht="18.75" thickBot="1" x14ac:dyDescent="0.3">
      <c r="A1977" s="67">
        <v>1970</v>
      </c>
      <c r="B1977" s="67" t="str">
        <f>+IF(E1977="","",SUBTOTAL(3,E$8:E1977))</f>
        <v/>
      </c>
      <c r="C1977" s="68">
        <f t="shared" si="418"/>
        <v>219</v>
      </c>
      <c r="D1977" s="69" t="str">
        <f>IF(E1977&lt;&gt;"",VLOOKUP(E1977,$AA$7:$AB$131,2,0)," NAME")</f>
        <v xml:space="preserve"> NAME</v>
      </c>
      <c r="E1977" s="70"/>
      <c r="F1977" s="71"/>
      <c r="G1977" s="70"/>
      <c r="H1977" s="69" t="str">
        <f>IF(G1977&gt;=1,LOOKUP(G1977,DATA!$C$4:$C$128,DATA!$D$4:$D$128),"ENTER CODE")</f>
        <v>ENTER CODE</v>
      </c>
      <c r="I1977" s="70"/>
      <c r="J1977" s="70" t="str">
        <f t="shared" si="416"/>
        <v>enter no</v>
      </c>
      <c r="K1977" s="72"/>
      <c r="L1977" s="73" t="str">
        <f t="shared" si="417"/>
        <v>NO TOTAL</v>
      </c>
      <c r="M1977" s="56"/>
      <c r="N1977" s="37"/>
      <c r="O1977" s="29" t="str">
        <f t="shared" si="415"/>
        <v>enter no</v>
      </c>
      <c r="P1977" s="16" t="e">
        <f>LOOKUP(D1977,DATA!$A$4:$A$128,DATA!$E$4:$E$128)</f>
        <v>#N/A</v>
      </c>
      <c r="Q1977" s="16" t="e">
        <f>LOOKUP(D1977,DATA!$A$4:$A$128,DATA!$F$4:$F$128)</f>
        <v>#N/A</v>
      </c>
      <c r="R1977" s="16" t="e">
        <f>LOOKUP(D1977,DATA!$A$4:$A$128,DATA!$G$4:$G$128)</f>
        <v>#N/A</v>
      </c>
      <c r="S1977" s="16" t="e">
        <f>LOOKUP(D1977,DATA!$A$4:$A$128,DATA!$H$4:$H$128)</f>
        <v>#N/A</v>
      </c>
      <c r="T1977" s="16" t="e">
        <f>LOOKUP(D1977,DATA!$A$4:$A$128,DATA!$I$4:$I$128)</f>
        <v>#N/A</v>
      </c>
      <c r="U1977" s="16" t="e">
        <f>LOOKUP(D1977,DATA!$A$4:$A$128,DATA!$J$4:$J$128)</f>
        <v>#N/A</v>
      </c>
      <c r="V1977" s="16" t="e">
        <f>LOOKUP(D1977,DATA!$A$4:$A$128,DATA!$K$4:$K$128)</f>
        <v>#N/A</v>
      </c>
      <c r="W1977" s="16" t="e">
        <f>LOOKUP(D1977,DATA!$A$4:$A$128,DATA!$L$4:$L$128)</f>
        <v>#N/A</v>
      </c>
      <c r="X1977" s="16" t="e">
        <f>LOOKUP(D1977,DATA!$A$4:$A$128,DATA!$M$4:$M$128)</f>
        <v>#N/A</v>
      </c>
    </row>
    <row r="1978" spans="1:24" ht="19.5" thickTop="1" thickBot="1" x14ac:dyDescent="0.3">
      <c r="A1978" s="60">
        <v>1971</v>
      </c>
      <c r="B1978" s="67" t="str">
        <f>+IF(E1978="","",SUBTOTAL(3,E$8:E1978))</f>
        <v/>
      </c>
      <c r="C1978" s="68">
        <f t="shared" si="418"/>
        <v>219</v>
      </c>
      <c r="D1978" s="69" t="str">
        <f>IF(E1978&lt;&gt;"",VLOOKUP(E1978,$AA$7:$AB$131,2,0)," NAME")</f>
        <v xml:space="preserve"> NAME</v>
      </c>
      <c r="E1978" s="70"/>
      <c r="F1978" s="71"/>
      <c r="G1978" s="70"/>
      <c r="H1978" s="69" t="str">
        <f>IF(G1978&gt;=1,LOOKUP(G1978,DATA!$C$4:$C$128,DATA!$D$4:$D$128),"ENTER CODE")</f>
        <v>ENTER CODE</v>
      </c>
      <c r="I1978" s="70"/>
      <c r="J1978" s="70" t="str">
        <f t="shared" si="416"/>
        <v>enter no</v>
      </c>
      <c r="K1978" s="72"/>
      <c r="L1978" s="73" t="str">
        <f t="shared" si="417"/>
        <v>NO TOTAL</v>
      </c>
      <c r="M1978" s="56"/>
      <c r="N1978" s="37"/>
      <c r="O1978" s="29" t="str">
        <f t="shared" si="415"/>
        <v>enter no</v>
      </c>
      <c r="P1978" s="16" t="e">
        <f>LOOKUP(D1978,DATA!$A$4:$A$128,DATA!$E$4:$E$128)</f>
        <v>#N/A</v>
      </c>
      <c r="Q1978" s="16" t="e">
        <f>LOOKUP(D1978,DATA!$A$4:$A$128,DATA!$F$4:$F$128)</f>
        <v>#N/A</v>
      </c>
      <c r="R1978" s="16" t="e">
        <f>LOOKUP(D1978,DATA!$A$4:$A$128,DATA!$G$4:$G$128)</f>
        <v>#N/A</v>
      </c>
      <c r="S1978" s="16" t="e">
        <f>LOOKUP(D1978,DATA!$A$4:$A$128,DATA!$H$4:$H$128)</f>
        <v>#N/A</v>
      </c>
      <c r="T1978" s="16" t="e">
        <f>LOOKUP(D1978,DATA!$A$4:$A$128,DATA!$I$4:$I$128)</f>
        <v>#N/A</v>
      </c>
      <c r="U1978" s="16" t="e">
        <f>LOOKUP(D1978,DATA!$A$4:$A$128,DATA!$J$4:$J$128)</f>
        <v>#N/A</v>
      </c>
      <c r="V1978" s="16" t="e">
        <f>LOOKUP(D1978,DATA!$A$4:$A$128,DATA!$K$4:$K$128)</f>
        <v>#N/A</v>
      </c>
      <c r="W1978" s="16" t="e">
        <f>LOOKUP(D1978,DATA!$A$4:$A$128,DATA!$L$4:$L$128)</f>
        <v>#N/A</v>
      </c>
      <c r="X1978" s="16" t="e">
        <f>LOOKUP(D1978,DATA!$A$4:$A$128,DATA!$M$4:$M$128)</f>
        <v>#N/A</v>
      </c>
    </row>
    <row r="1979" spans="1:24" ht="18.75" thickBot="1" x14ac:dyDescent="0.3">
      <c r="A1979" s="67">
        <v>1972</v>
      </c>
      <c r="B1979" s="67" t="str">
        <f>+IF(E1979="","",SUBTOTAL(3,E$8:E1979))</f>
        <v/>
      </c>
      <c r="C1979" s="68">
        <f t="shared" si="419"/>
        <v>220</v>
      </c>
      <c r="D1979" s="69" t="str">
        <f>IF(E1979&lt;&gt;"",VLOOKUP(E1979,$AA$7:$AB$131,2,0)," NAME")</f>
        <v xml:space="preserve"> NAME</v>
      </c>
      <c r="E1979" s="70"/>
      <c r="F1979" s="71"/>
      <c r="G1979" s="70"/>
      <c r="H1979" s="69" t="str">
        <f>IF(G1979&gt;=1,LOOKUP(G1979,DATA!$C$4:$C$128,DATA!$D$4:$D$128),"ENTER CODE")</f>
        <v>ENTER CODE</v>
      </c>
      <c r="I1979" s="70"/>
      <c r="J1979" s="70" t="str">
        <f t="shared" si="416"/>
        <v>enter no</v>
      </c>
      <c r="K1979" s="72"/>
      <c r="L1979" s="73" t="str">
        <f t="shared" si="417"/>
        <v>NO TOTAL</v>
      </c>
      <c r="M1979" s="56"/>
      <c r="N1979" s="37"/>
      <c r="O1979" s="29" t="str">
        <f t="shared" si="415"/>
        <v>enter no</v>
      </c>
      <c r="P1979" s="16" t="e">
        <f>LOOKUP(D1979,DATA!$A$4:$A$128,DATA!$E$4:$E$128)</f>
        <v>#N/A</v>
      </c>
      <c r="Q1979" s="16" t="e">
        <f>LOOKUP(D1979,DATA!$A$4:$A$128,DATA!$F$4:$F$128)</f>
        <v>#N/A</v>
      </c>
      <c r="R1979" s="16" t="e">
        <f>LOOKUP(D1979,DATA!$A$4:$A$128,DATA!$G$4:$G$128)</f>
        <v>#N/A</v>
      </c>
      <c r="S1979" s="16" t="e">
        <f>LOOKUP(D1979,DATA!$A$4:$A$128,DATA!$H$4:$H$128)</f>
        <v>#N/A</v>
      </c>
      <c r="T1979" s="16" t="e">
        <f>LOOKUP(D1979,DATA!$A$4:$A$128,DATA!$I$4:$I$128)</f>
        <v>#N/A</v>
      </c>
      <c r="U1979" s="16" t="e">
        <f>LOOKUP(D1979,DATA!$A$4:$A$128,DATA!$J$4:$J$128)</f>
        <v>#N/A</v>
      </c>
      <c r="V1979" s="16" t="e">
        <f>LOOKUP(D1979,DATA!$A$4:$A$128,DATA!$K$4:$K$128)</f>
        <v>#N/A</v>
      </c>
      <c r="W1979" s="16" t="e">
        <f>LOOKUP(D1979,DATA!$A$4:$A$128,DATA!$L$4:$L$128)</f>
        <v>#N/A</v>
      </c>
      <c r="X1979" s="16" t="e">
        <f>LOOKUP(D1979,DATA!$A$4:$A$128,DATA!$M$4:$M$128)</f>
        <v>#N/A</v>
      </c>
    </row>
    <row r="1980" spans="1:24" ht="19.5" thickTop="1" thickBot="1" x14ac:dyDescent="0.3">
      <c r="A1980" s="60">
        <v>1973</v>
      </c>
      <c r="B1980" s="67" t="str">
        <f>+IF(E1980="","",SUBTOTAL(3,E$8:E1980))</f>
        <v/>
      </c>
      <c r="C1980" s="68">
        <f t="shared" si="420"/>
        <v>220</v>
      </c>
      <c r="D1980" s="69" t="str">
        <f>IF(E1980&lt;&gt;"",VLOOKUP(E1980,$AA$7:$AB$131,2,0)," NAME")</f>
        <v xml:space="preserve"> NAME</v>
      </c>
      <c r="E1980" s="70"/>
      <c r="F1980" s="71"/>
      <c r="G1980" s="70"/>
      <c r="H1980" s="69" t="str">
        <f>IF(G1980&gt;=1,LOOKUP(G1980,DATA!$C$4:$C$128,DATA!$D$4:$D$128),"ENTER CODE")</f>
        <v>ENTER CODE</v>
      </c>
      <c r="I1980" s="70"/>
      <c r="J1980" s="70" t="str">
        <f t="shared" si="416"/>
        <v>enter no</v>
      </c>
      <c r="K1980" s="72"/>
      <c r="L1980" s="73" t="str">
        <f t="shared" si="417"/>
        <v>NO TOTAL</v>
      </c>
      <c r="M1980" s="56"/>
      <c r="N1980" s="37"/>
      <c r="O1980" s="29" t="str">
        <f t="shared" si="415"/>
        <v>enter no</v>
      </c>
      <c r="P1980" s="16" t="e">
        <f>LOOKUP(D1980,DATA!$A$4:$A$128,DATA!$E$4:$E$128)</f>
        <v>#N/A</v>
      </c>
      <c r="Q1980" s="16" t="e">
        <f>LOOKUP(D1980,DATA!$A$4:$A$128,DATA!$F$4:$F$128)</f>
        <v>#N/A</v>
      </c>
      <c r="R1980" s="16" t="e">
        <f>LOOKUP(D1980,DATA!$A$4:$A$128,DATA!$G$4:$G$128)</f>
        <v>#N/A</v>
      </c>
      <c r="S1980" s="16" t="e">
        <f>LOOKUP(D1980,DATA!$A$4:$A$128,DATA!$H$4:$H$128)</f>
        <v>#N/A</v>
      </c>
      <c r="T1980" s="16" t="e">
        <f>LOOKUP(D1980,DATA!$A$4:$A$128,DATA!$I$4:$I$128)</f>
        <v>#N/A</v>
      </c>
      <c r="U1980" s="16" t="e">
        <f>LOOKUP(D1980,DATA!$A$4:$A$128,DATA!$J$4:$J$128)</f>
        <v>#N/A</v>
      </c>
      <c r="V1980" s="16" t="e">
        <f>LOOKUP(D1980,DATA!$A$4:$A$128,DATA!$K$4:$K$128)</f>
        <v>#N/A</v>
      </c>
      <c r="W1980" s="16" t="e">
        <f>LOOKUP(D1980,DATA!$A$4:$A$128,DATA!$L$4:$L$128)</f>
        <v>#N/A</v>
      </c>
      <c r="X1980" s="16" t="e">
        <f>LOOKUP(D1980,DATA!$A$4:$A$128,DATA!$M$4:$M$128)</f>
        <v>#N/A</v>
      </c>
    </row>
    <row r="1981" spans="1:24" ht="18.75" thickBot="1" x14ac:dyDescent="0.3">
      <c r="A1981" s="67">
        <v>1974</v>
      </c>
      <c r="B1981" s="67" t="str">
        <f>+IF(E1981="","",SUBTOTAL(3,E$8:E1981))</f>
        <v/>
      </c>
      <c r="C1981" s="68">
        <f t="shared" si="418"/>
        <v>220</v>
      </c>
      <c r="D1981" s="69" t="str">
        <f>IF(E1981&lt;&gt;"",VLOOKUP(E1981,$AA$7:$AB$131,2,0)," NAME")</f>
        <v xml:space="preserve"> NAME</v>
      </c>
      <c r="E1981" s="70"/>
      <c r="F1981" s="71"/>
      <c r="G1981" s="70"/>
      <c r="H1981" s="69" t="str">
        <f>IF(G1981&gt;=1,LOOKUP(G1981,DATA!$C$4:$C$128,DATA!$D$4:$D$128),"ENTER CODE")</f>
        <v>ENTER CODE</v>
      </c>
      <c r="I1981" s="70"/>
      <c r="J1981" s="70" t="str">
        <f t="shared" si="416"/>
        <v>enter no</v>
      </c>
      <c r="K1981" s="72"/>
      <c r="L1981" s="73" t="str">
        <f t="shared" si="417"/>
        <v>NO TOTAL</v>
      </c>
      <c r="M1981" s="56"/>
      <c r="N1981" s="37"/>
      <c r="O1981" s="29" t="str">
        <f t="shared" si="415"/>
        <v>enter no</v>
      </c>
      <c r="P1981" s="16" t="e">
        <f>LOOKUP(D1981,DATA!$A$4:$A$128,DATA!$E$4:$E$128)</f>
        <v>#N/A</v>
      </c>
      <c r="Q1981" s="16" t="e">
        <f>LOOKUP(D1981,DATA!$A$4:$A$128,DATA!$F$4:$F$128)</f>
        <v>#N/A</v>
      </c>
      <c r="R1981" s="16" t="e">
        <f>LOOKUP(D1981,DATA!$A$4:$A$128,DATA!$G$4:$G$128)</f>
        <v>#N/A</v>
      </c>
      <c r="S1981" s="16" t="e">
        <f>LOOKUP(D1981,DATA!$A$4:$A$128,DATA!$H$4:$H$128)</f>
        <v>#N/A</v>
      </c>
      <c r="T1981" s="16" t="e">
        <f>LOOKUP(D1981,DATA!$A$4:$A$128,DATA!$I$4:$I$128)</f>
        <v>#N/A</v>
      </c>
      <c r="U1981" s="16" t="e">
        <f>LOOKUP(D1981,DATA!$A$4:$A$128,DATA!$J$4:$J$128)</f>
        <v>#N/A</v>
      </c>
      <c r="V1981" s="16" t="e">
        <f>LOOKUP(D1981,DATA!$A$4:$A$128,DATA!$K$4:$K$128)</f>
        <v>#N/A</v>
      </c>
      <c r="W1981" s="16" t="e">
        <f>LOOKUP(D1981,DATA!$A$4:$A$128,DATA!$L$4:$L$128)</f>
        <v>#N/A</v>
      </c>
      <c r="X1981" s="16" t="e">
        <f>LOOKUP(D1981,DATA!$A$4:$A$128,DATA!$M$4:$M$128)</f>
        <v>#N/A</v>
      </c>
    </row>
    <row r="1982" spans="1:24" ht="19.5" thickTop="1" thickBot="1" x14ac:dyDescent="0.3">
      <c r="A1982" s="60">
        <v>1975</v>
      </c>
      <c r="B1982" s="67" t="str">
        <f>+IF(E1982="","",SUBTOTAL(3,E$8:E1982))</f>
        <v/>
      </c>
      <c r="C1982" s="68">
        <f t="shared" si="418"/>
        <v>220</v>
      </c>
      <c r="D1982" s="69" t="str">
        <f>IF(E1982&lt;&gt;"",VLOOKUP(E1982,$AA$7:$AB$131,2,0)," NAME")</f>
        <v xml:space="preserve"> NAME</v>
      </c>
      <c r="E1982" s="70"/>
      <c r="F1982" s="71"/>
      <c r="G1982" s="70"/>
      <c r="H1982" s="69" t="str">
        <f>IF(G1982&gt;=1,LOOKUP(G1982,DATA!$C$4:$C$128,DATA!$D$4:$D$128),"ENTER CODE")</f>
        <v>ENTER CODE</v>
      </c>
      <c r="I1982" s="70"/>
      <c r="J1982" s="70" t="str">
        <f t="shared" si="416"/>
        <v>enter no</v>
      </c>
      <c r="K1982" s="72"/>
      <c r="L1982" s="73" t="str">
        <f t="shared" si="417"/>
        <v>NO TOTAL</v>
      </c>
      <c r="M1982" s="56"/>
      <c r="N1982" s="37"/>
      <c r="O1982" s="29" t="str">
        <f t="shared" si="415"/>
        <v>enter no</v>
      </c>
      <c r="P1982" s="16" t="e">
        <f>LOOKUP(D1982,DATA!$A$4:$A$128,DATA!$E$4:$E$128)</f>
        <v>#N/A</v>
      </c>
      <c r="Q1982" s="16" t="e">
        <f>LOOKUP(D1982,DATA!$A$4:$A$128,DATA!$F$4:$F$128)</f>
        <v>#N/A</v>
      </c>
      <c r="R1982" s="16" t="e">
        <f>LOOKUP(D1982,DATA!$A$4:$A$128,DATA!$G$4:$G$128)</f>
        <v>#N/A</v>
      </c>
      <c r="S1982" s="16" t="e">
        <f>LOOKUP(D1982,DATA!$A$4:$A$128,DATA!$H$4:$H$128)</f>
        <v>#N/A</v>
      </c>
      <c r="T1982" s="16" t="e">
        <f>LOOKUP(D1982,DATA!$A$4:$A$128,DATA!$I$4:$I$128)</f>
        <v>#N/A</v>
      </c>
      <c r="U1982" s="16" t="e">
        <f>LOOKUP(D1982,DATA!$A$4:$A$128,DATA!$J$4:$J$128)</f>
        <v>#N/A</v>
      </c>
      <c r="V1982" s="16" t="e">
        <f>LOOKUP(D1982,DATA!$A$4:$A$128,DATA!$K$4:$K$128)</f>
        <v>#N/A</v>
      </c>
      <c r="W1982" s="16" t="e">
        <f>LOOKUP(D1982,DATA!$A$4:$A$128,DATA!$L$4:$L$128)</f>
        <v>#N/A</v>
      </c>
      <c r="X1982" s="16" t="e">
        <f>LOOKUP(D1982,DATA!$A$4:$A$128,DATA!$M$4:$M$128)</f>
        <v>#N/A</v>
      </c>
    </row>
    <row r="1983" spans="1:24" ht="18.75" thickBot="1" x14ac:dyDescent="0.3">
      <c r="A1983" s="67">
        <v>1976</v>
      </c>
      <c r="B1983" s="67" t="str">
        <f>+IF(E1983="","",SUBTOTAL(3,E$8:E1983))</f>
        <v/>
      </c>
      <c r="C1983" s="68">
        <f t="shared" si="418"/>
        <v>220</v>
      </c>
      <c r="D1983" s="69" t="str">
        <f>IF(E1983&lt;&gt;"",VLOOKUP(E1983,$AA$7:$AB$131,2,0)," NAME")</f>
        <v xml:space="preserve"> NAME</v>
      </c>
      <c r="E1983" s="70"/>
      <c r="F1983" s="71"/>
      <c r="G1983" s="70"/>
      <c r="H1983" s="69" t="str">
        <f>IF(G1983&gt;=1,LOOKUP(G1983,DATA!$C$4:$C$128,DATA!$D$4:$D$128),"ENTER CODE")</f>
        <v>ENTER CODE</v>
      </c>
      <c r="I1983" s="70"/>
      <c r="J1983" s="70" t="str">
        <f t="shared" si="416"/>
        <v>enter no</v>
      </c>
      <c r="K1983" s="72"/>
      <c r="L1983" s="73" t="str">
        <f t="shared" si="417"/>
        <v>NO TOTAL</v>
      </c>
      <c r="M1983" s="56"/>
      <c r="N1983" s="37"/>
      <c r="O1983" s="29" t="str">
        <f t="shared" si="415"/>
        <v>enter no</v>
      </c>
      <c r="P1983" s="16" t="e">
        <f>LOOKUP(D1983,DATA!$A$4:$A$128,DATA!$E$4:$E$128)</f>
        <v>#N/A</v>
      </c>
      <c r="Q1983" s="16" t="e">
        <f>LOOKUP(D1983,DATA!$A$4:$A$128,DATA!$F$4:$F$128)</f>
        <v>#N/A</v>
      </c>
      <c r="R1983" s="16" t="e">
        <f>LOOKUP(D1983,DATA!$A$4:$A$128,DATA!$G$4:$G$128)</f>
        <v>#N/A</v>
      </c>
      <c r="S1983" s="16" t="e">
        <f>LOOKUP(D1983,DATA!$A$4:$A$128,DATA!$H$4:$H$128)</f>
        <v>#N/A</v>
      </c>
      <c r="T1983" s="16" t="e">
        <f>LOOKUP(D1983,DATA!$A$4:$A$128,DATA!$I$4:$I$128)</f>
        <v>#N/A</v>
      </c>
      <c r="U1983" s="16" t="e">
        <f>LOOKUP(D1983,DATA!$A$4:$A$128,DATA!$J$4:$J$128)</f>
        <v>#N/A</v>
      </c>
      <c r="V1983" s="16" t="e">
        <f>LOOKUP(D1983,DATA!$A$4:$A$128,DATA!$K$4:$K$128)</f>
        <v>#N/A</v>
      </c>
      <c r="W1983" s="16" t="e">
        <f>LOOKUP(D1983,DATA!$A$4:$A$128,DATA!$L$4:$L$128)</f>
        <v>#N/A</v>
      </c>
      <c r="X1983" s="16" t="e">
        <f>LOOKUP(D1983,DATA!$A$4:$A$128,DATA!$M$4:$M$128)</f>
        <v>#N/A</v>
      </c>
    </row>
    <row r="1984" spans="1:24" ht="19.5" thickTop="1" thickBot="1" x14ac:dyDescent="0.3">
      <c r="A1984" s="60">
        <v>1977</v>
      </c>
      <c r="B1984" s="67" t="str">
        <f>+IF(E1984="","",SUBTOTAL(3,E$8:E1984))</f>
        <v/>
      </c>
      <c r="C1984" s="68">
        <f t="shared" si="418"/>
        <v>220</v>
      </c>
      <c r="D1984" s="69" t="str">
        <f>IF(E1984&lt;&gt;"",VLOOKUP(E1984,$AA$7:$AB$131,2,0)," NAME")</f>
        <v xml:space="preserve"> NAME</v>
      </c>
      <c r="E1984" s="70"/>
      <c r="F1984" s="71"/>
      <c r="G1984" s="70"/>
      <c r="H1984" s="69" t="str">
        <f>IF(G1984&gt;=1,LOOKUP(G1984,DATA!$C$4:$C$128,DATA!$D$4:$D$128),"ENTER CODE")</f>
        <v>ENTER CODE</v>
      </c>
      <c r="I1984" s="70"/>
      <c r="J1984" s="70" t="str">
        <f t="shared" si="416"/>
        <v>enter no</v>
      </c>
      <c r="K1984" s="72"/>
      <c r="L1984" s="73" t="str">
        <f t="shared" si="417"/>
        <v>NO TOTAL</v>
      </c>
      <c r="M1984" s="56"/>
      <c r="N1984" s="37"/>
      <c r="O1984" s="29" t="str">
        <f t="shared" si="415"/>
        <v>enter no</v>
      </c>
      <c r="P1984" s="16" t="e">
        <f>LOOKUP(D1984,DATA!$A$4:$A$128,DATA!$E$4:$E$128)</f>
        <v>#N/A</v>
      </c>
      <c r="Q1984" s="16" t="e">
        <f>LOOKUP(D1984,DATA!$A$4:$A$128,DATA!$F$4:$F$128)</f>
        <v>#N/A</v>
      </c>
      <c r="R1984" s="16" t="e">
        <f>LOOKUP(D1984,DATA!$A$4:$A$128,DATA!$G$4:$G$128)</f>
        <v>#N/A</v>
      </c>
      <c r="S1984" s="16" t="e">
        <f>LOOKUP(D1984,DATA!$A$4:$A$128,DATA!$H$4:$H$128)</f>
        <v>#N/A</v>
      </c>
      <c r="T1984" s="16" t="e">
        <f>LOOKUP(D1984,DATA!$A$4:$A$128,DATA!$I$4:$I$128)</f>
        <v>#N/A</v>
      </c>
      <c r="U1984" s="16" t="e">
        <f>LOOKUP(D1984,DATA!$A$4:$A$128,DATA!$J$4:$J$128)</f>
        <v>#N/A</v>
      </c>
      <c r="V1984" s="16" t="e">
        <f>LOOKUP(D1984,DATA!$A$4:$A$128,DATA!$K$4:$K$128)</f>
        <v>#N/A</v>
      </c>
      <c r="W1984" s="16" t="e">
        <f>LOOKUP(D1984,DATA!$A$4:$A$128,DATA!$L$4:$L$128)</f>
        <v>#N/A</v>
      </c>
      <c r="X1984" s="16" t="e">
        <f>LOOKUP(D1984,DATA!$A$4:$A$128,DATA!$M$4:$M$128)</f>
        <v>#N/A</v>
      </c>
    </row>
    <row r="1985" spans="1:24" ht="18.75" thickBot="1" x14ac:dyDescent="0.3">
      <c r="A1985" s="67">
        <v>1978</v>
      </c>
      <c r="B1985" s="67" t="str">
        <f>+IF(E1985="","",SUBTOTAL(3,E$8:E1985))</f>
        <v/>
      </c>
      <c r="C1985" s="68">
        <f t="shared" si="418"/>
        <v>220</v>
      </c>
      <c r="D1985" s="69" t="str">
        <f>IF(E1985&lt;&gt;"",VLOOKUP(E1985,$AA$7:$AB$131,2,0)," NAME")</f>
        <v xml:space="preserve"> NAME</v>
      </c>
      <c r="E1985" s="70"/>
      <c r="F1985" s="71"/>
      <c r="G1985" s="70"/>
      <c r="H1985" s="69" t="str">
        <f>IF(G1985&gt;=1,LOOKUP(G1985,DATA!$C$4:$C$128,DATA!$D$4:$D$128),"ENTER CODE")</f>
        <v>ENTER CODE</v>
      </c>
      <c r="I1985" s="70"/>
      <c r="J1985" s="70" t="str">
        <f t="shared" si="416"/>
        <v>enter no</v>
      </c>
      <c r="K1985" s="72"/>
      <c r="L1985" s="73" t="str">
        <f t="shared" si="417"/>
        <v>NO TOTAL</v>
      </c>
      <c r="M1985" s="56"/>
      <c r="N1985" s="37"/>
      <c r="O1985" s="29" t="str">
        <f t="shared" si="415"/>
        <v>enter no</v>
      </c>
      <c r="P1985" s="16" t="e">
        <f>LOOKUP(D1985,DATA!$A$4:$A$128,DATA!$E$4:$E$128)</f>
        <v>#N/A</v>
      </c>
      <c r="Q1985" s="16" t="e">
        <f>LOOKUP(D1985,DATA!$A$4:$A$128,DATA!$F$4:$F$128)</f>
        <v>#N/A</v>
      </c>
      <c r="R1985" s="16" t="e">
        <f>LOOKUP(D1985,DATA!$A$4:$A$128,DATA!$G$4:$G$128)</f>
        <v>#N/A</v>
      </c>
      <c r="S1985" s="16" t="e">
        <f>LOOKUP(D1985,DATA!$A$4:$A$128,DATA!$H$4:$H$128)</f>
        <v>#N/A</v>
      </c>
      <c r="T1985" s="16" t="e">
        <f>LOOKUP(D1985,DATA!$A$4:$A$128,DATA!$I$4:$I$128)</f>
        <v>#N/A</v>
      </c>
      <c r="U1985" s="16" t="e">
        <f>LOOKUP(D1985,DATA!$A$4:$A$128,DATA!$J$4:$J$128)</f>
        <v>#N/A</v>
      </c>
      <c r="V1985" s="16" t="e">
        <f>LOOKUP(D1985,DATA!$A$4:$A$128,DATA!$K$4:$K$128)</f>
        <v>#N/A</v>
      </c>
      <c r="W1985" s="16" t="e">
        <f>LOOKUP(D1985,DATA!$A$4:$A$128,DATA!$L$4:$L$128)</f>
        <v>#N/A</v>
      </c>
      <c r="X1985" s="16" t="e">
        <f>LOOKUP(D1985,DATA!$A$4:$A$128,DATA!$M$4:$M$128)</f>
        <v>#N/A</v>
      </c>
    </row>
    <row r="1986" spans="1:24" ht="19.5" thickTop="1" thickBot="1" x14ac:dyDescent="0.3">
      <c r="A1986" s="60">
        <v>1979</v>
      </c>
      <c r="B1986" s="67" t="str">
        <f>+IF(E1986="","",SUBTOTAL(3,E$8:E1986))</f>
        <v/>
      </c>
      <c r="C1986" s="68">
        <f t="shared" si="418"/>
        <v>220</v>
      </c>
      <c r="D1986" s="69" t="str">
        <f>IF(E1986&lt;&gt;"",VLOOKUP(E1986,$AA$7:$AB$131,2,0)," NAME")</f>
        <v xml:space="preserve"> NAME</v>
      </c>
      <c r="E1986" s="70"/>
      <c r="F1986" s="71"/>
      <c r="G1986" s="70"/>
      <c r="H1986" s="69" t="str">
        <f>IF(G1986&gt;=1,LOOKUP(G1986,DATA!$C$4:$C$128,DATA!$D$4:$D$128),"ENTER CODE")</f>
        <v>ENTER CODE</v>
      </c>
      <c r="I1986" s="70"/>
      <c r="J1986" s="70" t="str">
        <f t="shared" si="416"/>
        <v>enter no</v>
      </c>
      <c r="K1986" s="72"/>
      <c r="L1986" s="73" t="str">
        <f t="shared" si="417"/>
        <v>NO TOTAL</v>
      </c>
      <c r="M1986" s="56"/>
      <c r="N1986" s="37"/>
      <c r="O1986" s="29" t="str">
        <f t="shared" si="415"/>
        <v>enter no</v>
      </c>
      <c r="P1986" s="16" t="e">
        <f>LOOKUP(D1986,DATA!$A$4:$A$128,DATA!$E$4:$E$128)</f>
        <v>#N/A</v>
      </c>
      <c r="Q1986" s="16" t="e">
        <f>LOOKUP(D1986,DATA!$A$4:$A$128,DATA!$F$4:$F$128)</f>
        <v>#N/A</v>
      </c>
      <c r="R1986" s="16" t="e">
        <f>LOOKUP(D1986,DATA!$A$4:$A$128,DATA!$G$4:$G$128)</f>
        <v>#N/A</v>
      </c>
      <c r="S1986" s="16" t="e">
        <f>LOOKUP(D1986,DATA!$A$4:$A$128,DATA!$H$4:$H$128)</f>
        <v>#N/A</v>
      </c>
      <c r="T1986" s="16" t="e">
        <f>LOOKUP(D1986,DATA!$A$4:$A$128,DATA!$I$4:$I$128)</f>
        <v>#N/A</v>
      </c>
      <c r="U1986" s="16" t="e">
        <f>LOOKUP(D1986,DATA!$A$4:$A$128,DATA!$J$4:$J$128)</f>
        <v>#N/A</v>
      </c>
      <c r="V1986" s="16" t="e">
        <f>LOOKUP(D1986,DATA!$A$4:$A$128,DATA!$K$4:$K$128)</f>
        <v>#N/A</v>
      </c>
      <c r="W1986" s="16" t="e">
        <f>LOOKUP(D1986,DATA!$A$4:$A$128,DATA!$L$4:$L$128)</f>
        <v>#N/A</v>
      </c>
      <c r="X1986" s="16" t="e">
        <f>LOOKUP(D1986,DATA!$A$4:$A$128,DATA!$M$4:$M$128)</f>
        <v>#N/A</v>
      </c>
    </row>
    <row r="1987" spans="1:24" ht="18.75" thickBot="1" x14ac:dyDescent="0.3">
      <c r="A1987" s="67">
        <v>1980</v>
      </c>
      <c r="B1987" s="67" t="str">
        <f>+IF(E1987="","",SUBTOTAL(3,E$8:E1987))</f>
        <v/>
      </c>
      <c r="C1987" s="68">
        <f t="shared" si="418"/>
        <v>220</v>
      </c>
      <c r="D1987" s="69" t="str">
        <f>IF(E1987&lt;&gt;"",VLOOKUP(E1987,$AA$7:$AB$131,2,0)," NAME")</f>
        <v xml:space="preserve"> NAME</v>
      </c>
      <c r="E1987" s="70"/>
      <c r="F1987" s="71"/>
      <c r="G1987" s="70"/>
      <c r="H1987" s="69" t="str">
        <f>IF(G1987&gt;=1,LOOKUP(G1987,DATA!$C$4:$C$128,DATA!$D$4:$D$128),"ENTER CODE")</f>
        <v>ENTER CODE</v>
      </c>
      <c r="I1987" s="70"/>
      <c r="J1987" s="70" t="str">
        <f t="shared" si="416"/>
        <v>enter no</v>
      </c>
      <c r="K1987" s="72"/>
      <c r="L1987" s="73" t="str">
        <f t="shared" si="417"/>
        <v>NO TOTAL</v>
      </c>
      <c r="M1987" s="56"/>
      <c r="N1987" s="37"/>
      <c r="O1987" s="29" t="str">
        <f t="shared" si="415"/>
        <v>enter no</v>
      </c>
      <c r="P1987" s="16" t="e">
        <f>LOOKUP(D1987,DATA!$A$4:$A$128,DATA!$E$4:$E$128)</f>
        <v>#N/A</v>
      </c>
      <c r="Q1987" s="16" t="e">
        <f>LOOKUP(D1987,DATA!$A$4:$A$128,DATA!$F$4:$F$128)</f>
        <v>#N/A</v>
      </c>
      <c r="R1987" s="16" t="e">
        <f>LOOKUP(D1987,DATA!$A$4:$A$128,DATA!$G$4:$G$128)</f>
        <v>#N/A</v>
      </c>
      <c r="S1987" s="16" t="e">
        <f>LOOKUP(D1987,DATA!$A$4:$A$128,DATA!$H$4:$H$128)</f>
        <v>#N/A</v>
      </c>
      <c r="T1987" s="16" t="e">
        <f>LOOKUP(D1987,DATA!$A$4:$A$128,DATA!$I$4:$I$128)</f>
        <v>#N/A</v>
      </c>
      <c r="U1987" s="16" t="e">
        <f>LOOKUP(D1987,DATA!$A$4:$A$128,DATA!$J$4:$J$128)</f>
        <v>#N/A</v>
      </c>
      <c r="V1987" s="16" t="e">
        <f>LOOKUP(D1987,DATA!$A$4:$A$128,DATA!$K$4:$K$128)</f>
        <v>#N/A</v>
      </c>
      <c r="W1987" s="16" t="e">
        <f>LOOKUP(D1987,DATA!$A$4:$A$128,DATA!$L$4:$L$128)</f>
        <v>#N/A</v>
      </c>
      <c r="X1987" s="16" t="e">
        <f>LOOKUP(D1987,DATA!$A$4:$A$128,DATA!$M$4:$M$128)</f>
        <v>#N/A</v>
      </c>
    </row>
    <row r="1988" spans="1:24" ht="19.5" thickTop="1" thickBot="1" x14ac:dyDescent="0.3">
      <c r="A1988" s="60">
        <v>1981</v>
      </c>
      <c r="B1988" s="67" t="str">
        <f>+IF(E1988="","",SUBTOTAL(3,E$8:E1988))</f>
        <v/>
      </c>
      <c r="C1988" s="68">
        <f t="shared" si="419"/>
        <v>221</v>
      </c>
      <c r="D1988" s="69" t="str">
        <f>IF(E1988&lt;&gt;"",VLOOKUP(E1988,$AA$7:$AB$131,2,0)," NAME")</f>
        <v xml:space="preserve"> NAME</v>
      </c>
      <c r="E1988" s="70"/>
      <c r="F1988" s="71"/>
      <c r="G1988" s="70"/>
      <c r="H1988" s="69" t="str">
        <f>IF(G1988&gt;=1,LOOKUP(G1988,DATA!$C$4:$C$128,DATA!$D$4:$D$128),"ENTER CODE")</f>
        <v>ENTER CODE</v>
      </c>
      <c r="I1988" s="70"/>
      <c r="J1988" s="70" t="str">
        <f t="shared" si="416"/>
        <v>enter no</v>
      </c>
      <c r="K1988" s="72"/>
      <c r="L1988" s="73" t="str">
        <f t="shared" si="417"/>
        <v>NO TOTAL</v>
      </c>
      <c r="M1988" s="56"/>
      <c r="N1988" s="37"/>
      <c r="O1988" s="29" t="str">
        <f t="shared" si="415"/>
        <v>enter no</v>
      </c>
      <c r="P1988" s="16" t="e">
        <f>LOOKUP(D1988,DATA!$A$4:$A$128,DATA!$E$4:$E$128)</f>
        <v>#N/A</v>
      </c>
      <c r="Q1988" s="16" t="e">
        <f>LOOKUP(D1988,DATA!$A$4:$A$128,DATA!$F$4:$F$128)</f>
        <v>#N/A</v>
      </c>
      <c r="R1988" s="16" t="e">
        <f>LOOKUP(D1988,DATA!$A$4:$A$128,DATA!$G$4:$G$128)</f>
        <v>#N/A</v>
      </c>
      <c r="S1988" s="16" t="e">
        <f>LOOKUP(D1988,DATA!$A$4:$A$128,DATA!$H$4:$H$128)</f>
        <v>#N/A</v>
      </c>
      <c r="T1988" s="16" t="e">
        <f>LOOKUP(D1988,DATA!$A$4:$A$128,DATA!$I$4:$I$128)</f>
        <v>#N/A</v>
      </c>
      <c r="U1988" s="16" t="e">
        <f>LOOKUP(D1988,DATA!$A$4:$A$128,DATA!$J$4:$J$128)</f>
        <v>#N/A</v>
      </c>
      <c r="V1988" s="16" t="e">
        <f>LOOKUP(D1988,DATA!$A$4:$A$128,DATA!$K$4:$K$128)</f>
        <v>#N/A</v>
      </c>
      <c r="W1988" s="16" t="e">
        <f>LOOKUP(D1988,DATA!$A$4:$A$128,DATA!$L$4:$L$128)</f>
        <v>#N/A</v>
      </c>
      <c r="X1988" s="16" t="e">
        <f>LOOKUP(D1988,DATA!$A$4:$A$128,DATA!$M$4:$M$128)</f>
        <v>#N/A</v>
      </c>
    </row>
    <row r="1989" spans="1:24" ht="18.75" thickBot="1" x14ac:dyDescent="0.3">
      <c r="A1989" s="67">
        <v>1982</v>
      </c>
      <c r="B1989" s="67" t="str">
        <f>+IF(E1989="","",SUBTOTAL(3,E$8:E1989))</f>
        <v/>
      </c>
      <c r="C1989" s="68">
        <f t="shared" si="420"/>
        <v>221</v>
      </c>
      <c r="D1989" s="69" t="str">
        <f>IF(E1989&lt;&gt;"",VLOOKUP(E1989,$AA$7:$AB$131,2,0)," NAME")</f>
        <v xml:space="preserve"> NAME</v>
      </c>
      <c r="E1989" s="70"/>
      <c r="F1989" s="71"/>
      <c r="G1989" s="70"/>
      <c r="H1989" s="69" t="str">
        <f>IF(G1989&gt;=1,LOOKUP(G1989,DATA!$C$4:$C$128,DATA!$D$4:$D$128),"ENTER CODE")</f>
        <v>ENTER CODE</v>
      </c>
      <c r="I1989" s="70"/>
      <c r="J1989" s="70" t="str">
        <f t="shared" si="416"/>
        <v>enter no</v>
      </c>
      <c r="K1989" s="72"/>
      <c r="L1989" s="73" t="str">
        <f t="shared" si="417"/>
        <v>NO TOTAL</v>
      </c>
      <c r="M1989" s="56"/>
      <c r="N1989" s="37"/>
      <c r="O1989" s="29" t="str">
        <f t="shared" si="415"/>
        <v>enter no</v>
      </c>
      <c r="P1989" s="16" t="e">
        <f>LOOKUP(D1989,DATA!$A$4:$A$128,DATA!$E$4:$E$128)</f>
        <v>#N/A</v>
      </c>
      <c r="Q1989" s="16" t="e">
        <f>LOOKUP(D1989,DATA!$A$4:$A$128,DATA!$F$4:$F$128)</f>
        <v>#N/A</v>
      </c>
      <c r="R1989" s="16" t="e">
        <f>LOOKUP(D1989,DATA!$A$4:$A$128,DATA!$G$4:$G$128)</f>
        <v>#N/A</v>
      </c>
      <c r="S1989" s="16" t="e">
        <f>LOOKUP(D1989,DATA!$A$4:$A$128,DATA!$H$4:$H$128)</f>
        <v>#N/A</v>
      </c>
      <c r="T1989" s="16" t="e">
        <f>LOOKUP(D1989,DATA!$A$4:$A$128,DATA!$I$4:$I$128)</f>
        <v>#N/A</v>
      </c>
      <c r="U1989" s="16" t="e">
        <f>LOOKUP(D1989,DATA!$A$4:$A$128,DATA!$J$4:$J$128)</f>
        <v>#N/A</v>
      </c>
      <c r="V1989" s="16" t="e">
        <f>LOOKUP(D1989,DATA!$A$4:$A$128,DATA!$K$4:$K$128)</f>
        <v>#N/A</v>
      </c>
      <c r="W1989" s="16" t="e">
        <f>LOOKUP(D1989,DATA!$A$4:$A$128,DATA!$L$4:$L$128)</f>
        <v>#N/A</v>
      </c>
      <c r="X1989" s="16" t="e">
        <f>LOOKUP(D1989,DATA!$A$4:$A$128,DATA!$M$4:$M$128)</f>
        <v>#N/A</v>
      </c>
    </row>
    <row r="1990" spans="1:24" ht="19.5" thickTop="1" thickBot="1" x14ac:dyDescent="0.3">
      <c r="A1990" s="60">
        <v>1983</v>
      </c>
      <c r="B1990" s="67" t="str">
        <f>+IF(E1990="","",SUBTOTAL(3,E$8:E1990))</f>
        <v/>
      </c>
      <c r="C1990" s="68">
        <f t="shared" si="418"/>
        <v>221</v>
      </c>
      <c r="D1990" s="69" t="str">
        <f>IF(E1990&lt;&gt;"",VLOOKUP(E1990,$AA$7:$AB$131,2,0)," NAME")</f>
        <v xml:space="preserve"> NAME</v>
      </c>
      <c r="E1990" s="70"/>
      <c r="F1990" s="71"/>
      <c r="G1990" s="70"/>
      <c r="H1990" s="69" t="str">
        <f>IF(G1990&gt;=1,LOOKUP(G1990,DATA!$C$4:$C$128,DATA!$D$4:$D$128),"ENTER CODE")</f>
        <v>ENTER CODE</v>
      </c>
      <c r="I1990" s="70"/>
      <c r="J1990" s="70" t="str">
        <f t="shared" si="416"/>
        <v>enter no</v>
      </c>
      <c r="K1990" s="72"/>
      <c r="L1990" s="73" t="str">
        <f t="shared" si="417"/>
        <v>NO TOTAL</v>
      </c>
      <c r="M1990" s="56"/>
      <c r="N1990" s="37"/>
      <c r="O1990" s="29" t="str">
        <f t="shared" si="415"/>
        <v>enter no</v>
      </c>
      <c r="P1990" s="16" t="e">
        <f>LOOKUP(D1990,DATA!$A$4:$A$128,DATA!$E$4:$E$128)</f>
        <v>#N/A</v>
      </c>
      <c r="Q1990" s="16" t="e">
        <f>LOOKUP(D1990,DATA!$A$4:$A$128,DATA!$F$4:$F$128)</f>
        <v>#N/A</v>
      </c>
      <c r="R1990" s="16" t="e">
        <f>LOOKUP(D1990,DATA!$A$4:$A$128,DATA!$G$4:$G$128)</f>
        <v>#N/A</v>
      </c>
      <c r="S1990" s="16" t="e">
        <f>LOOKUP(D1990,DATA!$A$4:$A$128,DATA!$H$4:$H$128)</f>
        <v>#N/A</v>
      </c>
      <c r="T1990" s="16" t="e">
        <f>LOOKUP(D1990,DATA!$A$4:$A$128,DATA!$I$4:$I$128)</f>
        <v>#N/A</v>
      </c>
      <c r="U1990" s="16" t="e">
        <f>LOOKUP(D1990,DATA!$A$4:$A$128,DATA!$J$4:$J$128)</f>
        <v>#N/A</v>
      </c>
      <c r="V1990" s="16" t="e">
        <f>LOOKUP(D1990,DATA!$A$4:$A$128,DATA!$K$4:$K$128)</f>
        <v>#N/A</v>
      </c>
      <c r="W1990" s="16" t="e">
        <f>LOOKUP(D1990,DATA!$A$4:$A$128,DATA!$L$4:$L$128)</f>
        <v>#N/A</v>
      </c>
      <c r="X1990" s="16" t="e">
        <f>LOOKUP(D1990,DATA!$A$4:$A$128,DATA!$M$4:$M$128)</f>
        <v>#N/A</v>
      </c>
    </row>
    <row r="1991" spans="1:24" ht="18.75" thickBot="1" x14ac:dyDescent="0.3">
      <c r="A1991" s="67">
        <v>1984</v>
      </c>
      <c r="B1991" s="67" t="str">
        <f>+IF(E1991="","",SUBTOTAL(3,E$8:E1991))</f>
        <v/>
      </c>
      <c r="C1991" s="68">
        <f t="shared" si="418"/>
        <v>221</v>
      </c>
      <c r="D1991" s="69" t="str">
        <f>IF(E1991&lt;&gt;"",VLOOKUP(E1991,$AA$7:$AB$131,2,0)," NAME")</f>
        <v xml:space="preserve"> NAME</v>
      </c>
      <c r="E1991" s="70"/>
      <c r="F1991" s="71"/>
      <c r="G1991" s="70"/>
      <c r="H1991" s="69" t="str">
        <f>IF(G1991&gt;=1,LOOKUP(G1991,DATA!$C$4:$C$128,DATA!$D$4:$D$128),"ENTER CODE")</f>
        <v>ENTER CODE</v>
      </c>
      <c r="I1991" s="70"/>
      <c r="J1991" s="70" t="str">
        <f t="shared" si="416"/>
        <v>enter no</v>
      </c>
      <c r="K1991" s="72"/>
      <c r="L1991" s="73" t="str">
        <f t="shared" si="417"/>
        <v>NO TOTAL</v>
      </c>
      <c r="M1991" s="56"/>
      <c r="N1991" s="37"/>
      <c r="O1991" s="29" t="str">
        <f t="shared" si="415"/>
        <v>enter no</v>
      </c>
      <c r="P1991" s="16" t="e">
        <f>LOOKUP(D1991,DATA!$A$4:$A$128,DATA!$E$4:$E$128)</f>
        <v>#N/A</v>
      </c>
      <c r="Q1991" s="16" t="e">
        <f>LOOKUP(D1991,DATA!$A$4:$A$128,DATA!$F$4:$F$128)</f>
        <v>#N/A</v>
      </c>
      <c r="R1991" s="16" t="e">
        <f>LOOKUP(D1991,DATA!$A$4:$A$128,DATA!$G$4:$G$128)</f>
        <v>#N/A</v>
      </c>
      <c r="S1991" s="16" t="e">
        <f>LOOKUP(D1991,DATA!$A$4:$A$128,DATA!$H$4:$H$128)</f>
        <v>#N/A</v>
      </c>
      <c r="T1991" s="16" t="e">
        <f>LOOKUP(D1991,DATA!$A$4:$A$128,DATA!$I$4:$I$128)</f>
        <v>#N/A</v>
      </c>
      <c r="U1991" s="16" t="e">
        <f>LOOKUP(D1991,DATA!$A$4:$A$128,DATA!$J$4:$J$128)</f>
        <v>#N/A</v>
      </c>
      <c r="V1991" s="16" t="e">
        <f>LOOKUP(D1991,DATA!$A$4:$A$128,DATA!$K$4:$K$128)</f>
        <v>#N/A</v>
      </c>
      <c r="W1991" s="16" t="e">
        <f>LOOKUP(D1991,DATA!$A$4:$A$128,DATA!$L$4:$L$128)</f>
        <v>#N/A</v>
      </c>
      <c r="X1991" s="16" t="e">
        <f>LOOKUP(D1991,DATA!$A$4:$A$128,DATA!$M$4:$M$128)</f>
        <v>#N/A</v>
      </c>
    </row>
    <row r="1992" spans="1:24" ht="19.5" thickTop="1" thickBot="1" x14ac:dyDescent="0.3">
      <c r="A1992" s="60">
        <v>1985</v>
      </c>
      <c r="B1992" s="67" t="str">
        <f>+IF(E1992="","",SUBTOTAL(3,E$8:E1992))</f>
        <v/>
      </c>
      <c r="C1992" s="68">
        <f t="shared" si="418"/>
        <v>221</v>
      </c>
      <c r="D1992" s="69" t="str">
        <f>IF(E1992&lt;&gt;"",VLOOKUP(E1992,$AA$7:$AB$131,2,0)," NAME")</f>
        <v xml:space="preserve"> NAME</v>
      </c>
      <c r="E1992" s="70"/>
      <c r="F1992" s="71"/>
      <c r="G1992" s="70"/>
      <c r="H1992" s="69" t="str">
        <f>IF(G1992&gt;=1,LOOKUP(G1992,DATA!$C$4:$C$128,DATA!$D$4:$D$128),"ENTER CODE")</f>
        <v>ENTER CODE</v>
      </c>
      <c r="I1992" s="70"/>
      <c r="J1992" s="70" t="str">
        <f t="shared" si="416"/>
        <v>enter no</v>
      </c>
      <c r="K1992" s="72"/>
      <c r="L1992" s="73" t="str">
        <f t="shared" si="417"/>
        <v>NO TOTAL</v>
      </c>
      <c r="M1992" s="56"/>
      <c r="N1992" s="37"/>
      <c r="O1992" s="29" t="str">
        <f t="shared" ref="O1992:O2055" si="421">IF(I1992&lt;&gt;"",LOOKUP(G1992,$P$7:$X$7,P1992:X1992)*I1992,"enter no")</f>
        <v>enter no</v>
      </c>
      <c r="P1992" s="16" t="e">
        <f>LOOKUP(D1992,DATA!$A$4:$A$128,DATA!$E$4:$E$128)</f>
        <v>#N/A</v>
      </c>
      <c r="Q1992" s="16" t="e">
        <f>LOOKUP(D1992,DATA!$A$4:$A$128,DATA!$F$4:$F$128)</f>
        <v>#N/A</v>
      </c>
      <c r="R1992" s="16" t="e">
        <f>LOOKUP(D1992,DATA!$A$4:$A$128,DATA!$G$4:$G$128)</f>
        <v>#N/A</v>
      </c>
      <c r="S1992" s="16" t="e">
        <f>LOOKUP(D1992,DATA!$A$4:$A$128,DATA!$H$4:$H$128)</f>
        <v>#N/A</v>
      </c>
      <c r="T1992" s="16" t="e">
        <f>LOOKUP(D1992,DATA!$A$4:$A$128,DATA!$I$4:$I$128)</f>
        <v>#N/A</v>
      </c>
      <c r="U1992" s="16" t="e">
        <f>LOOKUP(D1992,DATA!$A$4:$A$128,DATA!$J$4:$J$128)</f>
        <v>#N/A</v>
      </c>
      <c r="V1992" s="16" t="e">
        <f>LOOKUP(D1992,DATA!$A$4:$A$128,DATA!$K$4:$K$128)</f>
        <v>#N/A</v>
      </c>
      <c r="W1992" s="16" t="e">
        <f>LOOKUP(D1992,DATA!$A$4:$A$128,DATA!$L$4:$L$128)</f>
        <v>#N/A</v>
      </c>
      <c r="X1992" s="16" t="e">
        <f>LOOKUP(D1992,DATA!$A$4:$A$128,DATA!$M$4:$M$128)</f>
        <v>#N/A</v>
      </c>
    </row>
    <row r="1993" spans="1:24" ht="18.75" thickBot="1" x14ac:dyDescent="0.3">
      <c r="A1993" s="67">
        <v>1986</v>
      </c>
      <c r="B1993" s="67" t="str">
        <f>+IF(E1993="","",SUBTOTAL(3,E$8:E1993))</f>
        <v/>
      </c>
      <c r="C1993" s="68">
        <f t="shared" si="418"/>
        <v>221</v>
      </c>
      <c r="D1993" s="69" t="str">
        <f>IF(E1993&lt;&gt;"",VLOOKUP(E1993,$AA$7:$AB$131,2,0)," NAME")</f>
        <v xml:space="preserve"> NAME</v>
      </c>
      <c r="E1993" s="70"/>
      <c r="F1993" s="71"/>
      <c r="G1993" s="70"/>
      <c r="H1993" s="69" t="str">
        <f>IF(G1993&gt;=1,LOOKUP(G1993,DATA!$C$4:$C$128,DATA!$D$4:$D$128),"ENTER CODE")</f>
        <v>ENTER CODE</v>
      </c>
      <c r="I1993" s="70"/>
      <c r="J1993" s="70" t="str">
        <f t="shared" ref="J1993:J2056" si="422">IF(O1993&lt;&gt;0,O1993,"")</f>
        <v>enter no</v>
      </c>
      <c r="K1993" s="72"/>
      <c r="L1993" s="73" t="str">
        <f t="shared" si="417"/>
        <v>NO TOTAL</v>
      </c>
      <c r="M1993" s="56"/>
      <c r="N1993" s="37"/>
      <c r="O1993" s="29" t="str">
        <f t="shared" si="421"/>
        <v>enter no</v>
      </c>
      <c r="P1993" s="16" t="e">
        <f>LOOKUP(D1993,DATA!$A$4:$A$128,DATA!$E$4:$E$128)</f>
        <v>#N/A</v>
      </c>
      <c r="Q1993" s="16" t="e">
        <f>LOOKUP(D1993,DATA!$A$4:$A$128,DATA!$F$4:$F$128)</f>
        <v>#N/A</v>
      </c>
      <c r="R1993" s="16" t="e">
        <f>LOOKUP(D1993,DATA!$A$4:$A$128,DATA!$G$4:$G$128)</f>
        <v>#N/A</v>
      </c>
      <c r="S1993" s="16" t="e">
        <f>LOOKUP(D1993,DATA!$A$4:$A$128,DATA!$H$4:$H$128)</f>
        <v>#N/A</v>
      </c>
      <c r="T1993" s="16" t="e">
        <f>LOOKUP(D1993,DATA!$A$4:$A$128,DATA!$I$4:$I$128)</f>
        <v>#N/A</v>
      </c>
      <c r="U1993" s="16" t="e">
        <f>LOOKUP(D1993,DATA!$A$4:$A$128,DATA!$J$4:$J$128)</f>
        <v>#N/A</v>
      </c>
      <c r="V1993" s="16" t="e">
        <f>LOOKUP(D1993,DATA!$A$4:$A$128,DATA!$K$4:$K$128)</f>
        <v>#N/A</v>
      </c>
      <c r="W1993" s="16" t="e">
        <f>LOOKUP(D1993,DATA!$A$4:$A$128,DATA!$L$4:$L$128)</f>
        <v>#N/A</v>
      </c>
      <c r="X1993" s="16" t="e">
        <f>LOOKUP(D1993,DATA!$A$4:$A$128,DATA!$M$4:$M$128)</f>
        <v>#N/A</v>
      </c>
    </row>
    <row r="1994" spans="1:24" ht="19.5" thickTop="1" thickBot="1" x14ac:dyDescent="0.3">
      <c r="A1994" s="60">
        <v>1987</v>
      </c>
      <c r="B1994" s="67" t="str">
        <f>+IF(E1994="","",SUBTOTAL(3,E$8:E1994))</f>
        <v/>
      </c>
      <c r="C1994" s="68">
        <f t="shared" si="418"/>
        <v>221</v>
      </c>
      <c r="D1994" s="69" t="str">
        <f>IF(E1994&lt;&gt;"",VLOOKUP(E1994,$AA$7:$AB$131,2,0)," NAME")</f>
        <v xml:space="preserve"> NAME</v>
      </c>
      <c r="E1994" s="70"/>
      <c r="F1994" s="71"/>
      <c r="G1994" s="70"/>
      <c r="H1994" s="69" t="str">
        <f>IF(G1994&gt;=1,LOOKUP(G1994,DATA!$C$4:$C$128,DATA!$D$4:$D$128),"ENTER CODE")</f>
        <v>ENTER CODE</v>
      </c>
      <c r="I1994" s="70"/>
      <c r="J1994" s="70" t="str">
        <f t="shared" si="422"/>
        <v>enter no</v>
      </c>
      <c r="K1994" s="72"/>
      <c r="L1994" s="73" t="str">
        <f t="shared" ref="L1994:L2057" si="423">IF(J1994="enter no","NO TOTAL",J1994-K1994)</f>
        <v>NO TOTAL</v>
      </c>
      <c r="M1994" s="56"/>
      <c r="N1994" s="37"/>
      <c r="O1994" s="29" t="str">
        <f t="shared" si="421"/>
        <v>enter no</v>
      </c>
      <c r="P1994" s="16" t="e">
        <f>LOOKUP(D1994,DATA!$A$4:$A$128,DATA!$E$4:$E$128)</f>
        <v>#N/A</v>
      </c>
      <c r="Q1994" s="16" t="e">
        <f>LOOKUP(D1994,DATA!$A$4:$A$128,DATA!$F$4:$F$128)</f>
        <v>#N/A</v>
      </c>
      <c r="R1994" s="16" t="e">
        <f>LOOKUP(D1994,DATA!$A$4:$A$128,DATA!$G$4:$G$128)</f>
        <v>#N/A</v>
      </c>
      <c r="S1994" s="16" t="e">
        <f>LOOKUP(D1994,DATA!$A$4:$A$128,DATA!$H$4:$H$128)</f>
        <v>#N/A</v>
      </c>
      <c r="T1994" s="16" t="e">
        <f>LOOKUP(D1994,DATA!$A$4:$A$128,DATA!$I$4:$I$128)</f>
        <v>#N/A</v>
      </c>
      <c r="U1994" s="16" t="e">
        <f>LOOKUP(D1994,DATA!$A$4:$A$128,DATA!$J$4:$J$128)</f>
        <v>#N/A</v>
      </c>
      <c r="V1994" s="16" t="e">
        <f>LOOKUP(D1994,DATA!$A$4:$A$128,DATA!$K$4:$K$128)</f>
        <v>#N/A</v>
      </c>
      <c r="W1994" s="16" t="e">
        <f>LOOKUP(D1994,DATA!$A$4:$A$128,DATA!$L$4:$L$128)</f>
        <v>#N/A</v>
      </c>
      <c r="X1994" s="16" t="e">
        <f>LOOKUP(D1994,DATA!$A$4:$A$128,DATA!$M$4:$M$128)</f>
        <v>#N/A</v>
      </c>
    </row>
    <row r="1995" spans="1:24" ht="18.75" thickBot="1" x14ac:dyDescent="0.3">
      <c r="A1995" s="67">
        <v>1988</v>
      </c>
      <c r="B1995" s="67" t="str">
        <f>+IF(E1995="","",SUBTOTAL(3,E$8:E1995))</f>
        <v/>
      </c>
      <c r="C1995" s="68">
        <f t="shared" si="418"/>
        <v>221</v>
      </c>
      <c r="D1995" s="69" t="str">
        <f>IF(E1995&lt;&gt;"",VLOOKUP(E1995,$AA$7:$AB$131,2,0)," NAME")</f>
        <v xml:space="preserve"> NAME</v>
      </c>
      <c r="E1995" s="70"/>
      <c r="F1995" s="71"/>
      <c r="G1995" s="70"/>
      <c r="H1995" s="69" t="str">
        <f>IF(G1995&gt;=1,LOOKUP(G1995,DATA!$C$4:$C$128,DATA!$D$4:$D$128),"ENTER CODE")</f>
        <v>ENTER CODE</v>
      </c>
      <c r="I1995" s="70"/>
      <c r="J1995" s="70" t="str">
        <f t="shared" si="422"/>
        <v>enter no</v>
      </c>
      <c r="K1995" s="72"/>
      <c r="L1995" s="73" t="str">
        <f t="shared" si="423"/>
        <v>NO TOTAL</v>
      </c>
      <c r="M1995" s="56"/>
      <c r="N1995" s="37"/>
      <c r="O1995" s="29" t="str">
        <f t="shared" si="421"/>
        <v>enter no</v>
      </c>
      <c r="P1995" s="16" t="e">
        <f>LOOKUP(D1995,DATA!$A$4:$A$128,DATA!$E$4:$E$128)</f>
        <v>#N/A</v>
      </c>
      <c r="Q1995" s="16" t="e">
        <f>LOOKUP(D1995,DATA!$A$4:$A$128,DATA!$F$4:$F$128)</f>
        <v>#N/A</v>
      </c>
      <c r="R1995" s="16" t="e">
        <f>LOOKUP(D1995,DATA!$A$4:$A$128,DATA!$G$4:$G$128)</f>
        <v>#N/A</v>
      </c>
      <c r="S1995" s="16" t="e">
        <f>LOOKUP(D1995,DATA!$A$4:$A$128,DATA!$H$4:$H$128)</f>
        <v>#N/A</v>
      </c>
      <c r="T1995" s="16" t="e">
        <f>LOOKUP(D1995,DATA!$A$4:$A$128,DATA!$I$4:$I$128)</f>
        <v>#N/A</v>
      </c>
      <c r="U1995" s="16" t="e">
        <f>LOOKUP(D1995,DATA!$A$4:$A$128,DATA!$J$4:$J$128)</f>
        <v>#N/A</v>
      </c>
      <c r="V1995" s="16" t="e">
        <f>LOOKUP(D1995,DATA!$A$4:$A$128,DATA!$K$4:$K$128)</f>
        <v>#N/A</v>
      </c>
      <c r="W1995" s="16" t="e">
        <f>LOOKUP(D1995,DATA!$A$4:$A$128,DATA!$L$4:$L$128)</f>
        <v>#N/A</v>
      </c>
      <c r="X1995" s="16" t="e">
        <f>LOOKUP(D1995,DATA!$A$4:$A$128,DATA!$M$4:$M$128)</f>
        <v>#N/A</v>
      </c>
    </row>
    <row r="1996" spans="1:24" ht="19.5" thickTop="1" thickBot="1" x14ac:dyDescent="0.3">
      <c r="A1996" s="60">
        <v>1989</v>
      </c>
      <c r="B1996" s="67" t="str">
        <f>+IF(E1996="","",SUBTOTAL(3,E$8:E1996))</f>
        <v/>
      </c>
      <c r="C1996" s="68">
        <f t="shared" si="418"/>
        <v>221</v>
      </c>
      <c r="D1996" s="69" t="str">
        <f>IF(E1996&lt;&gt;"",VLOOKUP(E1996,$AA$7:$AB$131,2,0)," NAME")</f>
        <v xml:space="preserve"> NAME</v>
      </c>
      <c r="E1996" s="70"/>
      <c r="F1996" s="71"/>
      <c r="G1996" s="70"/>
      <c r="H1996" s="69" t="str">
        <f>IF(G1996&gt;=1,LOOKUP(G1996,DATA!$C$4:$C$128,DATA!$D$4:$D$128),"ENTER CODE")</f>
        <v>ENTER CODE</v>
      </c>
      <c r="I1996" s="70"/>
      <c r="J1996" s="70" t="str">
        <f t="shared" si="422"/>
        <v>enter no</v>
      </c>
      <c r="K1996" s="72"/>
      <c r="L1996" s="73" t="str">
        <f t="shared" si="423"/>
        <v>NO TOTAL</v>
      </c>
      <c r="M1996" s="56"/>
      <c r="N1996" s="37"/>
      <c r="O1996" s="29" t="str">
        <f t="shared" si="421"/>
        <v>enter no</v>
      </c>
      <c r="P1996" s="16" t="e">
        <f>LOOKUP(D1996,DATA!$A$4:$A$128,DATA!$E$4:$E$128)</f>
        <v>#N/A</v>
      </c>
      <c r="Q1996" s="16" t="e">
        <f>LOOKUP(D1996,DATA!$A$4:$A$128,DATA!$F$4:$F$128)</f>
        <v>#N/A</v>
      </c>
      <c r="R1996" s="16" t="e">
        <f>LOOKUP(D1996,DATA!$A$4:$A$128,DATA!$G$4:$G$128)</f>
        <v>#N/A</v>
      </c>
      <c r="S1996" s="16" t="e">
        <f>LOOKUP(D1996,DATA!$A$4:$A$128,DATA!$H$4:$H$128)</f>
        <v>#N/A</v>
      </c>
      <c r="T1996" s="16" t="e">
        <f>LOOKUP(D1996,DATA!$A$4:$A$128,DATA!$I$4:$I$128)</f>
        <v>#N/A</v>
      </c>
      <c r="U1996" s="16" t="e">
        <f>LOOKUP(D1996,DATA!$A$4:$A$128,DATA!$J$4:$J$128)</f>
        <v>#N/A</v>
      </c>
      <c r="V1996" s="16" t="e">
        <f>LOOKUP(D1996,DATA!$A$4:$A$128,DATA!$K$4:$K$128)</f>
        <v>#N/A</v>
      </c>
      <c r="W1996" s="16" t="e">
        <f>LOOKUP(D1996,DATA!$A$4:$A$128,DATA!$L$4:$L$128)</f>
        <v>#N/A</v>
      </c>
      <c r="X1996" s="16" t="e">
        <f>LOOKUP(D1996,DATA!$A$4:$A$128,DATA!$M$4:$M$128)</f>
        <v>#N/A</v>
      </c>
    </row>
    <row r="1997" spans="1:24" ht="18.75" thickBot="1" x14ac:dyDescent="0.3">
      <c r="A1997" s="67">
        <v>1990</v>
      </c>
      <c r="B1997" s="67" t="str">
        <f>+IF(E1997="","",SUBTOTAL(3,E$8:E1997))</f>
        <v/>
      </c>
      <c r="C1997" s="68">
        <f t="shared" si="419"/>
        <v>222</v>
      </c>
      <c r="D1997" s="69" t="str">
        <f>IF(E1997&lt;&gt;"",VLOOKUP(E1997,$AA$7:$AB$131,2,0)," NAME")</f>
        <v xml:space="preserve"> NAME</v>
      </c>
      <c r="E1997" s="70"/>
      <c r="F1997" s="71"/>
      <c r="G1997" s="70"/>
      <c r="H1997" s="69" t="str">
        <f>IF(G1997&gt;=1,LOOKUP(G1997,DATA!$C$4:$C$128,DATA!$D$4:$D$128),"ENTER CODE")</f>
        <v>ENTER CODE</v>
      </c>
      <c r="I1997" s="70"/>
      <c r="J1997" s="70" t="str">
        <f t="shared" si="422"/>
        <v>enter no</v>
      </c>
      <c r="K1997" s="72"/>
      <c r="L1997" s="73" t="str">
        <f t="shared" si="423"/>
        <v>NO TOTAL</v>
      </c>
      <c r="M1997" s="56"/>
      <c r="N1997" s="37"/>
      <c r="O1997" s="29" t="str">
        <f t="shared" si="421"/>
        <v>enter no</v>
      </c>
      <c r="P1997" s="16" t="e">
        <f>LOOKUP(D1997,DATA!$A$4:$A$128,DATA!$E$4:$E$128)</f>
        <v>#N/A</v>
      </c>
      <c r="Q1997" s="16" t="e">
        <f>LOOKUP(D1997,DATA!$A$4:$A$128,DATA!$F$4:$F$128)</f>
        <v>#N/A</v>
      </c>
      <c r="R1997" s="16" t="e">
        <f>LOOKUP(D1997,DATA!$A$4:$A$128,DATA!$G$4:$G$128)</f>
        <v>#N/A</v>
      </c>
      <c r="S1997" s="16" t="e">
        <f>LOOKUP(D1997,DATA!$A$4:$A$128,DATA!$H$4:$H$128)</f>
        <v>#N/A</v>
      </c>
      <c r="T1997" s="16" t="e">
        <f>LOOKUP(D1997,DATA!$A$4:$A$128,DATA!$I$4:$I$128)</f>
        <v>#N/A</v>
      </c>
      <c r="U1997" s="16" t="e">
        <f>LOOKUP(D1997,DATA!$A$4:$A$128,DATA!$J$4:$J$128)</f>
        <v>#N/A</v>
      </c>
      <c r="V1997" s="16" t="e">
        <f>LOOKUP(D1997,DATA!$A$4:$A$128,DATA!$K$4:$K$128)</f>
        <v>#N/A</v>
      </c>
      <c r="W1997" s="16" t="e">
        <f>LOOKUP(D1997,DATA!$A$4:$A$128,DATA!$L$4:$L$128)</f>
        <v>#N/A</v>
      </c>
      <c r="X1997" s="16" t="e">
        <f>LOOKUP(D1997,DATA!$A$4:$A$128,DATA!$M$4:$M$128)</f>
        <v>#N/A</v>
      </c>
    </row>
    <row r="1998" spans="1:24" ht="19.5" thickTop="1" thickBot="1" x14ac:dyDescent="0.3">
      <c r="A1998" s="60">
        <v>1991</v>
      </c>
      <c r="B1998" s="67" t="str">
        <f>+IF(E1998="","",SUBTOTAL(3,E$8:E1998))</f>
        <v/>
      </c>
      <c r="C1998" s="68">
        <f t="shared" si="420"/>
        <v>222</v>
      </c>
      <c r="D1998" s="69" t="str">
        <f>IF(E1998&lt;&gt;"",VLOOKUP(E1998,$AA$7:$AB$131,2,0)," NAME")</f>
        <v xml:space="preserve"> NAME</v>
      </c>
      <c r="E1998" s="70"/>
      <c r="F1998" s="71"/>
      <c r="G1998" s="70"/>
      <c r="H1998" s="69" t="str">
        <f>IF(G1998&gt;=1,LOOKUP(G1998,DATA!$C$4:$C$128,DATA!$D$4:$D$128),"ENTER CODE")</f>
        <v>ENTER CODE</v>
      </c>
      <c r="I1998" s="70"/>
      <c r="J1998" s="70" t="str">
        <f t="shared" si="422"/>
        <v>enter no</v>
      </c>
      <c r="K1998" s="72"/>
      <c r="L1998" s="73" t="str">
        <f t="shared" si="423"/>
        <v>NO TOTAL</v>
      </c>
      <c r="M1998" s="56"/>
      <c r="N1998" s="37"/>
      <c r="O1998" s="29" t="str">
        <f t="shared" si="421"/>
        <v>enter no</v>
      </c>
      <c r="P1998" s="16" t="e">
        <f>LOOKUP(D1998,DATA!$A$4:$A$128,DATA!$E$4:$E$128)</f>
        <v>#N/A</v>
      </c>
      <c r="Q1998" s="16" t="e">
        <f>LOOKUP(D1998,DATA!$A$4:$A$128,DATA!$F$4:$F$128)</f>
        <v>#N/A</v>
      </c>
      <c r="R1998" s="16" t="e">
        <f>LOOKUP(D1998,DATA!$A$4:$A$128,DATA!$G$4:$G$128)</f>
        <v>#N/A</v>
      </c>
      <c r="S1998" s="16" t="e">
        <f>LOOKUP(D1998,DATA!$A$4:$A$128,DATA!$H$4:$H$128)</f>
        <v>#N/A</v>
      </c>
      <c r="T1998" s="16" t="e">
        <f>LOOKUP(D1998,DATA!$A$4:$A$128,DATA!$I$4:$I$128)</f>
        <v>#N/A</v>
      </c>
      <c r="U1998" s="16" t="e">
        <f>LOOKUP(D1998,DATA!$A$4:$A$128,DATA!$J$4:$J$128)</f>
        <v>#N/A</v>
      </c>
      <c r="V1998" s="16" t="e">
        <f>LOOKUP(D1998,DATA!$A$4:$A$128,DATA!$K$4:$K$128)</f>
        <v>#N/A</v>
      </c>
      <c r="W1998" s="16" t="e">
        <f>LOOKUP(D1998,DATA!$A$4:$A$128,DATA!$L$4:$L$128)</f>
        <v>#N/A</v>
      </c>
      <c r="X1998" s="16" t="e">
        <f>LOOKUP(D1998,DATA!$A$4:$A$128,DATA!$M$4:$M$128)</f>
        <v>#N/A</v>
      </c>
    </row>
    <row r="1999" spans="1:24" ht="18.75" thickBot="1" x14ac:dyDescent="0.3">
      <c r="A1999" s="67">
        <v>1992</v>
      </c>
      <c r="B1999" s="67" t="str">
        <f>+IF(E1999="","",SUBTOTAL(3,E$8:E1999))</f>
        <v/>
      </c>
      <c r="C1999" s="68">
        <f t="shared" si="418"/>
        <v>222</v>
      </c>
      <c r="D1999" s="69" t="str">
        <f>IF(E1999&lt;&gt;"",VLOOKUP(E1999,$AA$7:$AB$131,2,0)," NAME")</f>
        <v xml:space="preserve"> NAME</v>
      </c>
      <c r="E1999" s="70"/>
      <c r="F1999" s="71"/>
      <c r="G1999" s="70"/>
      <c r="H1999" s="69" t="str">
        <f>IF(G1999&gt;=1,LOOKUP(G1999,DATA!$C$4:$C$128,DATA!$D$4:$D$128),"ENTER CODE")</f>
        <v>ENTER CODE</v>
      </c>
      <c r="I1999" s="70"/>
      <c r="J1999" s="70" t="str">
        <f t="shared" si="422"/>
        <v>enter no</v>
      </c>
      <c r="K1999" s="72"/>
      <c r="L1999" s="73" t="str">
        <f t="shared" si="423"/>
        <v>NO TOTAL</v>
      </c>
      <c r="M1999" s="56"/>
      <c r="N1999" s="37"/>
      <c r="O1999" s="29" t="str">
        <f t="shared" si="421"/>
        <v>enter no</v>
      </c>
      <c r="P1999" s="16" t="e">
        <f>LOOKUP(D1999,DATA!$A$4:$A$128,DATA!$E$4:$E$128)</f>
        <v>#N/A</v>
      </c>
      <c r="Q1999" s="16" t="e">
        <f>LOOKUP(D1999,DATA!$A$4:$A$128,DATA!$F$4:$F$128)</f>
        <v>#N/A</v>
      </c>
      <c r="R1999" s="16" t="e">
        <f>LOOKUP(D1999,DATA!$A$4:$A$128,DATA!$G$4:$G$128)</f>
        <v>#N/A</v>
      </c>
      <c r="S1999" s="16" t="e">
        <f>LOOKUP(D1999,DATA!$A$4:$A$128,DATA!$H$4:$H$128)</f>
        <v>#N/A</v>
      </c>
      <c r="T1999" s="16" t="e">
        <f>LOOKUP(D1999,DATA!$A$4:$A$128,DATA!$I$4:$I$128)</f>
        <v>#N/A</v>
      </c>
      <c r="U1999" s="16" t="e">
        <f>LOOKUP(D1999,DATA!$A$4:$A$128,DATA!$J$4:$J$128)</f>
        <v>#N/A</v>
      </c>
      <c r="V1999" s="16" t="e">
        <f>LOOKUP(D1999,DATA!$A$4:$A$128,DATA!$K$4:$K$128)</f>
        <v>#N/A</v>
      </c>
      <c r="W1999" s="16" t="e">
        <f>LOOKUP(D1999,DATA!$A$4:$A$128,DATA!$L$4:$L$128)</f>
        <v>#N/A</v>
      </c>
      <c r="X1999" s="16" t="e">
        <f>LOOKUP(D1999,DATA!$A$4:$A$128,DATA!$M$4:$M$128)</f>
        <v>#N/A</v>
      </c>
    </row>
    <row r="2000" spans="1:24" ht="19.5" thickTop="1" thickBot="1" x14ac:dyDescent="0.3">
      <c r="A2000" s="60">
        <v>1993</v>
      </c>
      <c r="B2000" s="67" t="str">
        <f>+IF(E2000="","",SUBTOTAL(3,E$8:E2000))</f>
        <v/>
      </c>
      <c r="C2000" s="68">
        <f t="shared" si="418"/>
        <v>222</v>
      </c>
      <c r="D2000" s="69" t="str">
        <f>IF(E2000&lt;&gt;"",VLOOKUP(E2000,$AA$7:$AB$131,2,0)," NAME")</f>
        <v xml:space="preserve"> NAME</v>
      </c>
      <c r="E2000" s="70"/>
      <c r="F2000" s="71"/>
      <c r="G2000" s="70"/>
      <c r="H2000" s="69" t="str">
        <f>IF(G2000&gt;=1,LOOKUP(G2000,DATA!$C$4:$C$128,DATA!$D$4:$D$128),"ENTER CODE")</f>
        <v>ENTER CODE</v>
      </c>
      <c r="I2000" s="70"/>
      <c r="J2000" s="70" t="str">
        <f t="shared" si="422"/>
        <v>enter no</v>
      </c>
      <c r="K2000" s="72"/>
      <c r="L2000" s="73" t="str">
        <f t="shared" si="423"/>
        <v>NO TOTAL</v>
      </c>
      <c r="M2000" s="56"/>
      <c r="N2000" s="37"/>
      <c r="O2000" s="29" t="str">
        <f t="shared" si="421"/>
        <v>enter no</v>
      </c>
      <c r="P2000" s="16" t="e">
        <f>LOOKUP(D2000,DATA!$A$4:$A$128,DATA!$E$4:$E$128)</f>
        <v>#N/A</v>
      </c>
      <c r="Q2000" s="16" t="e">
        <f>LOOKUP(D2000,DATA!$A$4:$A$128,DATA!$F$4:$F$128)</f>
        <v>#N/A</v>
      </c>
      <c r="R2000" s="16" t="e">
        <f>LOOKUP(D2000,DATA!$A$4:$A$128,DATA!$G$4:$G$128)</f>
        <v>#N/A</v>
      </c>
      <c r="S2000" s="16" t="e">
        <f>LOOKUP(D2000,DATA!$A$4:$A$128,DATA!$H$4:$H$128)</f>
        <v>#N/A</v>
      </c>
      <c r="T2000" s="16" t="e">
        <f>LOOKUP(D2000,DATA!$A$4:$A$128,DATA!$I$4:$I$128)</f>
        <v>#N/A</v>
      </c>
      <c r="U2000" s="16" t="e">
        <f>LOOKUP(D2000,DATA!$A$4:$A$128,DATA!$J$4:$J$128)</f>
        <v>#N/A</v>
      </c>
      <c r="V2000" s="16" t="e">
        <f>LOOKUP(D2000,DATA!$A$4:$A$128,DATA!$K$4:$K$128)</f>
        <v>#N/A</v>
      </c>
      <c r="W2000" s="16" t="e">
        <f>LOOKUP(D2000,DATA!$A$4:$A$128,DATA!$L$4:$L$128)</f>
        <v>#N/A</v>
      </c>
      <c r="X2000" s="16" t="e">
        <f>LOOKUP(D2000,DATA!$A$4:$A$128,DATA!$M$4:$M$128)</f>
        <v>#N/A</v>
      </c>
    </row>
    <row r="2001" spans="1:24" ht="18.75" thickBot="1" x14ac:dyDescent="0.3">
      <c r="A2001" s="67">
        <v>1994</v>
      </c>
      <c r="B2001" s="67" t="str">
        <f>+IF(E2001="","",SUBTOTAL(3,E$8:E2001))</f>
        <v/>
      </c>
      <c r="C2001" s="68">
        <f t="shared" si="418"/>
        <v>222</v>
      </c>
      <c r="D2001" s="69" t="str">
        <f>IF(E2001&lt;&gt;"",VLOOKUP(E2001,$AA$7:$AB$131,2,0)," NAME")</f>
        <v xml:space="preserve"> NAME</v>
      </c>
      <c r="E2001" s="70"/>
      <c r="F2001" s="71"/>
      <c r="G2001" s="70"/>
      <c r="H2001" s="69" t="str">
        <f>IF(G2001&gt;=1,LOOKUP(G2001,DATA!$C$4:$C$128,DATA!$D$4:$D$128),"ENTER CODE")</f>
        <v>ENTER CODE</v>
      </c>
      <c r="I2001" s="70"/>
      <c r="J2001" s="70" t="str">
        <f t="shared" si="422"/>
        <v>enter no</v>
      </c>
      <c r="K2001" s="72"/>
      <c r="L2001" s="73" t="str">
        <f t="shared" si="423"/>
        <v>NO TOTAL</v>
      </c>
      <c r="M2001" s="56"/>
      <c r="N2001" s="37"/>
      <c r="O2001" s="29" t="str">
        <f t="shared" si="421"/>
        <v>enter no</v>
      </c>
      <c r="P2001" s="16" t="e">
        <f>LOOKUP(D2001,DATA!$A$4:$A$128,DATA!$E$4:$E$128)</f>
        <v>#N/A</v>
      </c>
      <c r="Q2001" s="16" t="e">
        <f>LOOKUP(D2001,DATA!$A$4:$A$128,DATA!$F$4:$F$128)</f>
        <v>#N/A</v>
      </c>
      <c r="R2001" s="16" t="e">
        <f>LOOKUP(D2001,DATA!$A$4:$A$128,DATA!$G$4:$G$128)</f>
        <v>#N/A</v>
      </c>
      <c r="S2001" s="16" t="e">
        <f>LOOKUP(D2001,DATA!$A$4:$A$128,DATA!$H$4:$H$128)</f>
        <v>#N/A</v>
      </c>
      <c r="T2001" s="16" t="e">
        <f>LOOKUP(D2001,DATA!$A$4:$A$128,DATA!$I$4:$I$128)</f>
        <v>#N/A</v>
      </c>
      <c r="U2001" s="16" t="e">
        <f>LOOKUP(D2001,DATA!$A$4:$A$128,DATA!$J$4:$J$128)</f>
        <v>#N/A</v>
      </c>
      <c r="V2001" s="16" t="e">
        <f>LOOKUP(D2001,DATA!$A$4:$A$128,DATA!$K$4:$K$128)</f>
        <v>#N/A</v>
      </c>
      <c r="W2001" s="16" t="e">
        <f>LOOKUP(D2001,DATA!$A$4:$A$128,DATA!$L$4:$L$128)</f>
        <v>#N/A</v>
      </c>
      <c r="X2001" s="16" t="e">
        <f>LOOKUP(D2001,DATA!$A$4:$A$128,DATA!$M$4:$M$128)</f>
        <v>#N/A</v>
      </c>
    </row>
    <row r="2002" spans="1:24" ht="19.5" thickTop="1" thickBot="1" x14ac:dyDescent="0.3">
      <c r="A2002" s="60">
        <v>1995</v>
      </c>
      <c r="B2002" s="67" t="str">
        <f>+IF(E2002="","",SUBTOTAL(3,E$8:E2002))</f>
        <v/>
      </c>
      <c r="C2002" s="68">
        <f t="shared" si="418"/>
        <v>222</v>
      </c>
      <c r="D2002" s="69" t="str">
        <f>IF(E2002&lt;&gt;"",VLOOKUP(E2002,$AA$7:$AB$131,2,0)," NAME")</f>
        <v xml:space="preserve"> NAME</v>
      </c>
      <c r="E2002" s="70"/>
      <c r="F2002" s="71"/>
      <c r="G2002" s="70"/>
      <c r="H2002" s="69" t="str">
        <f>IF(G2002&gt;=1,LOOKUP(G2002,DATA!$C$4:$C$128,DATA!$D$4:$D$128),"ENTER CODE")</f>
        <v>ENTER CODE</v>
      </c>
      <c r="I2002" s="70"/>
      <c r="J2002" s="70" t="str">
        <f t="shared" si="422"/>
        <v>enter no</v>
      </c>
      <c r="K2002" s="72"/>
      <c r="L2002" s="73" t="str">
        <f t="shared" si="423"/>
        <v>NO TOTAL</v>
      </c>
      <c r="M2002" s="56"/>
      <c r="N2002" s="37"/>
      <c r="O2002" s="29" t="str">
        <f t="shared" si="421"/>
        <v>enter no</v>
      </c>
      <c r="P2002" s="16" t="e">
        <f>LOOKUP(D2002,DATA!$A$4:$A$128,DATA!$E$4:$E$128)</f>
        <v>#N/A</v>
      </c>
      <c r="Q2002" s="16" t="e">
        <f>LOOKUP(D2002,DATA!$A$4:$A$128,DATA!$F$4:$F$128)</f>
        <v>#N/A</v>
      </c>
      <c r="R2002" s="16" t="e">
        <f>LOOKUP(D2002,DATA!$A$4:$A$128,DATA!$G$4:$G$128)</f>
        <v>#N/A</v>
      </c>
      <c r="S2002" s="16" t="e">
        <f>LOOKUP(D2002,DATA!$A$4:$A$128,DATA!$H$4:$H$128)</f>
        <v>#N/A</v>
      </c>
      <c r="T2002" s="16" t="e">
        <f>LOOKUP(D2002,DATA!$A$4:$A$128,DATA!$I$4:$I$128)</f>
        <v>#N/A</v>
      </c>
      <c r="U2002" s="16" t="e">
        <f>LOOKUP(D2002,DATA!$A$4:$A$128,DATA!$J$4:$J$128)</f>
        <v>#N/A</v>
      </c>
      <c r="V2002" s="16" t="e">
        <f>LOOKUP(D2002,DATA!$A$4:$A$128,DATA!$K$4:$K$128)</f>
        <v>#N/A</v>
      </c>
      <c r="W2002" s="16" t="e">
        <f>LOOKUP(D2002,DATA!$A$4:$A$128,DATA!$L$4:$L$128)</f>
        <v>#N/A</v>
      </c>
      <c r="X2002" s="16" t="e">
        <f>LOOKUP(D2002,DATA!$A$4:$A$128,DATA!$M$4:$M$128)</f>
        <v>#N/A</v>
      </c>
    </row>
    <row r="2003" spans="1:24" ht="18.75" thickBot="1" x14ac:dyDescent="0.3">
      <c r="A2003" s="67">
        <v>1996</v>
      </c>
      <c r="B2003" s="67" t="str">
        <f>+IF(E2003="","",SUBTOTAL(3,E$8:E2003))</f>
        <v/>
      </c>
      <c r="C2003" s="68">
        <f t="shared" si="418"/>
        <v>222</v>
      </c>
      <c r="D2003" s="69" t="str">
        <f>IF(E2003&lt;&gt;"",VLOOKUP(E2003,$AA$7:$AB$131,2,0)," NAME")</f>
        <v xml:space="preserve"> NAME</v>
      </c>
      <c r="E2003" s="70"/>
      <c r="F2003" s="71"/>
      <c r="G2003" s="70"/>
      <c r="H2003" s="69" t="str">
        <f>IF(G2003&gt;=1,LOOKUP(G2003,DATA!$C$4:$C$128,DATA!$D$4:$D$128),"ENTER CODE")</f>
        <v>ENTER CODE</v>
      </c>
      <c r="I2003" s="70"/>
      <c r="J2003" s="70" t="str">
        <f t="shared" si="422"/>
        <v>enter no</v>
      </c>
      <c r="K2003" s="72"/>
      <c r="L2003" s="73" t="str">
        <f t="shared" si="423"/>
        <v>NO TOTAL</v>
      </c>
      <c r="M2003" s="56"/>
      <c r="N2003" s="37"/>
      <c r="O2003" s="29" t="str">
        <f t="shared" si="421"/>
        <v>enter no</v>
      </c>
      <c r="P2003" s="16" t="e">
        <f>LOOKUP(D2003,DATA!$A$4:$A$128,DATA!$E$4:$E$128)</f>
        <v>#N/A</v>
      </c>
      <c r="Q2003" s="16" t="e">
        <f>LOOKUP(D2003,DATA!$A$4:$A$128,DATA!$F$4:$F$128)</f>
        <v>#N/A</v>
      </c>
      <c r="R2003" s="16" t="e">
        <f>LOOKUP(D2003,DATA!$A$4:$A$128,DATA!$G$4:$G$128)</f>
        <v>#N/A</v>
      </c>
      <c r="S2003" s="16" t="e">
        <f>LOOKUP(D2003,DATA!$A$4:$A$128,DATA!$H$4:$H$128)</f>
        <v>#N/A</v>
      </c>
      <c r="T2003" s="16" t="e">
        <f>LOOKUP(D2003,DATA!$A$4:$A$128,DATA!$I$4:$I$128)</f>
        <v>#N/A</v>
      </c>
      <c r="U2003" s="16" t="e">
        <f>LOOKUP(D2003,DATA!$A$4:$A$128,DATA!$J$4:$J$128)</f>
        <v>#N/A</v>
      </c>
      <c r="V2003" s="16" t="e">
        <f>LOOKUP(D2003,DATA!$A$4:$A$128,DATA!$K$4:$K$128)</f>
        <v>#N/A</v>
      </c>
      <c r="W2003" s="16" t="e">
        <f>LOOKUP(D2003,DATA!$A$4:$A$128,DATA!$L$4:$L$128)</f>
        <v>#N/A</v>
      </c>
      <c r="X2003" s="16" t="e">
        <f>LOOKUP(D2003,DATA!$A$4:$A$128,DATA!$M$4:$M$128)</f>
        <v>#N/A</v>
      </c>
    </row>
    <row r="2004" spans="1:24" ht="19.5" thickTop="1" thickBot="1" x14ac:dyDescent="0.3">
      <c r="A2004" s="60">
        <v>1997</v>
      </c>
      <c r="B2004" s="67" t="str">
        <f>+IF(E2004="","",SUBTOTAL(3,E$8:E2004))</f>
        <v/>
      </c>
      <c r="C2004" s="68">
        <f t="shared" si="418"/>
        <v>222</v>
      </c>
      <c r="D2004" s="69" t="str">
        <f>IF(E2004&lt;&gt;"",VLOOKUP(E2004,$AA$7:$AB$131,2,0)," NAME")</f>
        <v xml:space="preserve"> NAME</v>
      </c>
      <c r="E2004" s="70"/>
      <c r="F2004" s="71"/>
      <c r="G2004" s="70"/>
      <c r="H2004" s="69" t="str">
        <f>IF(G2004&gt;=1,LOOKUP(G2004,DATA!$C$4:$C$128,DATA!$D$4:$D$128),"ENTER CODE")</f>
        <v>ENTER CODE</v>
      </c>
      <c r="I2004" s="70"/>
      <c r="J2004" s="70" t="str">
        <f t="shared" si="422"/>
        <v>enter no</v>
      </c>
      <c r="K2004" s="72"/>
      <c r="L2004" s="73" t="str">
        <f t="shared" si="423"/>
        <v>NO TOTAL</v>
      </c>
      <c r="M2004" s="56"/>
      <c r="N2004" s="37"/>
      <c r="O2004" s="29" t="str">
        <f t="shared" si="421"/>
        <v>enter no</v>
      </c>
      <c r="P2004" s="16" t="e">
        <f>LOOKUP(D2004,DATA!$A$4:$A$128,DATA!$E$4:$E$128)</f>
        <v>#N/A</v>
      </c>
      <c r="Q2004" s="16" t="e">
        <f>LOOKUP(D2004,DATA!$A$4:$A$128,DATA!$F$4:$F$128)</f>
        <v>#N/A</v>
      </c>
      <c r="R2004" s="16" t="e">
        <f>LOOKUP(D2004,DATA!$A$4:$A$128,DATA!$G$4:$G$128)</f>
        <v>#N/A</v>
      </c>
      <c r="S2004" s="16" t="e">
        <f>LOOKUP(D2004,DATA!$A$4:$A$128,DATA!$H$4:$H$128)</f>
        <v>#N/A</v>
      </c>
      <c r="T2004" s="16" t="e">
        <f>LOOKUP(D2004,DATA!$A$4:$A$128,DATA!$I$4:$I$128)</f>
        <v>#N/A</v>
      </c>
      <c r="U2004" s="16" t="e">
        <f>LOOKUP(D2004,DATA!$A$4:$A$128,DATA!$J$4:$J$128)</f>
        <v>#N/A</v>
      </c>
      <c r="V2004" s="16" t="e">
        <f>LOOKUP(D2004,DATA!$A$4:$A$128,DATA!$K$4:$K$128)</f>
        <v>#N/A</v>
      </c>
      <c r="W2004" s="16" t="e">
        <f>LOOKUP(D2004,DATA!$A$4:$A$128,DATA!$L$4:$L$128)</f>
        <v>#N/A</v>
      </c>
      <c r="X2004" s="16" t="e">
        <f>LOOKUP(D2004,DATA!$A$4:$A$128,DATA!$M$4:$M$128)</f>
        <v>#N/A</v>
      </c>
    </row>
    <row r="2005" spans="1:24" ht="18.75" thickBot="1" x14ac:dyDescent="0.3">
      <c r="A2005" s="67">
        <v>1998</v>
      </c>
      <c r="B2005" s="67" t="str">
        <f>+IF(E2005="","",SUBTOTAL(3,E$8:E2005))</f>
        <v/>
      </c>
      <c r="C2005" s="68">
        <f t="shared" si="418"/>
        <v>222</v>
      </c>
      <c r="D2005" s="69" t="str">
        <f>IF(E2005&lt;&gt;"",VLOOKUP(E2005,$AA$7:$AB$131,2,0)," NAME")</f>
        <v xml:space="preserve"> NAME</v>
      </c>
      <c r="E2005" s="70"/>
      <c r="F2005" s="71"/>
      <c r="G2005" s="70"/>
      <c r="H2005" s="69" t="str">
        <f>IF(G2005&gt;=1,LOOKUP(G2005,DATA!$C$4:$C$128,DATA!$D$4:$D$128),"ENTER CODE")</f>
        <v>ENTER CODE</v>
      </c>
      <c r="I2005" s="70"/>
      <c r="J2005" s="70" t="str">
        <f t="shared" si="422"/>
        <v>enter no</v>
      </c>
      <c r="K2005" s="72"/>
      <c r="L2005" s="73" t="str">
        <f t="shared" si="423"/>
        <v>NO TOTAL</v>
      </c>
      <c r="M2005" s="56"/>
      <c r="N2005" s="37"/>
      <c r="O2005" s="29" t="str">
        <f t="shared" si="421"/>
        <v>enter no</v>
      </c>
      <c r="P2005" s="16" t="e">
        <f>LOOKUP(D2005,DATA!$A$4:$A$128,DATA!$E$4:$E$128)</f>
        <v>#N/A</v>
      </c>
      <c r="Q2005" s="16" t="e">
        <f>LOOKUP(D2005,DATA!$A$4:$A$128,DATA!$F$4:$F$128)</f>
        <v>#N/A</v>
      </c>
      <c r="R2005" s="16" t="e">
        <f>LOOKUP(D2005,DATA!$A$4:$A$128,DATA!$G$4:$G$128)</f>
        <v>#N/A</v>
      </c>
      <c r="S2005" s="16" t="e">
        <f>LOOKUP(D2005,DATA!$A$4:$A$128,DATA!$H$4:$H$128)</f>
        <v>#N/A</v>
      </c>
      <c r="T2005" s="16" t="e">
        <f>LOOKUP(D2005,DATA!$A$4:$A$128,DATA!$I$4:$I$128)</f>
        <v>#N/A</v>
      </c>
      <c r="U2005" s="16" t="e">
        <f>LOOKUP(D2005,DATA!$A$4:$A$128,DATA!$J$4:$J$128)</f>
        <v>#N/A</v>
      </c>
      <c r="V2005" s="16" t="e">
        <f>LOOKUP(D2005,DATA!$A$4:$A$128,DATA!$K$4:$K$128)</f>
        <v>#N/A</v>
      </c>
      <c r="W2005" s="16" t="e">
        <f>LOOKUP(D2005,DATA!$A$4:$A$128,DATA!$L$4:$L$128)</f>
        <v>#N/A</v>
      </c>
      <c r="X2005" s="16" t="e">
        <f>LOOKUP(D2005,DATA!$A$4:$A$128,DATA!$M$4:$M$128)</f>
        <v>#N/A</v>
      </c>
    </row>
    <row r="2006" spans="1:24" ht="19.5" thickTop="1" thickBot="1" x14ac:dyDescent="0.3">
      <c r="A2006" s="60">
        <v>1999</v>
      </c>
      <c r="B2006" s="67" t="str">
        <f>+IF(E2006="","",SUBTOTAL(3,E$8:E2006))</f>
        <v/>
      </c>
      <c r="C2006" s="68">
        <f t="shared" si="419"/>
        <v>223</v>
      </c>
      <c r="D2006" s="69" t="str">
        <f>IF(E2006&lt;&gt;"",VLOOKUP(E2006,$AA$7:$AB$131,2,0)," NAME")</f>
        <v xml:space="preserve"> NAME</v>
      </c>
      <c r="E2006" s="70"/>
      <c r="F2006" s="71"/>
      <c r="G2006" s="70"/>
      <c r="H2006" s="69" t="str">
        <f>IF(G2006&gt;=1,LOOKUP(G2006,DATA!$C$4:$C$128,DATA!$D$4:$D$128),"ENTER CODE")</f>
        <v>ENTER CODE</v>
      </c>
      <c r="I2006" s="70"/>
      <c r="J2006" s="70" t="str">
        <f t="shared" si="422"/>
        <v>enter no</v>
      </c>
      <c r="K2006" s="72"/>
      <c r="L2006" s="73" t="str">
        <f t="shared" si="423"/>
        <v>NO TOTAL</v>
      </c>
      <c r="M2006" s="56"/>
      <c r="N2006" s="37"/>
      <c r="O2006" s="29" t="str">
        <f t="shared" si="421"/>
        <v>enter no</v>
      </c>
      <c r="P2006" s="16" t="e">
        <f>LOOKUP(D2006,DATA!$A$4:$A$128,DATA!$E$4:$E$128)</f>
        <v>#N/A</v>
      </c>
      <c r="Q2006" s="16" t="e">
        <f>LOOKUP(D2006,DATA!$A$4:$A$128,DATA!$F$4:$F$128)</f>
        <v>#N/A</v>
      </c>
      <c r="R2006" s="16" t="e">
        <f>LOOKUP(D2006,DATA!$A$4:$A$128,DATA!$G$4:$G$128)</f>
        <v>#N/A</v>
      </c>
      <c r="S2006" s="16" t="e">
        <f>LOOKUP(D2006,DATA!$A$4:$A$128,DATA!$H$4:$H$128)</f>
        <v>#N/A</v>
      </c>
      <c r="T2006" s="16" t="e">
        <f>LOOKUP(D2006,DATA!$A$4:$A$128,DATA!$I$4:$I$128)</f>
        <v>#N/A</v>
      </c>
      <c r="U2006" s="16" t="e">
        <f>LOOKUP(D2006,DATA!$A$4:$A$128,DATA!$J$4:$J$128)</f>
        <v>#N/A</v>
      </c>
      <c r="V2006" s="16" t="e">
        <f>LOOKUP(D2006,DATA!$A$4:$A$128,DATA!$K$4:$K$128)</f>
        <v>#N/A</v>
      </c>
      <c r="W2006" s="16" t="e">
        <f>LOOKUP(D2006,DATA!$A$4:$A$128,DATA!$L$4:$L$128)</f>
        <v>#N/A</v>
      </c>
      <c r="X2006" s="16" t="e">
        <f>LOOKUP(D2006,DATA!$A$4:$A$128,DATA!$M$4:$M$128)</f>
        <v>#N/A</v>
      </c>
    </row>
    <row r="2007" spans="1:24" ht="18.75" thickBot="1" x14ac:dyDescent="0.3">
      <c r="A2007" s="67">
        <v>2000</v>
      </c>
      <c r="B2007" s="67" t="str">
        <f>+IF(E2007="","",SUBTOTAL(3,E$8:E2007))</f>
        <v/>
      </c>
      <c r="C2007" s="68">
        <f t="shared" si="420"/>
        <v>223</v>
      </c>
      <c r="D2007" s="69" t="str">
        <f>IF(E2007&lt;&gt;"",VLOOKUP(E2007,$AA$7:$AB$131,2,0)," NAME")</f>
        <v xml:space="preserve"> NAME</v>
      </c>
      <c r="E2007" s="70"/>
      <c r="F2007" s="71"/>
      <c r="G2007" s="70"/>
      <c r="H2007" s="69" t="str">
        <f>IF(G2007&gt;=1,LOOKUP(G2007,DATA!$C$4:$C$128,DATA!$D$4:$D$128),"ENTER CODE")</f>
        <v>ENTER CODE</v>
      </c>
      <c r="I2007" s="70"/>
      <c r="J2007" s="70" t="str">
        <f t="shared" si="422"/>
        <v>enter no</v>
      </c>
      <c r="K2007" s="72"/>
      <c r="L2007" s="73" t="str">
        <f t="shared" si="423"/>
        <v>NO TOTAL</v>
      </c>
      <c r="M2007" s="56"/>
      <c r="N2007" s="37"/>
      <c r="O2007" s="29" t="str">
        <f t="shared" si="421"/>
        <v>enter no</v>
      </c>
      <c r="P2007" s="16" t="e">
        <f>LOOKUP(D2007,DATA!$A$4:$A$128,DATA!$E$4:$E$128)</f>
        <v>#N/A</v>
      </c>
      <c r="Q2007" s="16" t="e">
        <f>LOOKUP(D2007,DATA!$A$4:$A$128,DATA!$F$4:$F$128)</f>
        <v>#N/A</v>
      </c>
      <c r="R2007" s="16" t="e">
        <f>LOOKUP(D2007,DATA!$A$4:$A$128,DATA!$G$4:$G$128)</f>
        <v>#N/A</v>
      </c>
      <c r="S2007" s="16" t="e">
        <f>LOOKUP(D2007,DATA!$A$4:$A$128,DATA!$H$4:$H$128)</f>
        <v>#N/A</v>
      </c>
      <c r="T2007" s="16" t="e">
        <f>LOOKUP(D2007,DATA!$A$4:$A$128,DATA!$I$4:$I$128)</f>
        <v>#N/A</v>
      </c>
      <c r="U2007" s="16" t="e">
        <f>LOOKUP(D2007,DATA!$A$4:$A$128,DATA!$J$4:$J$128)</f>
        <v>#N/A</v>
      </c>
      <c r="V2007" s="16" t="e">
        <f>LOOKUP(D2007,DATA!$A$4:$A$128,DATA!$K$4:$K$128)</f>
        <v>#N/A</v>
      </c>
      <c r="W2007" s="16" t="e">
        <f>LOOKUP(D2007,DATA!$A$4:$A$128,DATA!$L$4:$L$128)</f>
        <v>#N/A</v>
      </c>
      <c r="X2007" s="16" t="e">
        <f>LOOKUP(D2007,DATA!$A$4:$A$128,DATA!$M$4:$M$128)</f>
        <v>#N/A</v>
      </c>
    </row>
    <row r="2008" spans="1:24" ht="19.5" thickTop="1" thickBot="1" x14ac:dyDescent="0.3">
      <c r="A2008" s="60">
        <v>2001</v>
      </c>
      <c r="B2008" s="67" t="str">
        <f>+IF(E2008="","",SUBTOTAL(3,E$8:E2008))</f>
        <v/>
      </c>
      <c r="C2008" s="68">
        <f t="shared" si="418"/>
        <v>223</v>
      </c>
      <c r="D2008" s="69" t="str">
        <f>IF(E2008&lt;&gt;"",VLOOKUP(E2008,$AA$7:$AB$131,2,0)," NAME")</f>
        <v xml:space="preserve"> NAME</v>
      </c>
      <c r="E2008" s="70"/>
      <c r="F2008" s="71"/>
      <c r="G2008" s="70"/>
      <c r="H2008" s="69" t="str">
        <f>IF(G2008&gt;=1,LOOKUP(G2008,DATA!$C$4:$C$128,DATA!$D$4:$D$128),"ENTER CODE")</f>
        <v>ENTER CODE</v>
      </c>
      <c r="I2008" s="70"/>
      <c r="J2008" s="70" t="str">
        <f t="shared" si="422"/>
        <v>enter no</v>
      </c>
      <c r="K2008" s="72"/>
      <c r="L2008" s="73" t="str">
        <f t="shared" si="423"/>
        <v>NO TOTAL</v>
      </c>
      <c r="M2008" s="56"/>
      <c r="N2008" s="37"/>
      <c r="O2008" s="29" t="str">
        <f t="shared" si="421"/>
        <v>enter no</v>
      </c>
      <c r="P2008" s="16" t="e">
        <f>LOOKUP(D2008,DATA!$A$4:$A$128,DATA!$E$4:$E$128)</f>
        <v>#N/A</v>
      </c>
      <c r="Q2008" s="16" t="e">
        <f>LOOKUP(D2008,DATA!$A$4:$A$128,DATA!$F$4:$F$128)</f>
        <v>#N/A</v>
      </c>
      <c r="R2008" s="16" t="e">
        <f>LOOKUP(D2008,DATA!$A$4:$A$128,DATA!$G$4:$G$128)</f>
        <v>#N/A</v>
      </c>
      <c r="S2008" s="16" t="e">
        <f>LOOKUP(D2008,DATA!$A$4:$A$128,DATA!$H$4:$H$128)</f>
        <v>#N/A</v>
      </c>
      <c r="T2008" s="16" t="e">
        <f>LOOKUP(D2008,DATA!$A$4:$A$128,DATA!$I$4:$I$128)</f>
        <v>#N/A</v>
      </c>
      <c r="U2008" s="16" t="e">
        <f>LOOKUP(D2008,DATA!$A$4:$A$128,DATA!$J$4:$J$128)</f>
        <v>#N/A</v>
      </c>
      <c r="V2008" s="16" t="e">
        <f>LOOKUP(D2008,DATA!$A$4:$A$128,DATA!$K$4:$K$128)</f>
        <v>#N/A</v>
      </c>
      <c r="W2008" s="16" t="e">
        <f>LOOKUP(D2008,DATA!$A$4:$A$128,DATA!$L$4:$L$128)</f>
        <v>#N/A</v>
      </c>
      <c r="X2008" s="16" t="e">
        <f>LOOKUP(D2008,DATA!$A$4:$A$128,DATA!$M$4:$M$128)</f>
        <v>#N/A</v>
      </c>
    </row>
    <row r="2009" spans="1:24" ht="18.75" thickBot="1" x14ac:dyDescent="0.3">
      <c r="A2009" s="67">
        <v>2002</v>
      </c>
      <c r="B2009" s="67" t="str">
        <f>+IF(E2009="","",SUBTOTAL(3,E$8:E2009))</f>
        <v/>
      </c>
      <c r="C2009" s="68">
        <f t="shared" si="418"/>
        <v>223</v>
      </c>
      <c r="D2009" s="69" t="str">
        <f>IF(E2009&lt;&gt;"",VLOOKUP(E2009,$AA$7:$AB$131,2,0)," NAME")</f>
        <v xml:space="preserve"> NAME</v>
      </c>
      <c r="E2009" s="70"/>
      <c r="F2009" s="71"/>
      <c r="G2009" s="70"/>
      <c r="H2009" s="69" t="str">
        <f>IF(G2009&gt;=1,LOOKUP(G2009,DATA!$C$4:$C$128,DATA!$D$4:$D$128),"ENTER CODE")</f>
        <v>ENTER CODE</v>
      </c>
      <c r="I2009" s="70"/>
      <c r="J2009" s="70" t="str">
        <f t="shared" si="422"/>
        <v>enter no</v>
      </c>
      <c r="K2009" s="72"/>
      <c r="L2009" s="73" t="str">
        <f t="shared" si="423"/>
        <v>NO TOTAL</v>
      </c>
      <c r="M2009" s="56"/>
      <c r="N2009" s="37"/>
      <c r="O2009" s="29" t="str">
        <f t="shared" si="421"/>
        <v>enter no</v>
      </c>
      <c r="P2009" s="16" t="e">
        <f>LOOKUP(D2009,DATA!$A$4:$A$128,DATA!$E$4:$E$128)</f>
        <v>#N/A</v>
      </c>
      <c r="Q2009" s="16" t="e">
        <f>LOOKUP(D2009,DATA!$A$4:$A$128,DATA!$F$4:$F$128)</f>
        <v>#N/A</v>
      </c>
      <c r="R2009" s="16" t="e">
        <f>LOOKUP(D2009,DATA!$A$4:$A$128,DATA!$G$4:$G$128)</f>
        <v>#N/A</v>
      </c>
      <c r="S2009" s="16" t="e">
        <f>LOOKUP(D2009,DATA!$A$4:$A$128,DATA!$H$4:$H$128)</f>
        <v>#N/A</v>
      </c>
      <c r="T2009" s="16" t="e">
        <f>LOOKUP(D2009,DATA!$A$4:$A$128,DATA!$I$4:$I$128)</f>
        <v>#N/A</v>
      </c>
      <c r="U2009" s="16" t="e">
        <f>LOOKUP(D2009,DATA!$A$4:$A$128,DATA!$J$4:$J$128)</f>
        <v>#N/A</v>
      </c>
      <c r="V2009" s="16" t="e">
        <f>LOOKUP(D2009,DATA!$A$4:$A$128,DATA!$K$4:$K$128)</f>
        <v>#N/A</v>
      </c>
      <c r="W2009" s="16" t="e">
        <f>LOOKUP(D2009,DATA!$A$4:$A$128,DATA!$L$4:$L$128)</f>
        <v>#N/A</v>
      </c>
      <c r="X2009" s="16" t="e">
        <f>LOOKUP(D2009,DATA!$A$4:$A$128,DATA!$M$4:$M$128)</f>
        <v>#N/A</v>
      </c>
    </row>
    <row r="2010" spans="1:24" ht="19.5" thickTop="1" thickBot="1" x14ac:dyDescent="0.3">
      <c r="A2010" s="60">
        <v>2003</v>
      </c>
      <c r="B2010" s="67" t="str">
        <f>+IF(E2010="","",SUBTOTAL(3,E$8:E2010))</f>
        <v/>
      </c>
      <c r="C2010" s="68">
        <f t="shared" ref="C2010:C2073" si="424">C2009</f>
        <v>223</v>
      </c>
      <c r="D2010" s="69" t="str">
        <f>IF(E2010&lt;&gt;"",VLOOKUP(E2010,$AA$7:$AB$131,2,0)," NAME")</f>
        <v xml:space="preserve"> NAME</v>
      </c>
      <c r="E2010" s="70"/>
      <c r="F2010" s="71"/>
      <c r="G2010" s="70"/>
      <c r="H2010" s="69" t="str">
        <f>IF(G2010&gt;=1,LOOKUP(G2010,DATA!$C$4:$C$128,DATA!$D$4:$D$128),"ENTER CODE")</f>
        <v>ENTER CODE</v>
      </c>
      <c r="I2010" s="70"/>
      <c r="J2010" s="70" t="str">
        <f t="shared" si="422"/>
        <v>enter no</v>
      </c>
      <c r="K2010" s="72"/>
      <c r="L2010" s="73" t="str">
        <f t="shared" si="423"/>
        <v>NO TOTAL</v>
      </c>
      <c r="M2010" s="56"/>
      <c r="N2010" s="37"/>
      <c r="O2010" s="29" t="str">
        <f t="shared" si="421"/>
        <v>enter no</v>
      </c>
      <c r="P2010" s="16" t="e">
        <f>LOOKUP(D2010,DATA!$A$4:$A$128,DATA!$E$4:$E$128)</f>
        <v>#N/A</v>
      </c>
      <c r="Q2010" s="16" t="e">
        <f>LOOKUP(D2010,DATA!$A$4:$A$128,DATA!$F$4:$F$128)</f>
        <v>#N/A</v>
      </c>
      <c r="R2010" s="16" t="e">
        <f>LOOKUP(D2010,DATA!$A$4:$A$128,DATA!$G$4:$G$128)</f>
        <v>#N/A</v>
      </c>
      <c r="S2010" s="16" t="e">
        <f>LOOKUP(D2010,DATA!$A$4:$A$128,DATA!$H$4:$H$128)</f>
        <v>#N/A</v>
      </c>
      <c r="T2010" s="16" t="e">
        <f>LOOKUP(D2010,DATA!$A$4:$A$128,DATA!$I$4:$I$128)</f>
        <v>#N/A</v>
      </c>
      <c r="U2010" s="16" t="e">
        <f>LOOKUP(D2010,DATA!$A$4:$A$128,DATA!$J$4:$J$128)</f>
        <v>#N/A</v>
      </c>
      <c r="V2010" s="16" t="e">
        <f>LOOKUP(D2010,DATA!$A$4:$A$128,DATA!$K$4:$K$128)</f>
        <v>#N/A</v>
      </c>
      <c r="W2010" s="16" t="e">
        <f>LOOKUP(D2010,DATA!$A$4:$A$128,DATA!$L$4:$L$128)</f>
        <v>#N/A</v>
      </c>
      <c r="X2010" s="16" t="e">
        <f>LOOKUP(D2010,DATA!$A$4:$A$128,DATA!$M$4:$M$128)</f>
        <v>#N/A</v>
      </c>
    </row>
    <row r="2011" spans="1:24" ht="18.75" thickBot="1" x14ac:dyDescent="0.3">
      <c r="A2011" s="67">
        <v>2004</v>
      </c>
      <c r="B2011" s="67" t="str">
        <f>+IF(E2011="","",SUBTOTAL(3,E$8:E2011))</f>
        <v/>
      </c>
      <c r="C2011" s="68">
        <f t="shared" si="424"/>
        <v>223</v>
      </c>
      <c r="D2011" s="69" t="str">
        <f>IF(E2011&lt;&gt;"",VLOOKUP(E2011,$AA$7:$AB$131,2,0)," NAME")</f>
        <v xml:space="preserve"> NAME</v>
      </c>
      <c r="E2011" s="70"/>
      <c r="F2011" s="71"/>
      <c r="G2011" s="70"/>
      <c r="H2011" s="69" t="str">
        <f>IF(G2011&gt;=1,LOOKUP(G2011,DATA!$C$4:$C$128,DATA!$D$4:$D$128),"ENTER CODE")</f>
        <v>ENTER CODE</v>
      </c>
      <c r="I2011" s="70"/>
      <c r="J2011" s="70" t="str">
        <f t="shared" si="422"/>
        <v>enter no</v>
      </c>
      <c r="K2011" s="72"/>
      <c r="L2011" s="73" t="str">
        <f t="shared" si="423"/>
        <v>NO TOTAL</v>
      </c>
      <c r="M2011" s="56"/>
      <c r="N2011" s="37"/>
      <c r="O2011" s="29" t="str">
        <f t="shared" si="421"/>
        <v>enter no</v>
      </c>
      <c r="P2011" s="16" t="e">
        <f>LOOKUP(D2011,DATA!$A$4:$A$128,DATA!$E$4:$E$128)</f>
        <v>#N/A</v>
      </c>
      <c r="Q2011" s="16" t="e">
        <f>LOOKUP(D2011,DATA!$A$4:$A$128,DATA!$F$4:$F$128)</f>
        <v>#N/A</v>
      </c>
      <c r="R2011" s="16" t="e">
        <f>LOOKUP(D2011,DATA!$A$4:$A$128,DATA!$G$4:$G$128)</f>
        <v>#N/A</v>
      </c>
      <c r="S2011" s="16" t="e">
        <f>LOOKUP(D2011,DATA!$A$4:$A$128,DATA!$H$4:$H$128)</f>
        <v>#N/A</v>
      </c>
      <c r="T2011" s="16" t="e">
        <f>LOOKUP(D2011,DATA!$A$4:$A$128,DATA!$I$4:$I$128)</f>
        <v>#N/A</v>
      </c>
      <c r="U2011" s="16" t="e">
        <f>LOOKUP(D2011,DATA!$A$4:$A$128,DATA!$J$4:$J$128)</f>
        <v>#N/A</v>
      </c>
      <c r="V2011" s="16" t="e">
        <f>LOOKUP(D2011,DATA!$A$4:$A$128,DATA!$K$4:$K$128)</f>
        <v>#N/A</v>
      </c>
      <c r="W2011" s="16" t="e">
        <f>LOOKUP(D2011,DATA!$A$4:$A$128,DATA!$L$4:$L$128)</f>
        <v>#N/A</v>
      </c>
      <c r="X2011" s="16" t="e">
        <f>LOOKUP(D2011,DATA!$A$4:$A$128,DATA!$M$4:$M$128)</f>
        <v>#N/A</v>
      </c>
    </row>
    <row r="2012" spans="1:24" ht="19.5" thickTop="1" thickBot="1" x14ac:dyDescent="0.3">
      <c r="A2012" s="60">
        <v>2005</v>
      </c>
      <c r="B2012" s="67" t="str">
        <f>+IF(E2012="","",SUBTOTAL(3,E$8:E2012))</f>
        <v/>
      </c>
      <c r="C2012" s="68">
        <f t="shared" si="424"/>
        <v>223</v>
      </c>
      <c r="D2012" s="69" t="str">
        <f>IF(E2012&lt;&gt;"",VLOOKUP(E2012,$AA$7:$AB$131,2,0)," NAME")</f>
        <v xml:space="preserve"> NAME</v>
      </c>
      <c r="E2012" s="70"/>
      <c r="F2012" s="71"/>
      <c r="G2012" s="70"/>
      <c r="H2012" s="69" t="str">
        <f>IF(G2012&gt;=1,LOOKUP(G2012,DATA!$C$4:$C$128,DATA!$D$4:$D$128),"ENTER CODE")</f>
        <v>ENTER CODE</v>
      </c>
      <c r="I2012" s="70"/>
      <c r="J2012" s="70" t="str">
        <f t="shared" si="422"/>
        <v>enter no</v>
      </c>
      <c r="K2012" s="72"/>
      <c r="L2012" s="73" t="str">
        <f t="shared" si="423"/>
        <v>NO TOTAL</v>
      </c>
      <c r="M2012" s="56"/>
      <c r="N2012" s="37"/>
      <c r="O2012" s="29" t="str">
        <f t="shared" si="421"/>
        <v>enter no</v>
      </c>
      <c r="P2012" s="16" t="e">
        <f>LOOKUP(D2012,DATA!$A$4:$A$128,DATA!$E$4:$E$128)</f>
        <v>#N/A</v>
      </c>
      <c r="Q2012" s="16" t="e">
        <f>LOOKUP(D2012,DATA!$A$4:$A$128,DATA!$F$4:$F$128)</f>
        <v>#N/A</v>
      </c>
      <c r="R2012" s="16" t="e">
        <f>LOOKUP(D2012,DATA!$A$4:$A$128,DATA!$G$4:$G$128)</f>
        <v>#N/A</v>
      </c>
      <c r="S2012" s="16" t="e">
        <f>LOOKUP(D2012,DATA!$A$4:$A$128,DATA!$H$4:$H$128)</f>
        <v>#N/A</v>
      </c>
      <c r="T2012" s="16" t="e">
        <f>LOOKUP(D2012,DATA!$A$4:$A$128,DATA!$I$4:$I$128)</f>
        <v>#N/A</v>
      </c>
      <c r="U2012" s="16" t="e">
        <f>LOOKUP(D2012,DATA!$A$4:$A$128,DATA!$J$4:$J$128)</f>
        <v>#N/A</v>
      </c>
      <c r="V2012" s="16" t="e">
        <f>LOOKUP(D2012,DATA!$A$4:$A$128,DATA!$K$4:$K$128)</f>
        <v>#N/A</v>
      </c>
      <c r="W2012" s="16" t="e">
        <f>LOOKUP(D2012,DATA!$A$4:$A$128,DATA!$L$4:$L$128)</f>
        <v>#N/A</v>
      </c>
      <c r="X2012" s="16" t="e">
        <f>LOOKUP(D2012,DATA!$A$4:$A$128,DATA!$M$4:$M$128)</f>
        <v>#N/A</v>
      </c>
    </row>
    <row r="2013" spans="1:24" ht="18.75" thickBot="1" x14ac:dyDescent="0.3">
      <c r="A2013" s="67">
        <v>2006</v>
      </c>
      <c r="B2013" s="67" t="str">
        <f>+IF(E2013="","",SUBTOTAL(3,E$8:E2013))</f>
        <v/>
      </c>
      <c r="C2013" s="68">
        <f t="shared" si="424"/>
        <v>223</v>
      </c>
      <c r="D2013" s="69" t="str">
        <f>IF(E2013&lt;&gt;"",VLOOKUP(E2013,$AA$7:$AB$131,2,0)," NAME")</f>
        <v xml:space="preserve"> NAME</v>
      </c>
      <c r="E2013" s="70"/>
      <c r="F2013" s="71"/>
      <c r="G2013" s="70"/>
      <c r="H2013" s="69" t="str">
        <f>IF(G2013&gt;=1,LOOKUP(G2013,DATA!$C$4:$C$128,DATA!$D$4:$D$128),"ENTER CODE")</f>
        <v>ENTER CODE</v>
      </c>
      <c r="I2013" s="70"/>
      <c r="J2013" s="70" t="str">
        <f t="shared" si="422"/>
        <v>enter no</v>
      </c>
      <c r="K2013" s="72"/>
      <c r="L2013" s="73" t="str">
        <f t="shared" si="423"/>
        <v>NO TOTAL</v>
      </c>
      <c r="M2013" s="56"/>
      <c r="N2013" s="37"/>
      <c r="O2013" s="29" t="str">
        <f t="shared" si="421"/>
        <v>enter no</v>
      </c>
      <c r="P2013" s="16" t="e">
        <f>LOOKUP(D2013,DATA!$A$4:$A$128,DATA!$E$4:$E$128)</f>
        <v>#N/A</v>
      </c>
      <c r="Q2013" s="16" t="e">
        <f>LOOKUP(D2013,DATA!$A$4:$A$128,DATA!$F$4:$F$128)</f>
        <v>#N/A</v>
      </c>
      <c r="R2013" s="16" t="e">
        <f>LOOKUP(D2013,DATA!$A$4:$A$128,DATA!$G$4:$G$128)</f>
        <v>#N/A</v>
      </c>
      <c r="S2013" s="16" t="e">
        <f>LOOKUP(D2013,DATA!$A$4:$A$128,DATA!$H$4:$H$128)</f>
        <v>#N/A</v>
      </c>
      <c r="T2013" s="16" t="e">
        <f>LOOKUP(D2013,DATA!$A$4:$A$128,DATA!$I$4:$I$128)</f>
        <v>#N/A</v>
      </c>
      <c r="U2013" s="16" t="e">
        <f>LOOKUP(D2013,DATA!$A$4:$A$128,DATA!$J$4:$J$128)</f>
        <v>#N/A</v>
      </c>
      <c r="V2013" s="16" t="e">
        <f>LOOKUP(D2013,DATA!$A$4:$A$128,DATA!$K$4:$K$128)</f>
        <v>#N/A</v>
      </c>
      <c r="W2013" s="16" t="e">
        <f>LOOKUP(D2013,DATA!$A$4:$A$128,DATA!$L$4:$L$128)</f>
        <v>#N/A</v>
      </c>
      <c r="X2013" s="16" t="e">
        <f>LOOKUP(D2013,DATA!$A$4:$A$128,DATA!$M$4:$M$128)</f>
        <v>#N/A</v>
      </c>
    </row>
    <row r="2014" spans="1:24" ht="19.5" thickTop="1" thickBot="1" x14ac:dyDescent="0.3">
      <c r="A2014" s="60">
        <v>2007</v>
      </c>
      <c r="B2014" s="67" t="str">
        <f>+IF(E2014="","",SUBTOTAL(3,E$8:E2014))</f>
        <v/>
      </c>
      <c r="C2014" s="68">
        <f t="shared" si="424"/>
        <v>223</v>
      </c>
      <c r="D2014" s="69" t="str">
        <f>IF(E2014&lt;&gt;"",VLOOKUP(E2014,$AA$7:$AB$131,2,0)," NAME")</f>
        <v xml:space="preserve"> NAME</v>
      </c>
      <c r="E2014" s="70"/>
      <c r="F2014" s="71"/>
      <c r="G2014" s="70"/>
      <c r="H2014" s="69" t="str">
        <f>IF(G2014&gt;=1,LOOKUP(G2014,DATA!$C$4:$C$128,DATA!$D$4:$D$128),"ENTER CODE")</f>
        <v>ENTER CODE</v>
      </c>
      <c r="I2014" s="70"/>
      <c r="J2014" s="70" t="str">
        <f t="shared" si="422"/>
        <v>enter no</v>
      </c>
      <c r="K2014" s="72"/>
      <c r="L2014" s="73" t="str">
        <f t="shared" si="423"/>
        <v>NO TOTAL</v>
      </c>
      <c r="M2014" s="56"/>
      <c r="N2014" s="37"/>
      <c r="O2014" s="29" t="str">
        <f t="shared" si="421"/>
        <v>enter no</v>
      </c>
      <c r="P2014" s="16" t="e">
        <f>LOOKUP(D2014,DATA!$A$4:$A$128,DATA!$E$4:$E$128)</f>
        <v>#N/A</v>
      </c>
      <c r="Q2014" s="16" t="e">
        <f>LOOKUP(D2014,DATA!$A$4:$A$128,DATA!$F$4:$F$128)</f>
        <v>#N/A</v>
      </c>
      <c r="R2014" s="16" t="e">
        <f>LOOKUP(D2014,DATA!$A$4:$A$128,DATA!$G$4:$G$128)</f>
        <v>#N/A</v>
      </c>
      <c r="S2014" s="16" t="e">
        <f>LOOKUP(D2014,DATA!$A$4:$A$128,DATA!$H$4:$H$128)</f>
        <v>#N/A</v>
      </c>
      <c r="T2014" s="16" t="e">
        <f>LOOKUP(D2014,DATA!$A$4:$A$128,DATA!$I$4:$I$128)</f>
        <v>#N/A</v>
      </c>
      <c r="U2014" s="16" t="e">
        <f>LOOKUP(D2014,DATA!$A$4:$A$128,DATA!$J$4:$J$128)</f>
        <v>#N/A</v>
      </c>
      <c r="V2014" s="16" t="e">
        <f>LOOKUP(D2014,DATA!$A$4:$A$128,DATA!$K$4:$K$128)</f>
        <v>#N/A</v>
      </c>
      <c r="W2014" s="16" t="e">
        <f>LOOKUP(D2014,DATA!$A$4:$A$128,DATA!$L$4:$L$128)</f>
        <v>#N/A</v>
      </c>
      <c r="X2014" s="16" t="e">
        <f>LOOKUP(D2014,DATA!$A$4:$A$128,DATA!$M$4:$M$128)</f>
        <v>#N/A</v>
      </c>
    </row>
    <row r="2015" spans="1:24" ht="18.75" thickBot="1" x14ac:dyDescent="0.3">
      <c r="A2015" s="67">
        <v>2008</v>
      </c>
      <c r="B2015" s="67" t="str">
        <f>+IF(E2015="","",SUBTOTAL(3,E$8:E2015))</f>
        <v/>
      </c>
      <c r="C2015" s="68">
        <f t="shared" si="419"/>
        <v>224</v>
      </c>
      <c r="D2015" s="69" t="str">
        <f>IF(E2015&lt;&gt;"",VLOOKUP(E2015,$AA$7:$AB$131,2,0)," NAME")</f>
        <v xml:space="preserve"> NAME</v>
      </c>
      <c r="E2015" s="70"/>
      <c r="F2015" s="71"/>
      <c r="G2015" s="70"/>
      <c r="H2015" s="69" t="str">
        <f>IF(G2015&gt;=1,LOOKUP(G2015,DATA!$C$4:$C$128,DATA!$D$4:$D$128),"ENTER CODE")</f>
        <v>ENTER CODE</v>
      </c>
      <c r="I2015" s="70"/>
      <c r="J2015" s="70" t="str">
        <f t="shared" si="422"/>
        <v>enter no</v>
      </c>
      <c r="K2015" s="72"/>
      <c r="L2015" s="73" t="str">
        <f t="shared" si="423"/>
        <v>NO TOTAL</v>
      </c>
      <c r="M2015" s="56"/>
      <c r="N2015" s="37"/>
      <c r="O2015" s="29" t="str">
        <f t="shared" si="421"/>
        <v>enter no</v>
      </c>
      <c r="P2015" s="16" t="e">
        <f>LOOKUP(D2015,DATA!$A$4:$A$128,DATA!$E$4:$E$128)</f>
        <v>#N/A</v>
      </c>
      <c r="Q2015" s="16" t="e">
        <f>LOOKUP(D2015,DATA!$A$4:$A$128,DATA!$F$4:$F$128)</f>
        <v>#N/A</v>
      </c>
      <c r="R2015" s="16" t="e">
        <f>LOOKUP(D2015,DATA!$A$4:$A$128,DATA!$G$4:$G$128)</f>
        <v>#N/A</v>
      </c>
      <c r="S2015" s="16" t="e">
        <f>LOOKUP(D2015,DATA!$A$4:$A$128,DATA!$H$4:$H$128)</f>
        <v>#N/A</v>
      </c>
      <c r="T2015" s="16" t="e">
        <f>LOOKUP(D2015,DATA!$A$4:$A$128,DATA!$I$4:$I$128)</f>
        <v>#N/A</v>
      </c>
      <c r="U2015" s="16" t="e">
        <f>LOOKUP(D2015,DATA!$A$4:$A$128,DATA!$J$4:$J$128)</f>
        <v>#N/A</v>
      </c>
      <c r="V2015" s="16" t="e">
        <f>LOOKUP(D2015,DATA!$A$4:$A$128,DATA!$K$4:$K$128)</f>
        <v>#N/A</v>
      </c>
      <c r="W2015" s="16" t="e">
        <f>LOOKUP(D2015,DATA!$A$4:$A$128,DATA!$L$4:$L$128)</f>
        <v>#N/A</v>
      </c>
      <c r="X2015" s="16" t="e">
        <f>LOOKUP(D2015,DATA!$A$4:$A$128,DATA!$M$4:$M$128)</f>
        <v>#N/A</v>
      </c>
    </row>
    <row r="2016" spans="1:24" ht="19.5" thickTop="1" thickBot="1" x14ac:dyDescent="0.3">
      <c r="A2016" s="60">
        <v>2009</v>
      </c>
      <c r="B2016" s="67" t="str">
        <f>+IF(E2016="","",SUBTOTAL(3,E$8:E2016))</f>
        <v/>
      </c>
      <c r="C2016" s="68">
        <f t="shared" si="420"/>
        <v>224</v>
      </c>
      <c r="D2016" s="69" t="str">
        <f>IF(E2016&lt;&gt;"",VLOOKUP(E2016,$AA$7:$AB$131,2,0)," NAME")</f>
        <v xml:space="preserve"> NAME</v>
      </c>
      <c r="E2016" s="70"/>
      <c r="F2016" s="71"/>
      <c r="G2016" s="70"/>
      <c r="H2016" s="69" t="str">
        <f>IF(G2016&gt;=1,LOOKUP(G2016,DATA!$C$4:$C$128,DATA!$D$4:$D$128),"ENTER CODE")</f>
        <v>ENTER CODE</v>
      </c>
      <c r="I2016" s="70"/>
      <c r="J2016" s="70" t="str">
        <f t="shared" si="422"/>
        <v>enter no</v>
      </c>
      <c r="K2016" s="72"/>
      <c r="L2016" s="73" t="str">
        <f t="shared" si="423"/>
        <v>NO TOTAL</v>
      </c>
      <c r="M2016" s="56"/>
      <c r="N2016" s="37"/>
      <c r="O2016" s="29" t="str">
        <f t="shared" si="421"/>
        <v>enter no</v>
      </c>
      <c r="P2016" s="16" t="e">
        <f>LOOKUP(D2016,DATA!$A$4:$A$128,DATA!$E$4:$E$128)</f>
        <v>#N/A</v>
      </c>
      <c r="Q2016" s="16" t="e">
        <f>LOOKUP(D2016,DATA!$A$4:$A$128,DATA!$F$4:$F$128)</f>
        <v>#N/A</v>
      </c>
      <c r="R2016" s="16" t="e">
        <f>LOOKUP(D2016,DATA!$A$4:$A$128,DATA!$G$4:$G$128)</f>
        <v>#N/A</v>
      </c>
      <c r="S2016" s="16" t="e">
        <f>LOOKUP(D2016,DATA!$A$4:$A$128,DATA!$H$4:$H$128)</f>
        <v>#N/A</v>
      </c>
      <c r="T2016" s="16" t="e">
        <f>LOOKUP(D2016,DATA!$A$4:$A$128,DATA!$I$4:$I$128)</f>
        <v>#N/A</v>
      </c>
      <c r="U2016" s="16" t="e">
        <f>LOOKUP(D2016,DATA!$A$4:$A$128,DATA!$J$4:$J$128)</f>
        <v>#N/A</v>
      </c>
      <c r="V2016" s="16" t="e">
        <f>LOOKUP(D2016,DATA!$A$4:$A$128,DATA!$K$4:$K$128)</f>
        <v>#N/A</v>
      </c>
      <c r="W2016" s="16" t="e">
        <f>LOOKUP(D2016,DATA!$A$4:$A$128,DATA!$L$4:$L$128)</f>
        <v>#N/A</v>
      </c>
      <c r="X2016" s="16" t="e">
        <f>LOOKUP(D2016,DATA!$A$4:$A$128,DATA!$M$4:$M$128)</f>
        <v>#N/A</v>
      </c>
    </row>
    <row r="2017" spans="1:24" ht="18.75" thickBot="1" x14ac:dyDescent="0.3">
      <c r="A2017" s="67">
        <v>2010</v>
      </c>
      <c r="B2017" s="67" t="str">
        <f>+IF(E2017="","",SUBTOTAL(3,E$8:E2017))</f>
        <v/>
      </c>
      <c r="C2017" s="68">
        <f t="shared" si="424"/>
        <v>224</v>
      </c>
      <c r="D2017" s="69" t="str">
        <f>IF(E2017&lt;&gt;"",VLOOKUP(E2017,$AA$7:$AB$131,2,0)," NAME")</f>
        <v xml:space="preserve"> NAME</v>
      </c>
      <c r="E2017" s="70"/>
      <c r="F2017" s="71"/>
      <c r="G2017" s="70"/>
      <c r="H2017" s="69" t="str">
        <f>IF(G2017&gt;=1,LOOKUP(G2017,DATA!$C$4:$C$128,DATA!$D$4:$D$128),"ENTER CODE")</f>
        <v>ENTER CODE</v>
      </c>
      <c r="I2017" s="70"/>
      <c r="J2017" s="70" t="str">
        <f t="shared" si="422"/>
        <v>enter no</v>
      </c>
      <c r="K2017" s="72"/>
      <c r="L2017" s="73" t="str">
        <f t="shared" si="423"/>
        <v>NO TOTAL</v>
      </c>
      <c r="M2017" s="56"/>
      <c r="N2017" s="37"/>
      <c r="O2017" s="29" t="str">
        <f t="shared" si="421"/>
        <v>enter no</v>
      </c>
      <c r="P2017" s="16" t="e">
        <f>LOOKUP(D2017,DATA!$A$4:$A$128,DATA!$E$4:$E$128)</f>
        <v>#N/A</v>
      </c>
      <c r="Q2017" s="16" t="e">
        <f>LOOKUP(D2017,DATA!$A$4:$A$128,DATA!$F$4:$F$128)</f>
        <v>#N/A</v>
      </c>
      <c r="R2017" s="16" t="e">
        <f>LOOKUP(D2017,DATA!$A$4:$A$128,DATA!$G$4:$G$128)</f>
        <v>#N/A</v>
      </c>
      <c r="S2017" s="16" t="e">
        <f>LOOKUP(D2017,DATA!$A$4:$A$128,DATA!$H$4:$H$128)</f>
        <v>#N/A</v>
      </c>
      <c r="T2017" s="16" t="e">
        <f>LOOKUP(D2017,DATA!$A$4:$A$128,DATA!$I$4:$I$128)</f>
        <v>#N/A</v>
      </c>
      <c r="U2017" s="16" t="e">
        <f>LOOKUP(D2017,DATA!$A$4:$A$128,DATA!$J$4:$J$128)</f>
        <v>#N/A</v>
      </c>
      <c r="V2017" s="16" t="e">
        <f>LOOKUP(D2017,DATA!$A$4:$A$128,DATA!$K$4:$K$128)</f>
        <v>#N/A</v>
      </c>
      <c r="W2017" s="16" t="e">
        <f>LOOKUP(D2017,DATA!$A$4:$A$128,DATA!$L$4:$L$128)</f>
        <v>#N/A</v>
      </c>
      <c r="X2017" s="16" t="e">
        <f>LOOKUP(D2017,DATA!$A$4:$A$128,DATA!$M$4:$M$128)</f>
        <v>#N/A</v>
      </c>
    </row>
    <row r="2018" spans="1:24" ht="19.5" thickTop="1" thickBot="1" x14ac:dyDescent="0.3">
      <c r="A2018" s="60">
        <v>2011</v>
      </c>
      <c r="B2018" s="67" t="str">
        <f>+IF(E2018="","",SUBTOTAL(3,E$8:E2018))</f>
        <v/>
      </c>
      <c r="C2018" s="68">
        <f t="shared" si="424"/>
        <v>224</v>
      </c>
      <c r="D2018" s="69" t="str">
        <f>IF(E2018&lt;&gt;"",VLOOKUP(E2018,$AA$7:$AB$131,2,0)," NAME")</f>
        <v xml:space="preserve"> NAME</v>
      </c>
      <c r="E2018" s="70"/>
      <c r="F2018" s="71"/>
      <c r="G2018" s="70"/>
      <c r="H2018" s="69" t="str">
        <f>IF(G2018&gt;=1,LOOKUP(G2018,DATA!$C$4:$C$128,DATA!$D$4:$D$128),"ENTER CODE")</f>
        <v>ENTER CODE</v>
      </c>
      <c r="I2018" s="70"/>
      <c r="J2018" s="70" t="str">
        <f t="shared" si="422"/>
        <v>enter no</v>
      </c>
      <c r="K2018" s="72"/>
      <c r="L2018" s="73" t="str">
        <f t="shared" si="423"/>
        <v>NO TOTAL</v>
      </c>
      <c r="M2018" s="56"/>
      <c r="N2018" s="37"/>
      <c r="O2018" s="29" t="str">
        <f t="shared" si="421"/>
        <v>enter no</v>
      </c>
      <c r="P2018" s="16" t="e">
        <f>LOOKUP(D2018,DATA!$A$4:$A$128,DATA!$E$4:$E$128)</f>
        <v>#N/A</v>
      </c>
      <c r="Q2018" s="16" t="e">
        <f>LOOKUP(D2018,DATA!$A$4:$A$128,DATA!$F$4:$F$128)</f>
        <v>#N/A</v>
      </c>
      <c r="R2018" s="16" t="e">
        <f>LOOKUP(D2018,DATA!$A$4:$A$128,DATA!$G$4:$G$128)</f>
        <v>#N/A</v>
      </c>
      <c r="S2018" s="16" t="e">
        <f>LOOKUP(D2018,DATA!$A$4:$A$128,DATA!$H$4:$H$128)</f>
        <v>#N/A</v>
      </c>
      <c r="T2018" s="16" t="e">
        <f>LOOKUP(D2018,DATA!$A$4:$A$128,DATA!$I$4:$I$128)</f>
        <v>#N/A</v>
      </c>
      <c r="U2018" s="16" t="e">
        <f>LOOKUP(D2018,DATA!$A$4:$A$128,DATA!$J$4:$J$128)</f>
        <v>#N/A</v>
      </c>
      <c r="V2018" s="16" t="e">
        <f>LOOKUP(D2018,DATA!$A$4:$A$128,DATA!$K$4:$K$128)</f>
        <v>#N/A</v>
      </c>
      <c r="W2018" s="16" t="e">
        <f>LOOKUP(D2018,DATA!$A$4:$A$128,DATA!$L$4:$L$128)</f>
        <v>#N/A</v>
      </c>
      <c r="X2018" s="16" t="e">
        <f>LOOKUP(D2018,DATA!$A$4:$A$128,DATA!$M$4:$M$128)</f>
        <v>#N/A</v>
      </c>
    </row>
    <row r="2019" spans="1:24" ht="18.75" thickBot="1" x14ac:dyDescent="0.3">
      <c r="A2019" s="67">
        <v>2012</v>
      </c>
      <c r="B2019" s="67" t="str">
        <f>+IF(E2019="","",SUBTOTAL(3,E$8:E2019))</f>
        <v/>
      </c>
      <c r="C2019" s="68">
        <f t="shared" si="424"/>
        <v>224</v>
      </c>
      <c r="D2019" s="69" t="str">
        <f>IF(E2019&lt;&gt;"",VLOOKUP(E2019,$AA$7:$AB$131,2,0)," NAME")</f>
        <v xml:space="preserve"> NAME</v>
      </c>
      <c r="E2019" s="70"/>
      <c r="F2019" s="71"/>
      <c r="G2019" s="70"/>
      <c r="H2019" s="69" t="str">
        <f>IF(G2019&gt;=1,LOOKUP(G2019,DATA!$C$4:$C$128,DATA!$D$4:$D$128),"ENTER CODE")</f>
        <v>ENTER CODE</v>
      </c>
      <c r="I2019" s="70"/>
      <c r="J2019" s="70" t="str">
        <f t="shared" si="422"/>
        <v>enter no</v>
      </c>
      <c r="K2019" s="72"/>
      <c r="L2019" s="73" t="str">
        <f t="shared" si="423"/>
        <v>NO TOTAL</v>
      </c>
      <c r="M2019" s="56"/>
      <c r="N2019" s="37"/>
      <c r="O2019" s="29" t="str">
        <f t="shared" si="421"/>
        <v>enter no</v>
      </c>
      <c r="P2019" s="16" t="e">
        <f>LOOKUP(D2019,DATA!$A$4:$A$128,DATA!$E$4:$E$128)</f>
        <v>#N/A</v>
      </c>
      <c r="Q2019" s="16" t="e">
        <f>LOOKUP(D2019,DATA!$A$4:$A$128,DATA!$F$4:$F$128)</f>
        <v>#N/A</v>
      </c>
      <c r="R2019" s="16" t="e">
        <f>LOOKUP(D2019,DATA!$A$4:$A$128,DATA!$G$4:$G$128)</f>
        <v>#N/A</v>
      </c>
      <c r="S2019" s="16" t="e">
        <f>LOOKUP(D2019,DATA!$A$4:$A$128,DATA!$H$4:$H$128)</f>
        <v>#N/A</v>
      </c>
      <c r="T2019" s="16" t="e">
        <f>LOOKUP(D2019,DATA!$A$4:$A$128,DATA!$I$4:$I$128)</f>
        <v>#N/A</v>
      </c>
      <c r="U2019" s="16" t="e">
        <f>LOOKUP(D2019,DATA!$A$4:$A$128,DATA!$J$4:$J$128)</f>
        <v>#N/A</v>
      </c>
      <c r="V2019" s="16" t="e">
        <f>LOOKUP(D2019,DATA!$A$4:$A$128,DATA!$K$4:$K$128)</f>
        <v>#N/A</v>
      </c>
      <c r="W2019" s="16" t="e">
        <f>LOOKUP(D2019,DATA!$A$4:$A$128,DATA!$L$4:$L$128)</f>
        <v>#N/A</v>
      </c>
      <c r="X2019" s="16" t="e">
        <f>LOOKUP(D2019,DATA!$A$4:$A$128,DATA!$M$4:$M$128)</f>
        <v>#N/A</v>
      </c>
    </row>
    <row r="2020" spans="1:24" ht="19.5" thickTop="1" thickBot="1" x14ac:dyDescent="0.3">
      <c r="A2020" s="60">
        <v>2013</v>
      </c>
      <c r="B2020" s="67" t="str">
        <f>+IF(E2020="","",SUBTOTAL(3,E$8:E2020))</f>
        <v/>
      </c>
      <c r="C2020" s="68">
        <f t="shared" si="424"/>
        <v>224</v>
      </c>
      <c r="D2020" s="69" t="str">
        <f>IF(E2020&lt;&gt;"",VLOOKUP(E2020,$AA$7:$AB$131,2,0)," NAME")</f>
        <v xml:space="preserve"> NAME</v>
      </c>
      <c r="E2020" s="70"/>
      <c r="F2020" s="71"/>
      <c r="G2020" s="70"/>
      <c r="H2020" s="69" t="str">
        <f>IF(G2020&gt;=1,LOOKUP(G2020,DATA!$C$4:$C$128,DATA!$D$4:$D$128),"ENTER CODE")</f>
        <v>ENTER CODE</v>
      </c>
      <c r="I2020" s="70"/>
      <c r="J2020" s="70" t="str">
        <f t="shared" si="422"/>
        <v>enter no</v>
      </c>
      <c r="K2020" s="72"/>
      <c r="L2020" s="73" t="str">
        <f t="shared" si="423"/>
        <v>NO TOTAL</v>
      </c>
      <c r="M2020" s="56"/>
      <c r="N2020" s="37"/>
      <c r="O2020" s="29" t="str">
        <f t="shared" si="421"/>
        <v>enter no</v>
      </c>
      <c r="P2020" s="16" t="e">
        <f>LOOKUP(D2020,DATA!$A$4:$A$128,DATA!$E$4:$E$128)</f>
        <v>#N/A</v>
      </c>
      <c r="Q2020" s="16" t="e">
        <f>LOOKUP(D2020,DATA!$A$4:$A$128,DATA!$F$4:$F$128)</f>
        <v>#N/A</v>
      </c>
      <c r="R2020" s="16" t="e">
        <f>LOOKUP(D2020,DATA!$A$4:$A$128,DATA!$G$4:$G$128)</f>
        <v>#N/A</v>
      </c>
      <c r="S2020" s="16" t="e">
        <f>LOOKUP(D2020,DATA!$A$4:$A$128,DATA!$H$4:$H$128)</f>
        <v>#N/A</v>
      </c>
      <c r="T2020" s="16" t="e">
        <f>LOOKUP(D2020,DATA!$A$4:$A$128,DATA!$I$4:$I$128)</f>
        <v>#N/A</v>
      </c>
      <c r="U2020" s="16" t="e">
        <f>LOOKUP(D2020,DATA!$A$4:$A$128,DATA!$J$4:$J$128)</f>
        <v>#N/A</v>
      </c>
      <c r="V2020" s="16" t="e">
        <f>LOOKUP(D2020,DATA!$A$4:$A$128,DATA!$K$4:$K$128)</f>
        <v>#N/A</v>
      </c>
      <c r="W2020" s="16" t="e">
        <f>LOOKUP(D2020,DATA!$A$4:$A$128,DATA!$L$4:$L$128)</f>
        <v>#N/A</v>
      </c>
      <c r="X2020" s="16" t="e">
        <f>LOOKUP(D2020,DATA!$A$4:$A$128,DATA!$M$4:$M$128)</f>
        <v>#N/A</v>
      </c>
    </row>
    <row r="2021" spans="1:24" ht="18.75" thickBot="1" x14ac:dyDescent="0.3">
      <c r="A2021" s="67">
        <v>2014</v>
      </c>
      <c r="B2021" s="67" t="str">
        <f>+IF(E2021="","",SUBTOTAL(3,E$8:E2021))</f>
        <v/>
      </c>
      <c r="C2021" s="68">
        <f t="shared" si="424"/>
        <v>224</v>
      </c>
      <c r="D2021" s="69" t="str">
        <f>IF(E2021&lt;&gt;"",VLOOKUP(E2021,$AA$7:$AB$131,2,0)," NAME")</f>
        <v xml:space="preserve"> NAME</v>
      </c>
      <c r="E2021" s="70"/>
      <c r="F2021" s="71"/>
      <c r="G2021" s="70"/>
      <c r="H2021" s="69" t="str">
        <f>IF(G2021&gt;=1,LOOKUP(G2021,DATA!$C$4:$C$128,DATA!$D$4:$D$128),"ENTER CODE")</f>
        <v>ENTER CODE</v>
      </c>
      <c r="I2021" s="70"/>
      <c r="J2021" s="70" t="str">
        <f t="shared" si="422"/>
        <v>enter no</v>
      </c>
      <c r="K2021" s="72"/>
      <c r="L2021" s="73" t="str">
        <f t="shared" si="423"/>
        <v>NO TOTAL</v>
      </c>
      <c r="M2021" s="56"/>
      <c r="N2021" s="37"/>
      <c r="O2021" s="29" t="str">
        <f t="shared" si="421"/>
        <v>enter no</v>
      </c>
      <c r="P2021" s="16" t="e">
        <f>LOOKUP(D2021,DATA!$A$4:$A$128,DATA!$E$4:$E$128)</f>
        <v>#N/A</v>
      </c>
      <c r="Q2021" s="16" t="e">
        <f>LOOKUP(D2021,DATA!$A$4:$A$128,DATA!$F$4:$F$128)</f>
        <v>#N/A</v>
      </c>
      <c r="R2021" s="16" t="e">
        <f>LOOKUP(D2021,DATA!$A$4:$A$128,DATA!$G$4:$G$128)</f>
        <v>#N/A</v>
      </c>
      <c r="S2021" s="16" t="e">
        <f>LOOKUP(D2021,DATA!$A$4:$A$128,DATA!$H$4:$H$128)</f>
        <v>#N/A</v>
      </c>
      <c r="T2021" s="16" t="e">
        <f>LOOKUP(D2021,DATA!$A$4:$A$128,DATA!$I$4:$I$128)</f>
        <v>#N/A</v>
      </c>
      <c r="U2021" s="16" t="e">
        <f>LOOKUP(D2021,DATA!$A$4:$A$128,DATA!$J$4:$J$128)</f>
        <v>#N/A</v>
      </c>
      <c r="V2021" s="16" t="e">
        <f>LOOKUP(D2021,DATA!$A$4:$A$128,DATA!$K$4:$K$128)</f>
        <v>#N/A</v>
      </c>
      <c r="W2021" s="16" t="e">
        <f>LOOKUP(D2021,DATA!$A$4:$A$128,DATA!$L$4:$L$128)</f>
        <v>#N/A</v>
      </c>
      <c r="X2021" s="16" t="e">
        <f>LOOKUP(D2021,DATA!$A$4:$A$128,DATA!$M$4:$M$128)</f>
        <v>#N/A</v>
      </c>
    </row>
    <row r="2022" spans="1:24" ht="19.5" thickTop="1" thickBot="1" x14ac:dyDescent="0.3">
      <c r="A2022" s="60">
        <v>2015</v>
      </c>
      <c r="B2022" s="67" t="str">
        <f>+IF(E2022="","",SUBTOTAL(3,E$8:E2022))</f>
        <v/>
      </c>
      <c r="C2022" s="68">
        <f t="shared" si="424"/>
        <v>224</v>
      </c>
      <c r="D2022" s="69" t="str">
        <f>IF(E2022&lt;&gt;"",VLOOKUP(E2022,$AA$7:$AB$131,2,0)," NAME")</f>
        <v xml:space="preserve"> NAME</v>
      </c>
      <c r="E2022" s="70"/>
      <c r="F2022" s="71"/>
      <c r="G2022" s="70"/>
      <c r="H2022" s="69" t="str">
        <f>IF(G2022&gt;=1,LOOKUP(G2022,DATA!$C$4:$C$128,DATA!$D$4:$D$128),"ENTER CODE")</f>
        <v>ENTER CODE</v>
      </c>
      <c r="I2022" s="70"/>
      <c r="J2022" s="70" t="str">
        <f t="shared" si="422"/>
        <v>enter no</v>
      </c>
      <c r="K2022" s="72"/>
      <c r="L2022" s="73" t="str">
        <f t="shared" si="423"/>
        <v>NO TOTAL</v>
      </c>
      <c r="M2022" s="56"/>
      <c r="N2022" s="37"/>
      <c r="O2022" s="29" t="str">
        <f t="shared" si="421"/>
        <v>enter no</v>
      </c>
      <c r="P2022" s="16" t="e">
        <f>LOOKUP(D2022,DATA!$A$4:$A$128,DATA!$E$4:$E$128)</f>
        <v>#N/A</v>
      </c>
      <c r="Q2022" s="16" t="e">
        <f>LOOKUP(D2022,DATA!$A$4:$A$128,DATA!$F$4:$F$128)</f>
        <v>#N/A</v>
      </c>
      <c r="R2022" s="16" t="e">
        <f>LOOKUP(D2022,DATA!$A$4:$A$128,DATA!$G$4:$G$128)</f>
        <v>#N/A</v>
      </c>
      <c r="S2022" s="16" t="e">
        <f>LOOKUP(D2022,DATA!$A$4:$A$128,DATA!$H$4:$H$128)</f>
        <v>#N/A</v>
      </c>
      <c r="T2022" s="16" t="e">
        <f>LOOKUP(D2022,DATA!$A$4:$A$128,DATA!$I$4:$I$128)</f>
        <v>#N/A</v>
      </c>
      <c r="U2022" s="16" t="e">
        <f>LOOKUP(D2022,DATA!$A$4:$A$128,DATA!$J$4:$J$128)</f>
        <v>#N/A</v>
      </c>
      <c r="V2022" s="16" t="e">
        <f>LOOKUP(D2022,DATA!$A$4:$A$128,DATA!$K$4:$K$128)</f>
        <v>#N/A</v>
      </c>
      <c r="W2022" s="16" t="e">
        <f>LOOKUP(D2022,DATA!$A$4:$A$128,DATA!$L$4:$L$128)</f>
        <v>#N/A</v>
      </c>
      <c r="X2022" s="16" t="e">
        <f>LOOKUP(D2022,DATA!$A$4:$A$128,DATA!$M$4:$M$128)</f>
        <v>#N/A</v>
      </c>
    </row>
    <row r="2023" spans="1:24" ht="18.75" thickBot="1" x14ac:dyDescent="0.3">
      <c r="A2023" s="67">
        <v>2016</v>
      </c>
      <c r="B2023" s="67" t="str">
        <f>+IF(E2023="","",SUBTOTAL(3,E$8:E2023))</f>
        <v/>
      </c>
      <c r="C2023" s="68">
        <f t="shared" si="424"/>
        <v>224</v>
      </c>
      <c r="D2023" s="69" t="str">
        <f>IF(E2023&lt;&gt;"",VLOOKUP(E2023,$AA$7:$AB$131,2,0)," NAME")</f>
        <v xml:space="preserve"> NAME</v>
      </c>
      <c r="E2023" s="70"/>
      <c r="F2023" s="71"/>
      <c r="G2023" s="70"/>
      <c r="H2023" s="69" t="str">
        <f>IF(G2023&gt;=1,LOOKUP(G2023,DATA!$C$4:$C$128,DATA!$D$4:$D$128),"ENTER CODE")</f>
        <v>ENTER CODE</v>
      </c>
      <c r="I2023" s="70"/>
      <c r="J2023" s="70" t="str">
        <f t="shared" si="422"/>
        <v>enter no</v>
      </c>
      <c r="K2023" s="72"/>
      <c r="L2023" s="73" t="str">
        <f t="shared" si="423"/>
        <v>NO TOTAL</v>
      </c>
      <c r="M2023" s="56"/>
      <c r="N2023" s="37"/>
      <c r="O2023" s="29" t="str">
        <f t="shared" si="421"/>
        <v>enter no</v>
      </c>
      <c r="P2023" s="16" t="e">
        <f>LOOKUP(D2023,DATA!$A$4:$A$128,DATA!$E$4:$E$128)</f>
        <v>#N/A</v>
      </c>
      <c r="Q2023" s="16" t="e">
        <f>LOOKUP(D2023,DATA!$A$4:$A$128,DATA!$F$4:$F$128)</f>
        <v>#N/A</v>
      </c>
      <c r="R2023" s="16" t="e">
        <f>LOOKUP(D2023,DATA!$A$4:$A$128,DATA!$G$4:$G$128)</f>
        <v>#N/A</v>
      </c>
      <c r="S2023" s="16" t="e">
        <f>LOOKUP(D2023,DATA!$A$4:$A$128,DATA!$H$4:$H$128)</f>
        <v>#N/A</v>
      </c>
      <c r="T2023" s="16" t="e">
        <f>LOOKUP(D2023,DATA!$A$4:$A$128,DATA!$I$4:$I$128)</f>
        <v>#N/A</v>
      </c>
      <c r="U2023" s="16" t="e">
        <f>LOOKUP(D2023,DATA!$A$4:$A$128,DATA!$J$4:$J$128)</f>
        <v>#N/A</v>
      </c>
      <c r="V2023" s="16" t="e">
        <f>LOOKUP(D2023,DATA!$A$4:$A$128,DATA!$K$4:$K$128)</f>
        <v>#N/A</v>
      </c>
      <c r="W2023" s="16" t="e">
        <f>LOOKUP(D2023,DATA!$A$4:$A$128,DATA!$L$4:$L$128)</f>
        <v>#N/A</v>
      </c>
      <c r="X2023" s="16" t="e">
        <f>LOOKUP(D2023,DATA!$A$4:$A$128,DATA!$M$4:$M$128)</f>
        <v>#N/A</v>
      </c>
    </row>
    <row r="2024" spans="1:24" ht="19.5" thickTop="1" thickBot="1" x14ac:dyDescent="0.3">
      <c r="A2024" s="60">
        <v>2017</v>
      </c>
      <c r="B2024" s="67" t="str">
        <f>+IF(E2024="","",SUBTOTAL(3,E$8:E2024))</f>
        <v/>
      </c>
      <c r="C2024" s="68">
        <f t="shared" si="419"/>
        <v>225</v>
      </c>
      <c r="D2024" s="69" t="str">
        <f>IF(E2024&lt;&gt;"",VLOOKUP(E2024,$AA$7:$AB$131,2,0)," NAME")</f>
        <v xml:space="preserve"> NAME</v>
      </c>
      <c r="E2024" s="70"/>
      <c r="F2024" s="71"/>
      <c r="G2024" s="70"/>
      <c r="H2024" s="69" t="str">
        <f>IF(G2024&gt;=1,LOOKUP(G2024,DATA!$C$4:$C$128,DATA!$D$4:$D$128),"ENTER CODE")</f>
        <v>ENTER CODE</v>
      </c>
      <c r="I2024" s="70"/>
      <c r="J2024" s="70" t="str">
        <f t="shared" si="422"/>
        <v>enter no</v>
      </c>
      <c r="K2024" s="72"/>
      <c r="L2024" s="73" t="str">
        <f t="shared" si="423"/>
        <v>NO TOTAL</v>
      </c>
      <c r="M2024" s="56"/>
      <c r="N2024" s="37"/>
      <c r="O2024" s="29" t="str">
        <f t="shared" si="421"/>
        <v>enter no</v>
      </c>
      <c r="P2024" s="16" t="e">
        <f>LOOKUP(D2024,DATA!$A$4:$A$128,DATA!$E$4:$E$128)</f>
        <v>#N/A</v>
      </c>
      <c r="Q2024" s="16" t="e">
        <f>LOOKUP(D2024,DATA!$A$4:$A$128,DATA!$F$4:$F$128)</f>
        <v>#N/A</v>
      </c>
      <c r="R2024" s="16" t="e">
        <f>LOOKUP(D2024,DATA!$A$4:$A$128,DATA!$G$4:$G$128)</f>
        <v>#N/A</v>
      </c>
      <c r="S2024" s="16" t="e">
        <f>LOOKUP(D2024,DATA!$A$4:$A$128,DATA!$H$4:$H$128)</f>
        <v>#N/A</v>
      </c>
      <c r="T2024" s="16" t="e">
        <f>LOOKUP(D2024,DATA!$A$4:$A$128,DATA!$I$4:$I$128)</f>
        <v>#N/A</v>
      </c>
      <c r="U2024" s="16" t="e">
        <f>LOOKUP(D2024,DATA!$A$4:$A$128,DATA!$J$4:$J$128)</f>
        <v>#N/A</v>
      </c>
      <c r="V2024" s="16" t="e">
        <f>LOOKUP(D2024,DATA!$A$4:$A$128,DATA!$K$4:$K$128)</f>
        <v>#N/A</v>
      </c>
      <c r="W2024" s="16" t="e">
        <f>LOOKUP(D2024,DATA!$A$4:$A$128,DATA!$L$4:$L$128)</f>
        <v>#N/A</v>
      </c>
      <c r="X2024" s="16" t="e">
        <f>LOOKUP(D2024,DATA!$A$4:$A$128,DATA!$M$4:$M$128)</f>
        <v>#N/A</v>
      </c>
    </row>
    <row r="2025" spans="1:24" ht="18.75" thickBot="1" x14ac:dyDescent="0.3">
      <c r="A2025" s="67">
        <v>2018</v>
      </c>
      <c r="B2025" s="67" t="str">
        <f>+IF(E2025="","",SUBTOTAL(3,E$8:E2025))</f>
        <v/>
      </c>
      <c r="C2025" s="68">
        <f t="shared" si="420"/>
        <v>225</v>
      </c>
      <c r="D2025" s="69" t="str">
        <f>IF(E2025&lt;&gt;"",VLOOKUP(E2025,$AA$7:$AB$131,2,0)," NAME")</f>
        <v xml:space="preserve"> NAME</v>
      </c>
      <c r="E2025" s="70"/>
      <c r="F2025" s="71"/>
      <c r="G2025" s="70"/>
      <c r="H2025" s="69" t="str">
        <f>IF(G2025&gt;=1,LOOKUP(G2025,DATA!$C$4:$C$128,DATA!$D$4:$D$128),"ENTER CODE")</f>
        <v>ENTER CODE</v>
      </c>
      <c r="I2025" s="70"/>
      <c r="J2025" s="70" t="str">
        <f t="shared" si="422"/>
        <v>enter no</v>
      </c>
      <c r="K2025" s="72"/>
      <c r="L2025" s="73" t="str">
        <f t="shared" si="423"/>
        <v>NO TOTAL</v>
      </c>
      <c r="M2025" s="56"/>
      <c r="N2025" s="37"/>
      <c r="O2025" s="29" t="str">
        <f t="shared" si="421"/>
        <v>enter no</v>
      </c>
      <c r="P2025" s="16" t="e">
        <f>LOOKUP(D2025,DATA!$A$4:$A$128,DATA!$E$4:$E$128)</f>
        <v>#N/A</v>
      </c>
      <c r="Q2025" s="16" t="e">
        <f>LOOKUP(D2025,DATA!$A$4:$A$128,DATA!$F$4:$F$128)</f>
        <v>#N/A</v>
      </c>
      <c r="R2025" s="16" t="e">
        <f>LOOKUP(D2025,DATA!$A$4:$A$128,DATA!$G$4:$G$128)</f>
        <v>#N/A</v>
      </c>
      <c r="S2025" s="16" t="e">
        <f>LOOKUP(D2025,DATA!$A$4:$A$128,DATA!$H$4:$H$128)</f>
        <v>#N/A</v>
      </c>
      <c r="T2025" s="16" t="e">
        <f>LOOKUP(D2025,DATA!$A$4:$A$128,DATA!$I$4:$I$128)</f>
        <v>#N/A</v>
      </c>
      <c r="U2025" s="16" t="e">
        <f>LOOKUP(D2025,DATA!$A$4:$A$128,DATA!$J$4:$J$128)</f>
        <v>#N/A</v>
      </c>
      <c r="V2025" s="16" t="e">
        <f>LOOKUP(D2025,DATA!$A$4:$A$128,DATA!$K$4:$K$128)</f>
        <v>#N/A</v>
      </c>
      <c r="W2025" s="16" t="e">
        <f>LOOKUP(D2025,DATA!$A$4:$A$128,DATA!$L$4:$L$128)</f>
        <v>#N/A</v>
      </c>
      <c r="X2025" s="16" t="e">
        <f>LOOKUP(D2025,DATA!$A$4:$A$128,DATA!$M$4:$M$128)</f>
        <v>#N/A</v>
      </c>
    </row>
    <row r="2026" spans="1:24" ht="19.5" thickTop="1" thickBot="1" x14ac:dyDescent="0.3">
      <c r="A2026" s="60">
        <v>2019</v>
      </c>
      <c r="B2026" s="67" t="str">
        <f>+IF(E2026="","",SUBTOTAL(3,E$8:E2026))</f>
        <v/>
      </c>
      <c r="C2026" s="68">
        <f t="shared" si="424"/>
        <v>225</v>
      </c>
      <c r="D2026" s="69" t="str">
        <f>IF(E2026&lt;&gt;"",VLOOKUP(E2026,$AA$7:$AB$131,2,0)," NAME")</f>
        <v xml:space="preserve"> NAME</v>
      </c>
      <c r="E2026" s="70"/>
      <c r="F2026" s="71"/>
      <c r="G2026" s="70"/>
      <c r="H2026" s="69" t="str">
        <f>IF(G2026&gt;=1,LOOKUP(G2026,DATA!$C$4:$C$128,DATA!$D$4:$D$128),"ENTER CODE")</f>
        <v>ENTER CODE</v>
      </c>
      <c r="I2026" s="70"/>
      <c r="J2026" s="70" t="str">
        <f t="shared" si="422"/>
        <v>enter no</v>
      </c>
      <c r="K2026" s="72"/>
      <c r="L2026" s="73" t="str">
        <f t="shared" si="423"/>
        <v>NO TOTAL</v>
      </c>
      <c r="M2026" s="56"/>
      <c r="N2026" s="37"/>
      <c r="O2026" s="29" t="str">
        <f t="shared" si="421"/>
        <v>enter no</v>
      </c>
      <c r="P2026" s="16" t="e">
        <f>LOOKUP(D2026,DATA!$A$4:$A$128,DATA!$E$4:$E$128)</f>
        <v>#N/A</v>
      </c>
      <c r="Q2026" s="16" t="e">
        <f>LOOKUP(D2026,DATA!$A$4:$A$128,DATA!$F$4:$F$128)</f>
        <v>#N/A</v>
      </c>
      <c r="R2026" s="16" t="e">
        <f>LOOKUP(D2026,DATA!$A$4:$A$128,DATA!$G$4:$G$128)</f>
        <v>#N/A</v>
      </c>
      <c r="S2026" s="16" t="e">
        <f>LOOKUP(D2026,DATA!$A$4:$A$128,DATA!$H$4:$H$128)</f>
        <v>#N/A</v>
      </c>
      <c r="T2026" s="16" t="e">
        <f>LOOKUP(D2026,DATA!$A$4:$A$128,DATA!$I$4:$I$128)</f>
        <v>#N/A</v>
      </c>
      <c r="U2026" s="16" t="e">
        <f>LOOKUP(D2026,DATA!$A$4:$A$128,DATA!$J$4:$J$128)</f>
        <v>#N/A</v>
      </c>
      <c r="V2026" s="16" t="e">
        <f>LOOKUP(D2026,DATA!$A$4:$A$128,DATA!$K$4:$K$128)</f>
        <v>#N/A</v>
      </c>
      <c r="W2026" s="16" t="e">
        <f>LOOKUP(D2026,DATA!$A$4:$A$128,DATA!$L$4:$L$128)</f>
        <v>#N/A</v>
      </c>
      <c r="X2026" s="16" t="e">
        <f>LOOKUP(D2026,DATA!$A$4:$A$128,DATA!$M$4:$M$128)</f>
        <v>#N/A</v>
      </c>
    </row>
    <row r="2027" spans="1:24" ht="18.75" thickBot="1" x14ac:dyDescent="0.3">
      <c r="A2027" s="67">
        <v>2020</v>
      </c>
      <c r="B2027" s="67" t="str">
        <f>+IF(E2027="","",SUBTOTAL(3,E$8:E2027))</f>
        <v/>
      </c>
      <c r="C2027" s="68">
        <f t="shared" si="424"/>
        <v>225</v>
      </c>
      <c r="D2027" s="69" t="str">
        <f>IF(E2027&lt;&gt;"",VLOOKUP(E2027,$AA$7:$AB$131,2,0)," NAME")</f>
        <v xml:space="preserve"> NAME</v>
      </c>
      <c r="E2027" s="70"/>
      <c r="F2027" s="71"/>
      <c r="G2027" s="70"/>
      <c r="H2027" s="69" t="str">
        <f>IF(G2027&gt;=1,LOOKUP(G2027,DATA!$C$4:$C$128,DATA!$D$4:$D$128),"ENTER CODE")</f>
        <v>ENTER CODE</v>
      </c>
      <c r="I2027" s="70"/>
      <c r="J2027" s="70" t="str">
        <f t="shared" si="422"/>
        <v>enter no</v>
      </c>
      <c r="K2027" s="72"/>
      <c r="L2027" s="73" t="str">
        <f t="shared" si="423"/>
        <v>NO TOTAL</v>
      </c>
      <c r="M2027" s="56"/>
      <c r="N2027" s="37"/>
      <c r="O2027" s="29" t="str">
        <f t="shared" si="421"/>
        <v>enter no</v>
      </c>
      <c r="P2027" s="16" t="e">
        <f>LOOKUP(D2027,DATA!$A$4:$A$128,DATA!$E$4:$E$128)</f>
        <v>#N/A</v>
      </c>
      <c r="Q2027" s="16" t="e">
        <f>LOOKUP(D2027,DATA!$A$4:$A$128,DATA!$F$4:$F$128)</f>
        <v>#N/A</v>
      </c>
      <c r="R2027" s="16" t="e">
        <f>LOOKUP(D2027,DATA!$A$4:$A$128,DATA!$G$4:$G$128)</f>
        <v>#N/A</v>
      </c>
      <c r="S2027" s="16" t="e">
        <f>LOOKUP(D2027,DATA!$A$4:$A$128,DATA!$H$4:$H$128)</f>
        <v>#N/A</v>
      </c>
      <c r="T2027" s="16" t="e">
        <f>LOOKUP(D2027,DATA!$A$4:$A$128,DATA!$I$4:$I$128)</f>
        <v>#N/A</v>
      </c>
      <c r="U2027" s="16" t="e">
        <f>LOOKUP(D2027,DATA!$A$4:$A$128,DATA!$J$4:$J$128)</f>
        <v>#N/A</v>
      </c>
      <c r="V2027" s="16" t="e">
        <f>LOOKUP(D2027,DATA!$A$4:$A$128,DATA!$K$4:$K$128)</f>
        <v>#N/A</v>
      </c>
      <c r="W2027" s="16" t="e">
        <f>LOOKUP(D2027,DATA!$A$4:$A$128,DATA!$L$4:$L$128)</f>
        <v>#N/A</v>
      </c>
      <c r="X2027" s="16" t="e">
        <f>LOOKUP(D2027,DATA!$A$4:$A$128,DATA!$M$4:$M$128)</f>
        <v>#N/A</v>
      </c>
    </row>
    <row r="2028" spans="1:24" ht="19.5" thickTop="1" thickBot="1" x14ac:dyDescent="0.3">
      <c r="A2028" s="60">
        <v>2021</v>
      </c>
      <c r="B2028" s="67" t="str">
        <f>+IF(E2028="","",SUBTOTAL(3,E$8:E2028))</f>
        <v/>
      </c>
      <c r="C2028" s="68">
        <f t="shared" si="424"/>
        <v>225</v>
      </c>
      <c r="D2028" s="69" t="str">
        <f>IF(E2028&lt;&gt;"",VLOOKUP(E2028,$AA$7:$AB$131,2,0)," NAME")</f>
        <v xml:space="preserve"> NAME</v>
      </c>
      <c r="E2028" s="70"/>
      <c r="F2028" s="71"/>
      <c r="G2028" s="70"/>
      <c r="H2028" s="69" t="str">
        <f>IF(G2028&gt;=1,LOOKUP(G2028,DATA!$C$4:$C$128,DATA!$D$4:$D$128),"ENTER CODE")</f>
        <v>ENTER CODE</v>
      </c>
      <c r="I2028" s="70"/>
      <c r="J2028" s="70" t="str">
        <f t="shared" si="422"/>
        <v>enter no</v>
      </c>
      <c r="K2028" s="72"/>
      <c r="L2028" s="73" t="str">
        <f t="shared" si="423"/>
        <v>NO TOTAL</v>
      </c>
      <c r="M2028" s="56"/>
      <c r="N2028" s="37"/>
      <c r="O2028" s="29" t="str">
        <f t="shared" si="421"/>
        <v>enter no</v>
      </c>
      <c r="P2028" s="16" t="e">
        <f>LOOKUP(D2028,DATA!$A$4:$A$128,DATA!$E$4:$E$128)</f>
        <v>#N/A</v>
      </c>
      <c r="Q2028" s="16" t="e">
        <f>LOOKUP(D2028,DATA!$A$4:$A$128,DATA!$F$4:$F$128)</f>
        <v>#N/A</v>
      </c>
      <c r="R2028" s="16" t="e">
        <f>LOOKUP(D2028,DATA!$A$4:$A$128,DATA!$G$4:$G$128)</f>
        <v>#N/A</v>
      </c>
      <c r="S2028" s="16" t="e">
        <f>LOOKUP(D2028,DATA!$A$4:$A$128,DATA!$H$4:$H$128)</f>
        <v>#N/A</v>
      </c>
      <c r="T2028" s="16" t="e">
        <f>LOOKUP(D2028,DATA!$A$4:$A$128,DATA!$I$4:$I$128)</f>
        <v>#N/A</v>
      </c>
      <c r="U2028" s="16" t="e">
        <f>LOOKUP(D2028,DATA!$A$4:$A$128,DATA!$J$4:$J$128)</f>
        <v>#N/A</v>
      </c>
      <c r="V2028" s="16" t="e">
        <f>LOOKUP(D2028,DATA!$A$4:$A$128,DATA!$K$4:$K$128)</f>
        <v>#N/A</v>
      </c>
      <c r="W2028" s="16" t="e">
        <f>LOOKUP(D2028,DATA!$A$4:$A$128,DATA!$L$4:$L$128)</f>
        <v>#N/A</v>
      </c>
      <c r="X2028" s="16" t="e">
        <f>LOOKUP(D2028,DATA!$A$4:$A$128,DATA!$M$4:$M$128)</f>
        <v>#N/A</v>
      </c>
    </row>
    <row r="2029" spans="1:24" ht="18.75" thickBot="1" x14ac:dyDescent="0.3">
      <c r="A2029" s="67">
        <v>2022</v>
      </c>
      <c r="B2029" s="67" t="str">
        <f>+IF(E2029="","",SUBTOTAL(3,E$8:E2029))</f>
        <v/>
      </c>
      <c r="C2029" s="68">
        <f t="shared" si="424"/>
        <v>225</v>
      </c>
      <c r="D2029" s="69" t="str">
        <f>IF(E2029&lt;&gt;"",VLOOKUP(E2029,$AA$7:$AB$131,2,0)," NAME")</f>
        <v xml:space="preserve"> NAME</v>
      </c>
      <c r="E2029" s="70"/>
      <c r="F2029" s="71"/>
      <c r="G2029" s="70"/>
      <c r="H2029" s="69" t="str">
        <f>IF(G2029&gt;=1,LOOKUP(G2029,DATA!$C$4:$C$128,DATA!$D$4:$D$128),"ENTER CODE")</f>
        <v>ENTER CODE</v>
      </c>
      <c r="I2029" s="70"/>
      <c r="J2029" s="70" t="str">
        <f t="shared" si="422"/>
        <v>enter no</v>
      </c>
      <c r="K2029" s="72"/>
      <c r="L2029" s="73" t="str">
        <f t="shared" si="423"/>
        <v>NO TOTAL</v>
      </c>
      <c r="M2029" s="56"/>
      <c r="N2029" s="37"/>
      <c r="O2029" s="29" t="str">
        <f t="shared" si="421"/>
        <v>enter no</v>
      </c>
      <c r="P2029" s="16" t="e">
        <f>LOOKUP(D2029,DATA!$A$4:$A$128,DATA!$E$4:$E$128)</f>
        <v>#N/A</v>
      </c>
      <c r="Q2029" s="16" t="e">
        <f>LOOKUP(D2029,DATA!$A$4:$A$128,DATA!$F$4:$F$128)</f>
        <v>#N/A</v>
      </c>
      <c r="R2029" s="16" t="e">
        <f>LOOKUP(D2029,DATA!$A$4:$A$128,DATA!$G$4:$G$128)</f>
        <v>#N/A</v>
      </c>
      <c r="S2029" s="16" t="e">
        <f>LOOKUP(D2029,DATA!$A$4:$A$128,DATA!$H$4:$H$128)</f>
        <v>#N/A</v>
      </c>
      <c r="T2029" s="16" t="e">
        <f>LOOKUP(D2029,DATA!$A$4:$A$128,DATA!$I$4:$I$128)</f>
        <v>#N/A</v>
      </c>
      <c r="U2029" s="16" t="e">
        <f>LOOKUP(D2029,DATA!$A$4:$A$128,DATA!$J$4:$J$128)</f>
        <v>#N/A</v>
      </c>
      <c r="V2029" s="16" t="e">
        <f>LOOKUP(D2029,DATA!$A$4:$A$128,DATA!$K$4:$K$128)</f>
        <v>#N/A</v>
      </c>
      <c r="W2029" s="16" t="e">
        <f>LOOKUP(D2029,DATA!$A$4:$A$128,DATA!$L$4:$L$128)</f>
        <v>#N/A</v>
      </c>
      <c r="X2029" s="16" t="e">
        <f>LOOKUP(D2029,DATA!$A$4:$A$128,DATA!$M$4:$M$128)</f>
        <v>#N/A</v>
      </c>
    </row>
    <row r="2030" spans="1:24" ht="19.5" thickTop="1" thickBot="1" x14ac:dyDescent="0.3">
      <c r="A2030" s="60">
        <v>2023</v>
      </c>
      <c r="B2030" s="67" t="str">
        <f>+IF(E2030="","",SUBTOTAL(3,E$8:E2030))</f>
        <v/>
      </c>
      <c r="C2030" s="68">
        <f t="shared" si="424"/>
        <v>225</v>
      </c>
      <c r="D2030" s="69" t="str">
        <f>IF(E2030&lt;&gt;"",VLOOKUP(E2030,$AA$7:$AB$131,2,0)," NAME")</f>
        <v xml:space="preserve"> NAME</v>
      </c>
      <c r="E2030" s="70"/>
      <c r="F2030" s="71"/>
      <c r="G2030" s="70"/>
      <c r="H2030" s="69" t="str">
        <f>IF(G2030&gt;=1,LOOKUP(G2030,DATA!$C$4:$C$128,DATA!$D$4:$D$128),"ENTER CODE")</f>
        <v>ENTER CODE</v>
      </c>
      <c r="I2030" s="70"/>
      <c r="J2030" s="70" t="str">
        <f t="shared" si="422"/>
        <v>enter no</v>
      </c>
      <c r="K2030" s="72"/>
      <c r="L2030" s="73" t="str">
        <f t="shared" si="423"/>
        <v>NO TOTAL</v>
      </c>
      <c r="M2030" s="56"/>
      <c r="N2030" s="37"/>
      <c r="O2030" s="29" t="str">
        <f t="shared" si="421"/>
        <v>enter no</v>
      </c>
      <c r="P2030" s="16" t="e">
        <f>LOOKUP(D2030,DATA!$A$4:$A$128,DATA!$E$4:$E$128)</f>
        <v>#N/A</v>
      </c>
      <c r="Q2030" s="16" t="e">
        <f>LOOKUP(D2030,DATA!$A$4:$A$128,DATA!$F$4:$F$128)</f>
        <v>#N/A</v>
      </c>
      <c r="R2030" s="16" t="e">
        <f>LOOKUP(D2030,DATA!$A$4:$A$128,DATA!$G$4:$G$128)</f>
        <v>#N/A</v>
      </c>
      <c r="S2030" s="16" t="e">
        <f>LOOKUP(D2030,DATA!$A$4:$A$128,DATA!$H$4:$H$128)</f>
        <v>#N/A</v>
      </c>
      <c r="T2030" s="16" t="e">
        <f>LOOKUP(D2030,DATA!$A$4:$A$128,DATA!$I$4:$I$128)</f>
        <v>#N/A</v>
      </c>
      <c r="U2030" s="16" t="e">
        <f>LOOKUP(D2030,DATA!$A$4:$A$128,DATA!$J$4:$J$128)</f>
        <v>#N/A</v>
      </c>
      <c r="V2030" s="16" t="e">
        <f>LOOKUP(D2030,DATA!$A$4:$A$128,DATA!$K$4:$K$128)</f>
        <v>#N/A</v>
      </c>
      <c r="W2030" s="16" t="e">
        <f>LOOKUP(D2030,DATA!$A$4:$A$128,DATA!$L$4:$L$128)</f>
        <v>#N/A</v>
      </c>
      <c r="X2030" s="16" t="e">
        <f>LOOKUP(D2030,DATA!$A$4:$A$128,DATA!$M$4:$M$128)</f>
        <v>#N/A</v>
      </c>
    </row>
    <row r="2031" spans="1:24" ht="18.75" thickBot="1" x14ac:dyDescent="0.3">
      <c r="A2031" s="67">
        <v>2024</v>
      </c>
      <c r="B2031" s="67" t="str">
        <f>+IF(E2031="","",SUBTOTAL(3,E$8:E2031))</f>
        <v/>
      </c>
      <c r="C2031" s="68">
        <f t="shared" si="424"/>
        <v>225</v>
      </c>
      <c r="D2031" s="69" t="str">
        <f>IF(E2031&lt;&gt;"",VLOOKUP(E2031,$AA$7:$AB$131,2,0)," NAME")</f>
        <v xml:space="preserve"> NAME</v>
      </c>
      <c r="E2031" s="70"/>
      <c r="F2031" s="71"/>
      <c r="G2031" s="70"/>
      <c r="H2031" s="69" t="str">
        <f>IF(G2031&gt;=1,LOOKUP(G2031,DATA!$C$4:$C$128,DATA!$D$4:$D$128),"ENTER CODE")</f>
        <v>ENTER CODE</v>
      </c>
      <c r="I2031" s="70"/>
      <c r="J2031" s="70" t="str">
        <f t="shared" si="422"/>
        <v>enter no</v>
      </c>
      <c r="K2031" s="72"/>
      <c r="L2031" s="73" t="str">
        <f t="shared" si="423"/>
        <v>NO TOTAL</v>
      </c>
      <c r="M2031" s="56"/>
      <c r="N2031" s="37"/>
      <c r="O2031" s="29" t="str">
        <f t="shared" si="421"/>
        <v>enter no</v>
      </c>
      <c r="P2031" s="16" t="e">
        <f>LOOKUP(D2031,DATA!$A$4:$A$128,DATA!$E$4:$E$128)</f>
        <v>#N/A</v>
      </c>
      <c r="Q2031" s="16" t="e">
        <f>LOOKUP(D2031,DATA!$A$4:$A$128,DATA!$F$4:$F$128)</f>
        <v>#N/A</v>
      </c>
      <c r="R2031" s="16" t="e">
        <f>LOOKUP(D2031,DATA!$A$4:$A$128,DATA!$G$4:$G$128)</f>
        <v>#N/A</v>
      </c>
      <c r="S2031" s="16" t="e">
        <f>LOOKUP(D2031,DATA!$A$4:$A$128,DATA!$H$4:$H$128)</f>
        <v>#N/A</v>
      </c>
      <c r="T2031" s="16" t="e">
        <f>LOOKUP(D2031,DATA!$A$4:$A$128,DATA!$I$4:$I$128)</f>
        <v>#N/A</v>
      </c>
      <c r="U2031" s="16" t="e">
        <f>LOOKUP(D2031,DATA!$A$4:$A$128,DATA!$J$4:$J$128)</f>
        <v>#N/A</v>
      </c>
      <c r="V2031" s="16" t="e">
        <f>LOOKUP(D2031,DATA!$A$4:$A$128,DATA!$K$4:$K$128)</f>
        <v>#N/A</v>
      </c>
      <c r="W2031" s="16" t="e">
        <f>LOOKUP(D2031,DATA!$A$4:$A$128,DATA!$L$4:$L$128)</f>
        <v>#N/A</v>
      </c>
      <c r="X2031" s="16" t="e">
        <f>LOOKUP(D2031,DATA!$A$4:$A$128,DATA!$M$4:$M$128)</f>
        <v>#N/A</v>
      </c>
    </row>
    <row r="2032" spans="1:24" ht="19.5" thickTop="1" thickBot="1" x14ac:dyDescent="0.3">
      <c r="A2032" s="60">
        <v>2025</v>
      </c>
      <c r="B2032" s="67" t="str">
        <f>+IF(E2032="","",SUBTOTAL(3,E$8:E2032))</f>
        <v/>
      </c>
      <c r="C2032" s="68">
        <f t="shared" si="424"/>
        <v>225</v>
      </c>
      <c r="D2032" s="69" t="str">
        <f>IF(E2032&lt;&gt;"",VLOOKUP(E2032,$AA$7:$AB$131,2,0)," NAME")</f>
        <v xml:space="preserve"> NAME</v>
      </c>
      <c r="E2032" s="70"/>
      <c r="F2032" s="71"/>
      <c r="G2032" s="70"/>
      <c r="H2032" s="69" t="str">
        <f>IF(G2032&gt;=1,LOOKUP(G2032,DATA!$C$4:$C$128,DATA!$D$4:$D$128),"ENTER CODE")</f>
        <v>ENTER CODE</v>
      </c>
      <c r="I2032" s="70"/>
      <c r="J2032" s="70" t="str">
        <f t="shared" si="422"/>
        <v>enter no</v>
      </c>
      <c r="K2032" s="72"/>
      <c r="L2032" s="73" t="str">
        <f t="shared" si="423"/>
        <v>NO TOTAL</v>
      </c>
      <c r="M2032" s="56"/>
      <c r="N2032" s="37"/>
      <c r="O2032" s="29" t="str">
        <f t="shared" si="421"/>
        <v>enter no</v>
      </c>
      <c r="P2032" s="16" t="e">
        <f>LOOKUP(D2032,DATA!$A$4:$A$128,DATA!$E$4:$E$128)</f>
        <v>#N/A</v>
      </c>
      <c r="Q2032" s="16" t="e">
        <f>LOOKUP(D2032,DATA!$A$4:$A$128,DATA!$F$4:$F$128)</f>
        <v>#N/A</v>
      </c>
      <c r="R2032" s="16" t="e">
        <f>LOOKUP(D2032,DATA!$A$4:$A$128,DATA!$G$4:$G$128)</f>
        <v>#N/A</v>
      </c>
      <c r="S2032" s="16" t="e">
        <f>LOOKUP(D2032,DATA!$A$4:$A$128,DATA!$H$4:$H$128)</f>
        <v>#N/A</v>
      </c>
      <c r="T2032" s="16" t="e">
        <f>LOOKUP(D2032,DATA!$A$4:$A$128,DATA!$I$4:$I$128)</f>
        <v>#N/A</v>
      </c>
      <c r="U2032" s="16" t="e">
        <f>LOOKUP(D2032,DATA!$A$4:$A$128,DATA!$J$4:$J$128)</f>
        <v>#N/A</v>
      </c>
      <c r="V2032" s="16" t="e">
        <f>LOOKUP(D2032,DATA!$A$4:$A$128,DATA!$K$4:$K$128)</f>
        <v>#N/A</v>
      </c>
      <c r="W2032" s="16" t="e">
        <f>LOOKUP(D2032,DATA!$A$4:$A$128,DATA!$L$4:$L$128)</f>
        <v>#N/A</v>
      </c>
      <c r="X2032" s="16" t="e">
        <f>LOOKUP(D2032,DATA!$A$4:$A$128,DATA!$M$4:$M$128)</f>
        <v>#N/A</v>
      </c>
    </row>
    <row r="2033" spans="1:24" ht="18.75" thickBot="1" x14ac:dyDescent="0.3">
      <c r="A2033" s="67">
        <v>2026</v>
      </c>
      <c r="B2033" s="67" t="str">
        <f>+IF(E2033="","",SUBTOTAL(3,E$8:E2033))</f>
        <v/>
      </c>
      <c r="C2033" s="68">
        <f t="shared" ref="C2033:C2096" si="425">C2024+1</f>
        <v>226</v>
      </c>
      <c r="D2033" s="69" t="str">
        <f>IF(E2033&lt;&gt;"",VLOOKUP(E2033,$AA$7:$AB$131,2,0)," NAME")</f>
        <v xml:space="preserve"> NAME</v>
      </c>
      <c r="E2033" s="70"/>
      <c r="F2033" s="71"/>
      <c r="G2033" s="70"/>
      <c r="H2033" s="69" t="str">
        <f>IF(G2033&gt;=1,LOOKUP(G2033,DATA!$C$4:$C$128,DATA!$D$4:$D$128),"ENTER CODE")</f>
        <v>ENTER CODE</v>
      </c>
      <c r="I2033" s="70"/>
      <c r="J2033" s="70" t="str">
        <f t="shared" si="422"/>
        <v>enter no</v>
      </c>
      <c r="K2033" s="72"/>
      <c r="L2033" s="73" t="str">
        <f t="shared" si="423"/>
        <v>NO TOTAL</v>
      </c>
      <c r="M2033" s="56"/>
      <c r="N2033" s="37"/>
      <c r="O2033" s="29" t="str">
        <f t="shared" si="421"/>
        <v>enter no</v>
      </c>
      <c r="P2033" s="16" t="e">
        <f>LOOKUP(D2033,DATA!$A$4:$A$128,DATA!$E$4:$E$128)</f>
        <v>#N/A</v>
      </c>
      <c r="Q2033" s="16" t="e">
        <f>LOOKUP(D2033,DATA!$A$4:$A$128,DATA!$F$4:$F$128)</f>
        <v>#N/A</v>
      </c>
      <c r="R2033" s="16" t="e">
        <f>LOOKUP(D2033,DATA!$A$4:$A$128,DATA!$G$4:$G$128)</f>
        <v>#N/A</v>
      </c>
      <c r="S2033" s="16" t="e">
        <f>LOOKUP(D2033,DATA!$A$4:$A$128,DATA!$H$4:$H$128)</f>
        <v>#N/A</v>
      </c>
      <c r="T2033" s="16" t="e">
        <f>LOOKUP(D2033,DATA!$A$4:$A$128,DATA!$I$4:$I$128)</f>
        <v>#N/A</v>
      </c>
      <c r="U2033" s="16" t="e">
        <f>LOOKUP(D2033,DATA!$A$4:$A$128,DATA!$J$4:$J$128)</f>
        <v>#N/A</v>
      </c>
      <c r="V2033" s="16" t="e">
        <f>LOOKUP(D2033,DATA!$A$4:$A$128,DATA!$K$4:$K$128)</f>
        <v>#N/A</v>
      </c>
      <c r="W2033" s="16" t="e">
        <f>LOOKUP(D2033,DATA!$A$4:$A$128,DATA!$L$4:$L$128)</f>
        <v>#N/A</v>
      </c>
      <c r="X2033" s="16" t="e">
        <f>LOOKUP(D2033,DATA!$A$4:$A$128,DATA!$M$4:$M$128)</f>
        <v>#N/A</v>
      </c>
    </row>
    <row r="2034" spans="1:24" ht="19.5" thickTop="1" thickBot="1" x14ac:dyDescent="0.3">
      <c r="A2034" s="60">
        <v>2027</v>
      </c>
      <c r="B2034" s="67" t="str">
        <f>+IF(E2034="","",SUBTOTAL(3,E$8:E2034))</f>
        <v/>
      </c>
      <c r="C2034" s="68">
        <f t="shared" ref="C2034:C2097" si="426">C2033</f>
        <v>226</v>
      </c>
      <c r="D2034" s="69" t="str">
        <f>IF(E2034&lt;&gt;"",VLOOKUP(E2034,$AA$7:$AB$131,2,0)," NAME")</f>
        <v xml:space="preserve"> NAME</v>
      </c>
      <c r="E2034" s="70"/>
      <c r="F2034" s="71"/>
      <c r="G2034" s="70"/>
      <c r="H2034" s="69" t="str">
        <f>IF(G2034&gt;=1,LOOKUP(G2034,DATA!$C$4:$C$128,DATA!$D$4:$D$128),"ENTER CODE")</f>
        <v>ENTER CODE</v>
      </c>
      <c r="I2034" s="70"/>
      <c r="J2034" s="70" t="str">
        <f t="shared" si="422"/>
        <v>enter no</v>
      </c>
      <c r="K2034" s="72"/>
      <c r="L2034" s="73" t="str">
        <f t="shared" si="423"/>
        <v>NO TOTAL</v>
      </c>
      <c r="M2034" s="56"/>
      <c r="N2034" s="37"/>
      <c r="O2034" s="29" t="str">
        <f t="shared" si="421"/>
        <v>enter no</v>
      </c>
      <c r="P2034" s="16" t="e">
        <f>LOOKUP(D2034,DATA!$A$4:$A$128,DATA!$E$4:$E$128)</f>
        <v>#N/A</v>
      </c>
      <c r="Q2034" s="16" t="e">
        <f>LOOKUP(D2034,DATA!$A$4:$A$128,DATA!$F$4:$F$128)</f>
        <v>#N/A</v>
      </c>
      <c r="R2034" s="16" t="e">
        <f>LOOKUP(D2034,DATA!$A$4:$A$128,DATA!$G$4:$G$128)</f>
        <v>#N/A</v>
      </c>
      <c r="S2034" s="16" t="e">
        <f>LOOKUP(D2034,DATA!$A$4:$A$128,DATA!$H$4:$H$128)</f>
        <v>#N/A</v>
      </c>
      <c r="T2034" s="16" t="e">
        <f>LOOKUP(D2034,DATA!$A$4:$A$128,DATA!$I$4:$I$128)</f>
        <v>#N/A</v>
      </c>
      <c r="U2034" s="16" t="e">
        <f>LOOKUP(D2034,DATA!$A$4:$A$128,DATA!$J$4:$J$128)</f>
        <v>#N/A</v>
      </c>
      <c r="V2034" s="16" t="e">
        <f>LOOKUP(D2034,DATA!$A$4:$A$128,DATA!$K$4:$K$128)</f>
        <v>#N/A</v>
      </c>
      <c r="W2034" s="16" t="e">
        <f>LOOKUP(D2034,DATA!$A$4:$A$128,DATA!$L$4:$L$128)</f>
        <v>#N/A</v>
      </c>
      <c r="X2034" s="16" t="e">
        <f>LOOKUP(D2034,DATA!$A$4:$A$128,DATA!$M$4:$M$128)</f>
        <v>#N/A</v>
      </c>
    </row>
    <row r="2035" spans="1:24" ht="18.75" thickBot="1" x14ac:dyDescent="0.3">
      <c r="A2035" s="67">
        <v>2028</v>
      </c>
      <c r="B2035" s="67" t="str">
        <f>+IF(E2035="","",SUBTOTAL(3,E$8:E2035))</f>
        <v/>
      </c>
      <c r="C2035" s="68">
        <f t="shared" si="424"/>
        <v>226</v>
      </c>
      <c r="D2035" s="69" t="str">
        <f>IF(E2035&lt;&gt;"",VLOOKUP(E2035,$AA$7:$AB$131,2,0)," NAME")</f>
        <v xml:space="preserve"> NAME</v>
      </c>
      <c r="E2035" s="70"/>
      <c r="F2035" s="71"/>
      <c r="G2035" s="70"/>
      <c r="H2035" s="69" t="str">
        <f>IF(G2035&gt;=1,LOOKUP(G2035,DATA!$C$4:$C$128,DATA!$D$4:$D$128),"ENTER CODE")</f>
        <v>ENTER CODE</v>
      </c>
      <c r="I2035" s="70"/>
      <c r="J2035" s="70" t="str">
        <f t="shared" si="422"/>
        <v>enter no</v>
      </c>
      <c r="K2035" s="72"/>
      <c r="L2035" s="73" t="str">
        <f t="shared" si="423"/>
        <v>NO TOTAL</v>
      </c>
      <c r="M2035" s="56"/>
      <c r="N2035" s="37"/>
      <c r="O2035" s="29" t="str">
        <f t="shared" si="421"/>
        <v>enter no</v>
      </c>
      <c r="P2035" s="16" t="e">
        <f>LOOKUP(D2035,DATA!$A$4:$A$128,DATA!$E$4:$E$128)</f>
        <v>#N/A</v>
      </c>
      <c r="Q2035" s="16" t="e">
        <f>LOOKUP(D2035,DATA!$A$4:$A$128,DATA!$F$4:$F$128)</f>
        <v>#N/A</v>
      </c>
      <c r="R2035" s="16" t="e">
        <f>LOOKUP(D2035,DATA!$A$4:$A$128,DATA!$G$4:$G$128)</f>
        <v>#N/A</v>
      </c>
      <c r="S2035" s="16" t="e">
        <f>LOOKUP(D2035,DATA!$A$4:$A$128,DATA!$H$4:$H$128)</f>
        <v>#N/A</v>
      </c>
      <c r="T2035" s="16" t="e">
        <f>LOOKUP(D2035,DATA!$A$4:$A$128,DATA!$I$4:$I$128)</f>
        <v>#N/A</v>
      </c>
      <c r="U2035" s="16" t="e">
        <f>LOOKUP(D2035,DATA!$A$4:$A$128,DATA!$J$4:$J$128)</f>
        <v>#N/A</v>
      </c>
      <c r="V2035" s="16" t="e">
        <f>LOOKUP(D2035,DATA!$A$4:$A$128,DATA!$K$4:$K$128)</f>
        <v>#N/A</v>
      </c>
      <c r="W2035" s="16" t="e">
        <f>LOOKUP(D2035,DATA!$A$4:$A$128,DATA!$L$4:$L$128)</f>
        <v>#N/A</v>
      </c>
      <c r="X2035" s="16" t="e">
        <f>LOOKUP(D2035,DATA!$A$4:$A$128,DATA!$M$4:$M$128)</f>
        <v>#N/A</v>
      </c>
    </row>
    <row r="2036" spans="1:24" ht="19.5" thickTop="1" thickBot="1" x14ac:dyDescent="0.3">
      <c r="A2036" s="60">
        <v>2029</v>
      </c>
      <c r="B2036" s="67" t="str">
        <f>+IF(E2036="","",SUBTOTAL(3,E$8:E2036))</f>
        <v/>
      </c>
      <c r="C2036" s="68">
        <f t="shared" si="424"/>
        <v>226</v>
      </c>
      <c r="D2036" s="69" t="str">
        <f>IF(E2036&lt;&gt;"",VLOOKUP(E2036,$AA$7:$AB$131,2,0)," NAME")</f>
        <v xml:space="preserve"> NAME</v>
      </c>
      <c r="E2036" s="70"/>
      <c r="F2036" s="71"/>
      <c r="G2036" s="70"/>
      <c r="H2036" s="69" t="str">
        <f>IF(G2036&gt;=1,LOOKUP(G2036,DATA!$C$4:$C$128,DATA!$D$4:$D$128),"ENTER CODE")</f>
        <v>ENTER CODE</v>
      </c>
      <c r="I2036" s="70"/>
      <c r="J2036" s="70" t="str">
        <f t="shared" si="422"/>
        <v>enter no</v>
      </c>
      <c r="K2036" s="72"/>
      <c r="L2036" s="73" t="str">
        <f t="shared" si="423"/>
        <v>NO TOTAL</v>
      </c>
      <c r="M2036" s="56"/>
      <c r="N2036" s="37"/>
      <c r="O2036" s="29" t="str">
        <f t="shared" si="421"/>
        <v>enter no</v>
      </c>
      <c r="P2036" s="16" t="e">
        <f>LOOKUP(D2036,DATA!$A$4:$A$128,DATA!$E$4:$E$128)</f>
        <v>#N/A</v>
      </c>
      <c r="Q2036" s="16" t="e">
        <f>LOOKUP(D2036,DATA!$A$4:$A$128,DATA!$F$4:$F$128)</f>
        <v>#N/A</v>
      </c>
      <c r="R2036" s="16" t="e">
        <f>LOOKUP(D2036,DATA!$A$4:$A$128,DATA!$G$4:$G$128)</f>
        <v>#N/A</v>
      </c>
      <c r="S2036" s="16" t="e">
        <f>LOOKUP(D2036,DATA!$A$4:$A$128,DATA!$H$4:$H$128)</f>
        <v>#N/A</v>
      </c>
      <c r="T2036" s="16" t="e">
        <f>LOOKUP(D2036,DATA!$A$4:$A$128,DATA!$I$4:$I$128)</f>
        <v>#N/A</v>
      </c>
      <c r="U2036" s="16" t="e">
        <f>LOOKUP(D2036,DATA!$A$4:$A$128,DATA!$J$4:$J$128)</f>
        <v>#N/A</v>
      </c>
      <c r="V2036" s="16" t="e">
        <f>LOOKUP(D2036,DATA!$A$4:$A$128,DATA!$K$4:$K$128)</f>
        <v>#N/A</v>
      </c>
      <c r="W2036" s="16" t="e">
        <f>LOOKUP(D2036,DATA!$A$4:$A$128,DATA!$L$4:$L$128)</f>
        <v>#N/A</v>
      </c>
      <c r="X2036" s="16" t="e">
        <f>LOOKUP(D2036,DATA!$A$4:$A$128,DATA!$M$4:$M$128)</f>
        <v>#N/A</v>
      </c>
    </row>
    <row r="2037" spans="1:24" ht="18.75" thickBot="1" x14ac:dyDescent="0.3">
      <c r="A2037" s="67">
        <v>2030</v>
      </c>
      <c r="B2037" s="67" t="str">
        <f>+IF(E2037="","",SUBTOTAL(3,E$8:E2037))</f>
        <v/>
      </c>
      <c r="C2037" s="68">
        <f t="shared" si="424"/>
        <v>226</v>
      </c>
      <c r="D2037" s="69" t="str">
        <f>IF(E2037&lt;&gt;"",VLOOKUP(E2037,$AA$7:$AB$131,2,0)," NAME")</f>
        <v xml:space="preserve"> NAME</v>
      </c>
      <c r="E2037" s="70"/>
      <c r="F2037" s="71"/>
      <c r="G2037" s="70"/>
      <c r="H2037" s="69" t="str">
        <f>IF(G2037&gt;=1,LOOKUP(G2037,DATA!$C$4:$C$128,DATA!$D$4:$D$128),"ENTER CODE")</f>
        <v>ENTER CODE</v>
      </c>
      <c r="I2037" s="70"/>
      <c r="J2037" s="70" t="str">
        <f t="shared" si="422"/>
        <v>enter no</v>
      </c>
      <c r="K2037" s="72"/>
      <c r="L2037" s="73" t="str">
        <f t="shared" si="423"/>
        <v>NO TOTAL</v>
      </c>
      <c r="M2037" s="56"/>
      <c r="N2037" s="37"/>
      <c r="O2037" s="29" t="str">
        <f t="shared" si="421"/>
        <v>enter no</v>
      </c>
      <c r="P2037" s="16" t="e">
        <f>LOOKUP(D2037,DATA!$A$4:$A$128,DATA!$E$4:$E$128)</f>
        <v>#N/A</v>
      </c>
      <c r="Q2037" s="16" t="e">
        <f>LOOKUP(D2037,DATA!$A$4:$A$128,DATA!$F$4:$F$128)</f>
        <v>#N/A</v>
      </c>
      <c r="R2037" s="16" t="e">
        <f>LOOKUP(D2037,DATA!$A$4:$A$128,DATA!$G$4:$G$128)</f>
        <v>#N/A</v>
      </c>
      <c r="S2037" s="16" t="e">
        <f>LOOKUP(D2037,DATA!$A$4:$A$128,DATA!$H$4:$H$128)</f>
        <v>#N/A</v>
      </c>
      <c r="T2037" s="16" t="e">
        <f>LOOKUP(D2037,DATA!$A$4:$A$128,DATA!$I$4:$I$128)</f>
        <v>#N/A</v>
      </c>
      <c r="U2037" s="16" t="e">
        <f>LOOKUP(D2037,DATA!$A$4:$A$128,DATA!$J$4:$J$128)</f>
        <v>#N/A</v>
      </c>
      <c r="V2037" s="16" t="e">
        <f>LOOKUP(D2037,DATA!$A$4:$A$128,DATA!$K$4:$K$128)</f>
        <v>#N/A</v>
      </c>
      <c r="W2037" s="16" t="e">
        <f>LOOKUP(D2037,DATA!$A$4:$A$128,DATA!$L$4:$L$128)</f>
        <v>#N/A</v>
      </c>
      <c r="X2037" s="16" t="e">
        <f>LOOKUP(D2037,DATA!$A$4:$A$128,DATA!$M$4:$M$128)</f>
        <v>#N/A</v>
      </c>
    </row>
    <row r="2038" spans="1:24" ht="19.5" thickTop="1" thickBot="1" x14ac:dyDescent="0.3">
      <c r="A2038" s="60">
        <v>2031</v>
      </c>
      <c r="B2038" s="67" t="str">
        <f>+IF(E2038="","",SUBTOTAL(3,E$8:E2038))</f>
        <v/>
      </c>
      <c r="C2038" s="68">
        <f t="shared" si="424"/>
        <v>226</v>
      </c>
      <c r="D2038" s="69" t="str">
        <f>IF(E2038&lt;&gt;"",VLOOKUP(E2038,$AA$7:$AB$131,2,0)," NAME")</f>
        <v xml:space="preserve"> NAME</v>
      </c>
      <c r="E2038" s="70"/>
      <c r="F2038" s="71"/>
      <c r="G2038" s="70"/>
      <c r="H2038" s="69" t="str">
        <f>IF(G2038&gt;=1,LOOKUP(G2038,DATA!$C$4:$C$128,DATA!$D$4:$D$128),"ENTER CODE")</f>
        <v>ENTER CODE</v>
      </c>
      <c r="I2038" s="70"/>
      <c r="J2038" s="70" t="str">
        <f t="shared" si="422"/>
        <v>enter no</v>
      </c>
      <c r="K2038" s="72"/>
      <c r="L2038" s="73" t="str">
        <f t="shared" si="423"/>
        <v>NO TOTAL</v>
      </c>
      <c r="M2038" s="56"/>
      <c r="N2038" s="37"/>
      <c r="O2038" s="29" t="str">
        <f t="shared" si="421"/>
        <v>enter no</v>
      </c>
      <c r="P2038" s="16" t="e">
        <f>LOOKUP(D2038,DATA!$A$4:$A$128,DATA!$E$4:$E$128)</f>
        <v>#N/A</v>
      </c>
      <c r="Q2038" s="16" t="e">
        <f>LOOKUP(D2038,DATA!$A$4:$A$128,DATA!$F$4:$F$128)</f>
        <v>#N/A</v>
      </c>
      <c r="R2038" s="16" t="e">
        <f>LOOKUP(D2038,DATA!$A$4:$A$128,DATA!$G$4:$G$128)</f>
        <v>#N/A</v>
      </c>
      <c r="S2038" s="16" t="e">
        <f>LOOKUP(D2038,DATA!$A$4:$A$128,DATA!$H$4:$H$128)</f>
        <v>#N/A</v>
      </c>
      <c r="T2038" s="16" t="e">
        <f>LOOKUP(D2038,DATA!$A$4:$A$128,DATA!$I$4:$I$128)</f>
        <v>#N/A</v>
      </c>
      <c r="U2038" s="16" t="e">
        <f>LOOKUP(D2038,DATA!$A$4:$A$128,DATA!$J$4:$J$128)</f>
        <v>#N/A</v>
      </c>
      <c r="V2038" s="16" t="e">
        <f>LOOKUP(D2038,DATA!$A$4:$A$128,DATA!$K$4:$K$128)</f>
        <v>#N/A</v>
      </c>
      <c r="W2038" s="16" t="e">
        <f>LOOKUP(D2038,DATA!$A$4:$A$128,DATA!$L$4:$L$128)</f>
        <v>#N/A</v>
      </c>
      <c r="X2038" s="16" t="e">
        <f>LOOKUP(D2038,DATA!$A$4:$A$128,DATA!$M$4:$M$128)</f>
        <v>#N/A</v>
      </c>
    </row>
    <row r="2039" spans="1:24" ht="18.75" thickBot="1" x14ac:dyDescent="0.3">
      <c r="A2039" s="67">
        <v>2032</v>
      </c>
      <c r="B2039" s="67" t="str">
        <f>+IF(E2039="","",SUBTOTAL(3,E$8:E2039))</f>
        <v/>
      </c>
      <c r="C2039" s="68">
        <f t="shared" si="424"/>
        <v>226</v>
      </c>
      <c r="D2039" s="69" t="str">
        <f>IF(E2039&lt;&gt;"",VLOOKUP(E2039,$AA$7:$AB$131,2,0)," NAME")</f>
        <v xml:space="preserve"> NAME</v>
      </c>
      <c r="E2039" s="70"/>
      <c r="F2039" s="71"/>
      <c r="G2039" s="70"/>
      <c r="H2039" s="69" t="str">
        <f>IF(G2039&gt;=1,LOOKUP(G2039,DATA!$C$4:$C$128,DATA!$D$4:$D$128),"ENTER CODE")</f>
        <v>ENTER CODE</v>
      </c>
      <c r="I2039" s="70"/>
      <c r="J2039" s="70" t="str">
        <f t="shared" si="422"/>
        <v>enter no</v>
      </c>
      <c r="K2039" s="72"/>
      <c r="L2039" s="73" t="str">
        <f t="shared" si="423"/>
        <v>NO TOTAL</v>
      </c>
      <c r="M2039" s="56"/>
      <c r="N2039" s="37"/>
      <c r="O2039" s="29" t="str">
        <f t="shared" si="421"/>
        <v>enter no</v>
      </c>
      <c r="P2039" s="16" t="e">
        <f>LOOKUP(D2039,DATA!$A$4:$A$128,DATA!$E$4:$E$128)</f>
        <v>#N/A</v>
      </c>
      <c r="Q2039" s="16" t="e">
        <f>LOOKUP(D2039,DATA!$A$4:$A$128,DATA!$F$4:$F$128)</f>
        <v>#N/A</v>
      </c>
      <c r="R2039" s="16" t="e">
        <f>LOOKUP(D2039,DATA!$A$4:$A$128,DATA!$G$4:$G$128)</f>
        <v>#N/A</v>
      </c>
      <c r="S2039" s="16" t="e">
        <f>LOOKUP(D2039,DATA!$A$4:$A$128,DATA!$H$4:$H$128)</f>
        <v>#N/A</v>
      </c>
      <c r="T2039" s="16" t="e">
        <f>LOOKUP(D2039,DATA!$A$4:$A$128,DATA!$I$4:$I$128)</f>
        <v>#N/A</v>
      </c>
      <c r="U2039" s="16" t="e">
        <f>LOOKUP(D2039,DATA!$A$4:$A$128,DATA!$J$4:$J$128)</f>
        <v>#N/A</v>
      </c>
      <c r="V2039" s="16" t="e">
        <f>LOOKUP(D2039,DATA!$A$4:$A$128,DATA!$K$4:$K$128)</f>
        <v>#N/A</v>
      </c>
      <c r="W2039" s="16" t="e">
        <f>LOOKUP(D2039,DATA!$A$4:$A$128,DATA!$L$4:$L$128)</f>
        <v>#N/A</v>
      </c>
      <c r="X2039" s="16" t="e">
        <f>LOOKUP(D2039,DATA!$A$4:$A$128,DATA!$M$4:$M$128)</f>
        <v>#N/A</v>
      </c>
    </row>
    <row r="2040" spans="1:24" ht="19.5" thickTop="1" thickBot="1" x14ac:dyDescent="0.3">
      <c r="A2040" s="60">
        <v>2033</v>
      </c>
      <c r="B2040" s="67" t="str">
        <f>+IF(E2040="","",SUBTOTAL(3,E$8:E2040))</f>
        <v/>
      </c>
      <c r="C2040" s="68">
        <f t="shared" si="424"/>
        <v>226</v>
      </c>
      <c r="D2040" s="69" t="str">
        <f>IF(E2040&lt;&gt;"",VLOOKUP(E2040,$AA$7:$AB$131,2,0)," NAME")</f>
        <v xml:space="preserve"> NAME</v>
      </c>
      <c r="E2040" s="70"/>
      <c r="F2040" s="71"/>
      <c r="G2040" s="70"/>
      <c r="H2040" s="69" t="str">
        <f>IF(G2040&gt;=1,LOOKUP(G2040,DATA!$C$4:$C$128,DATA!$D$4:$D$128),"ENTER CODE")</f>
        <v>ENTER CODE</v>
      </c>
      <c r="I2040" s="70"/>
      <c r="J2040" s="70" t="str">
        <f t="shared" si="422"/>
        <v>enter no</v>
      </c>
      <c r="K2040" s="72"/>
      <c r="L2040" s="73" t="str">
        <f t="shared" si="423"/>
        <v>NO TOTAL</v>
      </c>
      <c r="M2040" s="56"/>
      <c r="N2040" s="37"/>
      <c r="O2040" s="29" t="str">
        <f t="shared" si="421"/>
        <v>enter no</v>
      </c>
      <c r="P2040" s="16" t="e">
        <f>LOOKUP(D2040,DATA!$A$4:$A$128,DATA!$E$4:$E$128)</f>
        <v>#N/A</v>
      </c>
      <c r="Q2040" s="16" t="e">
        <f>LOOKUP(D2040,DATA!$A$4:$A$128,DATA!$F$4:$F$128)</f>
        <v>#N/A</v>
      </c>
      <c r="R2040" s="16" t="e">
        <f>LOOKUP(D2040,DATA!$A$4:$A$128,DATA!$G$4:$G$128)</f>
        <v>#N/A</v>
      </c>
      <c r="S2040" s="16" t="e">
        <f>LOOKUP(D2040,DATA!$A$4:$A$128,DATA!$H$4:$H$128)</f>
        <v>#N/A</v>
      </c>
      <c r="T2040" s="16" t="e">
        <f>LOOKUP(D2040,DATA!$A$4:$A$128,DATA!$I$4:$I$128)</f>
        <v>#N/A</v>
      </c>
      <c r="U2040" s="16" t="e">
        <f>LOOKUP(D2040,DATA!$A$4:$A$128,DATA!$J$4:$J$128)</f>
        <v>#N/A</v>
      </c>
      <c r="V2040" s="16" t="e">
        <f>LOOKUP(D2040,DATA!$A$4:$A$128,DATA!$K$4:$K$128)</f>
        <v>#N/A</v>
      </c>
      <c r="W2040" s="16" t="e">
        <f>LOOKUP(D2040,DATA!$A$4:$A$128,DATA!$L$4:$L$128)</f>
        <v>#N/A</v>
      </c>
      <c r="X2040" s="16" t="e">
        <f>LOOKUP(D2040,DATA!$A$4:$A$128,DATA!$M$4:$M$128)</f>
        <v>#N/A</v>
      </c>
    </row>
    <row r="2041" spans="1:24" ht="18.75" thickBot="1" x14ac:dyDescent="0.3">
      <c r="A2041" s="67">
        <v>2034</v>
      </c>
      <c r="B2041" s="67" t="str">
        <f>+IF(E2041="","",SUBTOTAL(3,E$8:E2041))</f>
        <v/>
      </c>
      <c r="C2041" s="68">
        <f t="shared" si="424"/>
        <v>226</v>
      </c>
      <c r="D2041" s="69" t="str">
        <f>IF(E2041&lt;&gt;"",VLOOKUP(E2041,$AA$7:$AB$131,2,0)," NAME")</f>
        <v xml:space="preserve"> NAME</v>
      </c>
      <c r="E2041" s="70"/>
      <c r="F2041" s="71"/>
      <c r="G2041" s="70"/>
      <c r="H2041" s="69" t="str">
        <f>IF(G2041&gt;=1,LOOKUP(G2041,DATA!$C$4:$C$128,DATA!$D$4:$D$128),"ENTER CODE")</f>
        <v>ENTER CODE</v>
      </c>
      <c r="I2041" s="70"/>
      <c r="J2041" s="70" t="str">
        <f t="shared" si="422"/>
        <v>enter no</v>
      </c>
      <c r="K2041" s="72"/>
      <c r="L2041" s="73" t="str">
        <f t="shared" si="423"/>
        <v>NO TOTAL</v>
      </c>
      <c r="M2041" s="56"/>
      <c r="N2041" s="37"/>
      <c r="O2041" s="29" t="str">
        <f t="shared" si="421"/>
        <v>enter no</v>
      </c>
      <c r="P2041" s="16" t="e">
        <f>LOOKUP(D2041,DATA!$A$4:$A$128,DATA!$E$4:$E$128)</f>
        <v>#N/A</v>
      </c>
      <c r="Q2041" s="16" t="e">
        <f>LOOKUP(D2041,DATA!$A$4:$A$128,DATA!$F$4:$F$128)</f>
        <v>#N/A</v>
      </c>
      <c r="R2041" s="16" t="e">
        <f>LOOKUP(D2041,DATA!$A$4:$A$128,DATA!$G$4:$G$128)</f>
        <v>#N/A</v>
      </c>
      <c r="S2041" s="16" t="e">
        <f>LOOKUP(D2041,DATA!$A$4:$A$128,DATA!$H$4:$H$128)</f>
        <v>#N/A</v>
      </c>
      <c r="T2041" s="16" t="e">
        <f>LOOKUP(D2041,DATA!$A$4:$A$128,DATA!$I$4:$I$128)</f>
        <v>#N/A</v>
      </c>
      <c r="U2041" s="16" t="e">
        <f>LOOKUP(D2041,DATA!$A$4:$A$128,DATA!$J$4:$J$128)</f>
        <v>#N/A</v>
      </c>
      <c r="V2041" s="16" t="e">
        <f>LOOKUP(D2041,DATA!$A$4:$A$128,DATA!$K$4:$K$128)</f>
        <v>#N/A</v>
      </c>
      <c r="W2041" s="16" t="e">
        <f>LOOKUP(D2041,DATA!$A$4:$A$128,DATA!$L$4:$L$128)</f>
        <v>#N/A</v>
      </c>
      <c r="X2041" s="16" t="e">
        <f>LOOKUP(D2041,DATA!$A$4:$A$128,DATA!$M$4:$M$128)</f>
        <v>#N/A</v>
      </c>
    </row>
    <row r="2042" spans="1:24" ht="19.5" thickTop="1" thickBot="1" x14ac:dyDescent="0.3">
      <c r="A2042" s="60">
        <v>2035</v>
      </c>
      <c r="B2042" s="67" t="str">
        <f>+IF(E2042="","",SUBTOTAL(3,E$8:E2042))</f>
        <v/>
      </c>
      <c r="C2042" s="68">
        <f t="shared" si="425"/>
        <v>227</v>
      </c>
      <c r="D2042" s="69" t="str">
        <f>IF(E2042&lt;&gt;"",VLOOKUP(E2042,$AA$7:$AB$131,2,0)," NAME")</f>
        <v xml:space="preserve"> NAME</v>
      </c>
      <c r="E2042" s="70"/>
      <c r="F2042" s="71"/>
      <c r="G2042" s="70"/>
      <c r="H2042" s="69" t="str">
        <f>IF(G2042&gt;=1,LOOKUP(G2042,DATA!$C$4:$C$128,DATA!$D$4:$D$128),"ENTER CODE")</f>
        <v>ENTER CODE</v>
      </c>
      <c r="I2042" s="70"/>
      <c r="J2042" s="70" t="str">
        <f t="shared" si="422"/>
        <v>enter no</v>
      </c>
      <c r="K2042" s="72"/>
      <c r="L2042" s="73" t="str">
        <f t="shared" si="423"/>
        <v>NO TOTAL</v>
      </c>
      <c r="M2042" s="56"/>
      <c r="N2042" s="37"/>
      <c r="O2042" s="29" t="str">
        <f t="shared" si="421"/>
        <v>enter no</v>
      </c>
      <c r="P2042" s="16" t="e">
        <f>LOOKUP(D2042,DATA!$A$4:$A$128,DATA!$E$4:$E$128)</f>
        <v>#N/A</v>
      </c>
      <c r="Q2042" s="16" t="e">
        <f>LOOKUP(D2042,DATA!$A$4:$A$128,DATA!$F$4:$F$128)</f>
        <v>#N/A</v>
      </c>
      <c r="R2042" s="16" t="e">
        <f>LOOKUP(D2042,DATA!$A$4:$A$128,DATA!$G$4:$G$128)</f>
        <v>#N/A</v>
      </c>
      <c r="S2042" s="16" t="e">
        <f>LOOKUP(D2042,DATA!$A$4:$A$128,DATA!$H$4:$H$128)</f>
        <v>#N/A</v>
      </c>
      <c r="T2042" s="16" t="e">
        <f>LOOKUP(D2042,DATA!$A$4:$A$128,DATA!$I$4:$I$128)</f>
        <v>#N/A</v>
      </c>
      <c r="U2042" s="16" t="e">
        <f>LOOKUP(D2042,DATA!$A$4:$A$128,DATA!$J$4:$J$128)</f>
        <v>#N/A</v>
      </c>
      <c r="V2042" s="16" t="e">
        <f>LOOKUP(D2042,DATA!$A$4:$A$128,DATA!$K$4:$K$128)</f>
        <v>#N/A</v>
      </c>
      <c r="W2042" s="16" t="e">
        <f>LOOKUP(D2042,DATA!$A$4:$A$128,DATA!$L$4:$L$128)</f>
        <v>#N/A</v>
      </c>
      <c r="X2042" s="16" t="e">
        <f>LOOKUP(D2042,DATA!$A$4:$A$128,DATA!$M$4:$M$128)</f>
        <v>#N/A</v>
      </c>
    </row>
    <row r="2043" spans="1:24" ht="18.75" thickBot="1" x14ac:dyDescent="0.3">
      <c r="A2043" s="67">
        <v>2036</v>
      </c>
      <c r="B2043" s="67" t="str">
        <f>+IF(E2043="","",SUBTOTAL(3,E$8:E2043))</f>
        <v/>
      </c>
      <c r="C2043" s="68">
        <f t="shared" si="426"/>
        <v>227</v>
      </c>
      <c r="D2043" s="69" t="str">
        <f>IF(E2043&lt;&gt;"",VLOOKUP(E2043,$AA$7:$AB$131,2,0)," NAME")</f>
        <v xml:space="preserve"> NAME</v>
      </c>
      <c r="E2043" s="70"/>
      <c r="F2043" s="71"/>
      <c r="G2043" s="70"/>
      <c r="H2043" s="69" t="str">
        <f>IF(G2043&gt;=1,LOOKUP(G2043,DATA!$C$4:$C$128,DATA!$D$4:$D$128),"ENTER CODE")</f>
        <v>ENTER CODE</v>
      </c>
      <c r="I2043" s="70"/>
      <c r="J2043" s="70" t="str">
        <f t="shared" si="422"/>
        <v>enter no</v>
      </c>
      <c r="K2043" s="72"/>
      <c r="L2043" s="73" t="str">
        <f t="shared" si="423"/>
        <v>NO TOTAL</v>
      </c>
      <c r="M2043" s="56"/>
      <c r="N2043" s="37"/>
      <c r="O2043" s="29" t="str">
        <f t="shared" si="421"/>
        <v>enter no</v>
      </c>
      <c r="P2043" s="16" t="e">
        <f>LOOKUP(D2043,DATA!$A$4:$A$128,DATA!$E$4:$E$128)</f>
        <v>#N/A</v>
      </c>
      <c r="Q2043" s="16" t="e">
        <f>LOOKUP(D2043,DATA!$A$4:$A$128,DATA!$F$4:$F$128)</f>
        <v>#N/A</v>
      </c>
      <c r="R2043" s="16" t="e">
        <f>LOOKUP(D2043,DATA!$A$4:$A$128,DATA!$G$4:$G$128)</f>
        <v>#N/A</v>
      </c>
      <c r="S2043" s="16" t="e">
        <f>LOOKUP(D2043,DATA!$A$4:$A$128,DATA!$H$4:$H$128)</f>
        <v>#N/A</v>
      </c>
      <c r="T2043" s="16" t="e">
        <f>LOOKUP(D2043,DATA!$A$4:$A$128,DATA!$I$4:$I$128)</f>
        <v>#N/A</v>
      </c>
      <c r="U2043" s="16" t="e">
        <f>LOOKUP(D2043,DATA!$A$4:$A$128,DATA!$J$4:$J$128)</f>
        <v>#N/A</v>
      </c>
      <c r="V2043" s="16" t="e">
        <f>LOOKUP(D2043,DATA!$A$4:$A$128,DATA!$K$4:$K$128)</f>
        <v>#N/A</v>
      </c>
      <c r="W2043" s="16" t="e">
        <f>LOOKUP(D2043,DATA!$A$4:$A$128,DATA!$L$4:$L$128)</f>
        <v>#N/A</v>
      </c>
      <c r="X2043" s="16" t="e">
        <f>LOOKUP(D2043,DATA!$A$4:$A$128,DATA!$M$4:$M$128)</f>
        <v>#N/A</v>
      </c>
    </row>
    <row r="2044" spans="1:24" ht="19.5" thickTop="1" thickBot="1" x14ac:dyDescent="0.3">
      <c r="A2044" s="60">
        <v>2037</v>
      </c>
      <c r="B2044" s="67" t="str">
        <f>+IF(E2044="","",SUBTOTAL(3,E$8:E2044))</f>
        <v/>
      </c>
      <c r="C2044" s="68">
        <f t="shared" si="424"/>
        <v>227</v>
      </c>
      <c r="D2044" s="69" t="str">
        <f>IF(E2044&lt;&gt;"",VLOOKUP(E2044,$AA$7:$AB$131,2,0)," NAME")</f>
        <v xml:space="preserve"> NAME</v>
      </c>
      <c r="E2044" s="70"/>
      <c r="F2044" s="71"/>
      <c r="G2044" s="70"/>
      <c r="H2044" s="69" t="str">
        <f>IF(G2044&gt;=1,LOOKUP(G2044,DATA!$C$4:$C$128,DATA!$D$4:$D$128),"ENTER CODE")</f>
        <v>ENTER CODE</v>
      </c>
      <c r="I2044" s="70"/>
      <c r="J2044" s="70" t="str">
        <f t="shared" si="422"/>
        <v>enter no</v>
      </c>
      <c r="K2044" s="72"/>
      <c r="L2044" s="73" t="str">
        <f t="shared" si="423"/>
        <v>NO TOTAL</v>
      </c>
      <c r="M2044" s="56"/>
      <c r="N2044" s="37"/>
      <c r="O2044" s="29" t="str">
        <f t="shared" si="421"/>
        <v>enter no</v>
      </c>
      <c r="P2044" s="16" t="e">
        <f>LOOKUP(D2044,DATA!$A$4:$A$128,DATA!$E$4:$E$128)</f>
        <v>#N/A</v>
      </c>
      <c r="Q2044" s="16" t="e">
        <f>LOOKUP(D2044,DATA!$A$4:$A$128,DATA!$F$4:$F$128)</f>
        <v>#N/A</v>
      </c>
      <c r="R2044" s="16" t="e">
        <f>LOOKUP(D2044,DATA!$A$4:$A$128,DATA!$G$4:$G$128)</f>
        <v>#N/A</v>
      </c>
      <c r="S2044" s="16" t="e">
        <f>LOOKUP(D2044,DATA!$A$4:$A$128,DATA!$H$4:$H$128)</f>
        <v>#N/A</v>
      </c>
      <c r="T2044" s="16" t="e">
        <f>LOOKUP(D2044,DATA!$A$4:$A$128,DATA!$I$4:$I$128)</f>
        <v>#N/A</v>
      </c>
      <c r="U2044" s="16" t="e">
        <f>LOOKUP(D2044,DATA!$A$4:$A$128,DATA!$J$4:$J$128)</f>
        <v>#N/A</v>
      </c>
      <c r="V2044" s="16" t="e">
        <f>LOOKUP(D2044,DATA!$A$4:$A$128,DATA!$K$4:$K$128)</f>
        <v>#N/A</v>
      </c>
      <c r="W2044" s="16" t="e">
        <f>LOOKUP(D2044,DATA!$A$4:$A$128,DATA!$L$4:$L$128)</f>
        <v>#N/A</v>
      </c>
      <c r="X2044" s="16" t="e">
        <f>LOOKUP(D2044,DATA!$A$4:$A$128,DATA!$M$4:$M$128)</f>
        <v>#N/A</v>
      </c>
    </row>
    <row r="2045" spans="1:24" ht="18.75" thickBot="1" x14ac:dyDescent="0.3">
      <c r="A2045" s="67">
        <v>2038</v>
      </c>
      <c r="B2045" s="67" t="str">
        <f>+IF(E2045="","",SUBTOTAL(3,E$8:E2045))</f>
        <v/>
      </c>
      <c r="C2045" s="68">
        <f t="shared" si="424"/>
        <v>227</v>
      </c>
      <c r="D2045" s="69" t="str">
        <f>IF(E2045&lt;&gt;"",VLOOKUP(E2045,$AA$7:$AB$131,2,0)," NAME")</f>
        <v xml:space="preserve"> NAME</v>
      </c>
      <c r="E2045" s="70"/>
      <c r="F2045" s="71"/>
      <c r="G2045" s="70"/>
      <c r="H2045" s="69" t="str">
        <f>IF(G2045&gt;=1,LOOKUP(G2045,DATA!$C$4:$C$128,DATA!$D$4:$D$128),"ENTER CODE")</f>
        <v>ENTER CODE</v>
      </c>
      <c r="I2045" s="70"/>
      <c r="J2045" s="70" t="str">
        <f t="shared" si="422"/>
        <v>enter no</v>
      </c>
      <c r="K2045" s="72"/>
      <c r="L2045" s="73" t="str">
        <f t="shared" si="423"/>
        <v>NO TOTAL</v>
      </c>
      <c r="M2045" s="56"/>
      <c r="N2045" s="37"/>
      <c r="O2045" s="29" t="str">
        <f t="shared" si="421"/>
        <v>enter no</v>
      </c>
      <c r="P2045" s="16" t="e">
        <f>LOOKUP(D2045,DATA!$A$4:$A$128,DATA!$E$4:$E$128)</f>
        <v>#N/A</v>
      </c>
      <c r="Q2045" s="16" t="e">
        <f>LOOKUP(D2045,DATA!$A$4:$A$128,DATA!$F$4:$F$128)</f>
        <v>#N/A</v>
      </c>
      <c r="R2045" s="16" t="e">
        <f>LOOKUP(D2045,DATA!$A$4:$A$128,DATA!$G$4:$G$128)</f>
        <v>#N/A</v>
      </c>
      <c r="S2045" s="16" t="e">
        <f>LOOKUP(D2045,DATA!$A$4:$A$128,DATA!$H$4:$H$128)</f>
        <v>#N/A</v>
      </c>
      <c r="T2045" s="16" t="e">
        <f>LOOKUP(D2045,DATA!$A$4:$A$128,DATA!$I$4:$I$128)</f>
        <v>#N/A</v>
      </c>
      <c r="U2045" s="16" t="e">
        <f>LOOKUP(D2045,DATA!$A$4:$A$128,DATA!$J$4:$J$128)</f>
        <v>#N/A</v>
      </c>
      <c r="V2045" s="16" t="e">
        <f>LOOKUP(D2045,DATA!$A$4:$A$128,DATA!$K$4:$K$128)</f>
        <v>#N/A</v>
      </c>
      <c r="W2045" s="16" t="e">
        <f>LOOKUP(D2045,DATA!$A$4:$A$128,DATA!$L$4:$L$128)</f>
        <v>#N/A</v>
      </c>
      <c r="X2045" s="16" t="e">
        <f>LOOKUP(D2045,DATA!$A$4:$A$128,DATA!$M$4:$M$128)</f>
        <v>#N/A</v>
      </c>
    </row>
    <row r="2046" spans="1:24" ht="19.5" thickTop="1" thickBot="1" x14ac:dyDescent="0.3">
      <c r="A2046" s="60">
        <v>2039</v>
      </c>
      <c r="B2046" s="67" t="str">
        <f>+IF(E2046="","",SUBTOTAL(3,E$8:E2046))</f>
        <v/>
      </c>
      <c r="C2046" s="68">
        <f t="shared" si="424"/>
        <v>227</v>
      </c>
      <c r="D2046" s="69" t="str">
        <f>IF(E2046&lt;&gt;"",VLOOKUP(E2046,$AA$7:$AB$131,2,0)," NAME")</f>
        <v xml:space="preserve"> NAME</v>
      </c>
      <c r="E2046" s="70"/>
      <c r="F2046" s="71"/>
      <c r="G2046" s="70"/>
      <c r="H2046" s="69" t="str">
        <f>IF(G2046&gt;=1,LOOKUP(G2046,DATA!$C$4:$C$128,DATA!$D$4:$D$128),"ENTER CODE")</f>
        <v>ENTER CODE</v>
      </c>
      <c r="I2046" s="70"/>
      <c r="J2046" s="70" t="str">
        <f t="shared" si="422"/>
        <v>enter no</v>
      </c>
      <c r="K2046" s="72"/>
      <c r="L2046" s="73" t="str">
        <f t="shared" si="423"/>
        <v>NO TOTAL</v>
      </c>
      <c r="M2046" s="56"/>
      <c r="N2046" s="37"/>
      <c r="O2046" s="29" t="str">
        <f t="shared" si="421"/>
        <v>enter no</v>
      </c>
      <c r="P2046" s="16" t="e">
        <f>LOOKUP(D2046,DATA!$A$4:$A$128,DATA!$E$4:$E$128)</f>
        <v>#N/A</v>
      </c>
      <c r="Q2046" s="16" t="e">
        <f>LOOKUP(D2046,DATA!$A$4:$A$128,DATA!$F$4:$F$128)</f>
        <v>#N/A</v>
      </c>
      <c r="R2046" s="16" t="e">
        <f>LOOKUP(D2046,DATA!$A$4:$A$128,DATA!$G$4:$G$128)</f>
        <v>#N/A</v>
      </c>
      <c r="S2046" s="16" t="e">
        <f>LOOKUP(D2046,DATA!$A$4:$A$128,DATA!$H$4:$H$128)</f>
        <v>#N/A</v>
      </c>
      <c r="T2046" s="16" t="e">
        <f>LOOKUP(D2046,DATA!$A$4:$A$128,DATA!$I$4:$I$128)</f>
        <v>#N/A</v>
      </c>
      <c r="U2046" s="16" t="e">
        <f>LOOKUP(D2046,DATA!$A$4:$A$128,DATA!$J$4:$J$128)</f>
        <v>#N/A</v>
      </c>
      <c r="V2046" s="16" t="e">
        <f>LOOKUP(D2046,DATA!$A$4:$A$128,DATA!$K$4:$K$128)</f>
        <v>#N/A</v>
      </c>
      <c r="W2046" s="16" t="e">
        <f>LOOKUP(D2046,DATA!$A$4:$A$128,DATA!$L$4:$L$128)</f>
        <v>#N/A</v>
      </c>
      <c r="X2046" s="16" t="e">
        <f>LOOKUP(D2046,DATA!$A$4:$A$128,DATA!$M$4:$M$128)</f>
        <v>#N/A</v>
      </c>
    </row>
    <row r="2047" spans="1:24" ht="18.75" thickBot="1" x14ac:dyDescent="0.3">
      <c r="A2047" s="67">
        <v>2040</v>
      </c>
      <c r="B2047" s="67" t="str">
        <f>+IF(E2047="","",SUBTOTAL(3,E$8:E2047))</f>
        <v/>
      </c>
      <c r="C2047" s="68">
        <f t="shared" si="424"/>
        <v>227</v>
      </c>
      <c r="D2047" s="69" t="str">
        <f>IF(E2047&lt;&gt;"",VLOOKUP(E2047,$AA$7:$AB$131,2,0)," NAME")</f>
        <v xml:space="preserve"> NAME</v>
      </c>
      <c r="E2047" s="70"/>
      <c r="F2047" s="71"/>
      <c r="G2047" s="70"/>
      <c r="H2047" s="69" t="str">
        <f>IF(G2047&gt;=1,LOOKUP(G2047,DATA!$C$4:$C$128,DATA!$D$4:$D$128),"ENTER CODE")</f>
        <v>ENTER CODE</v>
      </c>
      <c r="I2047" s="70"/>
      <c r="J2047" s="70" t="str">
        <f t="shared" si="422"/>
        <v>enter no</v>
      </c>
      <c r="K2047" s="72"/>
      <c r="L2047" s="73" t="str">
        <f t="shared" si="423"/>
        <v>NO TOTAL</v>
      </c>
      <c r="M2047" s="56"/>
      <c r="N2047" s="37"/>
      <c r="O2047" s="29" t="str">
        <f t="shared" si="421"/>
        <v>enter no</v>
      </c>
      <c r="P2047" s="16" t="e">
        <f>LOOKUP(D2047,DATA!$A$4:$A$128,DATA!$E$4:$E$128)</f>
        <v>#N/A</v>
      </c>
      <c r="Q2047" s="16" t="e">
        <f>LOOKUP(D2047,DATA!$A$4:$A$128,DATA!$F$4:$F$128)</f>
        <v>#N/A</v>
      </c>
      <c r="R2047" s="16" t="e">
        <f>LOOKUP(D2047,DATA!$A$4:$A$128,DATA!$G$4:$G$128)</f>
        <v>#N/A</v>
      </c>
      <c r="S2047" s="16" t="e">
        <f>LOOKUP(D2047,DATA!$A$4:$A$128,DATA!$H$4:$H$128)</f>
        <v>#N/A</v>
      </c>
      <c r="T2047" s="16" t="e">
        <f>LOOKUP(D2047,DATA!$A$4:$A$128,DATA!$I$4:$I$128)</f>
        <v>#N/A</v>
      </c>
      <c r="U2047" s="16" t="e">
        <f>LOOKUP(D2047,DATA!$A$4:$A$128,DATA!$J$4:$J$128)</f>
        <v>#N/A</v>
      </c>
      <c r="V2047" s="16" t="e">
        <f>LOOKUP(D2047,DATA!$A$4:$A$128,DATA!$K$4:$K$128)</f>
        <v>#N/A</v>
      </c>
      <c r="W2047" s="16" t="e">
        <f>LOOKUP(D2047,DATA!$A$4:$A$128,DATA!$L$4:$L$128)</f>
        <v>#N/A</v>
      </c>
      <c r="X2047" s="16" t="e">
        <f>LOOKUP(D2047,DATA!$A$4:$A$128,DATA!$M$4:$M$128)</f>
        <v>#N/A</v>
      </c>
    </row>
    <row r="2048" spans="1:24" ht="19.5" thickTop="1" thickBot="1" x14ac:dyDescent="0.3">
      <c r="A2048" s="60">
        <v>2041</v>
      </c>
      <c r="B2048" s="67" t="str">
        <f>+IF(E2048="","",SUBTOTAL(3,E$8:E2048))</f>
        <v/>
      </c>
      <c r="C2048" s="68">
        <f t="shared" si="424"/>
        <v>227</v>
      </c>
      <c r="D2048" s="69" t="str">
        <f>IF(E2048&lt;&gt;"",VLOOKUP(E2048,$AA$7:$AB$131,2,0)," NAME")</f>
        <v xml:space="preserve"> NAME</v>
      </c>
      <c r="E2048" s="70"/>
      <c r="F2048" s="71"/>
      <c r="G2048" s="70"/>
      <c r="H2048" s="69" t="str">
        <f>IF(G2048&gt;=1,LOOKUP(G2048,DATA!$C$4:$C$128,DATA!$D$4:$D$128),"ENTER CODE")</f>
        <v>ENTER CODE</v>
      </c>
      <c r="I2048" s="70"/>
      <c r="J2048" s="70" t="str">
        <f t="shared" si="422"/>
        <v>enter no</v>
      </c>
      <c r="K2048" s="72"/>
      <c r="L2048" s="73" t="str">
        <f t="shared" si="423"/>
        <v>NO TOTAL</v>
      </c>
      <c r="M2048" s="56"/>
      <c r="N2048" s="37"/>
      <c r="O2048" s="29" t="str">
        <f t="shared" si="421"/>
        <v>enter no</v>
      </c>
      <c r="P2048" s="16" t="e">
        <f>LOOKUP(D2048,DATA!$A$4:$A$128,DATA!$E$4:$E$128)</f>
        <v>#N/A</v>
      </c>
      <c r="Q2048" s="16" t="e">
        <f>LOOKUP(D2048,DATA!$A$4:$A$128,DATA!$F$4:$F$128)</f>
        <v>#N/A</v>
      </c>
      <c r="R2048" s="16" t="e">
        <f>LOOKUP(D2048,DATA!$A$4:$A$128,DATA!$G$4:$G$128)</f>
        <v>#N/A</v>
      </c>
      <c r="S2048" s="16" t="e">
        <f>LOOKUP(D2048,DATA!$A$4:$A$128,DATA!$H$4:$H$128)</f>
        <v>#N/A</v>
      </c>
      <c r="T2048" s="16" t="e">
        <f>LOOKUP(D2048,DATA!$A$4:$A$128,DATA!$I$4:$I$128)</f>
        <v>#N/A</v>
      </c>
      <c r="U2048" s="16" t="e">
        <f>LOOKUP(D2048,DATA!$A$4:$A$128,DATA!$J$4:$J$128)</f>
        <v>#N/A</v>
      </c>
      <c r="V2048" s="16" t="e">
        <f>LOOKUP(D2048,DATA!$A$4:$A$128,DATA!$K$4:$K$128)</f>
        <v>#N/A</v>
      </c>
      <c r="W2048" s="16" t="e">
        <f>LOOKUP(D2048,DATA!$A$4:$A$128,DATA!$L$4:$L$128)</f>
        <v>#N/A</v>
      </c>
      <c r="X2048" s="16" t="e">
        <f>LOOKUP(D2048,DATA!$A$4:$A$128,DATA!$M$4:$M$128)</f>
        <v>#N/A</v>
      </c>
    </row>
    <row r="2049" spans="1:24" ht="18.75" thickBot="1" x14ac:dyDescent="0.3">
      <c r="A2049" s="67">
        <v>2042</v>
      </c>
      <c r="B2049" s="67" t="str">
        <f>+IF(E2049="","",SUBTOTAL(3,E$8:E2049))</f>
        <v/>
      </c>
      <c r="C2049" s="68">
        <f t="shared" si="424"/>
        <v>227</v>
      </c>
      <c r="D2049" s="69" t="str">
        <f>IF(E2049&lt;&gt;"",VLOOKUP(E2049,$AA$7:$AB$131,2,0)," NAME")</f>
        <v xml:space="preserve"> NAME</v>
      </c>
      <c r="E2049" s="70"/>
      <c r="F2049" s="71"/>
      <c r="G2049" s="70"/>
      <c r="H2049" s="69" t="str">
        <f>IF(G2049&gt;=1,LOOKUP(G2049,DATA!$C$4:$C$128,DATA!$D$4:$D$128),"ENTER CODE")</f>
        <v>ENTER CODE</v>
      </c>
      <c r="I2049" s="70"/>
      <c r="J2049" s="70" t="str">
        <f t="shared" si="422"/>
        <v>enter no</v>
      </c>
      <c r="K2049" s="72"/>
      <c r="L2049" s="73" t="str">
        <f t="shared" si="423"/>
        <v>NO TOTAL</v>
      </c>
      <c r="M2049" s="56"/>
      <c r="N2049" s="37"/>
      <c r="O2049" s="29" t="str">
        <f t="shared" si="421"/>
        <v>enter no</v>
      </c>
      <c r="P2049" s="16" t="e">
        <f>LOOKUP(D2049,DATA!$A$4:$A$128,DATA!$E$4:$E$128)</f>
        <v>#N/A</v>
      </c>
      <c r="Q2049" s="16" t="e">
        <f>LOOKUP(D2049,DATA!$A$4:$A$128,DATA!$F$4:$F$128)</f>
        <v>#N/A</v>
      </c>
      <c r="R2049" s="16" t="e">
        <f>LOOKUP(D2049,DATA!$A$4:$A$128,DATA!$G$4:$G$128)</f>
        <v>#N/A</v>
      </c>
      <c r="S2049" s="16" t="e">
        <f>LOOKUP(D2049,DATA!$A$4:$A$128,DATA!$H$4:$H$128)</f>
        <v>#N/A</v>
      </c>
      <c r="T2049" s="16" t="e">
        <f>LOOKUP(D2049,DATA!$A$4:$A$128,DATA!$I$4:$I$128)</f>
        <v>#N/A</v>
      </c>
      <c r="U2049" s="16" t="e">
        <f>LOOKUP(D2049,DATA!$A$4:$A$128,DATA!$J$4:$J$128)</f>
        <v>#N/A</v>
      </c>
      <c r="V2049" s="16" t="e">
        <f>LOOKUP(D2049,DATA!$A$4:$A$128,DATA!$K$4:$K$128)</f>
        <v>#N/A</v>
      </c>
      <c r="W2049" s="16" t="e">
        <f>LOOKUP(D2049,DATA!$A$4:$A$128,DATA!$L$4:$L$128)</f>
        <v>#N/A</v>
      </c>
      <c r="X2049" s="16" t="e">
        <f>LOOKUP(D2049,DATA!$A$4:$A$128,DATA!$M$4:$M$128)</f>
        <v>#N/A</v>
      </c>
    </row>
    <row r="2050" spans="1:24" ht="19.5" thickTop="1" thickBot="1" x14ac:dyDescent="0.3">
      <c r="A2050" s="60">
        <v>2043</v>
      </c>
      <c r="B2050" s="67" t="str">
        <f>+IF(E2050="","",SUBTOTAL(3,E$8:E2050))</f>
        <v/>
      </c>
      <c r="C2050" s="68">
        <f t="shared" si="424"/>
        <v>227</v>
      </c>
      <c r="D2050" s="69" t="str">
        <f>IF(E2050&lt;&gt;"",VLOOKUP(E2050,$AA$7:$AB$131,2,0)," NAME")</f>
        <v xml:space="preserve"> NAME</v>
      </c>
      <c r="E2050" s="70"/>
      <c r="F2050" s="71"/>
      <c r="G2050" s="70"/>
      <c r="H2050" s="69" t="str">
        <f>IF(G2050&gt;=1,LOOKUP(G2050,DATA!$C$4:$C$128,DATA!$D$4:$D$128),"ENTER CODE")</f>
        <v>ENTER CODE</v>
      </c>
      <c r="I2050" s="70"/>
      <c r="J2050" s="70" t="str">
        <f t="shared" si="422"/>
        <v>enter no</v>
      </c>
      <c r="K2050" s="72"/>
      <c r="L2050" s="73" t="str">
        <f t="shared" si="423"/>
        <v>NO TOTAL</v>
      </c>
      <c r="M2050" s="56"/>
      <c r="N2050" s="37"/>
      <c r="O2050" s="29" t="str">
        <f t="shared" si="421"/>
        <v>enter no</v>
      </c>
      <c r="P2050" s="16" t="e">
        <f>LOOKUP(D2050,DATA!$A$4:$A$128,DATA!$E$4:$E$128)</f>
        <v>#N/A</v>
      </c>
      <c r="Q2050" s="16" t="e">
        <f>LOOKUP(D2050,DATA!$A$4:$A$128,DATA!$F$4:$F$128)</f>
        <v>#N/A</v>
      </c>
      <c r="R2050" s="16" t="e">
        <f>LOOKUP(D2050,DATA!$A$4:$A$128,DATA!$G$4:$G$128)</f>
        <v>#N/A</v>
      </c>
      <c r="S2050" s="16" t="e">
        <f>LOOKUP(D2050,DATA!$A$4:$A$128,DATA!$H$4:$H$128)</f>
        <v>#N/A</v>
      </c>
      <c r="T2050" s="16" t="e">
        <f>LOOKUP(D2050,DATA!$A$4:$A$128,DATA!$I$4:$I$128)</f>
        <v>#N/A</v>
      </c>
      <c r="U2050" s="16" t="e">
        <f>LOOKUP(D2050,DATA!$A$4:$A$128,DATA!$J$4:$J$128)</f>
        <v>#N/A</v>
      </c>
      <c r="V2050" s="16" t="e">
        <f>LOOKUP(D2050,DATA!$A$4:$A$128,DATA!$K$4:$K$128)</f>
        <v>#N/A</v>
      </c>
      <c r="W2050" s="16" t="e">
        <f>LOOKUP(D2050,DATA!$A$4:$A$128,DATA!$L$4:$L$128)</f>
        <v>#N/A</v>
      </c>
      <c r="X2050" s="16" t="e">
        <f>LOOKUP(D2050,DATA!$A$4:$A$128,DATA!$M$4:$M$128)</f>
        <v>#N/A</v>
      </c>
    </row>
    <row r="2051" spans="1:24" ht="18.75" thickBot="1" x14ac:dyDescent="0.3">
      <c r="A2051" s="67">
        <v>2044</v>
      </c>
      <c r="B2051" s="67" t="str">
        <f>+IF(E2051="","",SUBTOTAL(3,E$8:E2051))</f>
        <v/>
      </c>
      <c r="C2051" s="68">
        <f t="shared" si="425"/>
        <v>228</v>
      </c>
      <c r="D2051" s="69" t="str">
        <f>IF(E2051&lt;&gt;"",VLOOKUP(E2051,$AA$7:$AB$131,2,0)," NAME")</f>
        <v xml:space="preserve"> NAME</v>
      </c>
      <c r="E2051" s="70"/>
      <c r="F2051" s="71"/>
      <c r="G2051" s="70"/>
      <c r="H2051" s="69" t="str">
        <f>IF(G2051&gt;=1,LOOKUP(G2051,DATA!$C$4:$C$128,DATA!$D$4:$D$128),"ENTER CODE")</f>
        <v>ENTER CODE</v>
      </c>
      <c r="I2051" s="70"/>
      <c r="J2051" s="70" t="str">
        <f t="shared" si="422"/>
        <v>enter no</v>
      </c>
      <c r="K2051" s="72"/>
      <c r="L2051" s="73" t="str">
        <f t="shared" si="423"/>
        <v>NO TOTAL</v>
      </c>
      <c r="M2051" s="56"/>
      <c r="N2051" s="37"/>
      <c r="O2051" s="29" t="str">
        <f t="shared" si="421"/>
        <v>enter no</v>
      </c>
      <c r="P2051" s="16" t="e">
        <f>LOOKUP(D2051,DATA!$A$4:$A$128,DATA!$E$4:$E$128)</f>
        <v>#N/A</v>
      </c>
      <c r="Q2051" s="16" t="e">
        <f>LOOKUP(D2051,DATA!$A$4:$A$128,DATA!$F$4:$F$128)</f>
        <v>#N/A</v>
      </c>
      <c r="R2051" s="16" t="e">
        <f>LOOKUP(D2051,DATA!$A$4:$A$128,DATA!$G$4:$G$128)</f>
        <v>#N/A</v>
      </c>
      <c r="S2051" s="16" t="e">
        <f>LOOKUP(D2051,DATA!$A$4:$A$128,DATA!$H$4:$H$128)</f>
        <v>#N/A</v>
      </c>
      <c r="T2051" s="16" t="e">
        <f>LOOKUP(D2051,DATA!$A$4:$A$128,DATA!$I$4:$I$128)</f>
        <v>#N/A</v>
      </c>
      <c r="U2051" s="16" t="e">
        <f>LOOKUP(D2051,DATA!$A$4:$A$128,DATA!$J$4:$J$128)</f>
        <v>#N/A</v>
      </c>
      <c r="V2051" s="16" t="e">
        <f>LOOKUP(D2051,DATA!$A$4:$A$128,DATA!$K$4:$K$128)</f>
        <v>#N/A</v>
      </c>
      <c r="W2051" s="16" t="e">
        <f>LOOKUP(D2051,DATA!$A$4:$A$128,DATA!$L$4:$L$128)</f>
        <v>#N/A</v>
      </c>
      <c r="X2051" s="16" t="e">
        <f>LOOKUP(D2051,DATA!$A$4:$A$128,DATA!$M$4:$M$128)</f>
        <v>#N/A</v>
      </c>
    </row>
    <row r="2052" spans="1:24" ht="19.5" thickTop="1" thickBot="1" x14ac:dyDescent="0.3">
      <c r="A2052" s="60">
        <v>2045</v>
      </c>
      <c r="B2052" s="67" t="str">
        <f>+IF(E2052="","",SUBTOTAL(3,E$8:E2052))</f>
        <v/>
      </c>
      <c r="C2052" s="68">
        <f t="shared" si="426"/>
        <v>228</v>
      </c>
      <c r="D2052" s="69" t="str">
        <f>IF(E2052&lt;&gt;"",VLOOKUP(E2052,$AA$7:$AB$131,2,0)," NAME")</f>
        <v xml:space="preserve"> NAME</v>
      </c>
      <c r="E2052" s="70"/>
      <c r="F2052" s="71"/>
      <c r="G2052" s="70"/>
      <c r="H2052" s="69" t="str">
        <f>IF(G2052&gt;=1,LOOKUP(G2052,DATA!$C$4:$C$128,DATA!$D$4:$D$128),"ENTER CODE")</f>
        <v>ENTER CODE</v>
      </c>
      <c r="I2052" s="70"/>
      <c r="J2052" s="70" t="str">
        <f t="shared" si="422"/>
        <v>enter no</v>
      </c>
      <c r="K2052" s="72"/>
      <c r="L2052" s="73" t="str">
        <f t="shared" si="423"/>
        <v>NO TOTAL</v>
      </c>
      <c r="M2052" s="56"/>
      <c r="N2052" s="37"/>
      <c r="O2052" s="29" t="str">
        <f t="shared" si="421"/>
        <v>enter no</v>
      </c>
      <c r="P2052" s="16" t="e">
        <f>LOOKUP(D2052,DATA!$A$4:$A$128,DATA!$E$4:$E$128)</f>
        <v>#N/A</v>
      </c>
      <c r="Q2052" s="16" t="e">
        <f>LOOKUP(D2052,DATA!$A$4:$A$128,DATA!$F$4:$F$128)</f>
        <v>#N/A</v>
      </c>
      <c r="R2052" s="16" t="e">
        <f>LOOKUP(D2052,DATA!$A$4:$A$128,DATA!$G$4:$G$128)</f>
        <v>#N/A</v>
      </c>
      <c r="S2052" s="16" t="e">
        <f>LOOKUP(D2052,DATA!$A$4:$A$128,DATA!$H$4:$H$128)</f>
        <v>#N/A</v>
      </c>
      <c r="T2052" s="16" t="e">
        <f>LOOKUP(D2052,DATA!$A$4:$A$128,DATA!$I$4:$I$128)</f>
        <v>#N/A</v>
      </c>
      <c r="U2052" s="16" t="e">
        <f>LOOKUP(D2052,DATA!$A$4:$A$128,DATA!$J$4:$J$128)</f>
        <v>#N/A</v>
      </c>
      <c r="V2052" s="16" t="e">
        <f>LOOKUP(D2052,DATA!$A$4:$A$128,DATA!$K$4:$K$128)</f>
        <v>#N/A</v>
      </c>
      <c r="W2052" s="16" t="e">
        <f>LOOKUP(D2052,DATA!$A$4:$A$128,DATA!$L$4:$L$128)</f>
        <v>#N/A</v>
      </c>
      <c r="X2052" s="16" t="e">
        <f>LOOKUP(D2052,DATA!$A$4:$A$128,DATA!$M$4:$M$128)</f>
        <v>#N/A</v>
      </c>
    </row>
    <row r="2053" spans="1:24" ht="18.75" thickBot="1" x14ac:dyDescent="0.3">
      <c r="A2053" s="67">
        <v>2046</v>
      </c>
      <c r="B2053" s="67" t="str">
        <f>+IF(E2053="","",SUBTOTAL(3,E$8:E2053))</f>
        <v/>
      </c>
      <c r="C2053" s="68">
        <f t="shared" si="424"/>
        <v>228</v>
      </c>
      <c r="D2053" s="69" t="str">
        <f>IF(E2053&lt;&gt;"",VLOOKUP(E2053,$AA$7:$AB$131,2,0)," NAME")</f>
        <v xml:space="preserve"> NAME</v>
      </c>
      <c r="E2053" s="70"/>
      <c r="F2053" s="71"/>
      <c r="G2053" s="70"/>
      <c r="H2053" s="69" t="str">
        <f>IF(G2053&gt;=1,LOOKUP(G2053,DATA!$C$4:$C$128,DATA!$D$4:$D$128),"ENTER CODE")</f>
        <v>ENTER CODE</v>
      </c>
      <c r="I2053" s="70"/>
      <c r="J2053" s="70" t="str">
        <f t="shared" si="422"/>
        <v>enter no</v>
      </c>
      <c r="K2053" s="72"/>
      <c r="L2053" s="73" t="str">
        <f t="shared" si="423"/>
        <v>NO TOTAL</v>
      </c>
      <c r="M2053" s="56"/>
      <c r="N2053" s="37"/>
      <c r="O2053" s="29" t="str">
        <f t="shared" si="421"/>
        <v>enter no</v>
      </c>
      <c r="P2053" s="16" t="e">
        <f>LOOKUP(D2053,DATA!$A$4:$A$128,DATA!$E$4:$E$128)</f>
        <v>#N/A</v>
      </c>
      <c r="Q2053" s="16" t="e">
        <f>LOOKUP(D2053,DATA!$A$4:$A$128,DATA!$F$4:$F$128)</f>
        <v>#N/A</v>
      </c>
      <c r="R2053" s="16" t="e">
        <f>LOOKUP(D2053,DATA!$A$4:$A$128,DATA!$G$4:$G$128)</f>
        <v>#N/A</v>
      </c>
      <c r="S2053" s="16" t="e">
        <f>LOOKUP(D2053,DATA!$A$4:$A$128,DATA!$H$4:$H$128)</f>
        <v>#N/A</v>
      </c>
      <c r="T2053" s="16" t="e">
        <f>LOOKUP(D2053,DATA!$A$4:$A$128,DATA!$I$4:$I$128)</f>
        <v>#N/A</v>
      </c>
      <c r="U2053" s="16" t="e">
        <f>LOOKUP(D2053,DATA!$A$4:$A$128,DATA!$J$4:$J$128)</f>
        <v>#N/A</v>
      </c>
      <c r="V2053" s="16" t="e">
        <f>LOOKUP(D2053,DATA!$A$4:$A$128,DATA!$K$4:$K$128)</f>
        <v>#N/A</v>
      </c>
      <c r="W2053" s="16" t="e">
        <f>LOOKUP(D2053,DATA!$A$4:$A$128,DATA!$L$4:$L$128)</f>
        <v>#N/A</v>
      </c>
      <c r="X2053" s="16" t="e">
        <f>LOOKUP(D2053,DATA!$A$4:$A$128,DATA!$M$4:$M$128)</f>
        <v>#N/A</v>
      </c>
    </row>
    <row r="2054" spans="1:24" ht="19.5" thickTop="1" thickBot="1" x14ac:dyDescent="0.3">
      <c r="A2054" s="60">
        <v>2047</v>
      </c>
      <c r="B2054" s="67" t="str">
        <f>+IF(E2054="","",SUBTOTAL(3,E$8:E2054))</f>
        <v/>
      </c>
      <c r="C2054" s="68">
        <f t="shared" si="424"/>
        <v>228</v>
      </c>
      <c r="D2054" s="69" t="str">
        <f>IF(E2054&lt;&gt;"",VLOOKUP(E2054,$AA$7:$AB$131,2,0)," NAME")</f>
        <v xml:space="preserve"> NAME</v>
      </c>
      <c r="E2054" s="70"/>
      <c r="F2054" s="71"/>
      <c r="G2054" s="70"/>
      <c r="H2054" s="69" t="str">
        <f>IF(G2054&gt;=1,LOOKUP(G2054,DATA!$C$4:$C$128,DATA!$D$4:$D$128),"ENTER CODE")</f>
        <v>ENTER CODE</v>
      </c>
      <c r="I2054" s="70"/>
      <c r="J2054" s="70" t="str">
        <f t="shared" si="422"/>
        <v>enter no</v>
      </c>
      <c r="K2054" s="72"/>
      <c r="L2054" s="73" t="str">
        <f t="shared" si="423"/>
        <v>NO TOTAL</v>
      </c>
      <c r="M2054" s="56"/>
      <c r="N2054" s="37"/>
      <c r="O2054" s="29" t="str">
        <f t="shared" si="421"/>
        <v>enter no</v>
      </c>
      <c r="P2054" s="16" t="e">
        <f>LOOKUP(D2054,DATA!$A$4:$A$128,DATA!$E$4:$E$128)</f>
        <v>#N/A</v>
      </c>
      <c r="Q2054" s="16" t="e">
        <f>LOOKUP(D2054,DATA!$A$4:$A$128,DATA!$F$4:$F$128)</f>
        <v>#N/A</v>
      </c>
      <c r="R2054" s="16" t="e">
        <f>LOOKUP(D2054,DATA!$A$4:$A$128,DATA!$G$4:$G$128)</f>
        <v>#N/A</v>
      </c>
      <c r="S2054" s="16" t="e">
        <f>LOOKUP(D2054,DATA!$A$4:$A$128,DATA!$H$4:$H$128)</f>
        <v>#N/A</v>
      </c>
      <c r="T2054" s="16" t="e">
        <f>LOOKUP(D2054,DATA!$A$4:$A$128,DATA!$I$4:$I$128)</f>
        <v>#N/A</v>
      </c>
      <c r="U2054" s="16" t="e">
        <f>LOOKUP(D2054,DATA!$A$4:$A$128,DATA!$J$4:$J$128)</f>
        <v>#N/A</v>
      </c>
      <c r="V2054" s="16" t="e">
        <f>LOOKUP(D2054,DATA!$A$4:$A$128,DATA!$K$4:$K$128)</f>
        <v>#N/A</v>
      </c>
      <c r="W2054" s="16" t="e">
        <f>LOOKUP(D2054,DATA!$A$4:$A$128,DATA!$L$4:$L$128)</f>
        <v>#N/A</v>
      </c>
      <c r="X2054" s="16" t="e">
        <f>LOOKUP(D2054,DATA!$A$4:$A$128,DATA!$M$4:$M$128)</f>
        <v>#N/A</v>
      </c>
    </row>
    <row r="2055" spans="1:24" ht="18.75" thickBot="1" x14ac:dyDescent="0.3">
      <c r="A2055" s="67">
        <v>2048</v>
      </c>
      <c r="B2055" s="67" t="str">
        <f>+IF(E2055="","",SUBTOTAL(3,E$8:E2055))</f>
        <v/>
      </c>
      <c r="C2055" s="68">
        <f t="shared" si="424"/>
        <v>228</v>
      </c>
      <c r="D2055" s="69" t="str">
        <f>IF(E2055&lt;&gt;"",VLOOKUP(E2055,$AA$7:$AB$131,2,0)," NAME")</f>
        <v xml:space="preserve"> NAME</v>
      </c>
      <c r="E2055" s="70"/>
      <c r="F2055" s="71"/>
      <c r="G2055" s="70"/>
      <c r="H2055" s="69" t="str">
        <f>IF(G2055&gt;=1,LOOKUP(G2055,DATA!$C$4:$C$128,DATA!$D$4:$D$128),"ENTER CODE")</f>
        <v>ENTER CODE</v>
      </c>
      <c r="I2055" s="70"/>
      <c r="J2055" s="70" t="str">
        <f t="shared" si="422"/>
        <v>enter no</v>
      </c>
      <c r="K2055" s="72"/>
      <c r="L2055" s="73" t="str">
        <f t="shared" si="423"/>
        <v>NO TOTAL</v>
      </c>
      <c r="M2055" s="56"/>
      <c r="N2055" s="37"/>
      <c r="O2055" s="29" t="str">
        <f t="shared" si="421"/>
        <v>enter no</v>
      </c>
      <c r="P2055" s="16" t="e">
        <f>LOOKUP(D2055,DATA!$A$4:$A$128,DATA!$E$4:$E$128)</f>
        <v>#N/A</v>
      </c>
      <c r="Q2055" s="16" t="e">
        <f>LOOKUP(D2055,DATA!$A$4:$A$128,DATA!$F$4:$F$128)</f>
        <v>#N/A</v>
      </c>
      <c r="R2055" s="16" t="e">
        <f>LOOKUP(D2055,DATA!$A$4:$A$128,DATA!$G$4:$G$128)</f>
        <v>#N/A</v>
      </c>
      <c r="S2055" s="16" t="e">
        <f>LOOKUP(D2055,DATA!$A$4:$A$128,DATA!$H$4:$H$128)</f>
        <v>#N/A</v>
      </c>
      <c r="T2055" s="16" t="e">
        <f>LOOKUP(D2055,DATA!$A$4:$A$128,DATA!$I$4:$I$128)</f>
        <v>#N/A</v>
      </c>
      <c r="U2055" s="16" t="e">
        <f>LOOKUP(D2055,DATA!$A$4:$A$128,DATA!$J$4:$J$128)</f>
        <v>#N/A</v>
      </c>
      <c r="V2055" s="16" t="e">
        <f>LOOKUP(D2055,DATA!$A$4:$A$128,DATA!$K$4:$K$128)</f>
        <v>#N/A</v>
      </c>
      <c r="W2055" s="16" t="e">
        <f>LOOKUP(D2055,DATA!$A$4:$A$128,DATA!$L$4:$L$128)</f>
        <v>#N/A</v>
      </c>
      <c r="X2055" s="16" t="e">
        <f>LOOKUP(D2055,DATA!$A$4:$A$128,DATA!$M$4:$M$128)</f>
        <v>#N/A</v>
      </c>
    </row>
    <row r="2056" spans="1:24" ht="19.5" thickTop="1" thickBot="1" x14ac:dyDescent="0.3">
      <c r="A2056" s="60">
        <v>2049</v>
      </c>
      <c r="B2056" s="67" t="str">
        <f>+IF(E2056="","",SUBTOTAL(3,E$8:E2056))</f>
        <v/>
      </c>
      <c r="C2056" s="68">
        <f t="shared" si="424"/>
        <v>228</v>
      </c>
      <c r="D2056" s="69" t="str">
        <f>IF(E2056&lt;&gt;"",VLOOKUP(E2056,$AA$7:$AB$131,2,0)," NAME")</f>
        <v xml:space="preserve"> NAME</v>
      </c>
      <c r="E2056" s="70"/>
      <c r="F2056" s="71"/>
      <c r="G2056" s="70"/>
      <c r="H2056" s="69" t="str">
        <f>IF(G2056&gt;=1,LOOKUP(G2056,DATA!$C$4:$C$128,DATA!$D$4:$D$128),"ENTER CODE")</f>
        <v>ENTER CODE</v>
      </c>
      <c r="I2056" s="70"/>
      <c r="J2056" s="70" t="str">
        <f t="shared" si="422"/>
        <v>enter no</v>
      </c>
      <c r="K2056" s="72"/>
      <c r="L2056" s="73" t="str">
        <f t="shared" si="423"/>
        <v>NO TOTAL</v>
      </c>
      <c r="M2056" s="56"/>
      <c r="N2056" s="37"/>
      <c r="O2056" s="29" t="str">
        <f t="shared" ref="O2056:O2119" si="427">IF(I2056&lt;&gt;"",LOOKUP(G2056,$P$7:$X$7,P2056:X2056)*I2056,"enter no")</f>
        <v>enter no</v>
      </c>
      <c r="P2056" s="16" t="e">
        <f>LOOKUP(D2056,DATA!$A$4:$A$128,DATA!$E$4:$E$128)</f>
        <v>#N/A</v>
      </c>
      <c r="Q2056" s="16" t="e">
        <f>LOOKUP(D2056,DATA!$A$4:$A$128,DATA!$F$4:$F$128)</f>
        <v>#N/A</v>
      </c>
      <c r="R2056" s="16" t="e">
        <f>LOOKUP(D2056,DATA!$A$4:$A$128,DATA!$G$4:$G$128)</f>
        <v>#N/A</v>
      </c>
      <c r="S2056" s="16" t="e">
        <f>LOOKUP(D2056,DATA!$A$4:$A$128,DATA!$H$4:$H$128)</f>
        <v>#N/A</v>
      </c>
      <c r="T2056" s="16" t="e">
        <f>LOOKUP(D2056,DATA!$A$4:$A$128,DATA!$I$4:$I$128)</f>
        <v>#N/A</v>
      </c>
      <c r="U2056" s="16" t="e">
        <f>LOOKUP(D2056,DATA!$A$4:$A$128,DATA!$J$4:$J$128)</f>
        <v>#N/A</v>
      </c>
      <c r="V2056" s="16" t="e">
        <f>LOOKUP(D2056,DATA!$A$4:$A$128,DATA!$K$4:$K$128)</f>
        <v>#N/A</v>
      </c>
      <c r="W2056" s="16" t="e">
        <f>LOOKUP(D2056,DATA!$A$4:$A$128,DATA!$L$4:$L$128)</f>
        <v>#N/A</v>
      </c>
      <c r="X2056" s="16" t="e">
        <f>LOOKUP(D2056,DATA!$A$4:$A$128,DATA!$M$4:$M$128)</f>
        <v>#N/A</v>
      </c>
    </row>
    <row r="2057" spans="1:24" ht="18.75" thickBot="1" x14ac:dyDescent="0.3">
      <c r="A2057" s="67">
        <v>2050</v>
      </c>
      <c r="B2057" s="67" t="str">
        <f>+IF(E2057="","",SUBTOTAL(3,E$8:E2057))</f>
        <v/>
      </c>
      <c r="C2057" s="68">
        <f t="shared" si="424"/>
        <v>228</v>
      </c>
      <c r="D2057" s="69" t="str">
        <f>IF(E2057&lt;&gt;"",VLOOKUP(E2057,$AA$7:$AB$131,2,0)," NAME")</f>
        <v xml:space="preserve"> NAME</v>
      </c>
      <c r="E2057" s="70"/>
      <c r="F2057" s="71"/>
      <c r="G2057" s="70"/>
      <c r="H2057" s="69" t="str">
        <f>IF(G2057&gt;=1,LOOKUP(G2057,DATA!$C$4:$C$128,DATA!$D$4:$D$128),"ENTER CODE")</f>
        <v>ENTER CODE</v>
      </c>
      <c r="I2057" s="70"/>
      <c r="J2057" s="70" t="str">
        <f t="shared" ref="J2057:J2103" si="428">IF(O2057&lt;&gt;0,O2057,"")</f>
        <v>enter no</v>
      </c>
      <c r="K2057" s="72"/>
      <c r="L2057" s="73" t="str">
        <f t="shared" si="423"/>
        <v>NO TOTAL</v>
      </c>
      <c r="M2057" s="56"/>
      <c r="N2057" s="37"/>
      <c r="O2057" s="29" t="str">
        <f t="shared" si="427"/>
        <v>enter no</v>
      </c>
      <c r="P2057" s="16" t="e">
        <f>LOOKUP(D2057,DATA!$A$4:$A$128,DATA!$E$4:$E$128)</f>
        <v>#N/A</v>
      </c>
      <c r="Q2057" s="16" t="e">
        <f>LOOKUP(D2057,DATA!$A$4:$A$128,DATA!$F$4:$F$128)</f>
        <v>#N/A</v>
      </c>
      <c r="R2057" s="16" t="e">
        <f>LOOKUP(D2057,DATA!$A$4:$A$128,DATA!$G$4:$G$128)</f>
        <v>#N/A</v>
      </c>
      <c r="S2057" s="16" t="e">
        <f>LOOKUP(D2057,DATA!$A$4:$A$128,DATA!$H$4:$H$128)</f>
        <v>#N/A</v>
      </c>
      <c r="T2057" s="16" t="e">
        <f>LOOKUP(D2057,DATA!$A$4:$A$128,DATA!$I$4:$I$128)</f>
        <v>#N/A</v>
      </c>
      <c r="U2057" s="16" t="e">
        <f>LOOKUP(D2057,DATA!$A$4:$A$128,DATA!$J$4:$J$128)</f>
        <v>#N/A</v>
      </c>
      <c r="V2057" s="16" t="e">
        <f>LOOKUP(D2057,DATA!$A$4:$A$128,DATA!$K$4:$K$128)</f>
        <v>#N/A</v>
      </c>
      <c r="W2057" s="16" t="e">
        <f>LOOKUP(D2057,DATA!$A$4:$A$128,DATA!$L$4:$L$128)</f>
        <v>#N/A</v>
      </c>
      <c r="X2057" s="16" t="e">
        <f>LOOKUP(D2057,DATA!$A$4:$A$128,DATA!$M$4:$M$128)</f>
        <v>#N/A</v>
      </c>
    </row>
    <row r="2058" spans="1:24" ht="19.5" thickTop="1" thickBot="1" x14ac:dyDescent="0.3">
      <c r="A2058" s="60">
        <v>2051</v>
      </c>
      <c r="B2058" s="67" t="str">
        <f>+IF(E2058="","",SUBTOTAL(3,E$8:E2058))</f>
        <v/>
      </c>
      <c r="C2058" s="68">
        <f t="shared" si="424"/>
        <v>228</v>
      </c>
      <c r="D2058" s="69" t="str">
        <f>IF(E2058&lt;&gt;"",VLOOKUP(E2058,$AA$7:$AB$131,2,0)," NAME")</f>
        <v xml:space="preserve"> NAME</v>
      </c>
      <c r="E2058" s="70"/>
      <c r="F2058" s="71"/>
      <c r="G2058" s="70"/>
      <c r="H2058" s="69" t="str">
        <f>IF(G2058&gt;=1,LOOKUP(G2058,DATA!$C$4:$C$128,DATA!$D$4:$D$128),"ENTER CODE")</f>
        <v>ENTER CODE</v>
      </c>
      <c r="I2058" s="70"/>
      <c r="J2058" s="70" t="str">
        <f t="shared" si="428"/>
        <v>enter no</v>
      </c>
      <c r="K2058" s="72"/>
      <c r="L2058" s="73" t="str">
        <f t="shared" ref="L2058:L2121" si="429">IF(J2058="enter no","NO TOTAL",J2058-K2058)</f>
        <v>NO TOTAL</v>
      </c>
      <c r="M2058" s="56"/>
      <c r="N2058" s="37"/>
      <c r="O2058" s="29" t="str">
        <f t="shared" si="427"/>
        <v>enter no</v>
      </c>
      <c r="P2058" s="16" t="e">
        <f>LOOKUP(D2058,DATA!$A$4:$A$128,DATA!$E$4:$E$128)</f>
        <v>#N/A</v>
      </c>
      <c r="Q2058" s="16" t="e">
        <f>LOOKUP(D2058,DATA!$A$4:$A$128,DATA!$F$4:$F$128)</f>
        <v>#N/A</v>
      </c>
      <c r="R2058" s="16" t="e">
        <f>LOOKUP(D2058,DATA!$A$4:$A$128,DATA!$G$4:$G$128)</f>
        <v>#N/A</v>
      </c>
      <c r="S2058" s="16" t="e">
        <f>LOOKUP(D2058,DATA!$A$4:$A$128,DATA!$H$4:$H$128)</f>
        <v>#N/A</v>
      </c>
      <c r="T2058" s="16" t="e">
        <f>LOOKUP(D2058,DATA!$A$4:$A$128,DATA!$I$4:$I$128)</f>
        <v>#N/A</v>
      </c>
      <c r="U2058" s="16" t="e">
        <f>LOOKUP(D2058,DATA!$A$4:$A$128,DATA!$J$4:$J$128)</f>
        <v>#N/A</v>
      </c>
      <c r="V2058" s="16" t="e">
        <f>LOOKUP(D2058,DATA!$A$4:$A$128,DATA!$K$4:$K$128)</f>
        <v>#N/A</v>
      </c>
      <c r="W2058" s="16" t="e">
        <f>LOOKUP(D2058,DATA!$A$4:$A$128,DATA!$L$4:$L$128)</f>
        <v>#N/A</v>
      </c>
      <c r="X2058" s="16" t="e">
        <f>LOOKUP(D2058,DATA!$A$4:$A$128,DATA!$M$4:$M$128)</f>
        <v>#N/A</v>
      </c>
    </row>
    <row r="2059" spans="1:24" ht="18.75" thickBot="1" x14ac:dyDescent="0.3">
      <c r="A2059" s="67">
        <v>2052</v>
      </c>
      <c r="B2059" s="67" t="str">
        <f>+IF(E2059="","",SUBTOTAL(3,E$8:E2059))</f>
        <v/>
      </c>
      <c r="C2059" s="68">
        <f t="shared" si="424"/>
        <v>228</v>
      </c>
      <c r="D2059" s="69" t="str">
        <f>IF(E2059&lt;&gt;"",VLOOKUP(E2059,$AA$7:$AB$131,2,0)," NAME")</f>
        <v xml:space="preserve"> NAME</v>
      </c>
      <c r="E2059" s="70"/>
      <c r="F2059" s="71"/>
      <c r="G2059" s="70"/>
      <c r="H2059" s="69" t="str">
        <f>IF(G2059&gt;=1,LOOKUP(G2059,DATA!$C$4:$C$128,DATA!$D$4:$D$128),"ENTER CODE")</f>
        <v>ENTER CODE</v>
      </c>
      <c r="I2059" s="70"/>
      <c r="J2059" s="70" t="str">
        <f t="shared" si="428"/>
        <v>enter no</v>
      </c>
      <c r="K2059" s="72"/>
      <c r="L2059" s="73" t="str">
        <f t="shared" si="429"/>
        <v>NO TOTAL</v>
      </c>
      <c r="M2059" s="56"/>
      <c r="N2059" s="37"/>
      <c r="O2059" s="29" t="str">
        <f t="shared" si="427"/>
        <v>enter no</v>
      </c>
      <c r="P2059" s="16" t="e">
        <f>LOOKUP(D2059,DATA!$A$4:$A$128,DATA!$E$4:$E$128)</f>
        <v>#N/A</v>
      </c>
      <c r="Q2059" s="16" t="e">
        <f>LOOKUP(D2059,DATA!$A$4:$A$128,DATA!$F$4:$F$128)</f>
        <v>#N/A</v>
      </c>
      <c r="R2059" s="16" t="e">
        <f>LOOKUP(D2059,DATA!$A$4:$A$128,DATA!$G$4:$G$128)</f>
        <v>#N/A</v>
      </c>
      <c r="S2059" s="16" t="e">
        <f>LOOKUP(D2059,DATA!$A$4:$A$128,DATA!$H$4:$H$128)</f>
        <v>#N/A</v>
      </c>
      <c r="T2059" s="16" t="e">
        <f>LOOKUP(D2059,DATA!$A$4:$A$128,DATA!$I$4:$I$128)</f>
        <v>#N/A</v>
      </c>
      <c r="U2059" s="16" t="e">
        <f>LOOKUP(D2059,DATA!$A$4:$A$128,DATA!$J$4:$J$128)</f>
        <v>#N/A</v>
      </c>
      <c r="V2059" s="16" t="e">
        <f>LOOKUP(D2059,DATA!$A$4:$A$128,DATA!$K$4:$K$128)</f>
        <v>#N/A</v>
      </c>
      <c r="W2059" s="16" t="e">
        <f>LOOKUP(D2059,DATA!$A$4:$A$128,DATA!$L$4:$L$128)</f>
        <v>#N/A</v>
      </c>
      <c r="X2059" s="16" t="e">
        <f>LOOKUP(D2059,DATA!$A$4:$A$128,DATA!$M$4:$M$128)</f>
        <v>#N/A</v>
      </c>
    </row>
    <row r="2060" spans="1:24" ht="19.5" thickTop="1" thickBot="1" x14ac:dyDescent="0.3">
      <c r="A2060" s="60">
        <v>2053</v>
      </c>
      <c r="B2060" s="67" t="str">
        <f>+IF(E2060="","",SUBTOTAL(3,E$8:E2060))</f>
        <v/>
      </c>
      <c r="C2060" s="68">
        <f t="shared" si="425"/>
        <v>229</v>
      </c>
      <c r="D2060" s="69" t="str">
        <f>IF(E2060&lt;&gt;"",VLOOKUP(E2060,$AA$7:$AB$131,2,0)," NAME")</f>
        <v xml:space="preserve"> NAME</v>
      </c>
      <c r="E2060" s="70"/>
      <c r="F2060" s="71"/>
      <c r="G2060" s="70"/>
      <c r="H2060" s="69" t="str">
        <f>IF(G2060&gt;=1,LOOKUP(G2060,DATA!$C$4:$C$128,DATA!$D$4:$D$128),"ENTER CODE")</f>
        <v>ENTER CODE</v>
      </c>
      <c r="I2060" s="70"/>
      <c r="J2060" s="70" t="str">
        <f t="shared" si="428"/>
        <v>enter no</v>
      </c>
      <c r="K2060" s="72"/>
      <c r="L2060" s="73" t="str">
        <f t="shared" si="429"/>
        <v>NO TOTAL</v>
      </c>
      <c r="M2060" s="56"/>
      <c r="N2060" s="37"/>
      <c r="O2060" s="29" t="str">
        <f t="shared" si="427"/>
        <v>enter no</v>
      </c>
      <c r="P2060" s="16" t="e">
        <f>LOOKUP(D2060,DATA!$A$4:$A$128,DATA!$E$4:$E$128)</f>
        <v>#N/A</v>
      </c>
      <c r="Q2060" s="16" t="e">
        <f>LOOKUP(D2060,DATA!$A$4:$A$128,DATA!$F$4:$F$128)</f>
        <v>#N/A</v>
      </c>
      <c r="R2060" s="16" t="e">
        <f>LOOKUP(D2060,DATA!$A$4:$A$128,DATA!$G$4:$G$128)</f>
        <v>#N/A</v>
      </c>
      <c r="S2060" s="16" t="e">
        <f>LOOKUP(D2060,DATA!$A$4:$A$128,DATA!$H$4:$H$128)</f>
        <v>#N/A</v>
      </c>
      <c r="T2060" s="16" t="e">
        <f>LOOKUP(D2060,DATA!$A$4:$A$128,DATA!$I$4:$I$128)</f>
        <v>#N/A</v>
      </c>
      <c r="U2060" s="16" t="e">
        <f>LOOKUP(D2060,DATA!$A$4:$A$128,DATA!$J$4:$J$128)</f>
        <v>#N/A</v>
      </c>
      <c r="V2060" s="16" t="e">
        <f>LOOKUP(D2060,DATA!$A$4:$A$128,DATA!$K$4:$K$128)</f>
        <v>#N/A</v>
      </c>
      <c r="W2060" s="16" t="e">
        <f>LOOKUP(D2060,DATA!$A$4:$A$128,DATA!$L$4:$L$128)</f>
        <v>#N/A</v>
      </c>
      <c r="X2060" s="16" t="e">
        <f>LOOKUP(D2060,DATA!$A$4:$A$128,DATA!$M$4:$M$128)</f>
        <v>#N/A</v>
      </c>
    </row>
    <row r="2061" spans="1:24" ht="18.75" thickBot="1" x14ac:dyDescent="0.3">
      <c r="A2061" s="67">
        <v>2054</v>
      </c>
      <c r="B2061" s="67" t="str">
        <f>+IF(E2061="","",SUBTOTAL(3,E$8:E2061))</f>
        <v/>
      </c>
      <c r="C2061" s="68">
        <f t="shared" si="426"/>
        <v>229</v>
      </c>
      <c r="D2061" s="69" t="str">
        <f>IF(E2061&lt;&gt;"",VLOOKUP(E2061,$AA$7:$AB$131,2,0)," NAME")</f>
        <v xml:space="preserve"> NAME</v>
      </c>
      <c r="E2061" s="70"/>
      <c r="F2061" s="71"/>
      <c r="G2061" s="70"/>
      <c r="H2061" s="69" t="str">
        <f>IF(G2061&gt;=1,LOOKUP(G2061,DATA!$C$4:$C$128,DATA!$D$4:$D$128),"ENTER CODE")</f>
        <v>ENTER CODE</v>
      </c>
      <c r="I2061" s="70"/>
      <c r="J2061" s="70" t="str">
        <f t="shared" si="428"/>
        <v>enter no</v>
      </c>
      <c r="K2061" s="72"/>
      <c r="L2061" s="73" t="str">
        <f t="shared" si="429"/>
        <v>NO TOTAL</v>
      </c>
      <c r="M2061" s="56"/>
      <c r="N2061" s="37"/>
      <c r="O2061" s="29" t="str">
        <f t="shared" si="427"/>
        <v>enter no</v>
      </c>
      <c r="P2061" s="16" t="e">
        <f>LOOKUP(D2061,DATA!$A$4:$A$128,DATA!$E$4:$E$128)</f>
        <v>#N/A</v>
      </c>
      <c r="Q2061" s="16" t="e">
        <f>LOOKUP(D2061,DATA!$A$4:$A$128,DATA!$F$4:$F$128)</f>
        <v>#N/A</v>
      </c>
      <c r="R2061" s="16" t="e">
        <f>LOOKUP(D2061,DATA!$A$4:$A$128,DATA!$G$4:$G$128)</f>
        <v>#N/A</v>
      </c>
      <c r="S2061" s="16" t="e">
        <f>LOOKUP(D2061,DATA!$A$4:$A$128,DATA!$H$4:$H$128)</f>
        <v>#N/A</v>
      </c>
      <c r="T2061" s="16" t="e">
        <f>LOOKUP(D2061,DATA!$A$4:$A$128,DATA!$I$4:$I$128)</f>
        <v>#N/A</v>
      </c>
      <c r="U2061" s="16" t="e">
        <f>LOOKUP(D2061,DATA!$A$4:$A$128,DATA!$J$4:$J$128)</f>
        <v>#N/A</v>
      </c>
      <c r="V2061" s="16" t="e">
        <f>LOOKUP(D2061,DATA!$A$4:$A$128,DATA!$K$4:$K$128)</f>
        <v>#N/A</v>
      </c>
      <c r="W2061" s="16" t="e">
        <f>LOOKUP(D2061,DATA!$A$4:$A$128,DATA!$L$4:$L$128)</f>
        <v>#N/A</v>
      </c>
      <c r="X2061" s="16" t="e">
        <f>LOOKUP(D2061,DATA!$A$4:$A$128,DATA!$M$4:$M$128)</f>
        <v>#N/A</v>
      </c>
    </row>
    <row r="2062" spans="1:24" ht="19.5" thickTop="1" thickBot="1" x14ac:dyDescent="0.3">
      <c r="A2062" s="60">
        <v>2055</v>
      </c>
      <c r="B2062" s="67" t="str">
        <f>+IF(E2062="","",SUBTOTAL(3,E$8:E2062))</f>
        <v/>
      </c>
      <c r="C2062" s="68">
        <f t="shared" si="424"/>
        <v>229</v>
      </c>
      <c r="D2062" s="69" t="str">
        <f>IF(E2062&lt;&gt;"",VLOOKUP(E2062,$AA$7:$AB$131,2,0)," NAME")</f>
        <v xml:space="preserve"> NAME</v>
      </c>
      <c r="E2062" s="70"/>
      <c r="F2062" s="71"/>
      <c r="G2062" s="70"/>
      <c r="H2062" s="69" t="str">
        <f>IF(G2062&gt;=1,LOOKUP(G2062,DATA!$C$4:$C$128,DATA!$D$4:$D$128),"ENTER CODE")</f>
        <v>ENTER CODE</v>
      </c>
      <c r="I2062" s="70"/>
      <c r="J2062" s="70" t="str">
        <f t="shared" si="428"/>
        <v>enter no</v>
      </c>
      <c r="K2062" s="72"/>
      <c r="L2062" s="73" t="str">
        <f t="shared" si="429"/>
        <v>NO TOTAL</v>
      </c>
      <c r="M2062" s="56"/>
      <c r="N2062" s="37"/>
      <c r="O2062" s="29" t="str">
        <f t="shared" si="427"/>
        <v>enter no</v>
      </c>
      <c r="P2062" s="16" t="e">
        <f>LOOKUP(D2062,DATA!$A$4:$A$128,DATA!$E$4:$E$128)</f>
        <v>#N/A</v>
      </c>
      <c r="Q2062" s="16" t="e">
        <f>LOOKUP(D2062,DATA!$A$4:$A$128,DATA!$F$4:$F$128)</f>
        <v>#N/A</v>
      </c>
      <c r="R2062" s="16" t="e">
        <f>LOOKUP(D2062,DATA!$A$4:$A$128,DATA!$G$4:$G$128)</f>
        <v>#N/A</v>
      </c>
      <c r="S2062" s="16" t="e">
        <f>LOOKUP(D2062,DATA!$A$4:$A$128,DATA!$H$4:$H$128)</f>
        <v>#N/A</v>
      </c>
      <c r="T2062" s="16" t="e">
        <f>LOOKUP(D2062,DATA!$A$4:$A$128,DATA!$I$4:$I$128)</f>
        <v>#N/A</v>
      </c>
      <c r="U2062" s="16" t="e">
        <f>LOOKUP(D2062,DATA!$A$4:$A$128,DATA!$J$4:$J$128)</f>
        <v>#N/A</v>
      </c>
      <c r="V2062" s="16" t="e">
        <f>LOOKUP(D2062,DATA!$A$4:$A$128,DATA!$K$4:$K$128)</f>
        <v>#N/A</v>
      </c>
      <c r="W2062" s="16" t="e">
        <f>LOOKUP(D2062,DATA!$A$4:$A$128,DATA!$L$4:$L$128)</f>
        <v>#N/A</v>
      </c>
      <c r="X2062" s="16" t="e">
        <f>LOOKUP(D2062,DATA!$A$4:$A$128,DATA!$M$4:$M$128)</f>
        <v>#N/A</v>
      </c>
    </row>
    <row r="2063" spans="1:24" ht="18.75" thickBot="1" x14ac:dyDescent="0.3">
      <c r="A2063" s="67">
        <v>2056</v>
      </c>
      <c r="B2063" s="67" t="str">
        <f>+IF(E2063="","",SUBTOTAL(3,E$8:E2063))</f>
        <v/>
      </c>
      <c r="C2063" s="68">
        <f t="shared" si="424"/>
        <v>229</v>
      </c>
      <c r="D2063" s="69" t="str">
        <f>IF(E2063&lt;&gt;"",VLOOKUP(E2063,$AA$7:$AB$131,2,0)," NAME")</f>
        <v xml:space="preserve"> NAME</v>
      </c>
      <c r="E2063" s="70"/>
      <c r="F2063" s="71"/>
      <c r="G2063" s="70"/>
      <c r="H2063" s="69" t="str">
        <f>IF(G2063&gt;=1,LOOKUP(G2063,DATA!$C$4:$C$128,DATA!$D$4:$D$128),"ENTER CODE")</f>
        <v>ENTER CODE</v>
      </c>
      <c r="I2063" s="70"/>
      <c r="J2063" s="70" t="str">
        <f t="shared" si="428"/>
        <v>enter no</v>
      </c>
      <c r="K2063" s="72"/>
      <c r="L2063" s="73" t="str">
        <f t="shared" si="429"/>
        <v>NO TOTAL</v>
      </c>
      <c r="M2063" s="56"/>
      <c r="N2063" s="37"/>
      <c r="O2063" s="29" t="str">
        <f t="shared" si="427"/>
        <v>enter no</v>
      </c>
      <c r="P2063" s="16" t="e">
        <f>LOOKUP(D2063,DATA!$A$4:$A$128,DATA!$E$4:$E$128)</f>
        <v>#N/A</v>
      </c>
      <c r="Q2063" s="16" t="e">
        <f>LOOKUP(D2063,DATA!$A$4:$A$128,DATA!$F$4:$F$128)</f>
        <v>#N/A</v>
      </c>
      <c r="R2063" s="16" t="e">
        <f>LOOKUP(D2063,DATA!$A$4:$A$128,DATA!$G$4:$G$128)</f>
        <v>#N/A</v>
      </c>
      <c r="S2063" s="16" t="e">
        <f>LOOKUP(D2063,DATA!$A$4:$A$128,DATA!$H$4:$H$128)</f>
        <v>#N/A</v>
      </c>
      <c r="T2063" s="16" t="e">
        <f>LOOKUP(D2063,DATA!$A$4:$A$128,DATA!$I$4:$I$128)</f>
        <v>#N/A</v>
      </c>
      <c r="U2063" s="16" t="e">
        <f>LOOKUP(D2063,DATA!$A$4:$A$128,DATA!$J$4:$J$128)</f>
        <v>#N/A</v>
      </c>
      <c r="V2063" s="16" t="e">
        <f>LOOKUP(D2063,DATA!$A$4:$A$128,DATA!$K$4:$K$128)</f>
        <v>#N/A</v>
      </c>
      <c r="W2063" s="16" t="e">
        <f>LOOKUP(D2063,DATA!$A$4:$A$128,DATA!$L$4:$L$128)</f>
        <v>#N/A</v>
      </c>
      <c r="X2063" s="16" t="e">
        <f>LOOKUP(D2063,DATA!$A$4:$A$128,DATA!$M$4:$M$128)</f>
        <v>#N/A</v>
      </c>
    </row>
    <row r="2064" spans="1:24" ht="19.5" thickTop="1" thickBot="1" x14ac:dyDescent="0.3">
      <c r="A2064" s="60">
        <v>2057</v>
      </c>
      <c r="B2064" s="67" t="str">
        <f>+IF(E2064="","",SUBTOTAL(3,E$8:E2064))</f>
        <v/>
      </c>
      <c r="C2064" s="68">
        <f t="shared" si="424"/>
        <v>229</v>
      </c>
      <c r="D2064" s="69" t="str">
        <f>IF(E2064&lt;&gt;"",VLOOKUP(E2064,$AA$7:$AB$131,2,0)," NAME")</f>
        <v xml:space="preserve"> NAME</v>
      </c>
      <c r="E2064" s="70"/>
      <c r="F2064" s="71"/>
      <c r="G2064" s="70"/>
      <c r="H2064" s="69" t="str">
        <f>IF(G2064&gt;=1,LOOKUP(G2064,DATA!$C$4:$C$128,DATA!$D$4:$D$128),"ENTER CODE")</f>
        <v>ENTER CODE</v>
      </c>
      <c r="I2064" s="70"/>
      <c r="J2064" s="70" t="str">
        <f t="shared" si="428"/>
        <v>enter no</v>
      </c>
      <c r="K2064" s="72"/>
      <c r="L2064" s="73" t="str">
        <f t="shared" si="429"/>
        <v>NO TOTAL</v>
      </c>
      <c r="M2064" s="56"/>
      <c r="N2064" s="37"/>
      <c r="O2064" s="29" t="str">
        <f t="shared" si="427"/>
        <v>enter no</v>
      </c>
      <c r="P2064" s="16" t="e">
        <f>LOOKUP(D2064,DATA!$A$4:$A$128,DATA!$E$4:$E$128)</f>
        <v>#N/A</v>
      </c>
      <c r="Q2064" s="16" t="e">
        <f>LOOKUP(D2064,DATA!$A$4:$A$128,DATA!$F$4:$F$128)</f>
        <v>#N/A</v>
      </c>
      <c r="R2064" s="16" t="e">
        <f>LOOKUP(D2064,DATA!$A$4:$A$128,DATA!$G$4:$G$128)</f>
        <v>#N/A</v>
      </c>
      <c r="S2064" s="16" t="e">
        <f>LOOKUP(D2064,DATA!$A$4:$A$128,DATA!$H$4:$H$128)</f>
        <v>#N/A</v>
      </c>
      <c r="T2064" s="16" t="e">
        <f>LOOKUP(D2064,DATA!$A$4:$A$128,DATA!$I$4:$I$128)</f>
        <v>#N/A</v>
      </c>
      <c r="U2064" s="16" t="e">
        <f>LOOKUP(D2064,DATA!$A$4:$A$128,DATA!$J$4:$J$128)</f>
        <v>#N/A</v>
      </c>
      <c r="V2064" s="16" t="e">
        <f>LOOKUP(D2064,DATA!$A$4:$A$128,DATA!$K$4:$K$128)</f>
        <v>#N/A</v>
      </c>
      <c r="W2064" s="16" t="e">
        <f>LOOKUP(D2064,DATA!$A$4:$A$128,DATA!$L$4:$L$128)</f>
        <v>#N/A</v>
      </c>
      <c r="X2064" s="16" t="e">
        <f>LOOKUP(D2064,DATA!$A$4:$A$128,DATA!$M$4:$M$128)</f>
        <v>#N/A</v>
      </c>
    </row>
    <row r="2065" spans="1:24" ht="18.75" thickBot="1" x14ac:dyDescent="0.3">
      <c r="A2065" s="67">
        <v>2058</v>
      </c>
      <c r="B2065" s="67" t="str">
        <f>+IF(E2065="","",SUBTOTAL(3,E$8:E2065))</f>
        <v/>
      </c>
      <c r="C2065" s="68">
        <f t="shared" si="424"/>
        <v>229</v>
      </c>
      <c r="D2065" s="69" t="str">
        <f>IF(E2065&lt;&gt;"",VLOOKUP(E2065,$AA$7:$AB$131,2,0)," NAME")</f>
        <v xml:space="preserve"> NAME</v>
      </c>
      <c r="E2065" s="70"/>
      <c r="F2065" s="71"/>
      <c r="G2065" s="70"/>
      <c r="H2065" s="69" t="str">
        <f>IF(G2065&gt;=1,LOOKUP(G2065,DATA!$C$4:$C$128,DATA!$D$4:$D$128),"ENTER CODE")</f>
        <v>ENTER CODE</v>
      </c>
      <c r="I2065" s="70"/>
      <c r="J2065" s="70" t="str">
        <f t="shared" si="428"/>
        <v>enter no</v>
      </c>
      <c r="K2065" s="72"/>
      <c r="L2065" s="73" t="str">
        <f t="shared" si="429"/>
        <v>NO TOTAL</v>
      </c>
      <c r="M2065" s="56"/>
      <c r="N2065" s="37"/>
      <c r="O2065" s="29" t="str">
        <f t="shared" si="427"/>
        <v>enter no</v>
      </c>
      <c r="P2065" s="16" t="e">
        <f>LOOKUP(D2065,DATA!$A$4:$A$128,DATA!$E$4:$E$128)</f>
        <v>#N/A</v>
      </c>
      <c r="Q2065" s="16" t="e">
        <f>LOOKUP(D2065,DATA!$A$4:$A$128,DATA!$F$4:$F$128)</f>
        <v>#N/A</v>
      </c>
      <c r="R2065" s="16" t="e">
        <f>LOOKUP(D2065,DATA!$A$4:$A$128,DATA!$G$4:$G$128)</f>
        <v>#N/A</v>
      </c>
      <c r="S2065" s="16" t="e">
        <f>LOOKUP(D2065,DATA!$A$4:$A$128,DATA!$H$4:$H$128)</f>
        <v>#N/A</v>
      </c>
      <c r="T2065" s="16" t="e">
        <f>LOOKUP(D2065,DATA!$A$4:$A$128,DATA!$I$4:$I$128)</f>
        <v>#N/A</v>
      </c>
      <c r="U2065" s="16" t="e">
        <f>LOOKUP(D2065,DATA!$A$4:$A$128,DATA!$J$4:$J$128)</f>
        <v>#N/A</v>
      </c>
      <c r="V2065" s="16" t="e">
        <f>LOOKUP(D2065,DATA!$A$4:$A$128,DATA!$K$4:$K$128)</f>
        <v>#N/A</v>
      </c>
      <c r="W2065" s="16" t="e">
        <f>LOOKUP(D2065,DATA!$A$4:$A$128,DATA!$L$4:$L$128)</f>
        <v>#N/A</v>
      </c>
      <c r="X2065" s="16" t="e">
        <f>LOOKUP(D2065,DATA!$A$4:$A$128,DATA!$M$4:$M$128)</f>
        <v>#N/A</v>
      </c>
    </row>
    <row r="2066" spans="1:24" ht="19.5" thickTop="1" thickBot="1" x14ac:dyDescent="0.3">
      <c r="A2066" s="60">
        <v>2059</v>
      </c>
      <c r="B2066" s="67" t="str">
        <f>+IF(E2066="","",SUBTOTAL(3,E$8:E2066))</f>
        <v/>
      </c>
      <c r="C2066" s="68">
        <f t="shared" si="424"/>
        <v>229</v>
      </c>
      <c r="D2066" s="69" t="str">
        <f>IF(E2066&lt;&gt;"",VLOOKUP(E2066,$AA$7:$AB$131,2,0)," NAME")</f>
        <v xml:space="preserve"> NAME</v>
      </c>
      <c r="E2066" s="70"/>
      <c r="F2066" s="71"/>
      <c r="G2066" s="70"/>
      <c r="H2066" s="69" t="str">
        <f>IF(G2066&gt;=1,LOOKUP(G2066,DATA!$C$4:$C$128,DATA!$D$4:$D$128),"ENTER CODE")</f>
        <v>ENTER CODE</v>
      </c>
      <c r="I2066" s="70"/>
      <c r="J2066" s="70" t="str">
        <f t="shared" si="428"/>
        <v>enter no</v>
      </c>
      <c r="K2066" s="72"/>
      <c r="L2066" s="73" t="str">
        <f t="shared" si="429"/>
        <v>NO TOTAL</v>
      </c>
      <c r="M2066" s="56"/>
      <c r="N2066" s="37"/>
      <c r="O2066" s="29" t="str">
        <f t="shared" si="427"/>
        <v>enter no</v>
      </c>
      <c r="P2066" s="16" t="e">
        <f>LOOKUP(D2066,DATA!$A$4:$A$128,DATA!$E$4:$E$128)</f>
        <v>#N/A</v>
      </c>
      <c r="Q2066" s="16" t="e">
        <f>LOOKUP(D2066,DATA!$A$4:$A$128,DATA!$F$4:$F$128)</f>
        <v>#N/A</v>
      </c>
      <c r="R2066" s="16" t="e">
        <f>LOOKUP(D2066,DATA!$A$4:$A$128,DATA!$G$4:$G$128)</f>
        <v>#N/A</v>
      </c>
      <c r="S2066" s="16" t="e">
        <f>LOOKUP(D2066,DATA!$A$4:$A$128,DATA!$H$4:$H$128)</f>
        <v>#N/A</v>
      </c>
      <c r="T2066" s="16" t="e">
        <f>LOOKUP(D2066,DATA!$A$4:$A$128,DATA!$I$4:$I$128)</f>
        <v>#N/A</v>
      </c>
      <c r="U2066" s="16" t="e">
        <f>LOOKUP(D2066,DATA!$A$4:$A$128,DATA!$J$4:$J$128)</f>
        <v>#N/A</v>
      </c>
      <c r="V2066" s="16" t="e">
        <f>LOOKUP(D2066,DATA!$A$4:$A$128,DATA!$K$4:$K$128)</f>
        <v>#N/A</v>
      </c>
      <c r="W2066" s="16" t="e">
        <f>LOOKUP(D2066,DATA!$A$4:$A$128,DATA!$L$4:$L$128)</f>
        <v>#N/A</v>
      </c>
      <c r="X2066" s="16" t="e">
        <f>LOOKUP(D2066,DATA!$A$4:$A$128,DATA!$M$4:$M$128)</f>
        <v>#N/A</v>
      </c>
    </row>
    <row r="2067" spans="1:24" ht="18.75" thickBot="1" x14ac:dyDescent="0.3">
      <c r="A2067" s="67">
        <v>2060</v>
      </c>
      <c r="B2067" s="67" t="str">
        <f>+IF(E2067="","",SUBTOTAL(3,E$8:E2067))</f>
        <v/>
      </c>
      <c r="C2067" s="68">
        <f t="shared" si="424"/>
        <v>229</v>
      </c>
      <c r="D2067" s="69" t="str">
        <f>IF(E2067&lt;&gt;"",VLOOKUP(E2067,$AA$7:$AB$131,2,0)," NAME")</f>
        <v xml:space="preserve"> NAME</v>
      </c>
      <c r="E2067" s="70"/>
      <c r="F2067" s="71"/>
      <c r="G2067" s="70"/>
      <c r="H2067" s="69" t="str">
        <f>IF(G2067&gt;=1,LOOKUP(G2067,DATA!$C$4:$C$128,DATA!$D$4:$D$128),"ENTER CODE")</f>
        <v>ENTER CODE</v>
      </c>
      <c r="I2067" s="70"/>
      <c r="J2067" s="70" t="str">
        <f t="shared" si="428"/>
        <v>enter no</v>
      </c>
      <c r="K2067" s="72"/>
      <c r="L2067" s="73" t="str">
        <f t="shared" si="429"/>
        <v>NO TOTAL</v>
      </c>
      <c r="M2067" s="56"/>
      <c r="N2067" s="37"/>
      <c r="O2067" s="29" t="str">
        <f t="shared" si="427"/>
        <v>enter no</v>
      </c>
      <c r="P2067" s="16" t="e">
        <f>LOOKUP(D2067,DATA!$A$4:$A$128,DATA!$E$4:$E$128)</f>
        <v>#N/A</v>
      </c>
      <c r="Q2067" s="16" t="e">
        <f>LOOKUP(D2067,DATA!$A$4:$A$128,DATA!$F$4:$F$128)</f>
        <v>#N/A</v>
      </c>
      <c r="R2067" s="16" t="e">
        <f>LOOKUP(D2067,DATA!$A$4:$A$128,DATA!$G$4:$G$128)</f>
        <v>#N/A</v>
      </c>
      <c r="S2067" s="16" t="e">
        <f>LOOKUP(D2067,DATA!$A$4:$A$128,DATA!$H$4:$H$128)</f>
        <v>#N/A</v>
      </c>
      <c r="T2067" s="16" t="e">
        <f>LOOKUP(D2067,DATA!$A$4:$A$128,DATA!$I$4:$I$128)</f>
        <v>#N/A</v>
      </c>
      <c r="U2067" s="16" t="e">
        <f>LOOKUP(D2067,DATA!$A$4:$A$128,DATA!$J$4:$J$128)</f>
        <v>#N/A</v>
      </c>
      <c r="V2067" s="16" t="e">
        <f>LOOKUP(D2067,DATA!$A$4:$A$128,DATA!$K$4:$K$128)</f>
        <v>#N/A</v>
      </c>
      <c r="W2067" s="16" t="e">
        <f>LOOKUP(D2067,DATA!$A$4:$A$128,DATA!$L$4:$L$128)</f>
        <v>#N/A</v>
      </c>
      <c r="X2067" s="16" t="e">
        <f>LOOKUP(D2067,DATA!$A$4:$A$128,DATA!$M$4:$M$128)</f>
        <v>#N/A</v>
      </c>
    </row>
    <row r="2068" spans="1:24" ht="19.5" thickTop="1" thickBot="1" x14ac:dyDescent="0.3">
      <c r="A2068" s="60">
        <v>2061</v>
      </c>
      <c r="B2068" s="67" t="str">
        <f>+IF(E2068="","",SUBTOTAL(3,E$8:E2068))</f>
        <v/>
      </c>
      <c r="C2068" s="68">
        <f t="shared" si="424"/>
        <v>229</v>
      </c>
      <c r="D2068" s="69" t="str">
        <f>IF(E2068&lt;&gt;"",VLOOKUP(E2068,$AA$7:$AB$131,2,0)," NAME")</f>
        <v xml:space="preserve"> NAME</v>
      </c>
      <c r="E2068" s="70"/>
      <c r="F2068" s="71"/>
      <c r="G2068" s="70"/>
      <c r="H2068" s="69" t="str">
        <f>IF(G2068&gt;=1,LOOKUP(G2068,DATA!$C$4:$C$128,DATA!$D$4:$D$128),"ENTER CODE")</f>
        <v>ENTER CODE</v>
      </c>
      <c r="I2068" s="70"/>
      <c r="J2068" s="70" t="str">
        <f t="shared" si="428"/>
        <v>enter no</v>
      </c>
      <c r="K2068" s="72"/>
      <c r="L2068" s="73" t="str">
        <f t="shared" si="429"/>
        <v>NO TOTAL</v>
      </c>
      <c r="M2068" s="56"/>
      <c r="N2068" s="37"/>
      <c r="O2068" s="29" t="str">
        <f t="shared" si="427"/>
        <v>enter no</v>
      </c>
      <c r="P2068" s="16" t="e">
        <f>LOOKUP(D2068,DATA!$A$4:$A$128,DATA!$E$4:$E$128)</f>
        <v>#N/A</v>
      </c>
      <c r="Q2068" s="16" t="e">
        <f>LOOKUP(D2068,DATA!$A$4:$A$128,DATA!$F$4:$F$128)</f>
        <v>#N/A</v>
      </c>
      <c r="R2068" s="16" t="e">
        <f>LOOKUP(D2068,DATA!$A$4:$A$128,DATA!$G$4:$G$128)</f>
        <v>#N/A</v>
      </c>
      <c r="S2068" s="16" t="e">
        <f>LOOKUP(D2068,DATA!$A$4:$A$128,DATA!$H$4:$H$128)</f>
        <v>#N/A</v>
      </c>
      <c r="T2068" s="16" t="e">
        <f>LOOKUP(D2068,DATA!$A$4:$A$128,DATA!$I$4:$I$128)</f>
        <v>#N/A</v>
      </c>
      <c r="U2068" s="16" t="e">
        <f>LOOKUP(D2068,DATA!$A$4:$A$128,DATA!$J$4:$J$128)</f>
        <v>#N/A</v>
      </c>
      <c r="V2068" s="16" t="e">
        <f>LOOKUP(D2068,DATA!$A$4:$A$128,DATA!$K$4:$K$128)</f>
        <v>#N/A</v>
      </c>
      <c r="W2068" s="16" t="e">
        <f>LOOKUP(D2068,DATA!$A$4:$A$128,DATA!$L$4:$L$128)</f>
        <v>#N/A</v>
      </c>
      <c r="X2068" s="16" t="e">
        <f>LOOKUP(D2068,DATA!$A$4:$A$128,DATA!$M$4:$M$128)</f>
        <v>#N/A</v>
      </c>
    </row>
    <row r="2069" spans="1:24" ht="18.75" thickBot="1" x14ac:dyDescent="0.3">
      <c r="A2069" s="67">
        <v>2062</v>
      </c>
      <c r="B2069" s="67" t="str">
        <f>+IF(E2069="","",SUBTOTAL(3,E$8:E2069))</f>
        <v/>
      </c>
      <c r="C2069" s="68">
        <f t="shared" si="425"/>
        <v>230</v>
      </c>
      <c r="D2069" s="69" t="str">
        <f>IF(E2069&lt;&gt;"",VLOOKUP(E2069,$AA$7:$AB$131,2,0)," NAME")</f>
        <v xml:space="preserve"> NAME</v>
      </c>
      <c r="E2069" s="70"/>
      <c r="F2069" s="71"/>
      <c r="G2069" s="70"/>
      <c r="H2069" s="69" t="str">
        <f>IF(G2069&gt;=1,LOOKUP(G2069,DATA!$C$4:$C$128,DATA!$D$4:$D$128),"ENTER CODE")</f>
        <v>ENTER CODE</v>
      </c>
      <c r="I2069" s="70"/>
      <c r="J2069" s="70" t="str">
        <f t="shared" si="428"/>
        <v>enter no</v>
      </c>
      <c r="K2069" s="72"/>
      <c r="L2069" s="73" t="str">
        <f t="shared" si="429"/>
        <v>NO TOTAL</v>
      </c>
      <c r="M2069" s="56"/>
      <c r="N2069" s="37"/>
      <c r="O2069" s="29" t="str">
        <f t="shared" si="427"/>
        <v>enter no</v>
      </c>
      <c r="P2069" s="16" t="e">
        <f>LOOKUP(D2069,DATA!$A$4:$A$128,DATA!$E$4:$E$128)</f>
        <v>#N/A</v>
      </c>
      <c r="Q2069" s="16" t="e">
        <f>LOOKUP(D2069,DATA!$A$4:$A$128,DATA!$F$4:$F$128)</f>
        <v>#N/A</v>
      </c>
      <c r="R2069" s="16" t="e">
        <f>LOOKUP(D2069,DATA!$A$4:$A$128,DATA!$G$4:$G$128)</f>
        <v>#N/A</v>
      </c>
      <c r="S2069" s="16" t="e">
        <f>LOOKUP(D2069,DATA!$A$4:$A$128,DATA!$H$4:$H$128)</f>
        <v>#N/A</v>
      </c>
      <c r="T2069" s="16" t="e">
        <f>LOOKUP(D2069,DATA!$A$4:$A$128,DATA!$I$4:$I$128)</f>
        <v>#N/A</v>
      </c>
      <c r="U2069" s="16" t="e">
        <f>LOOKUP(D2069,DATA!$A$4:$A$128,DATA!$J$4:$J$128)</f>
        <v>#N/A</v>
      </c>
      <c r="V2069" s="16" t="e">
        <f>LOOKUP(D2069,DATA!$A$4:$A$128,DATA!$K$4:$K$128)</f>
        <v>#N/A</v>
      </c>
      <c r="W2069" s="16" t="e">
        <f>LOOKUP(D2069,DATA!$A$4:$A$128,DATA!$L$4:$L$128)</f>
        <v>#N/A</v>
      </c>
      <c r="X2069" s="16" t="e">
        <f>LOOKUP(D2069,DATA!$A$4:$A$128,DATA!$M$4:$M$128)</f>
        <v>#N/A</v>
      </c>
    </row>
    <row r="2070" spans="1:24" ht="19.5" thickTop="1" thickBot="1" x14ac:dyDescent="0.3">
      <c r="A2070" s="60">
        <v>2063</v>
      </c>
      <c r="B2070" s="67" t="str">
        <f>+IF(E2070="","",SUBTOTAL(3,E$8:E2070))</f>
        <v/>
      </c>
      <c r="C2070" s="68">
        <f t="shared" si="426"/>
        <v>230</v>
      </c>
      <c r="D2070" s="69" t="str">
        <f>IF(E2070&lt;&gt;"",VLOOKUP(E2070,$AA$7:$AB$131,2,0)," NAME")</f>
        <v xml:space="preserve"> NAME</v>
      </c>
      <c r="E2070" s="70"/>
      <c r="F2070" s="71"/>
      <c r="G2070" s="70"/>
      <c r="H2070" s="69" t="str">
        <f>IF(G2070&gt;=1,LOOKUP(G2070,DATA!$C$4:$C$128,DATA!$D$4:$D$128),"ENTER CODE")</f>
        <v>ENTER CODE</v>
      </c>
      <c r="I2070" s="70"/>
      <c r="J2070" s="70" t="str">
        <f t="shared" si="428"/>
        <v>enter no</v>
      </c>
      <c r="K2070" s="72"/>
      <c r="L2070" s="73" t="str">
        <f t="shared" si="429"/>
        <v>NO TOTAL</v>
      </c>
      <c r="M2070" s="56"/>
      <c r="N2070" s="37"/>
      <c r="O2070" s="29" t="str">
        <f t="shared" si="427"/>
        <v>enter no</v>
      </c>
      <c r="P2070" s="16" t="e">
        <f>LOOKUP(D2070,DATA!$A$4:$A$128,DATA!$E$4:$E$128)</f>
        <v>#N/A</v>
      </c>
      <c r="Q2070" s="16" t="e">
        <f>LOOKUP(D2070,DATA!$A$4:$A$128,DATA!$F$4:$F$128)</f>
        <v>#N/A</v>
      </c>
      <c r="R2070" s="16" t="e">
        <f>LOOKUP(D2070,DATA!$A$4:$A$128,DATA!$G$4:$G$128)</f>
        <v>#N/A</v>
      </c>
      <c r="S2070" s="16" t="e">
        <f>LOOKUP(D2070,DATA!$A$4:$A$128,DATA!$H$4:$H$128)</f>
        <v>#N/A</v>
      </c>
      <c r="T2070" s="16" t="e">
        <f>LOOKUP(D2070,DATA!$A$4:$A$128,DATA!$I$4:$I$128)</f>
        <v>#N/A</v>
      </c>
      <c r="U2070" s="16" t="e">
        <f>LOOKUP(D2070,DATA!$A$4:$A$128,DATA!$J$4:$J$128)</f>
        <v>#N/A</v>
      </c>
      <c r="V2070" s="16" t="e">
        <f>LOOKUP(D2070,DATA!$A$4:$A$128,DATA!$K$4:$K$128)</f>
        <v>#N/A</v>
      </c>
      <c r="W2070" s="16" t="e">
        <f>LOOKUP(D2070,DATA!$A$4:$A$128,DATA!$L$4:$L$128)</f>
        <v>#N/A</v>
      </c>
      <c r="X2070" s="16" t="e">
        <f>LOOKUP(D2070,DATA!$A$4:$A$128,DATA!$M$4:$M$128)</f>
        <v>#N/A</v>
      </c>
    </row>
    <row r="2071" spans="1:24" ht="18.75" thickBot="1" x14ac:dyDescent="0.3">
      <c r="A2071" s="67">
        <v>2064</v>
      </c>
      <c r="B2071" s="67" t="str">
        <f>+IF(E2071="","",SUBTOTAL(3,E$8:E2071))</f>
        <v/>
      </c>
      <c r="C2071" s="68">
        <f t="shared" si="424"/>
        <v>230</v>
      </c>
      <c r="D2071" s="69" t="str">
        <f>IF(E2071&lt;&gt;"",VLOOKUP(E2071,$AA$7:$AB$131,2,0)," NAME")</f>
        <v xml:space="preserve"> NAME</v>
      </c>
      <c r="E2071" s="70"/>
      <c r="F2071" s="71"/>
      <c r="G2071" s="70"/>
      <c r="H2071" s="69" t="str">
        <f>IF(G2071&gt;=1,LOOKUP(G2071,DATA!$C$4:$C$128,DATA!$D$4:$D$128),"ENTER CODE")</f>
        <v>ENTER CODE</v>
      </c>
      <c r="I2071" s="70"/>
      <c r="J2071" s="70" t="str">
        <f t="shared" si="428"/>
        <v>enter no</v>
      </c>
      <c r="K2071" s="72"/>
      <c r="L2071" s="73" t="str">
        <f t="shared" si="429"/>
        <v>NO TOTAL</v>
      </c>
      <c r="M2071" s="56"/>
      <c r="N2071" s="37"/>
      <c r="O2071" s="29" t="str">
        <f t="shared" si="427"/>
        <v>enter no</v>
      </c>
      <c r="P2071" s="16" t="e">
        <f>LOOKUP(D2071,DATA!$A$4:$A$128,DATA!$E$4:$E$128)</f>
        <v>#N/A</v>
      </c>
      <c r="Q2071" s="16" t="e">
        <f>LOOKUP(D2071,DATA!$A$4:$A$128,DATA!$F$4:$F$128)</f>
        <v>#N/A</v>
      </c>
      <c r="R2071" s="16" t="e">
        <f>LOOKUP(D2071,DATA!$A$4:$A$128,DATA!$G$4:$G$128)</f>
        <v>#N/A</v>
      </c>
      <c r="S2071" s="16" t="e">
        <f>LOOKUP(D2071,DATA!$A$4:$A$128,DATA!$H$4:$H$128)</f>
        <v>#N/A</v>
      </c>
      <c r="T2071" s="16" t="e">
        <f>LOOKUP(D2071,DATA!$A$4:$A$128,DATA!$I$4:$I$128)</f>
        <v>#N/A</v>
      </c>
      <c r="U2071" s="16" t="e">
        <f>LOOKUP(D2071,DATA!$A$4:$A$128,DATA!$J$4:$J$128)</f>
        <v>#N/A</v>
      </c>
      <c r="V2071" s="16" t="e">
        <f>LOOKUP(D2071,DATA!$A$4:$A$128,DATA!$K$4:$K$128)</f>
        <v>#N/A</v>
      </c>
      <c r="W2071" s="16" t="e">
        <f>LOOKUP(D2071,DATA!$A$4:$A$128,DATA!$L$4:$L$128)</f>
        <v>#N/A</v>
      </c>
      <c r="X2071" s="16" t="e">
        <f>LOOKUP(D2071,DATA!$A$4:$A$128,DATA!$M$4:$M$128)</f>
        <v>#N/A</v>
      </c>
    </row>
    <row r="2072" spans="1:24" ht="19.5" thickTop="1" thickBot="1" x14ac:dyDescent="0.3">
      <c r="A2072" s="60">
        <v>2065</v>
      </c>
      <c r="B2072" s="67" t="str">
        <f>+IF(E2072="","",SUBTOTAL(3,E$8:E2072))</f>
        <v/>
      </c>
      <c r="C2072" s="68">
        <f t="shared" si="424"/>
        <v>230</v>
      </c>
      <c r="D2072" s="69" t="str">
        <f>IF(E2072&lt;&gt;"",VLOOKUP(E2072,$AA$7:$AB$131,2,0)," NAME")</f>
        <v xml:space="preserve"> NAME</v>
      </c>
      <c r="E2072" s="70"/>
      <c r="F2072" s="71"/>
      <c r="G2072" s="70"/>
      <c r="H2072" s="69" t="str">
        <f>IF(G2072&gt;=1,LOOKUP(G2072,DATA!$C$4:$C$128,DATA!$D$4:$D$128),"ENTER CODE")</f>
        <v>ENTER CODE</v>
      </c>
      <c r="I2072" s="70"/>
      <c r="J2072" s="70" t="str">
        <f t="shared" si="428"/>
        <v>enter no</v>
      </c>
      <c r="K2072" s="72"/>
      <c r="L2072" s="73" t="str">
        <f t="shared" si="429"/>
        <v>NO TOTAL</v>
      </c>
      <c r="M2072" s="56"/>
      <c r="N2072" s="37"/>
      <c r="O2072" s="29" t="str">
        <f t="shared" si="427"/>
        <v>enter no</v>
      </c>
      <c r="P2072" s="16" t="e">
        <f>LOOKUP(D2072,DATA!$A$4:$A$128,DATA!$E$4:$E$128)</f>
        <v>#N/A</v>
      </c>
      <c r="Q2072" s="16" t="e">
        <f>LOOKUP(D2072,DATA!$A$4:$A$128,DATA!$F$4:$F$128)</f>
        <v>#N/A</v>
      </c>
      <c r="R2072" s="16" t="e">
        <f>LOOKUP(D2072,DATA!$A$4:$A$128,DATA!$G$4:$G$128)</f>
        <v>#N/A</v>
      </c>
      <c r="S2072" s="16" t="e">
        <f>LOOKUP(D2072,DATA!$A$4:$A$128,DATA!$H$4:$H$128)</f>
        <v>#N/A</v>
      </c>
      <c r="T2072" s="16" t="e">
        <f>LOOKUP(D2072,DATA!$A$4:$A$128,DATA!$I$4:$I$128)</f>
        <v>#N/A</v>
      </c>
      <c r="U2072" s="16" t="e">
        <f>LOOKUP(D2072,DATA!$A$4:$A$128,DATA!$J$4:$J$128)</f>
        <v>#N/A</v>
      </c>
      <c r="V2072" s="16" t="e">
        <f>LOOKUP(D2072,DATA!$A$4:$A$128,DATA!$K$4:$K$128)</f>
        <v>#N/A</v>
      </c>
      <c r="W2072" s="16" t="e">
        <f>LOOKUP(D2072,DATA!$A$4:$A$128,DATA!$L$4:$L$128)</f>
        <v>#N/A</v>
      </c>
      <c r="X2072" s="16" t="e">
        <f>LOOKUP(D2072,DATA!$A$4:$A$128,DATA!$M$4:$M$128)</f>
        <v>#N/A</v>
      </c>
    </row>
    <row r="2073" spans="1:24" ht="18.75" thickBot="1" x14ac:dyDescent="0.3">
      <c r="A2073" s="67">
        <v>2066</v>
      </c>
      <c r="B2073" s="67" t="str">
        <f>+IF(E2073="","",SUBTOTAL(3,E$8:E2073))</f>
        <v/>
      </c>
      <c r="C2073" s="68">
        <f t="shared" si="424"/>
        <v>230</v>
      </c>
      <c r="D2073" s="69" t="str">
        <f>IF(E2073&lt;&gt;"",VLOOKUP(E2073,$AA$7:$AB$131,2,0)," NAME")</f>
        <v xml:space="preserve"> NAME</v>
      </c>
      <c r="E2073" s="70"/>
      <c r="F2073" s="71"/>
      <c r="G2073" s="70"/>
      <c r="H2073" s="69" t="str">
        <f>IF(G2073&gt;=1,LOOKUP(G2073,DATA!$C$4:$C$128,DATA!$D$4:$D$128),"ENTER CODE")</f>
        <v>ENTER CODE</v>
      </c>
      <c r="I2073" s="70"/>
      <c r="J2073" s="70" t="str">
        <f t="shared" si="428"/>
        <v>enter no</v>
      </c>
      <c r="K2073" s="72"/>
      <c r="L2073" s="73" t="str">
        <f t="shared" si="429"/>
        <v>NO TOTAL</v>
      </c>
      <c r="M2073" s="56"/>
      <c r="N2073" s="37"/>
      <c r="O2073" s="29" t="str">
        <f t="shared" si="427"/>
        <v>enter no</v>
      </c>
      <c r="P2073" s="16" t="e">
        <f>LOOKUP(D2073,DATA!$A$4:$A$128,DATA!$E$4:$E$128)</f>
        <v>#N/A</v>
      </c>
      <c r="Q2073" s="16" t="e">
        <f>LOOKUP(D2073,DATA!$A$4:$A$128,DATA!$F$4:$F$128)</f>
        <v>#N/A</v>
      </c>
      <c r="R2073" s="16" t="e">
        <f>LOOKUP(D2073,DATA!$A$4:$A$128,DATA!$G$4:$G$128)</f>
        <v>#N/A</v>
      </c>
      <c r="S2073" s="16" t="e">
        <f>LOOKUP(D2073,DATA!$A$4:$A$128,DATA!$H$4:$H$128)</f>
        <v>#N/A</v>
      </c>
      <c r="T2073" s="16" t="e">
        <f>LOOKUP(D2073,DATA!$A$4:$A$128,DATA!$I$4:$I$128)</f>
        <v>#N/A</v>
      </c>
      <c r="U2073" s="16" t="e">
        <f>LOOKUP(D2073,DATA!$A$4:$A$128,DATA!$J$4:$J$128)</f>
        <v>#N/A</v>
      </c>
      <c r="V2073" s="16" t="e">
        <f>LOOKUP(D2073,DATA!$A$4:$A$128,DATA!$K$4:$K$128)</f>
        <v>#N/A</v>
      </c>
      <c r="W2073" s="16" t="e">
        <f>LOOKUP(D2073,DATA!$A$4:$A$128,DATA!$L$4:$L$128)</f>
        <v>#N/A</v>
      </c>
      <c r="X2073" s="16" t="e">
        <f>LOOKUP(D2073,DATA!$A$4:$A$128,DATA!$M$4:$M$128)</f>
        <v>#N/A</v>
      </c>
    </row>
    <row r="2074" spans="1:24" ht="19.5" thickTop="1" thickBot="1" x14ac:dyDescent="0.3">
      <c r="A2074" s="60">
        <v>2067</v>
      </c>
      <c r="B2074" s="67" t="str">
        <f>+IF(E2074="","",SUBTOTAL(3,E$8:E2074))</f>
        <v/>
      </c>
      <c r="C2074" s="68">
        <f t="shared" ref="C2074:C2137" si="430">C2073</f>
        <v>230</v>
      </c>
      <c r="D2074" s="69" t="str">
        <f>IF(E2074&lt;&gt;"",VLOOKUP(E2074,$AA$7:$AB$131,2,0)," NAME")</f>
        <v xml:space="preserve"> NAME</v>
      </c>
      <c r="E2074" s="70"/>
      <c r="F2074" s="71"/>
      <c r="G2074" s="70"/>
      <c r="H2074" s="69" t="str">
        <f>IF(G2074&gt;=1,LOOKUP(G2074,DATA!$C$4:$C$128,DATA!$D$4:$D$128),"ENTER CODE")</f>
        <v>ENTER CODE</v>
      </c>
      <c r="I2074" s="70"/>
      <c r="J2074" s="70" t="str">
        <f t="shared" si="428"/>
        <v>enter no</v>
      </c>
      <c r="K2074" s="72"/>
      <c r="L2074" s="73" t="str">
        <f t="shared" si="429"/>
        <v>NO TOTAL</v>
      </c>
      <c r="M2074" s="56"/>
      <c r="N2074" s="37"/>
      <c r="O2074" s="29" t="str">
        <f t="shared" si="427"/>
        <v>enter no</v>
      </c>
      <c r="P2074" s="16" t="e">
        <f>LOOKUP(D2074,DATA!$A$4:$A$128,DATA!$E$4:$E$128)</f>
        <v>#N/A</v>
      </c>
      <c r="Q2074" s="16" t="e">
        <f>LOOKUP(D2074,DATA!$A$4:$A$128,DATA!$F$4:$F$128)</f>
        <v>#N/A</v>
      </c>
      <c r="R2074" s="16" t="e">
        <f>LOOKUP(D2074,DATA!$A$4:$A$128,DATA!$G$4:$G$128)</f>
        <v>#N/A</v>
      </c>
      <c r="S2074" s="16" t="e">
        <f>LOOKUP(D2074,DATA!$A$4:$A$128,DATA!$H$4:$H$128)</f>
        <v>#N/A</v>
      </c>
      <c r="T2074" s="16" t="e">
        <f>LOOKUP(D2074,DATA!$A$4:$A$128,DATA!$I$4:$I$128)</f>
        <v>#N/A</v>
      </c>
      <c r="U2074" s="16" t="e">
        <f>LOOKUP(D2074,DATA!$A$4:$A$128,DATA!$J$4:$J$128)</f>
        <v>#N/A</v>
      </c>
      <c r="V2074" s="16" t="e">
        <f>LOOKUP(D2074,DATA!$A$4:$A$128,DATA!$K$4:$K$128)</f>
        <v>#N/A</v>
      </c>
      <c r="W2074" s="16" t="e">
        <f>LOOKUP(D2074,DATA!$A$4:$A$128,DATA!$L$4:$L$128)</f>
        <v>#N/A</v>
      </c>
      <c r="X2074" s="16" t="e">
        <f>LOOKUP(D2074,DATA!$A$4:$A$128,DATA!$M$4:$M$128)</f>
        <v>#N/A</v>
      </c>
    </row>
    <row r="2075" spans="1:24" ht="18.75" thickBot="1" x14ac:dyDescent="0.3">
      <c r="A2075" s="67">
        <v>2068</v>
      </c>
      <c r="B2075" s="67" t="str">
        <f>+IF(E2075="","",SUBTOTAL(3,E$8:E2075))</f>
        <v/>
      </c>
      <c r="C2075" s="68">
        <f t="shared" si="430"/>
        <v>230</v>
      </c>
      <c r="D2075" s="69" t="str">
        <f>IF(E2075&lt;&gt;"",VLOOKUP(E2075,$AA$7:$AB$131,2,0)," NAME")</f>
        <v xml:space="preserve"> NAME</v>
      </c>
      <c r="E2075" s="70"/>
      <c r="F2075" s="71"/>
      <c r="G2075" s="70"/>
      <c r="H2075" s="69" t="str">
        <f>IF(G2075&gt;=1,LOOKUP(G2075,DATA!$C$4:$C$128,DATA!$D$4:$D$128),"ENTER CODE")</f>
        <v>ENTER CODE</v>
      </c>
      <c r="I2075" s="70"/>
      <c r="J2075" s="70" t="str">
        <f t="shared" si="428"/>
        <v>enter no</v>
      </c>
      <c r="K2075" s="72"/>
      <c r="L2075" s="73" t="str">
        <f t="shared" si="429"/>
        <v>NO TOTAL</v>
      </c>
      <c r="M2075" s="56"/>
      <c r="N2075" s="37"/>
      <c r="O2075" s="29" t="str">
        <f t="shared" si="427"/>
        <v>enter no</v>
      </c>
      <c r="P2075" s="16" t="e">
        <f>LOOKUP(D2075,DATA!$A$4:$A$128,DATA!$E$4:$E$128)</f>
        <v>#N/A</v>
      </c>
      <c r="Q2075" s="16" t="e">
        <f>LOOKUP(D2075,DATA!$A$4:$A$128,DATA!$F$4:$F$128)</f>
        <v>#N/A</v>
      </c>
      <c r="R2075" s="16" t="e">
        <f>LOOKUP(D2075,DATA!$A$4:$A$128,DATA!$G$4:$G$128)</f>
        <v>#N/A</v>
      </c>
      <c r="S2075" s="16" t="e">
        <f>LOOKUP(D2075,DATA!$A$4:$A$128,DATA!$H$4:$H$128)</f>
        <v>#N/A</v>
      </c>
      <c r="T2075" s="16" t="e">
        <f>LOOKUP(D2075,DATA!$A$4:$A$128,DATA!$I$4:$I$128)</f>
        <v>#N/A</v>
      </c>
      <c r="U2075" s="16" t="e">
        <f>LOOKUP(D2075,DATA!$A$4:$A$128,DATA!$J$4:$J$128)</f>
        <v>#N/A</v>
      </c>
      <c r="V2075" s="16" t="e">
        <f>LOOKUP(D2075,DATA!$A$4:$A$128,DATA!$K$4:$K$128)</f>
        <v>#N/A</v>
      </c>
      <c r="W2075" s="16" t="e">
        <f>LOOKUP(D2075,DATA!$A$4:$A$128,DATA!$L$4:$L$128)</f>
        <v>#N/A</v>
      </c>
      <c r="X2075" s="16" t="e">
        <f>LOOKUP(D2075,DATA!$A$4:$A$128,DATA!$M$4:$M$128)</f>
        <v>#N/A</v>
      </c>
    </row>
    <row r="2076" spans="1:24" ht="19.5" thickTop="1" thickBot="1" x14ac:dyDescent="0.3">
      <c r="A2076" s="60">
        <v>2069</v>
      </c>
      <c r="B2076" s="67" t="str">
        <f>+IF(E2076="","",SUBTOTAL(3,E$8:E2076))</f>
        <v/>
      </c>
      <c r="C2076" s="68">
        <f t="shared" si="430"/>
        <v>230</v>
      </c>
      <c r="D2076" s="69" t="str">
        <f>IF(E2076&lt;&gt;"",VLOOKUP(E2076,$AA$7:$AB$131,2,0)," NAME")</f>
        <v xml:space="preserve"> NAME</v>
      </c>
      <c r="E2076" s="70"/>
      <c r="F2076" s="71"/>
      <c r="G2076" s="70"/>
      <c r="H2076" s="69" t="str">
        <f>IF(G2076&gt;=1,LOOKUP(G2076,DATA!$C$4:$C$128,DATA!$D$4:$D$128),"ENTER CODE")</f>
        <v>ENTER CODE</v>
      </c>
      <c r="I2076" s="70"/>
      <c r="J2076" s="70" t="str">
        <f t="shared" si="428"/>
        <v>enter no</v>
      </c>
      <c r="K2076" s="72"/>
      <c r="L2076" s="73" t="str">
        <f t="shared" si="429"/>
        <v>NO TOTAL</v>
      </c>
      <c r="M2076" s="56"/>
      <c r="N2076" s="37"/>
      <c r="O2076" s="29" t="str">
        <f t="shared" si="427"/>
        <v>enter no</v>
      </c>
      <c r="P2076" s="16" t="e">
        <f>LOOKUP(D2076,DATA!$A$4:$A$128,DATA!$E$4:$E$128)</f>
        <v>#N/A</v>
      </c>
      <c r="Q2076" s="16" t="e">
        <f>LOOKUP(D2076,DATA!$A$4:$A$128,DATA!$F$4:$F$128)</f>
        <v>#N/A</v>
      </c>
      <c r="R2076" s="16" t="e">
        <f>LOOKUP(D2076,DATA!$A$4:$A$128,DATA!$G$4:$G$128)</f>
        <v>#N/A</v>
      </c>
      <c r="S2076" s="16" t="e">
        <f>LOOKUP(D2076,DATA!$A$4:$A$128,DATA!$H$4:$H$128)</f>
        <v>#N/A</v>
      </c>
      <c r="T2076" s="16" t="e">
        <f>LOOKUP(D2076,DATA!$A$4:$A$128,DATA!$I$4:$I$128)</f>
        <v>#N/A</v>
      </c>
      <c r="U2076" s="16" t="e">
        <f>LOOKUP(D2076,DATA!$A$4:$A$128,DATA!$J$4:$J$128)</f>
        <v>#N/A</v>
      </c>
      <c r="V2076" s="16" t="e">
        <f>LOOKUP(D2076,DATA!$A$4:$A$128,DATA!$K$4:$K$128)</f>
        <v>#N/A</v>
      </c>
      <c r="W2076" s="16" t="e">
        <f>LOOKUP(D2076,DATA!$A$4:$A$128,DATA!$L$4:$L$128)</f>
        <v>#N/A</v>
      </c>
      <c r="X2076" s="16" t="e">
        <f>LOOKUP(D2076,DATA!$A$4:$A$128,DATA!$M$4:$M$128)</f>
        <v>#N/A</v>
      </c>
    </row>
    <row r="2077" spans="1:24" ht="18.75" thickBot="1" x14ac:dyDescent="0.3">
      <c r="A2077" s="67">
        <v>2070</v>
      </c>
      <c r="B2077" s="67" t="str">
        <f>+IF(E2077="","",SUBTOTAL(3,E$8:E2077))</f>
        <v/>
      </c>
      <c r="C2077" s="68">
        <f t="shared" si="430"/>
        <v>230</v>
      </c>
      <c r="D2077" s="69" t="str">
        <f>IF(E2077&lt;&gt;"",VLOOKUP(E2077,$AA$7:$AB$131,2,0)," NAME")</f>
        <v xml:space="preserve"> NAME</v>
      </c>
      <c r="E2077" s="70"/>
      <c r="F2077" s="71"/>
      <c r="G2077" s="70"/>
      <c r="H2077" s="69" t="str">
        <f>IF(G2077&gt;=1,LOOKUP(G2077,DATA!$C$4:$C$128,DATA!$D$4:$D$128),"ENTER CODE")</f>
        <v>ENTER CODE</v>
      </c>
      <c r="I2077" s="70"/>
      <c r="J2077" s="70" t="str">
        <f t="shared" si="428"/>
        <v>enter no</v>
      </c>
      <c r="K2077" s="72"/>
      <c r="L2077" s="73" t="str">
        <f t="shared" si="429"/>
        <v>NO TOTAL</v>
      </c>
      <c r="M2077" s="56"/>
      <c r="N2077" s="37"/>
      <c r="O2077" s="29" t="str">
        <f t="shared" si="427"/>
        <v>enter no</v>
      </c>
      <c r="P2077" s="16" t="e">
        <f>LOOKUP(D2077,DATA!$A$4:$A$128,DATA!$E$4:$E$128)</f>
        <v>#N/A</v>
      </c>
      <c r="Q2077" s="16" t="e">
        <f>LOOKUP(D2077,DATA!$A$4:$A$128,DATA!$F$4:$F$128)</f>
        <v>#N/A</v>
      </c>
      <c r="R2077" s="16" t="e">
        <f>LOOKUP(D2077,DATA!$A$4:$A$128,DATA!$G$4:$G$128)</f>
        <v>#N/A</v>
      </c>
      <c r="S2077" s="16" t="e">
        <f>LOOKUP(D2077,DATA!$A$4:$A$128,DATA!$H$4:$H$128)</f>
        <v>#N/A</v>
      </c>
      <c r="T2077" s="16" t="e">
        <f>LOOKUP(D2077,DATA!$A$4:$A$128,DATA!$I$4:$I$128)</f>
        <v>#N/A</v>
      </c>
      <c r="U2077" s="16" t="e">
        <f>LOOKUP(D2077,DATA!$A$4:$A$128,DATA!$J$4:$J$128)</f>
        <v>#N/A</v>
      </c>
      <c r="V2077" s="16" t="e">
        <f>LOOKUP(D2077,DATA!$A$4:$A$128,DATA!$K$4:$K$128)</f>
        <v>#N/A</v>
      </c>
      <c r="W2077" s="16" t="e">
        <f>LOOKUP(D2077,DATA!$A$4:$A$128,DATA!$L$4:$L$128)</f>
        <v>#N/A</v>
      </c>
      <c r="X2077" s="16" t="e">
        <f>LOOKUP(D2077,DATA!$A$4:$A$128,DATA!$M$4:$M$128)</f>
        <v>#N/A</v>
      </c>
    </row>
    <row r="2078" spans="1:24" ht="19.5" thickTop="1" thickBot="1" x14ac:dyDescent="0.3">
      <c r="A2078" s="60">
        <v>2071</v>
      </c>
      <c r="B2078" s="67" t="str">
        <f>+IF(E2078="","",SUBTOTAL(3,E$8:E2078))</f>
        <v/>
      </c>
      <c r="C2078" s="68">
        <f t="shared" si="425"/>
        <v>231</v>
      </c>
      <c r="D2078" s="69" t="str">
        <f>IF(E2078&lt;&gt;"",VLOOKUP(E2078,$AA$7:$AB$131,2,0)," NAME")</f>
        <v xml:space="preserve"> NAME</v>
      </c>
      <c r="E2078" s="70"/>
      <c r="F2078" s="71"/>
      <c r="G2078" s="70"/>
      <c r="H2078" s="69" t="str">
        <f>IF(G2078&gt;=1,LOOKUP(G2078,DATA!$C$4:$C$128,DATA!$D$4:$D$128),"ENTER CODE")</f>
        <v>ENTER CODE</v>
      </c>
      <c r="I2078" s="70"/>
      <c r="J2078" s="70" t="str">
        <f t="shared" si="428"/>
        <v>enter no</v>
      </c>
      <c r="K2078" s="72"/>
      <c r="L2078" s="73" t="str">
        <f t="shared" si="429"/>
        <v>NO TOTAL</v>
      </c>
      <c r="M2078" s="56"/>
      <c r="N2078" s="37"/>
      <c r="O2078" s="29" t="str">
        <f t="shared" si="427"/>
        <v>enter no</v>
      </c>
      <c r="P2078" s="16" t="e">
        <f>LOOKUP(D2078,DATA!$A$4:$A$128,DATA!$E$4:$E$128)</f>
        <v>#N/A</v>
      </c>
      <c r="Q2078" s="16" t="e">
        <f>LOOKUP(D2078,DATA!$A$4:$A$128,DATA!$F$4:$F$128)</f>
        <v>#N/A</v>
      </c>
      <c r="R2078" s="16" t="e">
        <f>LOOKUP(D2078,DATA!$A$4:$A$128,DATA!$G$4:$G$128)</f>
        <v>#N/A</v>
      </c>
      <c r="S2078" s="16" t="e">
        <f>LOOKUP(D2078,DATA!$A$4:$A$128,DATA!$H$4:$H$128)</f>
        <v>#N/A</v>
      </c>
      <c r="T2078" s="16" t="e">
        <f>LOOKUP(D2078,DATA!$A$4:$A$128,DATA!$I$4:$I$128)</f>
        <v>#N/A</v>
      </c>
      <c r="U2078" s="16" t="e">
        <f>LOOKUP(D2078,DATA!$A$4:$A$128,DATA!$J$4:$J$128)</f>
        <v>#N/A</v>
      </c>
      <c r="V2078" s="16" t="e">
        <f>LOOKUP(D2078,DATA!$A$4:$A$128,DATA!$K$4:$K$128)</f>
        <v>#N/A</v>
      </c>
      <c r="W2078" s="16" t="e">
        <f>LOOKUP(D2078,DATA!$A$4:$A$128,DATA!$L$4:$L$128)</f>
        <v>#N/A</v>
      </c>
      <c r="X2078" s="16" t="e">
        <f>LOOKUP(D2078,DATA!$A$4:$A$128,DATA!$M$4:$M$128)</f>
        <v>#N/A</v>
      </c>
    </row>
    <row r="2079" spans="1:24" ht="18.75" thickBot="1" x14ac:dyDescent="0.3">
      <c r="A2079" s="67">
        <v>2072</v>
      </c>
      <c r="B2079" s="67" t="str">
        <f>+IF(E2079="","",SUBTOTAL(3,E$8:E2079))</f>
        <v/>
      </c>
      <c r="C2079" s="68">
        <f t="shared" si="426"/>
        <v>231</v>
      </c>
      <c r="D2079" s="69" t="str">
        <f>IF(E2079&lt;&gt;"",VLOOKUP(E2079,$AA$7:$AB$131,2,0)," NAME")</f>
        <v xml:space="preserve"> NAME</v>
      </c>
      <c r="E2079" s="70"/>
      <c r="F2079" s="71"/>
      <c r="G2079" s="70"/>
      <c r="H2079" s="69" t="str">
        <f>IF(G2079&gt;=1,LOOKUP(G2079,DATA!$C$4:$C$128,DATA!$D$4:$D$128),"ENTER CODE")</f>
        <v>ENTER CODE</v>
      </c>
      <c r="I2079" s="70"/>
      <c r="J2079" s="70" t="str">
        <f t="shared" si="428"/>
        <v>enter no</v>
      </c>
      <c r="K2079" s="72"/>
      <c r="L2079" s="73" t="str">
        <f t="shared" si="429"/>
        <v>NO TOTAL</v>
      </c>
      <c r="M2079" s="56"/>
      <c r="N2079" s="37"/>
      <c r="O2079" s="29" t="str">
        <f t="shared" si="427"/>
        <v>enter no</v>
      </c>
      <c r="P2079" s="16" t="e">
        <f>LOOKUP(D2079,DATA!$A$4:$A$128,DATA!$E$4:$E$128)</f>
        <v>#N/A</v>
      </c>
      <c r="Q2079" s="16" t="e">
        <f>LOOKUP(D2079,DATA!$A$4:$A$128,DATA!$F$4:$F$128)</f>
        <v>#N/A</v>
      </c>
      <c r="R2079" s="16" t="e">
        <f>LOOKUP(D2079,DATA!$A$4:$A$128,DATA!$G$4:$G$128)</f>
        <v>#N/A</v>
      </c>
      <c r="S2079" s="16" t="e">
        <f>LOOKUP(D2079,DATA!$A$4:$A$128,DATA!$H$4:$H$128)</f>
        <v>#N/A</v>
      </c>
      <c r="T2079" s="16" t="e">
        <f>LOOKUP(D2079,DATA!$A$4:$A$128,DATA!$I$4:$I$128)</f>
        <v>#N/A</v>
      </c>
      <c r="U2079" s="16" t="e">
        <f>LOOKUP(D2079,DATA!$A$4:$A$128,DATA!$J$4:$J$128)</f>
        <v>#N/A</v>
      </c>
      <c r="V2079" s="16" t="e">
        <f>LOOKUP(D2079,DATA!$A$4:$A$128,DATA!$K$4:$K$128)</f>
        <v>#N/A</v>
      </c>
      <c r="W2079" s="16" t="e">
        <f>LOOKUP(D2079,DATA!$A$4:$A$128,DATA!$L$4:$L$128)</f>
        <v>#N/A</v>
      </c>
      <c r="X2079" s="16" t="e">
        <f>LOOKUP(D2079,DATA!$A$4:$A$128,DATA!$M$4:$M$128)</f>
        <v>#N/A</v>
      </c>
    </row>
    <row r="2080" spans="1:24" ht="19.5" thickTop="1" thickBot="1" x14ac:dyDescent="0.3">
      <c r="A2080" s="60">
        <v>2073</v>
      </c>
      <c r="B2080" s="67" t="str">
        <f>+IF(E2080="","",SUBTOTAL(3,E$8:E2080))</f>
        <v/>
      </c>
      <c r="C2080" s="68">
        <f t="shared" si="430"/>
        <v>231</v>
      </c>
      <c r="D2080" s="69" t="str">
        <f>IF(E2080&lt;&gt;"",VLOOKUP(E2080,$AA$7:$AB$131,2,0)," NAME")</f>
        <v xml:space="preserve"> NAME</v>
      </c>
      <c r="E2080" s="70"/>
      <c r="F2080" s="71"/>
      <c r="G2080" s="70"/>
      <c r="H2080" s="69" t="str">
        <f>IF(G2080&gt;=1,LOOKUP(G2080,DATA!$C$4:$C$128,DATA!$D$4:$D$128),"ENTER CODE")</f>
        <v>ENTER CODE</v>
      </c>
      <c r="I2080" s="70"/>
      <c r="J2080" s="70" t="str">
        <f t="shared" si="428"/>
        <v>enter no</v>
      </c>
      <c r="K2080" s="72"/>
      <c r="L2080" s="73" t="str">
        <f t="shared" si="429"/>
        <v>NO TOTAL</v>
      </c>
      <c r="M2080" s="56"/>
      <c r="N2080" s="37"/>
      <c r="O2080" s="29" t="str">
        <f t="shared" si="427"/>
        <v>enter no</v>
      </c>
      <c r="P2080" s="16" t="e">
        <f>LOOKUP(D2080,DATA!$A$4:$A$128,DATA!$E$4:$E$128)</f>
        <v>#N/A</v>
      </c>
      <c r="Q2080" s="16" t="e">
        <f>LOOKUP(D2080,DATA!$A$4:$A$128,DATA!$F$4:$F$128)</f>
        <v>#N/A</v>
      </c>
      <c r="R2080" s="16" t="e">
        <f>LOOKUP(D2080,DATA!$A$4:$A$128,DATA!$G$4:$G$128)</f>
        <v>#N/A</v>
      </c>
      <c r="S2080" s="16" t="e">
        <f>LOOKUP(D2080,DATA!$A$4:$A$128,DATA!$H$4:$H$128)</f>
        <v>#N/A</v>
      </c>
      <c r="T2080" s="16" t="e">
        <f>LOOKUP(D2080,DATA!$A$4:$A$128,DATA!$I$4:$I$128)</f>
        <v>#N/A</v>
      </c>
      <c r="U2080" s="16" t="e">
        <f>LOOKUP(D2080,DATA!$A$4:$A$128,DATA!$J$4:$J$128)</f>
        <v>#N/A</v>
      </c>
      <c r="V2080" s="16" t="e">
        <f>LOOKUP(D2080,DATA!$A$4:$A$128,DATA!$K$4:$K$128)</f>
        <v>#N/A</v>
      </c>
      <c r="W2080" s="16" t="e">
        <f>LOOKUP(D2080,DATA!$A$4:$A$128,DATA!$L$4:$L$128)</f>
        <v>#N/A</v>
      </c>
      <c r="X2080" s="16" t="e">
        <f>LOOKUP(D2080,DATA!$A$4:$A$128,DATA!$M$4:$M$128)</f>
        <v>#N/A</v>
      </c>
    </row>
    <row r="2081" spans="1:24" ht="18.75" thickBot="1" x14ac:dyDescent="0.3">
      <c r="A2081" s="67">
        <v>2074</v>
      </c>
      <c r="B2081" s="67" t="str">
        <f>+IF(E2081="","",SUBTOTAL(3,E$8:E2081))</f>
        <v/>
      </c>
      <c r="C2081" s="68">
        <f t="shared" si="430"/>
        <v>231</v>
      </c>
      <c r="D2081" s="69" t="str">
        <f>IF(E2081&lt;&gt;"",VLOOKUP(E2081,$AA$7:$AB$131,2,0)," NAME")</f>
        <v xml:space="preserve"> NAME</v>
      </c>
      <c r="E2081" s="70"/>
      <c r="F2081" s="71"/>
      <c r="G2081" s="70"/>
      <c r="H2081" s="69" t="str">
        <f>IF(G2081&gt;=1,LOOKUP(G2081,DATA!$C$4:$C$128,DATA!$D$4:$D$128),"ENTER CODE")</f>
        <v>ENTER CODE</v>
      </c>
      <c r="I2081" s="70"/>
      <c r="J2081" s="70" t="str">
        <f t="shared" si="428"/>
        <v>enter no</v>
      </c>
      <c r="K2081" s="72"/>
      <c r="L2081" s="73" t="str">
        <f t="shared" si="429"/>
        <v>NO TOTAL</v>
      </c>
      <c r="M2081" s="56"/>
      <c r="N2081" s="37"/>
      <c r="O2081" s="29" t="str">
        <f t="shared" si="427"/>
        <v>enter no</v>
      </c>
      <c r="P2081" s="16" t="e">
        <f>LOOKUP(D2081,DATA!$A$4:$A$128,DATA!$E$4:$E$128)</f>
        <v>#N/A</v>
      </c>
      <c r="Q2081" s="16" t="e">
        <f>LOOKUP(D2081,DATA!$A$4:$A$128,DATA!$F$4:$F$128)</f>
        <v>#N/A</v>
      </c>
      <c r="R2081" s="16" t="e">
        <f>LOOKUP(D2081,DATA!$A$4:$A$128,DATA!$G$4:$G$128)</f>
        <v>#N/A</v>
      </c>
      <c r="S2081" s="16" t="e">
        <f>LOOKUP(D2081,DATA!$A$4:$A$128,DATA!$H$4:$H$128)</f>
        <v>#N/A</v>
      </c>
      <c r="T2081" s="16" t="e">
        <f>LOOKUP(D2081,DATA!$A$4:$A$128,DATA!$I$4:$I$128)</f>
        <v>#N/A</v>
      </c>
      <c r="U2081" s="16" t="e">
        <f>LOOKUP(D2081,DATA!$A$4:$A$128,DATA!$J$4:$J$128)</f>
        <v>#N/A</v>
      </c>
      <c r="V2081" s="16" t="e">
        <f>LOOKUP(D2081,DATA!$A$4:$A$128,DATA!$K$4:$K$128)</f>
        <v>#N/A</v>
      </c>
      <c r="W2081" s="16" t="e">
        <f>LOOKUP(D2081,DATA!$A$4:$A$128,DATA!$L$4:$L$128)</f>
        <v>#N/A</v>
      </c>
      <c r="X2081" s="16" t="e">
        <f>LOOKUP(D2081,DATA!$A$4:$A$128,DATA!$M$4:$M$128)</f>
        <v>#N/A</v>
      </c>
    </row>
    <row r="2082" spans="1:24" ht="19.5" thickTop="1" thickBot="1" x14ac:dyDescent="0.3">
      <c r="A2082" s="60">
        <v>2075</v>
      </c>
      <c r="B2082" s="67" t="str">
        <f>+IF(E2082="","",SUBTOTAL(3,E$8:E2082))</f>
        <v/>
      </c>
      <c r="C2082" s="68">
        <f t="shared" si="430"/>
        <v>231</v>
      </c>
      <c r="D2082" s="69" t="str">
        <f>IF(E2082&lt;&gt;"",VLOOKUP(E2082,$AA$7:$AB$131,2,0)," NAME")</f>
        <v xml:space="preserve"> NAME</v>
      </c>
      <c r="E2082" s="70"/>
      <c r="F2082" s="71"/>
      <c r="G2082" s="70"/>
      <c r="H2082" s="69" t="str">
        <f>IF(G2082&gt;=1,LOOKUP(G2082,DATA!$C$4:$C$128,DATA!$D$4:$D$128),"ENTER CODE")</f>
        <v>ENTER CODE</v>
      </c>
      <c r="I2082" s="70"/>
      <c r="J2082" s="70" t="str">
        <f t="shared" si="428"/>
        <v>enter no</v>
      </c>
      <c r="K2082" s="72"/>
      <c r="L2082" s="73" t="str">
        <f t="shared" si="429"/>
        <v>NO TOTAL</v>
      </c>
      <c r="M2082" s="56"/>
      <c r="N2082" s="37"/>
      <c r="O2082" s="29" t="str">
        <f t="shared" si="427"/>
        <v>enter no</v>
      </c>
      <c r="P2082" s="16" t="e">
        <f>LOOKUP(D2082,DATA!$A$4:$A$128,DATA!$E$4:$E$128)</f>
        <v>#N/A</v>
      </c>
      <c r="Q2082" s="16" t="e">
        <f>LOOKUP(D2082,DATA!$A$4:$A$128,DATA!$F$4:$F$128)</f>
        <v>#N/A</v>
      </c>
      <c r="R2082" s="16" t="e">
        <f>LOOKUP(D2082,DATA!$A$4:$A$128,DATA!$G$4:$G$128)</f>
        <v>#N/A</v>
      </c>
      <c r="S2082" s="16" t="e">
        <f>LOOKUP(D2082,DATA!$A$4:$A$128,DATA!$H$4:$H$128)</f>
        <v>#N/A</v>
      </c>
      <c r="T2082" s="16" t="e">
        <f>LOOKUP(D2082,DATA!$A$4:$A$128,DATA!$I$4:$I$128)</f>
        <v>#N/A</v>
      </c>
      <c r="U2082" s="16" t="e">
        <f>LOOKUP(D2082,DATA!$A$4:$A$128,DATA!$J$4:$J$128)</f>
        <v>#N/A</v>
      </c>
      <c r="V2082" s="16" t="e">
        <f>LOOKUP(D2082,DATA!$A$4:$A$128,DATA!$K$4:$K$128)</f>
        <v>#N/A</v>
      </c>
      <c r="W2082" s="16" t="e">
        <f>LOOKUP(D2082,DATA!$A$4:$A$128,DATA!$L$4:$L$128)</f>
        <v>#N/A</v>
      </c>
      <c r="X2082" s="16" t="e">
        <f>LOOKUP(D2082,DATA!$A$4:$A$128,DATA!$M$4:$M$128)</f>
        <v>#N/A</v>
      </c>
    </row>
    <row r="2083" spans="1:24" ht="18.75" thickBot="1" x14ac:dyDescent="0.3">
      <c r="A2083" s="67">
        <v>2076</v>
      </c>
      <c r="B2083" s="67" t="str">
        <f>+IF(E2083="","",SUBTOTAL(3,E$8:E2083))</f>
        <v/>
      </c>
      <c r="C2083" s="68">
        <f t="shared" si="430"/>
        <v>231</v>
      </c>
      <c r="D2083" s="69" t="str">
        <f>IF(E2083&lt;&gt;"",VLOOKUP(E2083,$AA$7:$AB$131,2,0)," NAME")</f>
        <v xml:space="preserve"> NAME</v>
      </c>
      <c r="E2083" s="70"/>
      <c r="F2083" s="71"/>
      <c r="G2083" s="70"/>
      <c r="H2083" s="69" t="str">
        <f>IF(G2083&gt;=1,LOOKUP(G2083,DATA!$C$4:$C$128,DATA!$D$4:$D$128),"ENTER CODE")</f>
        <v>ENTER CODE</v>
      </c>
      <c r="I2083" s="70"/>
      <c r="J2083" s="70" t="str">
        <f t="shared" si="428"/>
        <v>enter no</v>
      </c>
      <c r="K2083" s="72"/>
      <c r="L2083" s="73" t="str">
        <f t="shared" si="429"/>
        <v>NO TOTAL</v>
      </c>
      <c r="M2083" s="56"/>
      <c r="N2083" s="37"/>
      <c r="O2083" s="29" t="str">
        <f t="shared" si="427"/>
        <v>enter no</v>
      </c>
      <c r="P2083" s="16" t="e">
        <f>LOOKUP(D2083,DATA!$A$4:$A$128,DATA!$E$4:$E$128)</f>
        <v>#N/A</v>
      </c>
      <c r="Q2083" s="16" t="e">
        <f>LOOKUP(D2083,DATA!$A$4:$A$128,DATA!$F$4:$F$128)</f>
        <v>#N/A</v>
      </c>
      <c r="R2083" s="16" t="e">
        <f>LOOKUP(D2083,DATA!$A$4:$A$128,DATA!$G$4:$G$128)</f>
        <v>#N/A</v>
      </c>
      <c r="S2083" s="16" t="e">
        <f>LOOKUP(D2083,DATA!$A$4:$A$128,DATA!$H$4:$H$128)</f>
        <v>#N/A</v>
      </c>
      <c r="T2083" s="16" t="e">
        <f>LOOKUP(D2083,DATA!$A$4:$A$128,DATA!$I$4:$I$128)</f>
        <v>#N/A</v>
      </c>
      <c r="U2083" s="16" t="e">
        <f>LOOKUP(D2083,DATA!$A$4:$A$128,DATA!$J$4:$J$128)</f>
        <v>#N/A</v>
      </c>
      <c r="V2083" s="16" t="e">
        <f>LOOKUP(D2083,DATA!$A$4:$A$128,DATA!$K$4:$K$128)</f>
        <v>#N/A</v>
      </c>
      <c r="W2083" s="16" t="e">
        <f>LOOKUP(D2083,DATA!$A$4:$A$128,DATA!$L$4:$L$128)</f>
        <v>#N/A</v>
      </c>
      <c r="X2083" s="16" t="e">
        <f>LOOKUP(D2083,DATA!$A$4:$A$128,DATA!$M$4:$M$128)</f>
        <v>#N/A</v>
      </c>
    </row>
    <row r="2084" spans="1:24" ht="19.5" thickTop="1" thickBot="1" x14ac:dyDescent="0.3">
      <c r="A2084" s="60">
        <v>2077</v>
      </c>
      <c r="B2084" s="67" t="str">
        <f>+IF(E2084="","",SUBTOTAL(3,E$8:E2084))</f>
        <v/>
      </c>
      <c r="C2084" s="68">
        <f t="shared" si="430"/>
        <v>231</v>
      </c>
      <c r="D2084" s="69" t="str">
        <f>IF(E2084&lt;&gt;"",VLOOKUP(E2084,$AA$7:$AB$131,2,0)," NAME")</f>
        <v xml:space="preserve"> NAME</v>
      </c>
      <c r="E2084" s="70"/>
      <c r="F2084" s="71"/>
      <c r="G2084" s="70"/>
      <c r="H2084" s="69" t="str">
        <f>IF(G2084&gt;=1,LOOKUP(G2084,DATA!$C$4:$C$128,DATA!$D$4:$D$128),"ENTER CODE")</f>
        <v>ENTER CODE</v>
      </c>
      <c r="I2084" s="70"/>
      <c r="J2084" s="70" t="str">
        <f t="shared" si="428"/>
        <v>enter no</v>
      </c>
      <c r="K2084" s="72"/>
      <c r="L2084" s="73" t="str">
        <f t="shared" si="429"/>
        <v>NO TOTAL</v>
      </c>
      <c r="M2084" s="56"/>
      <c r="N2084" s="37"/>
      <c r="O2084" s="29" t="str">
        <f t="shared" si="427"/>
        <v>enter no</v>
      </c>
      <c r="P2084" s="16" t="e">
        <f>LOOKUP(D2084,DATA!$A$4:$A$128,DATA!$E$4:$E$128)</f>
        <v>#N/A</v>
      </c>
      <c r="Q2084" s="16" t="e">
        <f>LOOKUP(D2084,DATA!$A$4:$A$128,DATA!$F$4:$F$128)</f>
        <v>#N/A</v>
      </c>
      <c r="R2084" s="16" t="e">
        <f>LOOKUP(D2084,DATA!$A$4:$A$128,DATA!$G$4:$G$128)</f>
        <v>#N/A</v>
      </c>
      <c r="S2084" s="16" t="e">
        <f>LOOKUP(D2084,DATA!$A$4:$A$128,DATA!$H$4:$H$128)</f>
        <v>#N/A</v>
      </c>
      <c r="T2084" s="16" t="e">
        <f>LOOKUP(D2084,DATA!$A$4:$A$128,DATA!$I$4:$I$128)</f>
        <v>#N/A</v>
      </c>
      <c r="U2084" s="16" t="e">
        <f>LOOKUP(D2084,DATA!$A$4:$A$128,DATA!$J$4:$J$128)</f>
        <v>#N/A</v>
      </c>
      <c r="V2084" s="16" t="e">
        <f>LOOKUP(D2084,DATA!$A$4:$A$128,DATA!$K$4:$K$128)</f>
        <v>#N/A</v>
      </c>
      <c r="W2084" s="16" t="e">
        <f>LOOKUP(D2084,DATA!$A$4:$A$128,DATA!$L$4:$L$128)</f>
        <v>#N/A</v>
      </c>
      <c r="X2084" s="16" t="e">
        <f>LOOKUP(D2084,DATA!$A$4:$A$128,DATA!$M$4:$M$128)</f>
        <v>#N/A</v>
      </c>
    </row>
    <row r="2085" spans="1:24" ht="18.75" thickBot="1" x14ac:dyDescent="0.3">
      <c r="A2085" s="67">
        <v>2078</v>
      </c>
      <c r="B2085" s="67" t="str">
        <f>+IF(E2085="","",SUBTOTAL(3,E$8:E2085))</f>
        <v/>
      </c>
      <c r="C2085" s="68">
        <f t="shared" si="430"/>
        <v>231</v>
      </c>
      <c r="D2085" s="69" t="str">
        <f>IF(E2085&lt;&gt;"",VLOOKUP(E2085,$AA$7:$AB$131,2,0)," NAME")</f>
        <v xml:space="preserve"> NAME</v>
      </c>
      <c r="E2085" s="70"/>
      <c r="F2085" s="71"/>
      <c r="G2085" s="70"/>
      <c r="H2085" s="69" t="str">
        <f>IF(G2085&gt;=1,LOOKUP(G2085,DATA!$C$4:$C$128,DATA!$D$4:$D$128),"ENTER CODE")</f>
        <v>ENTER CODE</v>
      </c>
      <c r="I2085" s="70"/>
      <c r="J2085" s="70" t="str">
        <f t="shared" si="428"/>
        <v>enter no</v>
      </c>
      <c r="K2085" s="72"/>
      <c r="L2085" s="73" t="str">
        <f t="shared" si="429"/>
        <v>NO TOTAL</v>
      </c>
      <c r="M2085" s="56"/>
      <c r="N2085" s="37"/>
      <c r="O2085" s="29" t="str">
        <f t="shared" si="427"/>
        <v>enter no</v>
      </c>
      <c r="P2085" s="16" t="e">
        <f>LOOKUP(D2085,DATA!$A$4:$A$128,DATA!$E$4:$E$128)</f>
        <v>#N/A</v>
      </c>
      <c r="Q2085" s="16" t="e">
        <f>LOOKUP(D2085,DATA!$A$4:$A$128,DATA!$F$4:$F$128)</f>
        <v>#N/A</v>
      </c>
      <c r="R2085" s="16" t="e">
        <f>LOOKUP(D2085,DATA!$A$4:$A$128,DATA!$G$4:$G$128)</f>
        <v>#N/A</v>
      </c>
      <c r="S2085" s="16" t="e">
        <f>LOOKUP(D2085,DATA!$A$4:$A$128,DATA!$H$4:$H$128)</f>
        <v>#N/A</v>
      </c>
      <c r="T2085" s="16" t="e">
        <f>LOOKUP(D2085,DATA!$A$4:$A$128,DATA!$I$4:$I$128)</f>
        <v>#N/A</v>
      </c>
      <c r="U2085" s="16" t="e">
        <f>LOOKUP(D2085,DATA!$A$4:$A$128,DATA!$J$4:$J$128)</f>
        <v>#N/A</v>
      </c>
      <c r="V2085" s="16" t="e">
        <f>LOOKUP(D2085,DATA!$A$4:$A$128,DATA!$K$4:$K$128)</f>
        <v>#N/A</v>
      </c>
      <c r="W2085" s="16" t="e">
        <f>LOOKUP(D2085,DATA!$A$4:$A$128,DATA!$L$4:$L$128)</f>
        <v>#N/A</v>
      </c>
      <c r="X2085" s="16" t="e">
        <f>LOOKUP(D2085,DATA!$A$4:$A$128,DATA!$M$4:$M$128)</f>
        <v>#N/A</v>
      </c>
    </row>
    <row r="2086" spans="1:24" ht="19.5" thickTop="1" thickBot="1" x14ac:dyDescent="0.3">
      <c r="A2086" s="60">
        <v>2079</v>
      </c>
      <c r="B2086" s="67" t="str">
        <f>+IF(E2086="","",SUBTOTAL(3,E$8:E2086))</f>
        <v/>
      </c>
      <c r="C2086" s="68">
        <f t="shared" si="430"/>
        <v>231</v>
      </c>
      <c r="D2086" s="69" t="str">
        <f>IF(E2086&lt;&gt;"",VLOOKUP(E2086,$AA$7:$AB$131,2,0)," NAME")</f>
        <v xml:space="preserve"> NAME</v>
      </c>
      <c r="E2086" s="70"/>
      <c r="F2086" s="71"/>
      <c r="G2086" s="70"/>
      <c r="H2086" s="69" t="str">
        <f>IF(G2086&gt;=1,LOOKUP(G2086,DATA!$C$4:$C$128,DATA!$D$4:$D$128),"ENTER CODE")</f>
        <v>ENTER CODE</v>
      </c>
      <c r="I2086" s="70"/>
      <c r="J2086" s="70" t="str">
        <f t="shared" si="428"/>
        <v>enter no</v>
      </c>
      <c r="K2086" s="72"/>
      <c r="L2086" s="73" t="str">
        <f t="shared" si="429"/>
        <v>NO TOTAL</v>
      </c>
      <c r="M2086" s="56"/>
      <c r="N2086" s="37"/>
      <c r="O2086" s="29" t="str">
        <f t="shared" si="427"/>
        <v>enter no</v>
      </c>
      <c r="P2086" s="16" t="e">
        <f>LOOKUP(D2086,DATA!$A$4:$A$128,DATA!$E$4:$E$128)</f>
        <v>#N/A</v>
      </c>
      <c r="Q2086" s="16" t="e">
        <f>LOOKUP(D2086,DATA!$A$4:$A$128,DATA!$F$4:$F$128)</f>
        <v>#N/A</v>
      </c>
      <c r="R2086" s="16" t="e">
        <f>LOOKUP(D2086,DATA!$A$4:$A$128,DATA!$G$4:$G$128)</f>
        <v>#N/A</v>
      </c>
      <c r="S2086" s="16" t="e">
        <f>LOOKUP(D2086,DATA!$A$4:$A$128,DATA!$H$4:$H$128)</f>
        <v>#N/A</v>
      </c>
      <c r="T2086" s="16" t="e">
        <f>LOOKUP(D2086,DATA!$A$4:$A$128,DATA!$I$4:$I$128)</f>
        <v>#N/A</v>
      </c>
      <c r="U2086" s="16" t="e">
        <f>LOOKUP(D2086,DATA!$A$4:$A$128,DATA!$J$4:$J$128)</f>
        <v>#N/A</v>
      </c>
      <c r="V2086" s="16" t="e">
        <f>LOOKUP(D2086,DATA!$A$4:$A$128,DATA!$K$4:$K$128)</f>
        <v>#N/A</v>
      </c>
      <c r="W2086" s="16" t="e">
        <f>LOOKUP(D2086,DATA!$A$4:$A$128,DATA!$L$4:$L$128)</f>
        <v>#N/A</v>
      </c>
      <c r="X2086" s="16" t="e">
        <f>LOOKUP(D2086,DATA!$A$4:$A$128,DATA!$M$4:$M$128)</f>
        <v>#N/A</v>
      </c>
    </row>
    <row r="2087" spans="1:24" ht="18.75" thickBot="1" x14ac:dyDescent="0.3">
      <c r="A2087" s="67">
        <v>2080</v>
      </c>
      <c r="B2087" s="67" t="str">
        <f>+IF(E2087="","",SUBTOTAL(3,E$8:E2087))</f>
        <v/>
      </c>
      <c r="C2087" s="68">
        <f t="shared" si="425"/>
        <v>232</v>
      </c>
      <c r="D2087" s="69" t="str">
        <f>IF(E2087&lt;&gt;"",VLOOKUP(E2087,$AA$7:$AB$131,2,0)," NAME")</f>
        <v xml:space="preserve"> NAME</v>
      </c>
      <c r="E2087" s="70"/>
      <c r="F2087" s="71"/>
      <c r="G2087" s="70"/>
      <c r="H2087" s="69" t="str">
        <f>IF(G2087&gt;=1,LOOKUP(G2087,DATA!$C$4:$C$128,DATA!$D$4:$D$128),"ENTER CODE")</f>
        <v>ENTER CODE</v>
      </c>
      <c r="I2087" s="70"/>
      <c r="J2087" s="70" t="str">
        <f t="shared" si="428"/>
        <v>enter no</v>
      </c>
      <c r="K2087" s="72"/>
      <c r="L2087" s="73" t="str">
        <f t="shared" si="429"/>
        <v>NO TOTAL</v>
      </c>
      <c r="M2087" s="56"/>
      <c r="N2087" s="37"/>
      <c r="O2087" s="29" t="str">
        <f t="shared" si="427"/>
        <v>enter no</v>
      </c>
      <c r="P2087" s="16" t="e">
        <f>LOOKUP(D2087,DATA!$A$4:$A$128,DATA!$E$4:$E$128)</f>
        <v>#N/A</v>
      </c>
      <c r="Q2087" s="16" t="e">
        <f>LOOKUP(D2087,DATA!$A$4:$A$128,DATA!$F$4:$F$128)</f>
        <v>#N/A</v>
      </c>
      <c r="R2087" s="16" t="e">
        <f>LOOKUP(D2087,DATA!$A$4:$A$128,DATA!$G$4:$G$128)</f>
        <v>#N/A</v>
      </c>
      <c r="S2087" s="16" t="e">
        <f>LOOKUP(D2087,DATA!$A$4:$A$128,DATA!$H$4:$H$128)</f>
        <v>#N/A</v>
      </c>
      <c r="T2087" s="16" t="e">
        <f>LOOKUP(D2087,DATA!$A$4:$A$128,DATA!$I$4:$I$128)</f>
        <v>#N/A</v>
      </c>
      <c r="U2087" s="16" t="e">
        <f>LOOKUP(D2087,DATA!$A$4:$A$128,DATA!$J$4:$J$128)</f>
        <v>#N/A</v>
      </c>
      <c r="V2087" s="16" t="e">
        <f>LOOKUP(D2087,DATA!$A$4:$A$128,DATA!$K$4:$K$128)</f>
        <v>#N/A</v>
      </c>
      <c r="W2087" s="16" t="e">
        <f>LOOKUP(D2087,DATA!$A$4:$A$128,DATA!$L$4:$L$128)</f>
        <v>#N/A</v>
      </c>
      <c r="X2087" s="16" t="e">
        <f>LOOKUP(D2087,DATA!$A$4:$A$128,DATA!$M$4:$M$128)</f>
        <v>#N/A</v>
      </c>
    </row>
    <row r="2088" spans="1:24" ht="19.5" thickTop="1" thickBot="1" x14ac:dyDescent="0.3">
      <c r="A2088" s="60">
        <v>2081</v>
      </c>
      <c r="B2088" s="67" t="str">
        <f>+IF(E2088="","",SUBTOTAL(3,E$8:E2088))</f>
        <v/>
      </c>
      <c r="C2088" s="68">
        <f t="shared" si="426"/>
        <v>232</v>
      </c>
      <c r="D2088" s="69" t="str">
        <f>IF(E2088&lt;&gt;"",VLOOKUP(E2088,$AA$7:$AB$131,2,0)," NAME")</f>
        <v xml:space="preserve"> NAME</v>
      </c>
      <c r="E2088" s="70"/>
      <c r="F2088" s="71"/>
      <c r="G2088" s="70"/>
      <c r="H2088" s="69" t="str">
        <f>IF(G2088&gt;=1,LOOKUP(G2088,DATA!$C$4:$C$128,DATA!$D$4:$D$128),"ENTER CODE")</f>
        <v>ENTER CODE</v>
      </c>
      <c r="I2088" s="70"/>
      <c r="J2088" s="70" t="str">
        <f t="shared" si="428"/>
        <v>enter no</v>
      </c>
      <c r="K2088" s="72"/>
      <c r="L2088" s="73" t="str">
        <f t="shared" si="429"/>
        <v>NO TOTAL</v>
      </c>
      <c r="M2088" s="56"/>
      <c r="N2088" s="37"/>
      <c r="O2088" s="29" t="str">
        <f t="shared" si="427"/>
        <v>enter no</v>
      </c>
      <c r="P2088" s="16" t="e">
        <f>LOOKUP(D2088,DATA!$A$4:$A$128,DATA!$E$4:$E$128)</f>
        <v>#N/A</v>
      </c>
      <c r="Q2088" s="16" t="e">
        <f>LOOKUP(D2088,DATA!$A$4:$A$128,DATA!$F$4:$F$128)</f>
        <v>#N/A</v>
      </c>
      <c r="R2088" s="16" t="e">
        <f>LOOKUP(D2088,DATA!$A$4:$A$128,DATA!$G$4:$G$128)</f>
        <v>#N/A</v>
      </c>
      <c r="S2088" s="16" t="e">
        <f>LOOKUP(D2088,DATA!$A$4:$A$128,DATA!$H$4:$H$128)</f>
        <v>#N/A</v>
      </c>
      <c r="T2088" s="16" t="e">
        <f>LOOKUP(D2088,DATA!$A$4:$A$128,DATA!$I$4:$I$128)</f>
        <v>#N/A</v>
      </c>
      <c r="U2088" s="16" t="e">
        <f>LOOKUP(D2088,DATA!$A$4:$A$128,DATA!$J$4:$J$128)</f>
        <v>#N/A</v>
      </c>
      <c r="V2088" s="16" t="e">
        <f>LOOKUP(D2088,DATA!$A$4:$A$128,DATA!$K$4:$K$128)</f>
        <v>#N/A</v>
      </c>
      <c r="W2088" s="16" t="e">
        <f>LOOKUP(D2088,DATA!$A$4:$A$128,DATA!$L$4:$L$128)</f>
        <v>#N/A</v>
      </c>
      <c r="X2088" s="16" t="e">
        <f>LOOKUP(D2088,DATA!$A$4:$A$128,DATA!$M$4:$M$128)</f>
        <v>#N/A</v>
      </c>
    </row>
    <row r="2089" spans="1:24" ht="18.75" thickBot="1" x14ac:dyDescent="0.3">
      <c r="A2089" s="67">
        <v>2082</v>
      </c>
      <c r="B2089" s="67" t="str">
        <f>+IF(E2089="","",SUBTOTAL(3,E$8:E2089))</f>
        <v/>
      </c>
      <c r="C2089" s="68">
        <f t="shared" si="430"/>
        <v>232</v>
      </c>
      <c r="D2089" s="69" t="str">
        <f>IF(E2089&lt;&gt;"",VLOOKUP(E2089,$AA$7:$AB$131,2,0)," NAME")</f>
        <v xml:space="preserve"> NAME</v>
      </c>
      <c r="E2089" s="70"/>
      <c r="F2089" s="71"/>
      <c r="G2089" s="70"/>
      <c r="H2089" s="69" t="str">
        <f>IF(G2089&gt;=1,LOOKUP(G2089,DATA!$C$4:$C$128,DATA!$D$4:$D$128),"ENTER CODE")</f>
        <v>ENTER CODE</v>
      </c>
      <c r="I2089" s="70"/>
      <c r="J2089" s="70" t="str">
        <f t="shared" si="428"/>
        <v>enter no</v>
      </c>
      <c r="K2089" s="72"/>
      <c r="L2089" s="73" t="str">
        <f t="shared" si="429"/>
        <v>NO TOTAL</v>
      </c>
      <c r="M2089" s="56"/>
      <c r="N2089" s="37"/>
      <c r="O2089" s="29" t="str">
        <f t="shared" si="427"/>
        <v>enter no</v>
      </c>
      <c r="P2089" s="16" t="e">
        <f>LOOKUP(D2089,DATA!$A$4:$A$128,DATA!$E$4:$E$128)</f>
        <v>#N/A</v>
      </c>
      <c r="Q2089" s="16" t="e">
        <f>LOOKUP(D2089,DATA!$A$4:$A$128,DATA!$F$4:$F$128)</f>
        <v>#N/A</v>
      </c>
      <c r="R2089" s="16" t="e">
        <f>LOOKUP(D2089,DATA!$A$4:$A$128,DATA!$G$4:$G$128)</f>
        <v>#N/A</v>
      </c>
      <c r="S2089" s="16" t="e">
        <f>LOOKUP(D2089,DATA!$A$4:$A$128,DATA!$H$4:$H$128)</f>
        <v>#N/A</v>
      </c>
      <c r="T2089" s="16" t="e">
        <f>LOOKUP(D2089,DATA!$A$4:$A$128,DATA!$I$4:$I$128)</f>
        <v>#N/A</v>
      </c>
      <c r="U2089" s="16" t="e">
        <f>LOOKUP(D2089,DATA!$A$4:$A$128,DATA!$J$4:$J$128)</f>
        <v>#N/A</v>
      </c>
      <c r="V2089" s="16" t="e">
        <f>LOOKUP(D2089,DATA!$A$4:$A$128,DATA!$K$4:$K$128)</f>
        <v>#N/A</v>
      </c>
      <c r="W2089" s="16" t="e">
        <f>LOOKUP(D2089,DATA!$A$4:$A$128,DATA!$L$4:$L$128)</f>
        <v>#N/A</v>
      </c>
      <c r="X2089" s="16" t="e">
        <f>LOOKUP(D2089,DATA!$A$4:$A$128,DATA!$M$4:$M$128)</f>
        <v>#N/A</v>
      </c>
    </row>
    <row r="2090" spans="1:24" ht="19.5" thickTop="1" thickBot="1" x14ac:dyDescent="0.3">
      <c r="A2090" s="60">
        <v>2083</v>
      </c>
      <c r="B2090" s="67" t="str">
        <f>+IF(E2090="","",SUBTOTAL(3,E$8:E2090))</f>
        <v/>
      </c>
      <c r="C2090" s="68">
        <f t="shared" si="430"/>
        <v>232</v>
      </c>
      <c r="D2090" s="69" t="str">
        <f>IF(E2090&lt;&gt;"",VLOOKUP(E2090,$AA$7:$AB$131,2,0)," NAME")</f>
        <v xml:space="preserve"> NAME</v>
      </c>
      <c r="E2090" s="70"/>
      <c r="F2090" s="71"/>
      <c r="G2090" s="70"/>
      <c r="H2090" s="69" t="str">
        <f>IF(G2090&gt;=1,LOOKUP(G2090,DATA!$C$4:$C$128,DATA!$D$4:$D$128),"ENTER CODE")</f>
        <v>ENTER CODE</v>
      </c>
      <c r="I2090" s="70"/>
      <c r="J2090" s="70" t="str">
        <f t="shared" si="428"/>
        <v>enter no</v>
      </c>
      <c r="K2090" s="72"/>
      <c r="L2090" s="73" t="str">
        <f t="shared" si="429"/>
        <v>NO TOTAL</v>
      </c>
      <c r="M2090" s="56"/>
      <c r="N2090" s="37"/>
      <c r="O2090" s="29" t="str">
        <f t="shared" si="427"/>
        <v>enter no</v>
      </c>
      <c r="P2090" s="16" t="e">
        <f>LOOKUP(D2090,DATA!$A$4:$A$128,DATA!$E$4:$E$128)</f>
        <v>#N/A</v>
      </c>
      <c r="Q2090" s="16" t="e">
        <f>LOOKUP(D2090,DATA!$A$4:$A$128,DATA!$F$4:$F$128)</f>
        <v>#N/A</v>
      </c>
      <c r="R2090" s="16" t="e">
        <f>LOOKUP(D2090,DATA!$A$4:$A$128,DATA!$G$4:$G$128)</f>
        <v>#N/A</v>
      </c>
      <c r="S2090" s="16" t="e">
        <f>LOOKUP(D2090,DATA!$A$4:$A$128,DATA!$H$4:$H$128)</f>
        <v>#N/A</v>
      </c>
      <c r="T2090" s="16" t="e">
        <f>LOOKUP(D2090,DATA!$A$4:$A$128,DATA!$I$4:$I$128)</f>
        <v>#N/A</v>
      </c>
      <c r="U2090" s="16" t="e">
        <f>LOOKUP(D2090,DATA!$A$4:$A$128,DATA!$J$4:$J$128)</f>
        <v>#N/A</v>
      </c>
      <c r="V2090" s="16" t="e">
        <f>LOOKUP(D2090,DATA!$A$4:$A$128,DATA!$K$4:$K$128)</f>
        <v>#N/A</v>
      </c>
      <c r="W2090" s="16" t="e">
        <f>LOOKUP(D2090,DATA!$A$4:$A$128,DATA!$L$4:$L$128)</f>
        <v>#N/A</v>
      </c>
      <c r="X2090" s="16" t="e">
        <f>LOOKUP(D2090,DATA!$A$4:$A$128,DATA!$M$4:$M$128)</f>
        <v>#N/A</v>
      </c>
    </row>
    <row r="2091" spans="1:24" ht="18.75" thickBot="1" x14ac:dyDescent="0.3">
      <c r="A2091" s="67">
        <v>2084</v>
      </c>
      <c r="B2091" s="67" t="str">
        <f>+IF(E2091="","",SUBTOTAL(3,E$8:E2091))</f>
        <v/>
      </c>
      <c r="C2091" s="68">
        <f t="shared" si="430"/>
        <v>232</v>
      </c>
      <c r="D2091" s="69" t="str">
        <f>IF(E2091&lt;&gt;"",VLOOKUP(E2091,$AA$7:$AB$131,2,0)," NAME")</f>
        <v xml:space="preserve"> NAME</v>
      </c>
      <c r="E2091" s="70"/>
      <c r="F2091" s="71"/>
      <c r="G2091" s="70"/>
      <c r="H2091" s="69" t="str">
        <f>IF(G2091&gt;=1,LOOKUP(G2091,DATA!$C$4:$C$128,DATA!$D$4:$D$128),"ENTER CODE")</f>
        <v>ENTER CODE</v>
      </c>
      <c r="I2091" s="70"/>
      <c r="J2091" s="70" t="str">
        <f t="shared" si="428"/>
        <v>enter no</v>
      </c>
      <c r="K2091" s="72"/>
      <c r="L2091" s="73" t="str">
        <f t="shared" si="429"/>
        <v>NO TOTAL</v>
      </c>
      <c r="M2091" s="56"/>
      <c r="N2091" s="37"/>
      <c r="O2091" s="29" t="str">
        <f t="shared" si="427"/>
        <v>enter no</v>
      </c>
      <c r="P2091" s="16" t="e">
        <f>LOOKUP(D2091,DATA!$A$4:$A$128,DATA!$E$4:$E$128)</f>
        <v>#N/A</v>
      </c>
      <c r="Q2091" s="16" t="e">
        <f>LOOKUP(D2091,DATA!$A$4:$A$128,DATA!$F$4:$F$128)</f>
        <v>#N/A</v>
      </c>
      <c r="R2091" s="16" t="e">
        <f>LOOKUP(D2091,DATA!$A$4:$A$128,DATA!$G$4:$G$128)</f>
        <v>#N/A</v>
      </c>
      <c r="S2091" s="16" t="e">
        <f>LOOKUP(D2091,DATA!$A$4:$A$128,DATA!$H$4:$H$128)</f>
        <v>#N/A</v>
      </c>
      <c r="T2091" s="16" t="e">
        <f>LOOKUP(D2091,DATA!$A$4:$A$128,DATA!$I$4:$I$128)</f>
        <v>#N/A</v>
      </c>
      <c r="U2091" s="16" t="e">
        <f>LOOKUP(D2091,DATA!$A$4:$A$128,DATA!$J$4:$J$128)</f>
        <v>#N/A</v>
      </c>
      <c r="V2091" s="16" t="e">
        <f>LOOKUP(D2091,DATA!$A$4:$A$128,DATA!$K$4:$K$128)</f>
        <v>#N/A</v>
      </c>
      <c r="W2091" s="16" t="e">
        <f>LOOKUP(D2091,DATA!$A$4:$A$128,DATA!$L$4:$L$128)</f>
        <v>#N/A</v>
      </c>
      <c r="X2091" s="16" t="e">
        <f>LOOKUP(D2091,DATA!$A$4:$A$128,DATA!$M$4:$M$128)</f>
        <v>#N/A</v>
      </c>
    </row>
    <row r="2092" spans="1:24" ht="19.5" thickTop="1" thickBot="1" x14ac:dyDescent="0.3">
      <c r="A2092" s="60">
        <v>2085</v>
      </c>
      <c r="B2092" s="67" t="str">
        <f>+IF(E2092="","",SUBTOTAL(3,E$8:E2092))</f>
        <v/>
      </c>
      <c r="C2092" s="68">
        <f t="shared" si="430"/>
        <v>232</v>
      </c>
      <c r="D2092" s="69" t="str">
        <f>IF(E2092&lt;&gt;"",VLOOKUP(E2092,$AA$7:$AB$131,2,0)," NAME")</f>
        <v xml:space="preserve"> NAME</v>
      </c>
      <c r="E2092" s="70"/>
      <c r="F2092" s="71"/>
      <c r="G2092" s="70"/>
      <c r="H2092" s="69" t="str">
        <f>IF(G2092&gt;=1,LOOKUP(G2092,DATA!$C$4:$C$128,DATA!$D$4:$D$128),"ENTER CODE")</f>
        <v>ENTER CODE</v>
      </c>
      <c r="I2092" s="70"/>
      <c r="J2092" s="70" t="str">
        <f t="shared" si="428"/>
        <v>enter no</v>
      </c>
      <c r="K2092" s="72"/>
      <c r="L2092" s="73" t="str">
        <f t="shared" si="429"/>
        <v>NO TOTAL</v>
      </c>
      <c r="M2092" s="56"/>
      <c r="N2092" s="37"/>
      <c r="O2092" s="29" t="str">
        <f t="shared" si="427"/>
        <v>enter no</v>
      </c>
      <c r="P2092" s="16" t="e">
        <f>LOOKUP(D2092,DATA!$A$4:$A$128,DATA!$E$4:$E$128)</f>
        <v>#N/A</v>
      </c>
      <c r="Q2092" s="16" t="e">
        <f>LOOKUP(D2092,DATA!$A$4:$A$128,DATA!$F$4:$F$128)</f>
        <v>#N/A</v>
      </c>
      <c r="R2092" s="16" t="e">
        <f>LOOKUP(D2092,DATA!$A$4:$A$128,DATA!$G$4:$G$128)</f>
        <v>#N/A</v>
      </c>
      <c r="S2092" s="16" t="e">
        <f>LOOKUP(D2092,DATA!$A$4:$A$128,DATA!$H$4:$H$128)</f>
        <v>#N/A</v>
      </c>
      <c r="T2092" s="16" t="e">
        <f>LOOKUP(D2092,DATA!$A$4:$A$128,DATA!$I$4:$I$128)</f>
        <v>#N/A</v>
      </c>
      <c r="U2092" s="16" t="e">
        <f>LOOKUP(D2092,DATA!$A$4:$A$128,DATA!$J$4:$J$128)</f>
        <v>#N/A</v>
      </c>
      <c r="V2092" s="16" t="e">
        <f>LOOKUP(D2092,DATA!$A$4:$A$128,DATA!$K$4:$K$128)</f>
        <v>#N/A</v>
      </c>
      <c r="W2092" s="16" t="e">
        <f>LOOKUP(D2092,DATA!$A$4:$A$128,DATA!$L$4:$L$128)</f>
        <v>#N/A</v>
      </c>
      <c r="X2092" s="16" t="e">
        <f>LOOKUP(D2092,DATA!$A$4:$A$128,DATA!$M$4:$M$128)</f>
        <v>#N/A</v>
      </c>
    </row>
    <row r="2093" spans="1:24" ht="18.75" thickBot="1" x14ac:dyDescent="0.3">
      <c r="A2093" s="67">
        <v>2086</v>
      </c>
      <c r="B2093" s="67" t="str">
        <f>+IF(E2093="","",SUBTOTAL(3,E$8:E2093))</f>
        <v/>
      </c>
      <c r="C2093" s="68">
        <f t="shared" si="430"/>
        <v>232</v>
      </c>
      <c r="D2093" s="69" t="str">
        <f>IF(E2093&lt;&gt;"",VLOOKUP(E2093,$AA$7:$AB$131,2,0)," NAME")</f>
        <v xml:space="preserve"> NAME</v>
      </c>
      <c r="E2093" s="70"/>
      <c r="F2093" s="71"/>
      <c r="G2093" s="70"/>
      <c r="H2093" s="69" t="str">
        <f>IF(G2093&gt;=1,LOOKUP(G2093,DATA!$C$4:$C$128,DATA!$D$4:$D$128),"ENTER CODE")</f>
        <v>ENTER CODE</v>
      </c>
      <c r="I2093" s="70"/>
      <c r="J2093" s="70" t="str">
        <f t="shared" si="428"/>
        <v>enter no</v>
      </c>
      <c r="K2093" s="72"/>
      <c r="L2093" s="73" t="str">
        <f t="shared" si="429"/>
        <v>NO TOTAL</v>
      </c>
      <c r="M2093" s="56"/>
      <c r="N2093" s="37"/>
      <c r="O2093" s="29" t="str">
        <f t="shared" si="427"/>
        <v>enter no</v>
      </c>
      <c r="P2093" s="16" t="e">
        <f>LOOKUP(D2093,DATA!$A$4:$A$128,DATA!$E$4:$E$128)</f>
        <v>#N/A</v>
      </c>
      <c r="Q2093" s="16" t="e">
        <f>LOOKUP(D2093,DATA!$A$4:$A$128,DATA!$F$4:$F$128)</f>
        <v>#N/A</v>
      </c>
      <c r="R2093" s="16" t="e">
        <f>LOOKUP(D2093,DATA!$A$4:$A$128,DATA!$G$4:$G$128)</f>
        <v>#N/A</v>
      </c>
      <c r="S2093" s="16" t="e">
        <f>LOOKUP(D2093,DATA!$A$4:$A$128,DATA!$H$4:$H$128)</f>
        <v>#N/A</v>
      </c>
      <c r="T2093" s="16" t="e">
        <f>LOOKUP(D2093,DATA!$A$4:$A$128,DATA!$I$4:$I$128)</f>
        <v>#N/A</v>
      </c>
      <c r="U2093" s="16" t="e">
        <f>LOOKUP(D2093,DATA!$A$4:$A$128,DATA!$J$4:$J$128)</f>
        <v>#N/A</v>
      </c>
      <c r="V2093" s="16" t="e">
        <f>LOOKUP(D2093,DATA!$A$4:$A$128,DATA!$K$4:$K$128)</f>
        <v>#N/A</v>
      </c>
      <c r="W2093" s="16" t="e">
        <f>LOOKUP(D2093,DATA!$A$4:$A$128,DATA!$L$4:$L$128)</f>
        <v>#N/A</v>
      </c>
      <c r="X2093" s="16" t="e">
        <f>LOOKUP(D2093,DATA!$A$4:$A$128,DATA!$M$4:$M$128)</f>
        <v>#N/A</v>
      </c>
    </row>
    <row r="2094" spans="1:24" ht="19.5" thickTop="1" thickBot="1" x14ac:dyDescent="0.3">
      <c r="A2094" s="60">
        <v>2087</v>
      </c>
      <c r="B2094" s="67" t="str">
        <f>+IF(E2094="","",SUBTOTAL(3,E$8:E2094))</f>
        <v/>
      </c>
      <c r="C2094" s="68">
        <f t="shared" si="430"/>
        <v>232</v>
      </c>
      <c r="D2094" s="69" t="str">
        <f>IF(E2094&lt;&gt;"",VLOOKUP(E2094,$AA$7:$AB$131,2,0)," NAME")</f>
        <v xml:space="preserve"> NAME</v>
      </c>
      <c r="E2094" s="70"/>
      <c r="F2094" s="71"/>
      <c r="G2094" s="70"/>
      <c r="H2094" s="69" t="str">
        <f>IF(G2094&gt;=1,LOOKUP(G2094,DATA!$C$4:$C$128,DATA!$D$4:$D$128),"ENTER CODE")</f>
        <v>ENTER CODE</v>
      </c>
      <c r="I2094" s="70"/>
      <c r="J2094" s="70" t="str">
        <f t="shared" si="428"/>
        <v>enter no</v>
      </c>
      <c r="K2094" s="72"/>
      <c r="L2094" s="73" t="str">
        <f t="shared" si="429"/>
        <v>NO TOTAL</v>
      </c>
      <c r="M2094" s="56"/>
      <c r="N2094" s="37"/>
      <c r="O2094" s="29" t="str">
        <f t="shared" si="427"/>
        <v>enter no</v>
      </c>
      <c r="P2094" s="16" t="e">
        <f>LOOKUP(D2094,DATA!$A$4:$A$128,DATA!$E$4:$E$128)</f>
        <v>#N/A</v>
      </c>
      <c r="Q2094" s="16" t="e">
        <f>LOOKUP(D2094,DATA!$A$4:$A$128,DATA!$F$4:$F$128)</f>
        <v>#N/A</v>
      </c>
      <c r="R2094" s="16" t="e">
        <f>LOOKUP(D2094,DATA!$A$4:$A$128,DATA!$G$4:$G$128)</f>
        <v>#N/A</v>
      </c>
      <c r="S2094" s="16" t="e">
        <f>LOOKUP(D2094,DATA!$A$4:$A$128,DATA!$H$4:$H$128)</f>
        <v>#N/A</v>
      </c>
      <c r="T2094" s="16" t="e">
        <f>LOOKUP(D2094,DATA!$A$4:$A$128,DATA!$I$4:$I$128)</f>
        <v>#N/A</v>
      </c>
      <c r="U2094" s="16" t="e">
        <f>LOOKUP(D2094,DATA!$A$4:$A$128,DATA!$J$4:$J$128)</f>
        <v>#N/A</v>
      </c>
      <c r="V2094" s="16" t="e">
        <f>LOOKUP(D2094,DATA!$A$4:$A$128,DATA!$K$4:$K$128)</f>
        <v>#N/A</v>
      </c>
      <c r="W2094" s="16" t="e">
        <f>LOOKUP(D2094,DATA!$A$4:$A$128,DATA!$L$4:$L$128)</f>
        <v>#N/A</v>
      </c>
      <c r="X2094" s="16" t="e">
        <f>LOOKUP(D2094,DATA!$A$4:$A$128,DATA!$M$4:$M$128)</f>
        <v>#N/A</v>
      </c>
    </row>
    <row r="2095" spans="1:24" ht="18.75" thickBot="1" x14ac:dyDescent="0.3">
      <c r="A2095" s="67">
        <v>2088</v>
      </c>
      <c r="B2095" s="67" t="str">
        <f>+IF(E2095="","",SUBTOTAL(3,E$8:E2095))</f>
        <v/>
      </c>
      <c r="C2095" s="68">
        <f t="shared" si="430"/>
        <v>232</v>
      </c>
      <c r="D2095" s="69" t="str">
        <f>IF(E2095&lt;&gt;"",VLOOKUP(E2095,$AA$7:$AB$131,2,0)," NAME")</f>
        <v xml:space="preserve"> NAME</v>
      </c>
      <c r="E2095" s="70"/>
      <c r="F2095" s="71"/>
      <c r="G2095" s="70"/>
      <c r="H2095" s="69" t="str">
        <f>IF(G2095&gt;=1,LOOKUP(G2095,DATA!$C$4:$C$128,DATA!$D$4:$D$128),"ENTER CODE")</f>
        <v>ENTER CODE</v>
      </c>
      <c r="I2095" s="70"/>
      <c r="J2095" s="70" t="str">
        <f t="shared" si="428"/>
        <v>enter no</v>
      </c>
      <c r="K2095" s="72"/>
      <c r="L2095" s="73" t="str">
        <f t="shared" si="429"/>
        <v>NO TOTAL</v>
      </c>
      <c r="M2095" s="56"/>
      <c r="N2095" s="37"/>
      <c r="O2095" s="29" t="str">
        <f t="shared" si="427"/>
        <v>enter no</v>
      </c>
      <c r="P2095" s="16" t="e">
        <f>LOOKUP(D2095,DATA!$A$4:$A$128,DATA!$E$4:$E$128)</f>
        <v>#N/A</v>
      </c>
      <c r="Q2095" s="16" t="e">
        <f>LOOKUP(D2095,DATA!$A$4:$A$128,DATA!$F$4:$F$128)</f>
        <v>#N/A</v>
      </c>
      <c r="R2095" s="16" t="e">
        <f>LOOKUP(D2095,DATA!$A$4:$A$128,DATA!$G$4:$G$128)</f>
        <v>#N/A</v>
      </c>
      <c r="S2095" s="16" t="e">
        <f>LOOKUP(D2095,DATA!$A$4:$A$128,DATA!$H$4:$H$128)</f>
        <v>#N/A</v>
      </c>
      <c r="T2095" s="16" t="e">
        <f>LOOKUP(D2095,DATA!$A$4:$A$128,DATA!$I$4:$I$128)</f>
        <v>#N/A</v>
      </c>
      <c r="U2095" s="16" t="e">
        <f>LOOKUP(D2095,DATA!$A$4:$A$128,DATA!$J$4:$J$128)</f>
        <v>#N/A</v>
      </c>
      <c r="V2095" s="16" t="e">
        <f>LOOKUP(D2095,DATA!$A$4:$A$128,DATA!$K$4:$K$128)</f>
        <v>#N/A</v>
      </c>
      <c r="W2095" s="16" t="e">
        <f>LOOKUP(D2095,DATA!$A$4:$A$128,DATA!$L$4:$L$128)</f>
        <v>#N/A</v>
      </c>
      <c r="X2095" s="16" t="e">
        <f>LOOKUP(D2095,DATA!$A$4:$A$128,DATA!$M$4:$M$128)</f>
        <v>#N/A</v>
      </c>
    </row>
    <row r="2096" spans="1:24" ht="19.5" thickTop="1" thickBot="1" x14ac:dyDescent="0.3">
      <c r="A2096" s="60">
        <v>2089</v>
      </c>
      <c r="B2096" s="67" t="str">
        <f>+IF(E2096="","",SUBTOTAL(3,E$8:E2096))</f>
        <v/>
      </c>
      <c r="C2096" s="68">
        <f t="shared" si="425"/>
        <v>233</v>
      </c>
      <c r="D2096" s="69" t="str">
        <f>IF(E2096&lt;&gt;"",VLOOKUP(E2096,$AA$7:$AB$131,2,0)," NAME")</f>
        <v xml:space="preserve"> NAME</v>
      </c>
      <c r="E2096" s="70"/>
      <c r="F2096" s="71"/>
      <c r="G2096" s="70"/>
      <c r="H2096" s="69" t="str">
        <f>IF(G2096&gt;=1,LOOKUP(G2096,DATA!$C$4:$C$128,DATA!$D$4:$D$128),"ENTER CODE")</f>
        <v>ENTER CODE</v>
      </c>
      <c r="I2096" s="70"/>
      <c r="J2096" s="70" t="str">
        <f t="shared" si="428"/>
        <v>enter no</v>
      </c>
      <c r="K2096" s="72"/>
      <c r="L2096" s="73" t="str">
        <f t="shared" si="429"/>
        <v>NO TOTAL</v>
      </c>
      <c r="M2096" s="56"/>
      <c r="N2096" s="37"/>
      <c r="O2096" s="29" t="str">
        <f t="shared" si="427"/>
        <v>enter no</v>
      </c>
      <c r="P2096" s="16" t="e">
        <f>LOOKUP(D2096,DATA!$A$4:$A$128,DATA!$E$4:$E$128)</f>
        <v>#N/A</v>
      </c>
      <c r="Q2096" s="16" t="e">
        <f>LOOKUP(D2096,DATA!$A$4:$A$128,DATA!$F$4:$F$128)</f>
        <v>#N/A</v>
      </c>
      <c r="R2096" s="16" t="e">
        <f>LOOKUP(D2096,DATA!$A$4:$A$128,DATA!$G$4:$G$128)</f>
        <v>#N/A</v>
      </c>
      <c r="S2096" s="16" t="e">
        <f>LOOKUP(D2096,DATA!$A$4:$A$128,DATA!$H$4:$H$128)</f>
        <v>#N/A</v>
      </c>
      <c r="T2096" s="16" t="e">
        <f>LOOKUP(D2096,DATA!$A$4:$A$128,DATA!$I$4:$I$128)</f>
        <v>#N/A</v>
      </c>
      <c r="U2096" s="16" t="e">
        <f>LOOKUP(D2096,DATA!$A$4:$A$128,DATA!$J$4:$J$128)</f>
        <v>#N/A</v>
      </c>
      <c r="V2096" s="16" t="e">
        <f>LOOKUP(D2096,DATA!$A$4:$A$128,DATA!$K$4:$K$128)</f>
        <v>#N/A</v>
      </c>
      <c r="W2096" s="16" t="e">
        <f>LOOKUP(D2096,DATA!$A$4:$A$128,DATA!$L$4:$L$128)</f>
        <v>#N/A</v>
      </c>
      <c r="X2096" s="16" t="e">
        <f>LOOKUP(D2096,DATA!$A$4:$A$128,DATA!$M$4:$M$128)</f>
        <v>#N/A</v>
      </c>
    </row>
    <row r="2097" spans="1:24" ht="18.75" thickBot="1" x14ac:dyDescent="0.3">
      <c r="A2097" s="67">
        <v>2090</v>
      </c>
      <c r="B2097" s="67" t="str">
        <f>+IF(E2097="","",SUBTOTAL(3,E$8:E2097))</f>
        <v/>
      </c>
      <c r="C2097" s="68">
        <f t="shared" si="426"/>
        <v>233</v>
      </c>
      <c r="D2097" s="69" t="str">
        <f>IF(E2097&lt;&gt;"",VLOOKUP(E2097,$AA$7:$AB$131,2,0)," NAME")</f>
        <v xml:space="preserve"> NAME</v>
      </c>
      <c r="E2097" s="70"/>
      <c r="F2097" s="71"/>
      <c r="G2097" s="70"/>
      <c r="H2097" s="69" t="str">
        <f>IF(G2097&gt;=1,LOOKUP(G2097,DATA!$C$4:$C$128,DATA!$D$4:$D$128),"ENTER CODE")</f>
        <v>ENTER CODE</v>
      </c>
      <c r="I2097" s="70"/>
      <c r="J2097" s="70" t="str">
        <f t="shared" si="428"/>
        <v>enter no</v>
      </c>
      <c r="K2097" s="72"/>
      <c r="L2097" s="73" t="str">
        <f t="shared" si="429"/>
        <v>NO TOTAL</v>
      </c>
      <c r="M2097" s="56"/>
      <c r="N2097" s="37"/>
      <c r="O2097" s="29" t="str">
        <f t="shared" si="427"/>
        <v>enter no</v>
      </c>
      <c r="P2097" s="16" t="e">
        <f>LOOKUP(D2097,DATA!$A$4:$A$128,DATA!$E$4:$E$128)</f>
        <v>#N/A</v>
      </c>
      <c r="Q2097" s="16" t="e">
        <f>LOOKUP(D2097,DATA!$A$4:$A$128,DATA!$F$4:$F$128)</f>
        <v>#N/A</v>
      </c>
      <c r="R2097" s="16" t="e">
        <f>LOOKUP(D2097,DATA!$A$4:$A$128,DATA!$G$4:$G$128)</f>
        <v>#N/A</v>
      </c>
      <c r="S2097" s="16" t="e">
        <f>LOOKUP(D2097,DATA!$A$4:$A$128,DATA!$H$4:$H$128)</f>
        <v>#N/A</v>
      </c>
      <c r="T2097" s="16" t="e">
        <f>LOOKUP(D2097,DATA!$A$4:$A$128,DATA!$I$4:$I$128)</f>
        <v>#N/A</v>
      </c>
      <c r="U2097" s="16" t="e">
        <f>LOOKUP(D2097,DATA!$A$4:$A$128,DATA!$J$4:$J$128)</f>
        <v>#N/A</v>
      </c>
      <c r="V2097" s="16" t="e">
        <f>LOOKUP(D2097,DATA!$A$4:$A$128,DATA!$K$4:$K$128)</f>
        <v>#N/A</v>
      </c>
      <c r="W2097" s="16" t="e">
        <f>LOOKUP(D2097,DATA!$A$4:$A$128,DATA!$L$4:$L$128)</f>
        <v>#N/A</v>
      </c>
      <c r="X2097" s="16" t="e">
        <f>LOOKUP(D2097,DATA!$A$4:$A$128,DATA!$M$4:$M$128)</f>
        <v>#N/A</v>
      </c>
    </row>
    <row r="2098" spans="1:24" ht="19.5" thickTop="1" thickBot="1" x14ac:dyDescent="0.3">
      <c r="A2098" s="60">
        <v>2091</v>
      </c>
      <c r="B2098" s="67" t="str">
        <f>+IF(E2098="","",SUBTOTAL(3,E$8:E2098))</f>
        <v/>
      </c>
      <c r="C2098" s="68">
        <f t="shared" si="430"/>
        <v>233</v>
      </c>
      <c r="D2098" s="69" t="str">
        <f>IF(E2098&lt;&gt;"",VLOOKUP(E2098,$AA$7:$AB$131,2,0)," NAME")</f>
        <v xml:space="preserve"> NAME</v>
      </c>
      <c r="E2098" s="70"/>
      <c r="F2098" s="71"/>
      <c r="G2098" s="70"/>
      <c r="H2098" s="69" t="str">
        <f>IF(G2098&gt;=1,LOOKUP(G2098,DATA!$C$4:$C$128,DATA!$D$4:$D$128),"ENTER CODE")</f>
        <v>ENTER CODE</v>
      </c>
      <c r="I2098" s="70"/>
      <c r="J2098" s="70" t="str">
        <f t="shared" si="428"/>
        <v>enter no</v>
      </c>
      <c r="K2098" s="72"/>
      <c r="L2098" s="73" t="str">
        <f t="shared" si="429"/>
        <v>NO TOTAL</v>
      </c>
      <c r="M2098" s="56"/>
      <c r="N2098" s="37"/>
      <c r="O2098" s="29" t="str">
        <f t="shared" si="427"/>
        <v>enter no</v>
      </c>
      <c r="P2098" s="16" t="e">
        <f>LOOKUP(D2098,DATA!$A$4:$A$128,DATA!$E$4:$E$128)</f>
        <v>#N/A</v>
      </c>
      <c r="Q2098" s="16" t="e">
        <f>LOOKUP(D2098,DATA!$A$4:$A$128,DATA!$F$4:$F$128)</f>
        <v>#N/A</v>
      </c>
      <c r="R2098" s="16" t="e">
        <f>LOOKUP(D2098,DATA!$A$4:$A$128,DATA!$G$4:$G$128)</f>
        <v>#N/A</v>
      </c>
      <c r="S2098" s="16" t="e">
        <f>LOOKUP(D2098,DATA!$A$4:$A$128,DATA!$H$4:$H$128)</f>
        <v>#N/A</v>
      </c>
      <c r="T2098" s="16" t="e">
        <f>LOOKUP(D2098,DATA!$A$4:$A$128,DATA!$I$4:$I$128)</f>
        <v>#N/A</v>
      </c>
      <c r="U2098" s="16" t="e">
        <f>LOOKUP(D2098,DATA!$A$4:$A$128,DATA!$J$4:$J$128)</f>
        <v>#N/A</v>
      </c>
      <c r="V2098" s="16" t="e">
        <f>LOOKUP(D2098,DATA!$A$4:$A$128,DATA!$K$4:$K$128)</f>
        <v>#N/A</v>
      </c>
      <c r="W2098" s="16" t="e">
        <f>LOOKUP(D2098,DATA!$A$4:$A$128,DATA!$L$4:$L$128)</f>
        <v>#N/A</v>
      </c>
      <c r="X2098" s="16" t="e">
        <f>LOOKUP(D2098,DATA!$A$4:$A$128,DATA!$M$4:$M$128)</f>
        <v>#N/A</v>
      </c>
    </row>
    <row r="2099" spans="1:24" ht="18.75" thickBot="1" x14ac:dyDescent="0.3">
      <c r="A2099" s="67">
        <v>2092</v>
      </c>
      <c r="B2099" s="67" t="str">
        <f>+IF(E2099="","",SUBTOTAL(3,E$8:E2099))</f>
        <v/>
      </c>
      <c r="C2099" s="68">
        <f t="shared" si="430"/>
        <v>233</v>
      </c>
      <c r="D2099" s="69" t="str">
        <f>IF(E2099&lt;&gt;"",VLOOKUP(E2099,$AA$7:$AB$131,2,0)," NAME")</f>
        <v xml:space="preserve"> NAME</v>
      </c>
      <c r="E2099" s="70"/>
      <c r="F2099" s="71"/>
      <c r="G2099" s="70"/>
      <c r="H2099" s="69" t="str">
        <f>IF(G2099&gt;=1,LOOKUP(G2099,DATA!$C$4:$C$128,DATA!$D$4:$D$128),"ENTER CODE")</f>
        <v>ENTER CODE</v>
      </c>
      <c r="I2099" s="70"/>
      <c r="J2099" s="70" t="str">
        <f t="shared" si="428"/>
        <v>enter no</v>
      </c>
      <c r="K2099" s="72"/>
      <c r="L2099" s="73" t="str">
        <f t="shared" si="429"/>
        <v>NO TOTAL</v>
      </c>
      <c r="M2099" s="56"/>
      <c r="N2099" s="37"/>
      <c r="O2099" s="29" t="str">
        <f t="shared" si="427"/>
        <v>enter no</v>
      </c>
      <c r="P2099" s="16" t="e">
        <f>LOOKUP(D2099,DATA!$A$4:$A$128,DATA!$E$4:$E$128)</f>
        <v>#N/A</v>
      </c>
      <c r="Q2099" s="16" t="e">
        <f>LOOKUP(D2099,DATA!$A$4:$A$128,DATA!$F$4:$F$128)</f>
        <v>#N/A</v>
      </c>
      <c r="R2099" s="16" t="e">
        <f>LOOKUP(D2099,DATA!$A$4:$A$128,DATA!$G$4:$G$128)</f>
        <v>#N/A</v>
      </c>
      <c r="S2099" s="16" t="e">
        <f>LOOKUP(D2099,DATA!$A$4:$A$128,DATA!$H$4:$H$128)</f>
        <v>#N/A</v>
      </c>
      <c r="T2099" s="16" t="e">
        <f>LOOKUP(D2099,DATA!$A$4:$A$128,DATA!$I$4:$I$128)</f>
        <v>#N/A</v>
      </c>
      <c r="U2099" s="16" t="e">
        <f>LOOKUP(D2099,DATA!$A$4:$A$128,DATA!$J$4:$J$128)</f>
        <v>#N/A</v>
      </c>
      <c r="V2099" s="16" t="e">
        <f>LOOKUP(D2099,DATA!$A$4:$A$128,DATA!$K$4:$K$128)</f>
        <v>#N/A</v>
      </c>
      <c r="W2099" s="16" t="e">
        <f>LOOKUP(D2099,DATA!$A$4:$A$128,DATA!$L$4:$L$128)</f>
        <v>#N/A</v>
      </c>
      <c r="X2099" s="16" t="e">
        <f>LOOKUP(D2099,DATA!$A$4:$A$128,DATA!$M$4:$M$128)</f>
        <v>#N/A</v>
      </c>
    </row>
    <row r="2100" spans="1:24" ht="19.5" thickTop="1" thickBot="1" x14ac:dyDescent="0.3">
      <c r="A2100" s="60">
        <v>2093</v>
      </c>
      <c r="B2100" s="67" t="str">
        <f>+IF(E2100="","",SUBTOTAL(3,E$8:E2100))</f>
        <v/>
      </c>
      <c r="C2100" s="68">
        <f t="shared" si="430"/>
        <v>233</v>
      </c>
      <c r="D2100" s="69" t="str">
        <f>IF(E2100&lt;&gt;"",VLOOKUP(E2100,$AA$7:$AB$131,2,0)," NAME")</f>
        <v xml:space="preserve"> NAME</v>
      </c>
      <c r="E2100" s="70"/>
      <c r="F2100" s="71"/>
      <c r="G2100" s="70"/>
      <c r="H2100" s="69" t="str">
        <f>IF(G2100&gt;=1,LOOKUP(G2100,DATA!$C$4:$C$128,DATA!$D$4:$D$128),"ENTER CODE")</f>
        <v>ENTER CODE</v>
      </c>
      <c r="I2100" s="70"/>
      <c r="J2100" s="70" t="str">
        <f t="shared" si="428"/>
        <v>enter no</v>
      </c>
      <c r="K2100" s="72"/>
      <c r="L2100" s="73" t="str">
        <f t="shared" si="429"/>
        <v>NO TOTAL</v>
      </c>
      <c r="M2100" s="56"/>
      <c r="N2100" s="37"/>
      <c r="O2100" s="29" t="str">
        <f t="shared" si="427"/>
        <v>enter no</v>
      </c>
      <c r="P2100" s="16" t="e">
        <f>LOOKUP(D2100,DATA!$A$4:$A$128,DATA!$E$4:$E$128)</f>
        <v>#N/A</v>
      </c>
      <c r="Q2100" s="16" t="e">
        <f>LOOKUP(D2100,DATA!$A$4:$A$128,DATA!$F$4:$F$128)</f>
        <v>#N/A</v>
      </c>
      <c r="R2100" s="16" t="e">
        <f>LOOKUP(D2100,DATA!$A$4:$A$128,DATA!$G$4:$G$128)</f>
        <v>#N/A</v>
      </c>
      <c r="S2100" s="16" t="e">
        <f>LOOKUP(D2100,DATA!$A$4:$A$128,DATA!$H$4:$H$128)</f>
        <v>#N/A</v>
      </c>
      <c r="T2100" s="16" t="e">
        <f>LOOKUP(D2100,DATA!$A$4:$A$128,DATA!$I$4:$I$128)</f>
        <v>#N/A</v>
      </c>
      <c r="U2100" s="16" t="e">
        <f>LOOKUP(D2100,DATA!$A$4:$A$128,DATA!$J$4:$J$128)</f>
        <v>#N/A</v>
      </c>
      <c r="V2100" s="16" t="e">
        <f>LOOKUP(D2100,DATA!$A$4:$A$128,DATA!$K$4:$K$128)</f>
        <v>#N/A</v>
      </c>
      <c r="W2100" s="16" t="e">
        <f>LOOKUP(D2100,DATA!$A$4:$A$128,DATA!$L$4:$L$128)</f>
        <v>#N/A</v>
      </c>
      <c r="X2100" s="16" t="e">
        <f>LOOKUP(D2100,DATA!$A$4:$A$128,DATA!$M$4:$M$128)</f>
        <v>#N/A</v>
      </c>
    </row>
    <row r="2101" spans="1:24" ht="18.75" thickBot="1" x14ac:dyDescent="0.3">
      <c r="A2101" s="67">
        <v>2094</v>
      </c>
      <c r="B2101" s="67" t="str">
        <f>+IF(E2101="","",SUBTOTAL(3,E$8:E2101))</f>
        <v/>
      </c>
      <c r="C2101" s="68">
        <f t="shared" si="430"/>
        <v>233</v>
      </c>
      <c r="D2101" s="69" t="str">
        <f>IF(E2101&lt;&gt;"",VLOOKUP(E2101,$AA$7:$AB$131,2,0)," NAME")</f>
        <v xml:space="preserve"> NAME</v>
      </c>
      <c r="E2101" s="70"/>
      <c r="F2101" s="71"/>
      <c r="G2101" s="70"/>
      <c r="H2101" s="69" t="str">
        <f>IF(G2101&gt;=1,LOOKUP(G2101,DATA!$C$4:$C$128,DATA!$D$4:$D$128),"ENTER CODE")</f>
        <v>ENTER CODE</v>
      </c>
      <c r="I2101" s="70"/>
      <c r="J2101" s="70" t="str">
        <f t="shared" si="428"/>
        <v>enter no</v>
      </c>
      <c r="K2101" s="72"/>
      <c r="L2101" s="73" t="str">
        <f t="shared" si="429"/>
        <v>NO TOTAL</v>
      </c>
      <c r="M2101" s="56"/>
      <c r="N2101" s="37"/>
      <c r="O2101" s="29" t="str">
        <f t="shared" si="427"/>
        <v>enter no</v>
      </c>
      <c r="P2101" s="16" t="e">
        <f>LOOKUP(D2101,DATA!$A$4:$A$128,DATA!$E$4:$E$128)</f>
        <v>#N/A</v>
      </c>
      <c r="Q2101" s="16" t="e">
        <f>LOOKUP(D2101,DATA!$A$4:$A$128,DATA!$F$4:$F$128)</f>
        <v>#N/A</v>
      </c>
      <c r="R2101" s="16" t="e">
        <f>LOOKUP(D2101,DATA!$A$4:$A$128,DATA!$G$4:$G$128)</f>
        <v>#N/A</v>
      </c>
      <c r="S2101" s="16" t="e">
        <f>LOOKUP(D2101,DATA!$A$4:$A$128,DATA!$H$4:$H$128)</f>
        <v>#N/A</v>
      </c>
      <c r="T2101" s="16" t="e">
        <f>LOOKUP(D2101,DATA!$A$4:$A$128,DATA!$I$4:$I$128)</f>
        <v>#N/A</v>
      </c>
      <c r="U2101" s="16" t="e">
        <f>LOOKUP(D2101,DATA!$A$4:$A$128,DATA!$J$4:$J$128)</f>
        <v>#N/A</v>
      </c>
      <c r="V2101" s="16" t="e">
        <f>LOOKUP(D2101,DATA!$A$4:$A$128,DATA!$K$4:$K$128)</f>
        <v>#N/A</v>
      </c>
      <c r="W2101" s="16" t="e">
        <f>LOOKUP(D2101,DATA!$A$4:$A$128,DATA!$L$4:$L$128)</f>
        <v>#N/A</v>
      </c>
      <c r="X2101" s="16" t="e">
        <f>LOOKUP(D2101,DATA!$A$4:$A$128,DATA!$M$4:$M$128)</f>
        <v>#N/A</v>
      </c>
    </row>
    <row r="2102" spans="1:24" ht="19.5" thickTop="1" thickBot="1" x14ac:dyDescent="0.3">
      <c r="A2102" s="60">
        <v>2095</v>
      </c>
      <c r="B2102" s="67" t="str">
        <f>+IF(E2102="","",SUBTOTAL(3,E$8:E2102))</f>
        <v/>
      </c>
      <c r="C2102" s="68">
        <f t="shared" si="430"/>
        <v>233</v>
      </c>
      <c r="D2102" s="69" t="str">
        <f>IF(E2102&lt;&gt;"",VLOOKUP(E2102,$AA$7:$AB$131,2,0)," NAME")</f>
        <v xml:space="preserve"> NAME</v>
      </c>
      <c r="E2102" s="70"/>
      <c r="F2102" s="71"/>
      <c r="G2102" s="70"/>
      <c r="H2102" s="69" t="str">
        <f>IF(G2102&gt;=1,LOOKUP(G2102,DATA!$C$4:$C$128,DATA!$D$4:$D$128),"ENTER CODE")</f>
        <v>ENTER CODE</v>
      </c>
      <c r="I2102" s="70"/>
      <c r="J2102" s="70" t="str">
        <f t="shared" si="428"/>
        <v>enter no</v>
      </c>
      <c r="K2102" s="72"/>
      <c r="L2102" s="73" t="str">
        <f t="shared" si="429"/>
        <v>NO TOTAL</v>
      </c>
      <c r="M2102" s="56"/>
      <c r="N2102" s="37"/>
      <c r="O2102" s="29" t="str">
        <f t="shared" si="427"/>
        <v>enter no</v>
      </c>
      <c r="P2102" s="16" t="e">
        <f>LOOKUP(D2102,DATA!$A$4:$A$128,DATA!$E$4:$E$128)</f>
        <v>#N/A</v>
      </c>
      <c r="Q2102" s="16" t="e">
        <f>LOOKUP(D2102,DATA!$A$4:$A$128,DATA!$F$4:$F$128)</f>
        <v>#N/A</v>
      </c>
      <c r="R2102" s="16" t="e">
        <f>LOOKUP(D2102,DATA!$A$4:$A$128,DATA!$G$4:$G$128)</f>
        <v>#N/A</v>
      </c>
      <c r="S2102" s="16" t="e">
        <f>LOOKUP(D2102,DATA!$A$4:$A$128,DATA!$H$4:$H$128)</f>
        <v>#N/A</v>
      </c>
      <c r="T2102" s="16" t="e">
        <f>LOOKUP(D2102,DATA!$A$4:$A$128,DATA!$I$4:$I$128)</f>
        <v>#N/A</v>
      </c>
      <c r="U2102" s="16" t="e">
        <f>LOOKUP(D2102,DATA!$A$4:$A$128,DATA!$J$4:$J$128)</f>
        <v>#N/A</v>
      </c>
      <c r="V2102" s="16" t="e">
        <f>LOOKUP(D2102,DATA!$A$4:$A$128,DATA!$K$4:$K$128)</f>
        <v>#N/A</v>
      </c>
      <c r="W2102" s="16" t="e">
        <f>LOOKUP(D2102,DATA!$A$4:$A$128,DATA!$L$4:$L$128)</f>
        <v>#N/A</v>
      </c>
      <c r="X2102" s="16" t="e">
        <f>LOOKUP(D2102,DATA!$A$4:$A$128,DATA!$M$4:$M$128)</f>
        <v>#N/A</v>
      </c>
    </row>
    <row r="2103" spans="1:24" ht="18.75" thickBot="1" x14ac:dyDescent="0.3">
      <c r="A2103" s="67">
        <v>2096</v>
      </c>
      <c r="B2103" s="67" t="str">
        <f>+IF(E2103="","",SUBTOTAL(3,E$8:E2103))</f>
        <v/>
      </c>
      <c r="C2103" s="68">
        <f t="shared" si="430"/>
        <v>233</v>
      </c>
      <c r="D2103" s="69" t="str">
        <f>IF(E2103&lt;&gt;"",VLOOKUP(E2103,$AA$7:$AB$131,2,0)," NAME")</f>
        <v xml:space="preserve"> NAME</v>
      </c>
      <c r="E2103" s="70"/>
      <c r="F2103" s="71"/>
      <c r="G2103" s="70"/>
      <c r="H2103" s="69" t="str">
        <f>IF(G2103&gt;=1,LOOKUP(G2103,DATA!$C$4:$C$128,DATA!$D$4:$D$128),"ENTER CODE")</f>
        <v>ENTER CODE</v>
      </c>
      <c r="I2103" s="70"/>
      <c r="J2103" s="70" t="str">
        <f t="shared" si="428"/>
        <v>enter no</v>
      </c>
      <c r="K2103" s="72"/>
      <c r="L2103" s="73" t="str">
        <f t="shared" si="429"/>
        <v>NO TOTAL</v>
      </c>
      <c r="M2103" s="56"/>
      <c r="N2103" s="37"/>
      <c r="O2103" s="29" t="str">
        <f t="shared" si="427"/>
        <v>enter no</v>
      </c>
      <c r="P2103" s="16" t="e">
        <f>LOOKUP(D2103,DATA!$A$4:$A$128,DATA!$E$4:$E$128)</f>
        <v>#N/A</v>
      </c>
      <c r="Q2103" s="16" t="e">
        <f>LOOKUP(D2103,DATA!$A$4:$A$128,DATA!$F$4:$F$128)</f>
        <v>#N/A</v>
      </c>
      <c r="R2103" s="16" t="e">
        <f>LOOKUP(D2103,DATA!$A$4:$A$128,DATA!$G$4:$G$128)</f>
        <v>#N/A</v>
      </c>
      <c r="S2103" s="16" t="e">
        <f>LOOKUP(D2103,DATA!$A$4:$A$128,DATA!$H$4:$H$128)</f>
        <v>#N/A</v>
      </c>
      <c r="T2103" s="16" t="e">
        <f>LOOKUP(D2103,DATA!$A$4:$A$128,DATA!$I$4:$I$128)</f>
        <v>#N/A</v>
      </c>
      <c r="U2103" s="16" t="e">
        <f>LOOKUP(D2103,DATA!$A$4:$A$128,DATA!$J$4:$J$128)</f>
        <v>#N/A</v>
      </c>
      <c r="V2103" s="16" t="e">
        <f>LOOKUP(D2103,DATA!$A$4:$A$128,DATA!$K$4:$K$128)</f>
        <v>#N/A</v>
      </c>
      <c r="W2103" s="16" t="e">
        <f>LOOKUP(D2103,DATA!$A$4:$A$128,DATA!$L$4:$L$128)</f>
        <v>#N/A</v>
      </c>
      <c r="X2103" s="16" t="e">
        <f>LOOKUP(D2103,DATA!$A$4:$A$128,DATA!$M$4:$M$128)</f>
        <v>#N/A</v>
      </c>
    </row>
    <row r="2104" spans="1:24" ht="19.5" thickTop="1" thickBot="1" x14ac:dyDescent="0.3">
      <c r="A2104" s="60">
        <v>2097</v>
      </c>
      <c r="B2104" s="67" t="str">
        <f>+IF(E2104="","",SUBTOTAL(3,E$8:E2104))</f>
        <v/>
      </c>
      <c r="C2104" s="68">
        <f t="shared" si="430"/>
        <v>233</v>
      </c>
      <c r="D2104" s="69" t="str">
        <f>IF(E2104&lt;&gt;"",VLOOKUP(E2104,$AA$7:$AB$131,2,0)," NAME")</f>
        <v xml:space="preserve"> NAME</v>
      </c>
      <c r="E2104" s="70"/>
      <c r="F2104" s="71"/>
      <c r="G2104" s="70"/>
      <c r="H2104" s="69" t="str">
        <f>IF(G2104&gt;=1,LOOKUP(G2104,DATA!$C$4:$C$128,DATA!$D$4:$D$128),"ENTER CODE")</f>
        <v>ENTER CODE</v>
      </c>
      <c r="I2104" s="70"/>
      <c r="J2104" s="70" t="str">
        <f t="shared" ref="J2104:J2120" si="431">IF(O2104&lt;&gt;0,O2104,"")</f>
        <v>enter no</v>
      </c>
      <c r="K2104" s="72"/>
      <c r="L2104" s="73" t="str">
        <f t="shared" si="429"/>
        <v>NO TOTAL</v>
      </c>
      <c r="M2104" s="56"/>
      <c r="N2104" s="37"/>
      <c r="O2104" s="29" t="str">
        <f t="shared" si="427"/>
        <v>enter no</v>
      </c>
      <c r="P2104" s="16" t="e">
        <f>LOOKUP(D2104,DATA!$A$4:$A$128,DATA!$E$4:$E$128)</f>
        <v>#N/A</v>
      </c>
      <c r="Q2104" s="16" t="e">
        <f>LOOKUP(D2104,DATA!$A$4:$A$128,DATA!$F$4:$F$128)</f>
        <v>#N/A</v>
      </c>
      <c r="R2104" s="16" t="e">
        <f>LOOKUP(D2104,DATA!$A$4:$A$128,DATA!$G$4:$G$128)</f>
        <v>#N/A</v>
      </c>
      <c r="S2104" s="16" t="e">
        <f>LOOKUP(D2104,DATA!$A$4:$A$128,DATA!$H$4:$H$128)</f>
        <v>#N/A</v>
      </c>
      <c r="T2104" s="16" t="e">
        <f>LOOKUP(D2104,DATA!$A$4:$A$128,DATA!$I$4:$I$128)</f>
        <v>#N/A</v>
      </c>
      <c r="U2104" s="16" t="e">
        <f>LOOKUP(D2104,DATA!$A$4:$A$128,DATA!$J$4:$J$128)</f>
        <v>#N/A</v>
      </c>
      <c r="V2104" s="16" t="e">
        <f>LOOKUP(D2104,DATA!$A$4:$A$128,DATA!$K$4:$K$128)</f>
        <v>#N/A</v>
      </c>
      <c r="W2104" s="16" t="e">
        <f>LOOKUP(D2104,DATA!$A$4:$A$128,DATA!$L$4:$L$128)</f>
        <v>#N/A</v>
      </c>
      <c r="X2104" s="16" t="e">
        <f>LOOKUP(D2104,DATA!$A$4:$A$128,DATA!$M$4:$M$128)</f>
        <v>#N/A</v>
      </c>
    </row>
    <row r="2105" spans="1:24" ht="18.75" thickBot="1" x14ac:dyDescent="0.3">
      <c r="A2105" s="67">
        <v>2098</v>
      </c>
      <c r="B2105" s="67" t="str">
        <f>+IF(E2105="","",SUBTOTAL(3,E$8:E2105))</f>
        <v/>
      </c>
      <c r="C2105" s="68">
        <f t="shared" ref="C2105:C2168" si="432">C2096+1</f>
        <v>234</v>
      </c>
      <c r="D2105" s="69" t="str">
        <f>IF(E2105&lt;&gt;"",VLOOKUP(E2105,$AA$7:$AB$131,2,0)," NAME")</f>
        <v xml:space="preserve"> NAME</v>
      </c>
      <c r="E2105" s="70"/>
      <c r="F2105" s="71"/>
      <c r="G2105" s="70"/>
      <c r="H2105" s="69" t="str">
        <f>IF(G2105&gt;=1,LOOKUP(G2105,DATA!$C$4:$C$128,DATA!$D$4:$D$128),"ENTER CODE")</f>
        <v>ENTER CODE</v>
      </c>
      <c r="I2105" s="70"/>
      <c r="J2105" s="70" t="str">
        <f t="shared" si="431"/>
        <v>enter no</v>
      </c>
      <c r="K2105" s="72"/>
      <c r="L2105" s="73" t="str">
        <f t="shared" si="429"/>
        <v>NO TOTAL</v>
      </c>
      <c r="M2105" s="56"/>
      <c r="N2105" s="37"/>
      <c r="O2105" s="29" t="str">
        <f t="shared" si="427"/>
        <v>enter no</v>
      </c>
      <c r="P2105" s="16" t="e">
        <f>LOOKUP(D2105,DATA!$A$4:$A$128,DATA!$E$4:$E$128)</f>
        <v>#N/A</v>
      </c>
      <c r="Q2105" s="16" t="e">
        <f>LOOKUP(D2105,DATA!$A$4:$A$128,DATA!$F$4:$F$128)</f>
        <v>#N/A</v>
      </c>
      <c r="R2105" s="16" t="e">
        <f>LOOKUP(D2105,DATA!$A$4:$A$128,DATA!$G$4:$G$128)</f>
        <v>#N/A</v>
      </c>
      <c r="S2105" s="16" t="e">
        <f>LOOKUP(D2105,DATA!$A$4:$A$128,DATA!$H$4:$H$128)</f>
        <v>#N/A</v>
      </c>
      <c r="T2105" s="16" t="e">
        <f>LOOKUP(D2105,DATA!$A$4:$A$128,DATA!$I$4:$I$128)</f>
        <v>#N/A</v>
      </c>
      <c r="U2105" s="16" t="e">
        <f>LOOKUP(D2105,DATA!$A$4:$A$128,DATA!$J$4:$J$128)</f>
        <v>#N/A</v>
      </c>
      <c r="V2105" s="16" t="e">
        <f>LOOKUP(D2105,DATA!$A$4:$A$128,DATA!$K$4:$K$128)</f>
        <v>#N/A</v>
      </c>
      <c r="W2105" s="16" t="e">
        <f>LOOKUP(D2105,DATA!$A$4:$A$128,DATA!$L$4:$L$128)</f>
        <v>#N/A</v>
      </c>
      <c r="X2105" s="16" t="e">
        <f>LOOKUP(D2105,DATA!$A$4:$A$128,DATA!$M$4:$M$128)</f>
        <v>#N/A</v>
      </c>
    </row>
    <row r="2106" spans="1:24" ht="19.5" thickTop="1" thickBot="1" x14ac:dyDescent="0.3">
      <c r="A2106" s="60">
        <v>2099</v>
      </c>
      <c r="B2106" s="67" t="str">
        <f>+IF(E2106="","",SUBTOTAL(3,E$8:E2106))</f>
        <v/>
      </c>
      <c r="C2106" s="68">
        <f t="shared" ref="C2106:C2169" si="433">C2105</f>
        <v>234</v>
      </c>
      <c r="D2106" s="69" t="str">
        <f>IF(E2106&lt;&gt;"",VLOOKUP(E2106,$AA$7:$AB$131,2,0)," NAME")</f>
        <v xml:space="preserve"> NAME</v>
      </c>
      <c r="E2106" s="70"/>
      <c r="F2106" s="71"/>
      <c r="G2106" s="70"/>
      <c r="H2106" s="69" t="str">
        <f>IF(G2106&gt;=1,LOOKUP(G2106,DATA!$C$4:$C$128,DATA!$D$4:$D$128),"ENTER CODE")</f>
        <v>ENTER CODE</v>
      </c>
      <c r="I2106" s="70"/>
      <c r="J2106" s="70" t="str">
        <f t="shared" si="431"/>
        <v>enter no</v>
      </c>
      <c r="K2106" s="72"/>
      <c r="L2106" s="73" t="str">
        <f t="shared" si="429"/>
        <v>NO TOTAL</v>
      </c>
      <c r="M2106" s="56"/>
      <c r="N2106" s="37"/>
      <c r="O2106" s="29" t="str">
        <f t="shared" si="427"/>
        <v>enter no</v>
      </c>
      <c r="P2106" s="16" t="e">
        <f>LOOKUP(D2106,DATA!$A$4:$A$128,DATA!$E$4:$E$128)</f>
        <v>#N/A</v>
      </c>
      <c r="Q2106" s="16" t="e">
        <f>LOOKUP(D2106,DATA!$A$4:$A$128,DATA!$F$4:$F$128)</f>
        <v>#N/A</v>
      </c>
      <c r="R2106" s="16" t="e">
        <f>LOOKUP(D2106,DATA!$A$4:$A$128,DATA!$G$4:$G$128)</f>
        <v>#N/A</v>
      </c>
      <c r="S2106" s="16" t="e">
        <f>LOOKUP(D2106,DATA!$A$4:$A$128,DATA!$H$4:$H$128)</f>
        <v>#N/A</v>
      </c>
      <c r="T2106" s="16" t="e">
        <f>LOOKUP(D2106,DATA!$A$4:$A$128,DATA!$I$4:$I$128)</f>
        <v>#N/A</v>
      </c>
      <c r="U2106" s="16" t="e">
        <f>LOOKUP(D2106,DATA!$A$4:$A$128,DATA!$J$4:$J$128)</f>
        <v>#N/A</v>
      </c>
      <c r="V2106" s="16" t="e">
        <f>LOOKUP(D2106,DATA!$A$4:$A$128,DATA!$K$4:$K$128)</f>
        <v>#N/A</v>
      </c>
      <c r="W2106" s="16" t="e">
        <f>LOOKUP(D2106,DATA!$A$4:$A$128,DATA!$L$4:$L$128)</f>
        <v>#N/A</v>
      </c>
      <c r="X2106" s="16" t="e">
        <f>LOOKUP(D2106,DATA!$A$4:$A$128,DATA!$M$4:$M$128)</f>
        <v>#N/A</v>
      </c>
    </row>
    <row r="2107" spans="1:24" ht="18.75" thickBot="1" x14ac:dyDescent="0.3">
      <c r="A2107" s="67">
        <v>2100</v>
      </c>
      <c r="B2107" s="67" t="str">
        <f>+IF(E2107="","",SUBTOTAL(3,E$8:E2107))</f>
        <v/>
      </c>
      <c r="C2107" s="68">
        <f t="shared" si="430"/>
        <v>234</v>
      </c>
      <c r="D2107" s="69" t="str">
        <f>IF(E2107&lt;&gt;"",VLOOKUP(E2107,$AA$7:$AB$131,2,0)," NAME")</f>
        <v xml:space="preserve"> NAME</v>
      </c>
      <c r="E2107" s="70"/>
      <c r="F2107" s="71"/>
      <c r="G2107" s="70"/>
      <c r="H2107" s="69" t="str">
        <f>IF(G2107&gt;=1,LOOKUP(G2107,DATA!$C$4:$C$128,DATA!$D$4:$D$128),"ENTER CODE")</f>
        <v>ENTER CODE</v>
      </c>
      <c r="I2107" s="70"/>
      <c r="J2107" s="70" t="str">
        <f t="shared" si="431"/>
        <v>enter no</v>
      </c>
      <c r="K2107" s="72"/>
      <c r="L2107" s="73" t="str">
        <f t="shared" si="429"/>
        <v>NO TOTAL</v>
      </c>
      <c r="M2107" s="56"/>
      <c r="N2107" s="37"/>
      <c r="O2107" s="29" t="str">
        <f t="shared" si="427"/>
        <v>enter no</v>
      </c>
      <c r="P2107" s="16" t="e">
        <f>LOOKUP(D2107,DATA!$A$4:$A$128,DATA!$E$4:$E$128)</f>
        <v>#N/A</v>
      </c>
      <c r="Q2107" s="16" t="e">
        <f>LOOKUP(D2107,DATA!$A$4:$A$128,DATA!$F$4:$F$128)</f>
        <v>#N/A</v>
      </c>
      <c r="R2107" s="16" t="e">
        <f>LOOKUP(D2107,DATA!$A$4:$A$128,DATA!$G$4:$G$128)</f>
        <v>#N/A</v>
      </c>
      <c r="S2107" s="16" t="e">
        <f>LOOKUP(D2107,DATA!$A$4:$A$128,DATA!$H$4:$H$128)</f>
        <v>#N/A</v>
      </c>
      <c r="T2107" s="16" t="e">
        <f>LOOKUP(D2107,DATA!$A$4:$A$128,DATA!$I$4:$I$128)</f>
        <v>#N/A</v>
      </c>
      <c r="U2107" s="16" t="e">
        <f>LOOKUP(D2107,DATA!$A$4:$A$128,DATA!$J$4:$J$128)</f>
        <v>#N/A</v>
      </c>
      <c r="V2107" s="16" t="e">
        <f>LOOKUP(D2107,DATA!$A$4:$A$128,DATA!$K$4:$K$128)</f>
        <v>#N/A</v>
      </c>
      <c r="W2107" s="16" t="e">
        <f>LOOKUP(D2107,DATA!$A$4:$A$128,DATA!$L$4:$L$128)</f>
        <v>#N/A</v>
      </c>
      <c r="X2107" s="16" t="e">
        <f>LOOKUP(D2107,DATA!$A$4:$A$128,DATA!$M$4:$M$128)</f>
        <v>#N/A</v>
      </c>
    </row>
    <row r="2108" spans="1:24" ht="19.5" thickTop="1" thickBot="1" x14ac:dyDescent="0.3">
      <c r="A2108" s="60">
        <v>2101</v>
      </c>
      <c r="B2108" s="67" t="str">
        <f>+IF(E2108="","",SUBTOTAL(3,E$8:E2108))</f>
        <v/>
      </c>
      <c r="C2108" s="68">
        <f t="shared" si="430"/>
        <v>234</v>
      </c>
      <c r="D2108" s="69" t="str">
        <f>IF(E2108&lt;&gt;"",VLOOKUP(E2108,$AA$7:$AB$131,2,0)," NAME")</f>
        <v xml:space="preserve"> NAME</v>
      </c>
      <c r="E2108" s="70"/>
      <c r="F2108" s="71"/>
      <c r="G2108" s="70"/>
      <c r="H2108" s="69" t="str">
        <f>IF(G2108&gt;=1,LOOKUP(G2108,DATA!$C$4:$C$128,DATA!$D$4:$D$128),"ENTER CODE")</f>
        <v>ENTER CODE</v>
      </c>
      <c r="I2108" s="70"/>
      <c r="J2108" s="70" t="str">
        <f t="shared" si="431"/>
        <v>enter no</v>
      </c>
      <c r="K2108" s="72"/>
      <c r="L2108" s="73" t="str">
        <f t="shared" si="429"/>
        <v>NO TOTAL</v>
      </c>
      <c r="M2108" s="56"/>
      <c r="N2108" s="37"/>
      <c r="O2108" s="29" t="str">
        <f t="shared" si="427"/>
        <v>enter no</v>
      </c>
      <c r="P2108" s="16" t="e">
        <f>LOOKUP(D2108,DATA!$A$4:$A$128,DATA!$E$4:$E$128)</f>
        <v>#N/A</v>
      </c>
      <c r="Q2108" s="16" t="e">
        <f>LOOKUP(D2108,DATA!$A$4:$A$128,DATA!$F$4:$F$128)</f>
        <v>#N/A</v>
      </c>
      <c r="R2108" s="16" t="e">
        <f>LOOKUP(D2108,DATA!$A$4:$A$128,DATA!$G$4:$G$128)</f>
        <v>#N/A</v>
      </c>
      <c r="S2108" s="16" t="e">
        <f>LOOKUP(D2108,DATA!$A$4:$A$128,DATA!$H$4:$H$128)</f>
        <v>#N/A</v>
      </c>
      <c r="T2108" s="16" t="e">
        <f>LOOKUP(D2108,DATA!$A$4:$A$128,DATA!$I$4:$I$128)</f>
        <v>#N/A</v>
      </c>
      <c r="U2108" s="16" t="e">
        <f>LOOKUP(D2108,DATA!$A$4:$A$128,DATA!$J$4:$J$128)</f>
        <v>#N/A</v>
      </c>
      <c r="V2108" s="16" t="e">
        <f>LOOKUP(D2108,DATA!$A$4:$A$128,DATA!$K$4:$K$128)</f>
        <v>#N/A</v>
      </c>
      <c r="W2108" s="16" t="e">
        <f>LOOKUP(D2108,DATA!$A$4:$A$128,DATA!$L$4:$L$128)</f>
        <v>#N/A</v>
      </c>
      <c r="X2108" s="16" t="e">
        <f>LOOKUP(D2108,DATA!$A$4:$A$128,DATA!$M$4:$M$128)</f>
        <v>#N/A</v>
      </c>
    </row>
    <row r="2109" spans="1:24" ht="18.75" thickBot="1" x14ac:dyDescent="0.3">
      <c r="A2109" s="67">
        <v>2102</v>
      </c>
      <c r="B2109" s="67" t="str">
        <f>+IF(E2109="","",SUBTOTAL(3,E$8:E2109))</f>
        <v/>
      </c>
      <c r="C2109" s="68">
        <f t="shared" si="430"/>
        <v>234</v>
      </c>
      <c r="D2109" s="69" t="str">
        <f>IF(E2109&lt;&gt;"",VLOOKUP(E2109,$AA$7:$AB$131,2,0)," NAME")</f>
        <v xml:space="preserve"> NAME</v>
      </c>
      <c r="E2109" s="70"/>
      <c r="F2109" s="71"/>
      <c r="G2109" s="70"/>
      <c r="H2109" s="69" t="str">
        <f>IF(G2109&gt;=1,LOOKUP(G2109,DATA!$C$4:$C$128,DATA!$D$4:$D$128),"ENTER CODE")</f>
        <v>ENTER CODE</v>
      </c>
      <c r="I2109" s="70"/>
      <c r="J2109" s="70" t="str">
        <f t="shared" si="431"/>
        <v>enter no</v>
      </c>
      <c r="K2109" s="72"/>
      <c r="L2109" s="73" t="str">
        <f t="shared" si="429"/>
        <v>NO TOTAL</v>
      </c>
      <c r="M2109" s="56"/>
      <c r="N2109" s="37"/>
      <c r="O2109" s="29" t="str">
        <f t="shared" si="427"/>
        <v>enter no</v>
      </c>
      <c r="P2109" s="16" t="e">
        <f>LOOKUP(D2109,DATA!$A$4:$A$128,DATA!$E$4:$E$128)</f>
        <v>#N/A</v>
      </c>
      <c r="Q2109" s="16" t="e">
        <f>LOOKUP(D2109,DATA!$A$4:$A$128,DATA!$F$4:$F$128)</f>
        <v>#N/A</v>
      </c>
      <c r="R2109" s="16" t="e">
        <f>LOOKUP(D2109,DATA!$A$4:$A$128,DATA!$G$4:$G$128)</f>
        <v>#N/A</v>
      </c>
      <c r="S2109" s="16" t="e">
        <f>LOOKUP(D2109,DATA!$A$4:$A$128,DATA!$H$4:$H$128)</f>
        <v>#N/A</v>
      </c>
      <c r="T2109" s="16" t="e">
        <f>LOOKUP(D2109,DATA!$A$4:$A$128,DATA!$I$4:$I$128)</f>
        <v>#N/A</v>
      </c>
      <c r="U2109" s="16" t="e">
        <f>LOOKUP(D2109,DATA!$A$4:$A$128,DATA!$J$4:$J$128)</f>
        <v>#N/A</v>
      </c>
      <c r="V2109" s="16" t="e">
        <f>LOOKUP(D2109,DATA!$A$4:$A$128,DATA!$K$4:$K$128)</f>
        <v>#N/A</v>
      </c>
      <c r="W2109" s="16" t="e">
        <f>LOOKUP(D2109,DATA!$A$4:$A$128,DATA!$L$4:$L$128)</f>
        <v>#N/A</v>
      </c>
      <c r="X2109" s="16" t="e">
        <f>LOOKUP(D2109,DATA!$A$4:$A$128,DATA!$M$4:$M$128)</f>
        <v>#N/A</v>
      </c>
    </row>
    <row r="2110" spans="1:24" ht="19.5" thickTop="1" thickBot="1" x14ac:dyDescent="0.3">
      <c r="A2110" s="60">
        <v>2103</v>
      </c>
      <c r="B2110" s="67" t="str">
        <f>+IF(E2110="","",SUBTOTAL(3,E$8:E2110))</f>
        <v/>
      </c>
      <c r="C2110" s="68">
        <f t="shared" si="430"/>
        <v>234</v>
      </c>
      <c r="D2110" s="69" t="str">
        <f>IF(E2110&lt;&gt;"",VLOOKUP(E2110,$AA$7:$AB$131,2,0)," NAME")</f>
        <v xml:space="preserve"> NAME</v>
      </c>
      <c r="E2110" s="70"/>
      <c r="F2110" s="71"/>
      <c r="G2110" s="70"/>
      <c r="H2110" s="69" t="str">
        <f>IF(G2110&gt;=1,LOOKUP(G2110,DATA!$C$4:$C$128,DATA!$D$4:$D$128),"ENTER CODE")</f>
        <v>ENTER CODE</v>
      </c>
      <c r="I2110" s="70"/>
      <c r="J2110" s="70" t="str">
        <f t="shared" si="431"/>
        <v>enter no</v>
      </c>
      <c r="K2110" s="72"/>
      <c r="L2110" s="73" t="str">
        <f t="shared" si="429"/>
        <v>NO TOTAL</v>
      </c>
      <c r="M2110" s="56"/>
      <c r="N2110" s="37"/>
      <c r="O2110" s="29" t="str">
        <f t="shared" si="427"/>
        <v>enter no</v>
      </c>
      <c r="P2110" s="16" t="e">
        <f>LOOKUP(D2110,DATA!$A$4:$A$128,DATA!$E$4:$E$128)</f>
        <v>#N/A</v>
      </c>
      <c r="Q2110" s="16" t="e">
        <f>LOOKUP(D2110,DATA!$A$4:$A$128,DATA!$F$4:$F$128)</f>
        <v>#N/A</v>
      </c>
      <c r="R2110" s="16" t="e">
        <f>LOOKUP(D2110,DATA!$A$4:$A$128,DATA!$G$4:$G$128)</f>
        <v>#N/A</v>
      </c>
      <c r="S2110" s="16" t="e">
        <f>LOOKUP(D2110,DATA!$A$4:$A$128,DATA!$H$4:$H$128)</f>
        <v>#N/A</v>
      </c>
      <c r="T2110" s="16" t="e">
        <f>LOOKUP(D2110,DATA!$A$4:$A$128,DATA!$I$4:$I$128)</f>
        <v>#N/A</v>
      </c>
      <c r="U2110" s="16" t="e">
        <f>LOOKUP(D2110,DATA!$A$4:$A$128,DATA!$J$4:$J$128)</f>
        <v>#N/A</v>
      </c>
      <c r="V2110" s="16" t="e">
        <f>LOOKUP(D2110,DATA!$A$4:$A$128,DATA!$K$4:$K$128)</f>
        <v>#N/A</v>
      </c>
      <c r="W2110" s="16" t="e">
        <f>LOOKUP(D2110,DATA!$A$4:$A$128,DATA!$L$4:$L$128)</f>
        <v>#N/A</v>
      </c>
      <c r="X2110" s="16" t="e">
        <f>LOOKUP(D2110,DATA!$A$4:$A$128,DATA!$M$4:$M$128)</f>
        <v>#N/A</v>
      </c>
    </row>
    <row r="2111" spans="1:24" ht="18.75" thickBot="1" x14ac:dyDescent="0.3">
      <c r="A2111" s="67">
        <v>2104</v>
      </c>
      <c r="B2111" s="67" t="str">
        <f>+IF(E2111="","",SUBTOTAL(3,E$8:E2111))</f>
        <v/>
      </c>
      <c r="C2111" s="68">
        <f t="shared" si="430"/>
        <v>234</v>
      </c>
      <c r="D2111" s="69" t="str">
        <f>IF(E2111&lt;&gt;"",VLOOKUP(E2111,$AA$7:$AB$131,2,0)," NAME")</f>
        <v xml:space="preserve"> NAME</v>
      </c>
      <c r="E2111" s="70"/>
      <c r="F2111" s="71"/>
      <c r="G2111" s="70"/>
      <c r="H2111" s="69" t="str">
        <f>IF(G2111&gt;=1,LOOKUP(G2111,DATA!$C$4:$C$128,DATA!$D$4:$D$128),"ENTER CODE")</f>
        <v>ENTER CODE</v>
      </c>
      <c r="I2111" s="70"/>
      <c r="J2111" s="70" t="str">
        <f t="shared" si="431"/>
        <v>enter no</v>
      </c>
      <c r="K2111" s="72"/>
      <c r="L2111" s="73" t="str">
        <f t="shared" si="429"/>
        <v>NO TOTAL</v>
      </c>
      <c r="M2111" s="56"/>
      <c r="N2111" s="37"/>
      <c r="O2111" s="29" t="str">
        <f t="shared" si="427"/>
        <v>enter no</v>
      </c>
      <c r="P2111" s="16" t="e">
        <f>LOOKUP(D2111,DATA!$A$4:$A$128,DATA!$E$4:$E$128)</f>
        <v>#N/A</v>
      </c>
      <c r="Q2111" s="16" t="e">
        <f>LOOKUP(D2111,DATA!$A$4:$A$128,DATA!$F$4:$F$128)</f>
        <v>#N/A</v>
      </c>
      <c r="R2111" s="16" t="e">
        <f>LOOKUP(D2111,DATA!$A$4:$A$128,DATA!$G$4:$G$128)</f>
        <v>#N/A</v>
      </c>
      <c r="S2111" s="16" t="e">
        <f>LOOKUP(D2111,DATA!$A$4:$A$128,DATA!$H$4:$H$128)</f>
        <v>#N/A</v>
      </c>
      <c r="T2111" s="16" t="e">
        <f>LOOKUP(D2111,DATA!$A$4:$A$128,DATA!$I$4:$I$128)</f>
        <v>#N/A</v>
      </c>
      <c r="U2111" s="16" t="e">
        <f>LOOKUP(D2111,DATA!$A$4:$A$128,DATA!$J$4:$J$128)</f>
        <v>#N/A</v>
      </c>
      <c r="V2111" s="16" t="e">
        <f>LOOKUP(D2111,DATA!$A$4:$A$128,DATA!$K$4:$K$128)</f>
        <v>#N/A</v>
      </c>
      <c r="W2111" s="16" t="e">
        <f>LOOKUP(D2111,DATA!$A$4:$A$128,DATA!$L$4:$L$128)</f>
        <v>#N/A</v>
      </c>
      <c r="X2111" s="16" t="e">
        <f>LOOKUP(D2111,DATA!$A$4:$A$128,DATA!$M$4:$M$128)</f>
        <v>#N/A</v>
      </c>
    </row>
    <row r="2112" spans="1:24" ht="19.5" thickTop="1" thickBot="1" x14ac:dyDescent="0.3">
      <c r="A2112" s="60">
        <v>2105</v>
      </c>
      <c r="B2112" s="67" t="str">
        <f>+IF(E2112="","",SUBTOTAL(3,E$8:E2112))</f>
        <v/>
      </c>
      <c r="C2112" s="68">
        <f t="shared" si="430"/>
        <v>234</v>
      </c>
      <c r="D2112" s="69" t="str">
        <f>IF(E2112&lt;&gt;"",VLOOKUP(E2112,$AA$7:$AB$131,2,0)," NAME")</f>
        <v xml:space="preserve"> NAME</v>
      </c>
      <c r="E2112" s="70"/>
      <c r="F2112" s="71"/>
      <c r="G2112" s="70"/>
      <c r="H2112" s="69" t="str">
        <f>IF(G2112&gt;=1,LOOKUP(G2112,DATA!$C$4:$C$128,DATA!$D$4:$D$128),"ENTER CODE")</f>
        <v>ENTER CODE</v>
      </c>
      <c r="I2112" s="70"/>
      <c r="J2112" s="70" t="str">
        <f t="shared" si="431"/>
        <v>enter no</v>
      </c>
      <c r="K2112" s="72"/>
      <c r="L2112" s="73" t="str">
        <f t="shared" si="429"/>
        <v>NO TOTAL</v>
      </c>
      <c r="M2112" s="56"/>
      <c r="N2112" s="37"/>
      <c r="O2112" s="29" t="str">
        <f t="shared" si="427"/>
        <v>enter no</v>
      </c>
      <c r="P2112" s="16" t="e">
        <f>LOOKUP(D2112,DATA!$A$4:$A$128,DATA!$E$4:$E$128)</f>
        <v>#N/A</v>
      </c>
      <c r="Q2112" s="16" t="e">
        <f>LOOKUP(D2112,DATA!$A$4:$A$128,DATA!$F$4:$F$128)</f>
        <v>#N/A</v>
      </c>
      <c r="R2112" s="16" t="e">
        <f>LOOKUP(D2112,DATA!$A$4:$A$128,DATA!$G$4:$G$128)</f>
        <v>#N/A</v>
      </c>
      <c r="S2112" s="16" t="e">
        <f>LOOKUP(D2112,DATA!$A$4:$A$128,DATA!$H$4:$H$128)</f>
        <v>#N/A</v>
      </c>
      <c r="T2112" s="16" t="e">
        <f>LOOKUP(D2112,DATA!$A$4:$A$128,DATA!$I$4:$I$128)</f>
        <v>#N/A</v>
      </c>
      <c r="U2112" s="16" t="e">
        <f>LOOKUP(D2112,DATA!$A$4:$A$128,DATA!$J$4:$J$128)</f>
        <v>#N/A</v>
      </c>
      <c r="V2112" s="16" t="e">
        <f>LOOKUP(D2112,DATA!$A$4:$A$128,DATA!$K$4:$K$128)</f>
        <v>#N/A</v>
      </c>
      <c r="W2112" s="16" t="e">
        <f>LOOKUP(D2112,DATA!$A$4:$A$128,DATA!$L$4:$L$128)</f>
        <v>#N/A</v>
      </c>
      <c r="X2112" s="16" t="e">
        <f>LOOKUP(D2112,DATA!$A$4:$A$128,DATA!$M$4:$M$128)</f>
        <v>#N/A</v>
      </c>
    </row>
    <row r="2113" spans="1:24" ht="18.75" thickBot="1" x14ac:dyDescent="0.3">
      <c r="A2113" s="67">
        <v>2106</v>
      </c>
      <c r="B2113" s="67" t="str">
        <f>+IF(E2113="","",SUBTOTAL(3,E$8:E2113))</f>
        <v/>
      </c>
      <c r="C2113" s="68">
        <f t="shared" si="430"/>
        <v>234</v>
      </c>
      <c r="D2113" s="69" t="str">
        <f>IF(E2113&lt;&gt;"",VLOOKUP(E2113,$AA$7:$AB$131,2,0)," NAME")</f>
        <v xml:space="preserve"> NAME</v>
      </c>
      <c r="E2113" s="70"/>
      <c r="F2113" s="71"/>
      <c r="G2113" s="70"/>
      <c r="H2113" s="69" t="str">
        <f>IF(G2113&gt;=1,LOOKUP(G2113,DATA!$C$4:$C$128,DATA!$D$4:$D$128),"ENTER CODE")</f>
        <v>ENTER CODE</v>
      </c>
      <c r="I2113" s="70"/>
      <c r="J2113" s="70" t="str">
        <f t="shared" si="431"/>
        <v>enter no</v>
      </c>
      <c r="K2113" s="72"/>
      <c r="L2113" s="73" t="str">
        <f t="shared" si="429"/>
        <v>NO TOTAL</v>
      </c>
      <c r="M2113" s="56"/>
      <c r="N2113" s="37"/>
      <c r="O2113" s="29" t="str">
        <f t="shared" si="427"/>
        <v>enter no</v>
      </c>
      <c r="P2113" s="16" t="e">
        <f>LOOKUP(D2113,DATA!$A$4:$A$128,DATA!$E$4:$E$128)</f>
        <v>#N/A</v>
      </c>
      <c r="Q2113" s="16" t="e">
        <f>LOOKUP(D2113,DATA!$A$4:$A$128,DATA!$F$4:$F$128)</f>
        <v>#N/A</v>
      </c>
      <c r="R2113" s="16" t="e">
        <f>LOOKUP(D2113,DATA!$A$4:$A$128,DATA!$G$4:$G$128)</f>
        <v>#N/A</v>
      </c>
      <c r="S2113" s="16" t="e">
        <f>LOOKUP(D2113,DATA!$A$4:$A$128,DATA!$H$4:$H$128)</f>
        <v>#N/A</v>
      </c>
      <c r="T2113" s="16" t="e">
        <f>LOOKUP(D2113,DATA!$A$4:$A$128,DATA!$I$4:$I$128)</f>
        <v>#N/A</v>
      </c>
      <c r="U2113" s="16" t="e">
        <f>LOOKUP(D2113,DATA!$A$4:$A$128,DATA!$J$4:$J$128)</f>
        <v>#N/A</v>
      </c>
      <c r="V2113" s="16" t="e">
        <f>LOOKUP(D2113,DATA!$A$4:$A$128,DATA!$K$4:$K$128)</f>
        <v>#N/A</v>
      </c>
      <c r="W2113" s="16" t="e">
        <f>LOOKUP(D2113,DATA!$A$4:$A$128,DATA!$L$4:$L$128)</f>
        <v>#N/A</v>
      </c>
      <c r="X2113" s="16" t="e">
        <f>LOOKUP(D2113,DATA!$A$4:$A$128,DATA!$M$4:$M$128)</f>
        <v>#N/A</v>
      </c>
    </row>
    <row r="2114" spans="1:24" ht="19.5" thickTop="1" thickBot="1" x14ac:dyDescent="0.3">
      <c r="A2114" s="60">
        <v>2107</v>
      </c>
      <c r="B2114" s="67" t="str">
        <f>+IF(E2114="","",SUBTOTAL(3,E$8:E2114))</f>
        <v/>
      </c>
      <c r="C2114" s="68">
        <f t="shared" si="432"/>
        <v>235</v>
      </c>
      <c r="D2114" s="69" t="str">
        <f>IF(E2114&lt;&gt;"",VLOOKUP(E2114,$AA$7:$AB$131,2,0)," NAME")</f>
        <v xml:space="preserve"> NAME</v>
      </c>
      <c r="E2114" s="70"/>
      <c r="F2114" s="71"/>
      <c r="G2114" s="70"/>
      <c r="H2114" s="69" t="str">
        <f>IF(G2114&gt;=1,LOOKUP(G2114,DATA!$C$4:$C$128,DATA!$D$4:$D$128),"ENTER CODE")</f>
        <v>ENTER CODE</v>
      </c>
      <c r="I2114" s="70"/>
      <c r="J2114" s="70" t="str">
        <f t="shared" si="431"/>
        <v>enter no</v>
      </c>
      <c r="K2114" s="72"/>
      <c r="L2114" s="73" t="str">
        <f t="shared" si="429"/>
        <v>NO TOTAL</v>
      </c>
      <c r="M2114" s="56"/>
      <c r="N2114" s="37"/>
      <c r="O2114" s="29" t="str">
        <f t="shared" si="427"/>
        <v>enter no</v>
      </c>
      <c r="P2114" s="16" t="e">
        <f>LOOKUP(D2114,DATA!$A$4:$A$128,DATA!$E$4:$E$128)</f>
        <v>#N/A</v>
      </c>
      <c r="Q2114" s="16" t="e">
        <f>LOOKUP(D2114,DATA!$A$4:$A$128,DATA!$F$4:$F$128)</f>
        <v>#N/A</v>
      </c>
      <c r="R2114" s="16" t="e">
        <f>LOOKUP(D2114,DATA!$A$4:$A$128,DATA!$G$4:$G$128)</f>
        <v>#N/A</v>
      </c>
      <c r="S2114" s="16" t="e">
        <f>LOOKUP(D2114,DATA!$A$4:$A$128,DATA!$H$4:$H$128)</f>
        <v>#N/A</v>
      </c>
      <c r="T2114" s="16" t="e">
        <f>LOOKUP(D2114,DATA!$A$4:$A$128,DATA!$I$4:$I$128)</f>
        <v>#N/A</v>
      </c>
      <c r="U2114" s="16" t="e">
        <f>LOOKUP(D2114,DATA!$A$4:$A$128,DATA!$J$4:$J$128)</f>
        <v>#N/A</v>
      </c>
      <c r="V2114" s="16" t="e">
        <f>LOOKUP(D2114,DATA!$A$4:$A$128,DATA!$K$4:$K$128)</f>
        <v>#N/A</v>
      </c>
      <c r="W2114" s="16" t="e">
        <f>LOOKUP(D2114,DATA!$A$4:$A$128,DATA!$L$4:$L$128)</f>
        <v>#N/A</v>
      </c>
      <c r="X2114" s="16" t="e">
        <f>LOOKUP(D2114,DATA!$A$4:$A$128,DATA!$M$4:$M$128)</f>
        <v>#N/A</v>
      </c>
    </row>
    <row r="2115" spans="1:24" ht="18.75" thickBot="1" x14ac:dyDescent="0.3">
      <c r="A2115" s="67">
        <v>2108</v>
      </c>
      <c r="B2115" s="67" t="str">
        <f>+IF(E2115="","",SUBTOTAL(3,E$8:E2115))</f>
        <v/>
      </c>
      <c r="C2115" s="68">
        <f t="shared" si="433"/>
        <v>235</v>
      </c>
      <c r="D2115" s="69" t="str">
        <f>IF(E2115&lt;&gt;"",VLOOKUP(E2115,$AA$7:$AB$131,2,0)," NAME")</f>
        <v xml:space="preserve"> NAME</v>
      </c>
      <c r="E2115" s="70"/>
      <c r="F2115" s="71"/>
      <c r="G2115" s="70"/>
      <c r="H2115" s="69" t="str">
        <f>IF(G2115&gt;=1,LOOKUP(G2115,DATA!$C$4:$C$128,DATA!$D$4:$D$128),"ENTER CODE")</f>
        <v>ENTER CODE</v>
      </c>
      <c r="I2115" s="70"/>
      <c r="J2115" s="70" t="str">
        <f t="shared" si="431"/>
        <v>enter no</v>
      </c>
      <c r="K2115" s="72"/>
      <c r="L2115" s="73" t="str">
        <f t="shared" si="429"/>
        <v>NO TOTAL</v>
      </c>
      <c r="M2115" s="56"/>
      <c r="N2115" s="37"/>
      <c r="O2115" s="29" t="str">
        <f t="shared" si="427"/>
        <v>enter no</v>
      </c>
      <c r="P2115" s="16" t="e">
        <f>LOOKUP(D2115,DATA!$A$4:$A$128,DATA!$E$4:$E$128)</f>
        <v>#N/A</v>
      </c>
      <c r="Q2115" s="16" t="e">
        <f>LOOKUP(D2115,DATA!$A$4:$A$128,DATA!$F$4:$F$128)</f>
        <v>#N/A</v>
      </c>
      <c r="R2115" s="16" t="e">
        <f>LOOKUP(D2115,DATA!$A$4:$A$128,DATA!$G$4:$G$128)</f>
        <v>#N/A</v>
      </c>
      <c r="S2115" s="16" t="e">
        <f>LOOKUP(D2115,DATA!$A$4:$A$128,DATA!$H$4:$H$128)</f>
        <v>#N/A</v>
      </c>
      <c r="T2115" s="16" t="e">
        <f>LOOKUP(D2115,DATA!$A$4:$A$128,DATA!$I$4:$I$128)</f>
        <v>#N/A</v>
      </c>
      <c r="U2115" s="16" t="e">
        <f>LOOKUP(D2115,DATA!$A$4:$A$128,DATA!$J$4:$J$128)</f>
        <v>#N/A</v>
      </c>
      <c r="V2115" s="16" t="e">
        <f>LOOKUP(D2115,DATA!$A$4:$A$128,DATA!$K$4:$K$128)</f>
        <v>#N/A</v>
      </c>
      <c r="W2115" s="16" t="e">
        <f>LOOKUP(D2115,DATA!$A$4:$A$128,DATA!$L$4:$L$128)</f>
        <v>#N/A</v>
      </c>
      <c r="X2115" s="16" t="e">
        <f>LOOKUP(D2115,DATA!$A$4:$A$128,DATA!$M$4:$M$128)</f>
        <v>#N/A</v>
      </c>
    </row>
    <row r="2116" spans="1:24" ht="19.5" thickTop="1" thickBot="1" x14ac:dyDescent="0.3">
      <c r="A2116" s="60">
        <v>2109</v>
      </c>
      <c r="B2116" s="67" t="str">
        <f>+IF(E2116="","",SUBTOTAL(3,E$8:E2116))</f>
        <v/>
      </c>
      <c r="C2116" s="68">
        <f t="shared" si="430"/>
        <v>235</v>
      </c>
      <c r="D2116" s="69" t="str">
        <f>IF(E2116&lt;&gt;"",VLOOKUP(E2116,$AA$7:$AB$131,2,0)," NAME")</f>
        <v xml:space="preserve"> NAME</v>
      </c>
      <c r="E2116" s="70"/>
      <c r="F2116" s="71"/>
      <c r="G2116" s="70"/>
      <c r="H2116" s="69" t="str">
        <f>IF(G2116&gt;=1,LOOKUP(G2116,DATA!$C$4:$C$128,DATA!$D$4:$D$128),"ENTER CODE")</f>
        <v>ENTER CODE</v>
      </c>
      <c r="I2116" s="70"/>
      <c r="J2116" s="70" t="str">
        <f t="shared" si="431"/>
        <v>enter no</v>
      </c>
      <c r="K2116" s="72"/>
      <c r="L2116" s="73" t="str">
        <f t="shared" si="429"/>
        <v>NO TOTAL</v>
      </c>
      <c r="M2116" s="56"/>
      <c r="N2116" s="37"/>
      <c r="O2116" s="29" t="str">
        <f t="shared" si="427"/>
        <v>enter no</v>
      </c>
      <c r="P2116" s="16" t="e">
        <f>LOOKUP(D2116,DATA!$A$4:$A$128,DATA!$E$4:$E$128)</f>
        <v>#N/A</v>
      </c>
      <c r="Q2116" s="16" t="e">
        <f>LOOKUP(D2116,DATA!$A$4:$A$128,DATA!$F$4:$F$128)</f>
        <v>#N/A</v>
      </c>
      <c r="R2116" s="16" t="e">
        <f>LOOKUP(D2116,DATA!$A$4:$A$128,DATA!$G$4:$G$128)</f>
        <v>#N/A</v>
      </c>
      <c r="S2116" s="16" t="e">
        <f>LOOKUP(D2116,DATA!$A$4:$A$128,DATA!$H$4:$H$128)</f>
        <v>#N/A</v>
      </c>
      <c r="T2116" s="16" t="e">
        <f>LOOKUP(D2116,DATA!$A$4:$A$128,DATA!$I$4:$I$128)</f>
        <v>#N/A</v>
      </c>
      <c r="U2116" s="16" t="e">
        <f>LOOKUP(D2116,DATA!$A$4:$A$128,DATA!$J$4:$J$128)</f>
        <v>#N/A</v>
      </c>
      <c r="V2116" s="16" t="e">
        <f>LOOKUP(D2116,DATA!$A$4:$A$128,DATA!$K$4:$K$128)</f>
        <v>#N/A</v>
      </c>
      <c r="W2116" s="16" t="e">
        <f>LOOKUP(D2116,DATA!$A$4:$A$128,DATA!$L$4:$L$128)</f>
        <v>#N/A</v>
      </c>
      <c r="X2116" s="16" t="e">
        <f>LOOKUP(D2116,DATA!$A$4:$A$128,DATA!$M$4:$M$128)</f>
        <v>#N/A</v>
      </c>
    </row>
    <row r="2117" spans="1:24" ht="18.75" thickBot="1" x14ac:dyDescent="0.3">
      <c r="A2117" s="67">
        <v>2110</v>
      </c>
      <c r="B2117" s="67" t="str">
        <f>+IF(E2117="","",SUBTOTAL(3,E$8:E2117))</f>
        <v/>
      </c>
      <c r="C2117" s="68">
        <f t="shared" si="430"/>
        <v>235</v>
      </c>
      <c r="D2117" s="69" t="str">
        <f>IF(E2117&lt;&gt;"",VLOOKUP(E2117,$AA$7:$AB$131,2,0)," NAME")</f>
        <v xml:space="preserve"> NAME</v>
      </c>
      <c r="E2117" s="70"/>
      <c r="F2117" s="71"/>
      <c r="G2117" s="70"/>
      <c r="H2117" s="69" t="str">
        <f>IF(G2117&gt;=1,LOOKUP(G2117,DATA!$C$4:$C$128,DATA!$D$4:$D$128),"ENTER CODE")</f>
        <v>ENTER CODE</v>
      </c>
      <c r="I2117" s="70"/>
      <c r="J2117" s="70" t="str">
        <f t="shared" si="431"/>
        <v>enter no</v>
      </c>
      <c r="K2117" s="72"/>
      <c r="L2117" s="73" t="str">
        <f t="shared" si="429"/>
        <v>NO TOTAL</v>
      </c>
      <c r="M2117" s="56"/>
      <c r="N2117" s="37"/>
      <c r="O2117" s="29" t="str">
        <f t="shared" si="427"/>
        <v>enter no</v>
      </c>
      <c r="P2117" s="16" t="e">
        <f>LOOKUP(D2117,DATA!$A$4:$A$128,DATA!$E$4:$E$128)</f>
        <v>#N/A</v>
      </c>
      <c r="Q2117" s="16" t="e">
        <f>LOOKUP(D2117,DATA!$A$4:$A$128,DATA!$F$4:$F$128)</f>
        <v>#N/A</v>
      </c>
      <c r="R2117" s="16" t="e">
        <f>LOOKUP(D2117,DATA!$A$4:$A$128,DATA!$G$4:$G$128)</f>
        <v>#N/A</v>
      </c>
      <c r="S2117" s="16" t="e">
        <f>LOOKUP(D2117,DATA!$A$4:$A$128,DATA!$H$4:$H$128)</f>
        <v>#N/A</v>
      </c>
      <c r="T2117" s="16" t="e">
        <f>LOOKUP(D2117,DATA!$A$4:$A$128,DATA!$I$4:$I$128)</f>
        <v>#N/A</v>
      </c>
      <c r="U2117" s="16" t="e">
        <f>LOOKUP(D2117,DATA!$A$4:$A$128,DATA!$J$4:$J$128)</f>
        <v>#N/A</v>
      </c>
      <c r="V2117" s="16" t="e">
        <f>LOOKUP(D2117,DATA!$A$4:$A$128,DATA!$K$4:$K$128)</f>
        <v>#N/A</v>
      </c>
      <c r="W2117" s="16" t="e">
        <f>LOOKUP(D2117,DATA!$A$4:$A$128,DATA!$L$4:$L$128)</f>
        <v>#N/A</v>
      </c>
      <c r="X2117" s="16" t="e">
        <f>LOOKUP(D2117,DATA!$A$4:$A$128,DATA!$M$4:$M$128)</f>
        <v>#N/A</v>
      </c>
    </row>
    <row r="2118" spans="1:24" ht="19.5" thickTop="1" thickBot="1" x14ac:dyDescent="0.3">
      <c r="A2118" s="60">
        <v>2111</v>
      </c>
      <c r="B2118" s="67" t="str">
        <f>+IF(E2118="","",SUBTOTAL(3,E$8:E2118))</f>
        <v/>
      </c>
      <c r="C2118" s="68">
        <f t="shared" si="430"/>
        <v>235</v>
      </c>
      <c r="D2118" s="69" t="str">
        <f>IF(E2118&lt;&gt;"",VLOOKUP(E2118,$AA$7:$AB$131,2,0)," NAME")</f>
        <v xml:space="preserve"> NAME</v>
      </c>
      <c r="E2118" s="70"/>
      <c r="F2118" s="71"/>
      <c r="G2118" s="70"/>
      <c r="H2118" s="69" t="str">
        <f>IF(G2118&gt;=1,LOOKUP(G2118,DATA!$C$4:$C$128,DATA!$D$4:$D$128),"ENTER CODE")</f>
        <v>ENTER CODE</v>
      </c>
      <c r="I2118" s="70"/>
      <c r="J2118" s="70" t="str">
        <f t="shared" si="431"/>
        <v>enter no</v>
      </c>
      <c r="K2118" s="72"/>
      <c r="L2118" s="73" t="str">
        <f t="shared" si="429"/>
        <v>NO TOTAL</v>
      </c>
      <c r="M2118" s="56"/>
      <c r="N2118" s="37"/>
      <c r="O2118" s="29" t="str">
        <f t="shared" si="427"/>
        <v>enter no</v>
      </c>
      <c r="P2118" s="16" t="e">
        <f>LOOKUP(D2118,DATA!$A$4:$A$128,DATA!$E$4:$E$128)</f>
        <v>#N/A</v>
      </c>
      <c r="Q2118" s="16" t="e">
        <f>LOOKUP(D2118,DATA!$A$4:$A$128,DATA!$F$4:$F$128)</f>
        <v>#N/A</v>
      </c>
      <c r="R2118" s="16" t="e">
        <f>LOOKUP(D2118,DATA!$A$4:$A$128,DATA!$G$4:$G$128)</f>
        <v>#N/A</v>
      </c>
      <c r="S2118" s="16" t="e">
        <f>LOOKUP(D2118,DATA!$A$4:$A$128,DATA!$H$4:$H$128)</f>
        <v>#N/A</v>
      </c>
      <c r="T2118" s="16" t="e">
        <f>LOOKUP(D2118,DATA!$A$4:$A$128,DATA!$I$4:$I$128)</f>
        <v>#N/A</v>
      </c>
      <c r="U2118" s="16" t="e">
        <f>LOOKUP(D2118,DATA!$A$4:$A$128,DATA!$J$4:$J$128)</f>
        <v>#N/A</v>
      </c>
      <c r="V2118" s="16" t="e">
        <f>LOOKUP(D2118,DATA!$A$4:$A$128,DATA!$K$4:$K$128)</f>
        <v>#N/A</v>
      </c>
      <c r="W2118" s="16" t="e">
        <f>LOOKUP(D2118,DATA!$A$4:$A$128,DATA!$L$4:$L$128)</f>
        <v>#N/A</v>
      </c>
      <c r="X2118" s="16" t="e">
        <f>LOOKUP(D2118,DATA!$A$4:$A$128,DATA!$M$4:$M$128)</f>
        <v>#N/A</v>
      </c>
    </row>
    <row r="2119" spans="1:24" ht="18.75" thickBot="1" x14ac:dyDescent="0.3">
      <c r="A2119" s="67">
        <v>2112</v>
      </c>
      <c r="B2119" s="67" t="str">
        <f>+IF(E2119="","",SUBTOTAL(3,E$8:E2119))</f>
        <v/>
      </c>
      <c r="C2119" s="68">
        <f t="shared" si="430"/>
        <v>235</v>
      </c>
      <c r="D2119" s="69" t="str">
        <f>IF(E2119&lt;&gt;"",VLOOKUP(E2119,$AA$7:$AB$131,2,0)," NAME")</f>
        <v xml:space="preserve"> NAME</v>
      </c>
      <c r="E2119" s="70"/>
      <c r="F2119" s="71"/>
      <c r="G2119" s="70"/>
      <c r="H2119" s="69" t="str">
        <f>IF(G2119&gt;=1,LOOKUP(G2119,DATA!$C$4:$C$128,DATA!$D$4:$D$128),"ENTER CODE")</f>
        <v>ENTER CODE</v>
      </c>
      <c r="I2119" s="70"/>
      <c r="J2119" s="70" t="str">
        <f t="shared" si="431"/>
        <v>enter no</v>
      </c>
      <c r="K2119" s="72"/>
      <c r="L2119" s="73" t="str">
        <f t="shared" si="429"/>
        <v>NO TOTAL</v>
      </c>
      <c r="M2119" s="56"/>
      <c r="N2119" s="37"/>
      <c r="O2119" s="29" t="str">
        <f t="shared" si="427"/>
        <v>enter no</v>
      </c>
      <c r="P2119" s="16" t="e">
        <f>LOOKUP(D2119,DATA!$A$4:$A$128,DATA!$E$4:$E$128)</f>
        <v>#N/A</v>
      </c>
      <c r="Q2119" s="16" t="e">
        <f>LOOKUP(D2119,DATA!$A$4:$A$128,DATA!$F$4:$F$128)</f>
        <v>#N/A</v>
      </c>
      <c r="R2119" s="16" t="e">
        <f>LOOKUP(D2119,DATA!$A$4:$A$128,DATA!$G$4:$G$128)</f>
        <v>#N/A</v>
      </c>
      <c r="S2119" s="16" t="e">
        <f>LOOKUP(D2119,DATA!$A$4:$A$128,DATA!$H$4:$H$128)</f>
        <v>#N/A</v>
      </c>
      <c r="T2119" s="16" t="e">
        <f>LOOKUP(D2119,DATA!$A$4:$A$128,DATA!$I$4:$I$128)</f>
        <v>#N/A</v>
      </c>
      <c r="U2119" s="16" t="e">
        <f>LOOKUP(D2119,DATA!$A$4:$A$128,DATA!$J$4:$J$128)</f>
        <v>#N/A</v>
      </c>
      <c r="V2119" s="16" t="e">
        <f>LOOKUP(D2119,DATA!$A$4:$A$128,DATA!$K$4:$K$128)</f>
        <v>#N/A</v>
      </c>
      <c r="W2119" s="16" t="e">
        <f>LOOKUP(D2119,DATA!$A$4:$A$128,DATA!$L$4:$L$128)</f>
        <v>#N/A</v>
      </c>
      <c r="X2119" s="16" t="e">
        <f>LOOKUP(D2119,DATA!$A$4:$A$128,DATA!$M$4:$M$128)</f>
        <v>#N/A</v>
      </c>
    </row>
    <row r="2120" spans="1:24" ht="19.5" thickTop="1" thickBot="1" x14ac:dyDescent="0.3">
      <c r="A2120" s="60">
        <v>2113</v>
      </c>
      <c r="B2120" s="67" t="str">
        <f>+IF(E2120="","",SUBTOTAL(3,E$8:E2120))</f>
        <v/>
      </c>
      <c r="C2120" s="68">
        <f t="shared" si="430"/>
        <v>235</v>
      </c>
      <c r="D2120" s="69" t="str">
        <f>IF(E2120&lt;&gt;"",VLOOKUP(E2120,$AA$7:$AB$131,2,0)," NAME")</f>
        <v xml:space="preserve"> NAME</v>
      </c>
      <c r="E2120" s="70"/>
      <c r="F2120" s="71"/>
      <c r="G2120" s="70"/>
      <c r="H2120" s="69" t="str">
        <f>IF(G2120&gt;=1,LOOKUP(G2120,DATA!$C$4:$C$128,DATA!$D$4:$D$128),"ENTER CODE")</f>
        <v>ENTER CODE</v>
      </c>
      <c r="I2120" s="70"/>
      <c r="J2120" s="70" t="str">
        <f t="shared" si="431"/>
        <v>enter no</v>
      </c>
      <c r="K2120" s="72"/>
      <c r="L2120" s="73" t="str">
        <f t="shared" si="429"/>
        <v>NO TOTAL</v>
      </c>
      <c r="M2120" s="56"/>
      <c r="N2120" s="37"/>
      <c r="O2120" s="29" t="str">
        <f t="shared" ref="O2120:O2183" si="434">IF(I2120&lt;&gt;"",LOOKUP(G2120,$P$7:$X$7,P2120:X2120)*I2120,"enter no")</f>
        <v>enter no</v>
      </c>
      <c r="P2120" s="16" t="e">
        <f>LOOKUP(D2120,DATA!$A$4:$A$128,DATA!$E$4:$E$128)</f>
        <v>#N/A</v>
      </c>
      <c r="Q2120" s="16" t="e">
        <f>LOOKUP(D2120,DATA!$A$4:$A$128,DATA!$F$4:$F$128)</f>
        <v>#N/A</v>
      </c>
      <c r="R2120" s="16" t="e">
        <f>LOOKUP(D2120,DATA!$A$4:$A$128,DATA!$G$4:$G$128)</f>
        <v>#N/A</v>
      </c>
      <c r="S2120" s="16" t="e">
        <f>LOOKUP(D2120,DATA!$A$4:$A$128,DATA!$H$4:$H$128)</f>
        <v>#N/A</v>
      </c>
      <c r="T2120" s="16" t="e">
        <f>LOOKUP(D2120,DATA!$A$4:$A$128,DATA!$I$4:$I$128)</f>
        <v>#N/A</v>
      </c>
      <c r="U2120" s="16" t="e">
        <f>LOOKUP(D2120,DATA!$A$4:$A$128,DATA!$J$4:$J$128)</f>
        <v>#N/A</v>
      </c>
      <c r="V2120" s="16" t="e">
        <f>LOOKUP(D2120,DATA!$A$4:$A$128,DATA!$K$4:$K$128)</f>
        <v>#N/A</v>
      </c>
      <c r="W2120" s="16" t="e">
        <f>LOOKUP(D2120,DATA!$A$4:$A$128,DATA!$L$4:$L$128)</f>
        <v>#N/A</v>
      </c>
      <c r="X2120" s="16" t="e">
        <f>LOOKUP(D2120,DATA!$A$4:$A$128,DATA!$M$4:$M$128)</f>
        <v>#N/A</v>
      </c>
    </row>
    <row r="2121" spans="1:24" ht="18.75" thickBot="1" x14ac:dyDescent="0.3">
      <c r="A2121" s="67">
        <v>2114</v>
      </c>
      <c r="B2121" s="67" t="str">
        <f>+IF(E2121="","",SUBTOTAL(3,E$8:E2121))</f>
        <v/>
      </c>
      <c r="C2121" s="68">
        <f t="shared" si="430"/>
        <v>235</v>
      </c>
      <c r="D2121" s="69" t="str">
        <f>IF(E2121&lt;&gt;"",VLOOKUP(E2121,$AA$7:$AB$131,2,0)," NAME")</f>
        <v xml:space="preserve"> NAME</v>
      </c>
      <c r="E2121" s="70"/>
      <c r="F2121" s="71"/>
      <c r="G2121" s="70"/>
      <c r="H2121" s="69" t="str">
        <f>IF(G2121&gt;=1,LOOKUP(G2121,DATA!$C$4:$C$128,DATA!$D$4:$D$128),"ENTER CODE")</f>
        <v>ENTER CODE</v>
      </c>
      <c r="I2121" s="70"/>
      <c r="J2121" s="70" t="str">
        <f t="shared" ref="J2121:J2184" si="435">IF(O2121&lt;&gt;0,O2121,"")</f>
        <v>enter no</v>
      </c>
      <c r="K2121" s="72"/>
      <c r="L2121" s="73" t="str">
        <f t="shared" si="429"/>
        <v>NO TOTAL</v>
      </c>
      <c r="M2121" s="56"/>
      <c r="N2121" s="37"/>
      <c r="O2121" s="29" t="str">
        <f t="shared" si="434"/>
        <v>enter no</v>
      </c>
      <c r="P2121" s="16" t="e">
        <f>LOOKUP(D2121,DATA!$A$4:$A$128,DATA!$E$4:$E$128)</f>
        <v>#N/A</v>
      </c>
      <c r="Q2121" s="16" t="e">
        <f>LOOKUP(D2121,DATA!$A$4:$A$128,DATA!$F$4:$F$128)</f>
        <v>#N/A</v>
      </c>
      <c r="R2121" s="16" t="e">
        <f>LOOKUP(D2121,DATA!$A$4:$A$128,DATA!$G$4:$G$128)</f>
        <v>#N/A</v>
      </c>
      <c r="S2121" s="16" t="e">
        <f>LOOKUP(D2121,DATA!$A$4:$A$128,DATA!$H$4:$H$128)</f>
        <v>#N/A</v>
      </c>
      <c r="T2121" s="16" t="e">
        <f>LOOKUP(D2121,DATA!$A$4:$A$128,DATA!$I$4:$I$128)</f>
        <v>#N/A</v>
      </c>
      <c r="U2121" s="16" t="e">
        <f>LOOKUP(D2121,DATA!$A$4:$A$128,DATA!$J$4:$J$128)</f>
        <v>#N/A</v>
      </c>
      <c r="V2121" s="16" t="e">
        <f>LOOKUP(D2121,DATA!$A$4:$A$128,DATA!$K$4:$K$128)</f>
        <v>#N/A</v>
      </c>
      <c r="W2121" s="16" t="e">
        <f>LOOKUP(D2121,DATA!$A$4:$A$128,DATA!$L$4:$L$128)</f>
        <v>#N/A</v>
      </c>
      <c r="X2121" s="16" t="e">
        <f>LOOKUP(D2121,DATA!$A$4:$A$128,DATA!$M$4:$M$128)</f>
        <v>#N/A</v>
      </c>
    </row>
    <row r="2122" spans="1:24" ht="19.5" thickTop="1" thickBot="1" x14ac:dyDescent="0.3">
      <c r="A2122" s="60">
        <v>2115</v>
      </c>
      <c r="B2122" s="67" t="str">
        <f>+IF(E2122="","",SUBTOTAL(3,E$8:E2122))</f>
        <v/>
      </c>
      <c r="C2122" s="68">
        <f t="shared" si="430"/>
        <v>235</v>
      </c>
      <c r="D2122" s="69" t="str">
        <f>IF(E2122&lt;&gt;"",VLOOKUP(E2122,$AA$7:$AB$131,2,0)," NAME")</f>
        <v xml:space="preserve"> NAME</v>
      </c>
      <c r="E2122" s="70"/>
      <c r="F2122" s="71"/>
      <c r="G2122" s="70"/>
      <c r="H2122" s="69" t="str">
        <f>IF(G2122&gt;=1,LOOKUP(G2122,DATA!$C$4:$C$128,DATA!$D$4:$D$128),"ENTER CODE")</f>
        <v>ENTER CODE</v>
      </c>
      <c r="I2122" s="70"/>
      <c r="J2122" s="70" t="str">
        <f t="shared" si="435"/>
        <v>enter no</v>
      </c>
      <c r="K2122" s="72"/>
      <c r="L2122" s="73" t="str">
        <f t="shared" ref="L2122:L2185" si="436">IF(J2122="enter no","NO TOTAL",J2122-K2122)</f>
        <v>NO TOTAL</v>
      </c>
      <c r="M2122" s="56"/>
      <c r="N2122" s="37"/>
      <c r="O2122" s="29" t="str">
        <f t="shared" si="434"/>
        <v>enter no</v>
      </c>
      <c r="P2122" s="16" t="e">
        <f>LOOKUP(D2122,DATA!$A$4:$A$128,DATA!$E$4:$E$128)</f>
        <v>#N/A</v>
      </c>
      <c r="Q2122" s="16" t="e">
        <f>LOOKUP(D2122,DATA!$A$4:$A$128,DATA!$F$4:$F$128)</f>
        <v>#N/A</v>
      </c>
      <c r="R2122" s="16" t="e">
        <f>LOOKUP(D2122,DATA!$A$4:$A$128,DATA!$G$4:$G$128)</f>
        <v>#N/A</v>
      </c>
      <c r="S2122" s="16" t="e">
        <f>LOOKUP(D2122,DATA!$A$4:$A$128,DATA!$H$4:$H$128)</f>
        <v>#N/A</v>
      </c>
      <c r="T2122" s="16" t="e">
        <f>LOOKUP(D2122,DATA!$A$4:$A$128,DATA!$I$4:$I$128)</f>
        <v>#N/A</v>
      </c>
      <c r="U2122" s="16" t="e">
        <f>LOOKUP(D2122,DATA!$A$4:$A$128,DATA!$J$4:$J$128)</f>
        <v>#N/A</v>
      </c>
      <c r="V2122" s="16" t="e">
        <f>LOOKUP(D2122,DATA!$A$4:$A$128,DATA!$K$4:$K$128)</f>
        <v>#N/A</v>
      </c>
      <c r="W2122" s="16" t="e">
        <f>LOOKUP(D2122,DATA!$A$4:$A$128,DATA!$L$4:$L$128)</f>
        <v>#N/A</v>
      </c>
      <c r="X2122" s="16" t="e">
        <f>LOOKUP(D2122,DATA!$A$4:$A$128,DATA!$M$4:$M$128)</f>
        <v>#N/A</v>
      </c>
    </row>
    <row r="2123" spans="1:24" ht="18.75" thickBot="1" x14ac:dyDescent="0.3">
      <c r="A2123" s="67">
        <v>2116</v>
      </c>
      <c r="B2123" s="67" t="str">
        <f>+IF(E2123="","",SUBTOTAL(3,E$8:E2123))</f>
        <v/>
      </c>
      <c r="C2123" s="68">
        <f t="shared" si="432"/>
        <v>236</v>
      </c>
      <c r="D2123" s="69" t="str">
        <f>IF(E2123&lt;&gt;"",VLOOKUP(E2123,$AA$7:$AB$131,2,0)," NAME")</f>
        <v xml:space="preserve"> NAME</v>
      </c>
      <c r="E2123" s="70"/>
      <c r="F2123" s="71"/>
      <c r="G2123" s="70"/>
      <c r="H2123" s="69" t="str">
        <f>IF(G2123&gt;=1,LOOKUP(G2123,DATA!$C$4:$C$128,DATA!$D$4:$D$128),"ENTER CODE")</f>
        <v>ENTER CODE</v>
      </c>
      <c r="I2123" s="70"/>
      <c r="J2123" s="70" t="str">
        <f t="shared" si="435"/>
        <v>enter no</v>
      </c>
      <c r="K2123" s="72"/>
      <c r="L2123" s="73" t="str">
        <f t="shared" si="436"/>
        <v>NO TOTAL</v>
      </c>
      <c r="M2123" s="56"/>
      <c r="N2123" s="37"/>
      <c r="O2123" s="29" t="str">
        <f t="shared" si="434"/>
        <v>enter no</v>
      </c>
      <c r="P2123" s="16" t="e">
        <f>LOOKUP(D2123,DATA!$A$4:$A$128,DATA!$E$4:$E$128)</f>
        <v>#N/A</v>
      </c>
      <c r="Q2123" s="16" t="e">
        <f>LOOKUP(D2123,DATA!$A$4:$A$128,DATA!$F$4:$F$128)</f>
        <v>#N/A</v>
      </c>
      <c r="R2123" s="16" t="e">
        <f>LOOKUP(D2123,DATA!$A$4:$A$128,DATA!$G$4:$G$128)</f>
        <v>#N/A</v>
      </c>
      <c r="S2123" s="16" t="e">
        <f>LOOKUP(D2123,DATA!$A$4:$A$128,DATA!$H$4:$H$128)</f>
        <v>#N/A</v>
      </c>
      <c r="T2123" s="16" t="e">
        <f>LOOKUP(D2123,DATA!$A$4:$A$128,DATA!$I$4:$I$128)</f>
        <v>#N/A</v>
      </c>
      <c r="U2123" s="16" t="e">
        <f>LOOKUP(D2123,DATA!$A$4:$A$128,DATA!$J$4:$J$128)</f>
        <v>#N/A</v>
      </c>
      <c r="V2123" s="16" t="e">
        <f>LOOKUP(D2123,DATA!$A$4:$A$128,DATA!$K$4:$K$128)</f>
        <v>#N/A</v>
      </c>
      <c r="W2123" s="16" t="e">
        <f>LOOKUP(D2123,DATA!$A$4:$A$128,DATA!$L$4:$L$128)</f>
        <v>#N/A</v>
      </c>
      <c r="X2123" s="16" t="e">
        <f>LOOKUP(D2123,DATA!$A$4:$A$128,DATA!$M$4:$M$128)</f>
        <v>#N/A</v>
      </c>
    </row>
    <row r="2124" spans="1:24" ht="19.5" thickTop="1" thickBot="1" x14ac:dyDescent="0.3">
      <c r="A2124" s="60">
        <v>2117</v>
      </c>
      <c r="B2124" s="67" t="str">
        <f>+IF(E2124="","",SUBTOTAL(3,E$8:E2124))</f>
        <v/>
      </c>
      <c r="C2124" s="68">
        <f t="shared" si="433"/>
        <v>236</v>
      </c>
      <c r="D2124" s="69" t="str">
        <f>IF(E2124&lt;&gt;"",VLOOKUP(E2124,$AA$7:$AB$131,2,0)," NAME")</f>
        <v xml:space="preserve"> NAME</v>
      </c>
      <c r="E2124" s="70"/>
      <c r="F2124" s="71"/>
      <c r="G2124" s="70"/>
      <c r="H2124" s="69" t="str">
        <f>IF(G2124&gt;=1,LOOKUP(G2124,DATA!$C$4:$C$128,DATA!$D$4:$D$128),"ENTER CODE")</f>
        <v>ENTER CODE</v>
      </c>
      <c r="I2124" s="70"/>
      <c r="J2124" s="70" t="str">
        <f t="shared" si="435"/>
        <v>enter no</v>
      </c>
      <c r="K2124" s="72"/>
      <c r="L2124" s="73" t="str">
        <f t="shared" si="436"/>
        <v>NO TOTAL</v>
      </c>
      <c r="M2124" s="56"/>
      <c r="N2124" s="37"/>
      <c r="O2124" s="29" t="str">
        <f t="shared" si="434"/>
        <v>enter no</v>
      </c>
      <c r="P2124" s="16" t="e">
        <f>LOOKUP(D2124,DATA!$A$4:$A$128,DATA!$E$4:$E$128)</f>
        <v>#N/A</v>
      </c>
      <c r="Q2124" s="16" t="e">
        <f>LOOKUP(D2124,DATA!$A$4:$A$128,DATA!$F$4:$F$128)</f>
        <v>#N/A</v>
      </c>
      <c r="R2124" s="16" t="e">
        <f>LOOKUP(D2124,DATA!$A$4:$A$128,DATA!$G$4:$G$128)</f>
        <v>#N/A</v>
      </c>
      <c r="S2124" s="16" t="e">
        <f>LOOKUP(D2124,DATA!$A$4:$A$128,DATA!$H$4:$H$128)</f>
        <v>#N/A</v>
      </c>
      <c r="T2124" s="16" t="e">
        <f>LOOKUP(D2124,DATA!$A$4:$A$128,DATA!$I$4:$I$128)</f>
        <v>#N/A</v>
      </c>
      <c r="U2124" s="16" t="e">
        <f>LOOKUP(D2124,DATA!$A$4:$A$128,DATA!$J$4:$J$128)</f>
        <v>#N/A</v>
      </c>
      <c r="V2124" s="16" t="e">
        <f>LOOKUP(D2124,DATA!$A$4:$A$128,DATA!$K$4:$K$128)</f>
        <v>#N/A</v>
      </c>
      <c r="W2124" s="16" t="e">
        <f>LOOKUP(D2124,DATA!$A$4:$A$128,DATA!$L$4:$L$128)</f>
        <v>#N/A</v>
      </c>
      <c r="X2124" s="16" t="e">
        <f>LOOKUP(D2124,DATA!$A$4:$A$128,DATA!$M$4:$M$128)</f>
        <v>#N/A</v>
      </c>
    </row>
    <row r="2125" spans="1:24" ht="18.75" thickBot="1" x14ac:dyDescent="0.3">
      <c r="A2125" s="67">
        <v>2118</v>
      </c>
      <c r="B2125" s="67" t="str">
        <f>+IF(E2125="","",SUBTOTAL(3,E$8:E2125))</f>
        <v/>
      </c>
      <c r="C2125" s="68">
        <f t="shared" si="430"/>
        <v>236</v>
      </c>
      <c r="D2125" s="69" t="str">
        <f>IF(E2125&lt;&gt;"",VLOOKUP(E2125,$AA$7:$AB$131,2,0)," NAME")</f>
        <v xml:space="preserve"> NAME</v>
      </c>
      <c r="E2125" s="70"/>
      <c r="F2125" s="71"/>
      <c r="G2125" s="70"/>
      <c r="H2125" s="69" t="str">
        <f>IF(G2125&gt;=1,LOOKUP(G2125,DATA!$C$4:$C$128,DATA!$D$4:$D$128),"ENTER CODE")</f>
        <v>ENTER CODE</v>
      </c>
      <c r="I2125" s="70"/>
      <c r="J2125" s="70" t="str">
        <f t="shared" si="435"/>
        <v>enter no</v>
      </c>
      <c r="K2125" s="72"/>
      <c r="L2125" s="73" t="str">
        <f t="shared" si="436"/>
        <v>NO TOTAL</v>
      </c>
      <c r="M2125" s="56"/>
      <c r="N2125" s="37"/>
      <c r="O2125" s="29" t="str">
        <f t="shared" si="434"/>
        <v>enter no</v>
      </c>
      <c r="P2125" s="16" t="e">
        <f>LOOKUP(D2125,DATA!$A$4:$A$128,DATA!$E$4:$E$128)</f>
        <v>#N/A</v>
      </c>
      <c r="Q2125" s="16" t="e">
        <f>LOOKUP(D2125,DATA!$A$4:$A$128,DATA!$F$4:$F$128)</f>
        <v>#N/A</v>
      </c>
      <c r="R2125" s="16" t="e">
        <f>LOOKUP(D2125,DATA!$A$4:$A$128,DATA!$G$4:$G$128)</f>
        <v>#N/A</v>
      </c>
      <c r="S2125" s="16" t="e">
        <f>LOOKUP(D2125,DATA!$A$4:$A$128,DATA!$H$4:$H$128)</f>
        <v>#N/A</v>
      </c>
      <c r="T2125" s="16" t="e">
        <f>LOOKUP(D2125,DATA!$A$4:$A$128,DATA!$I$4:$I$128)</f>
        <v>#N/A</v>
      </c>
      <c r="U2125" s="16" t="e">
        <f>LOOKUP(D2125,DATA!$A$4:$A$128,DATA!$J$4:$J$128)</f>
        <v>#N/A</v>
      </c>
      <c r="V2125" s="16" t="e">
        <f>LOOKUP(D2125,DATA!$A$4:$A$128,DATA!$K$4:$K$128)</f>
        <v>#N/A</v>
      </c>
      <c r="W2125" s="16" t="e">
        <f>LOOKUP(D2125,DATA!$A$4:$A$128,DATA!$L$4:$L$128)</f>
        <v>#N/A</v>
      </c>
      <c r="X2125" s="16" t="e">
        <f>LOOKUP(D2125,DATA!$A$4:$A$128,DATA!$M$4:$M$128)</f>
        <v>#N/A</v>
      </c>
    </row>
    <row r="2126" spans="1:24" ht="19.5" thickTop="1" thickBot="1" x14ac:dyDescent="0.3">
      <c r="A2126" s="60">
        <v>2119</v>
      </c>
      <c r="B2126" s="67" t="str">
        <f>+IF(E2126="","",SUBTOTAL(3,E$8:E2126))</f>
        <v/>
      </c>
      <c r="C2126" s="68">
        <f t="shared" si="430"/>
        <v>236</v>
      </c>
      <c r="D2126" s="69" t="str">
        <f>IF(E2126&lt;&gt;"",VLOOKUP(E2126,$AA$7:$AB$131,2,0)," NAME")</f>
        <v xml:space="preserve"> NAME</v>
      </c>
      <c r="E2126" s="70"/>
      <c r="F2126" s="71"/>
      <c r="G2126" s="70"/>
      <c r="H2126" s="69" t="str">
        <f>IF(G2126&gt;=1,LOOKUP(G2126,DATA!$C$4:$C$128,DATA!$D$4:$D$128),"ENTER CODE")</f>
        <v>ENTER CODE</v>
      </c>
      <c r="I2126" s="70"/>
      <c r="J2126" s="70" t="str">
        <f t="shared" si="435"/>
        <v>enter no</v>
      </c>
      <c r="K2126" s="72"/>
      <c r="L2126" s="73" t="str">
        <f t="shared" si="436"/>
        <v>NO TOTAL</v>
      </c>
      <c r="M2126" s="56"/>
      <c r="N2126" s="37"/>
      <c r="O2126" s="29" t="str">
        <f t="shared" si="434"/>
        <v>enter no</v>
      </c>
      <c r="P2126" s="16" t="e">
        <f>LOOKUP(D2126,DATA!$A$4:$A$128,DATA!$E$4:$E$128)</f>
        <v>#N/A</v>
      </c>
      <c r="Q2126" s="16" t="e">
        <f>LOOKUP(D2126,DATA!$A$4:$A$128,DATA!$F$4:$F$128)</f>
        <v>#N/A</v>
      </c>
      <c r="R2126" s="16" t="e">
        <f>LOOKUP(D2126,DATA!$A$4:$A$128,DATA!$G$4:$G$128)</f>
        <v>#N/A</v>
      </c>
      <c r="S2126" s="16" t="e">
        <f>LOOKUP(D2126,DATA!$A$4:$A$128,DATA!$H$4:$H$128)</f>
        <v>#N/A</v>
      </c>
      <c r="T2126" s="16" t="e">
        <f>LOOKUP(D2126,DATA!$A$4:$A$128,DATA!$I$4:$I$128)</f>
        <v>#N/A</v>
      </c>
      <c r="U2126" s="16" t="e">
        <f>LOOKUP(D2126,DATA!$A$4:$A$128,DATA!$J$4:$J$128)</f>
        <v>#N/A</v>
      </c>
      <c r="V2126" s="16" t="e">
        <f>LOOKUP(D2126,DATA!$A$4:$A$128,DATA!$K$4:$K$128)</f>
        <v>#N/A</v>
      </c>
      <c r="W2126" s="16" t="e">
        <f>LOOKUP(D2126,DATA!$A$4:$A$128,DATA!$L$4:$L$128)</f>
        <v>#N/A</v>
      </c>
      <c r="X2126" s="16" t="e">
        <f>LOOKUP(D2126,DATA!$A$4:$A$128,DATA!$M$4:$M$128)</f>
        <v>#N/A</v>
      </c>
    </row>
    <row r="2127" spans="1:24" ht="18.75" thickBot="1" x14ac:dyDescent="0.3">
      <c r="A2127" s="67">
        <v>2120</v>
      </c>
      <c r="B2127" s="67" t="str">
        <f>+IF(E2127="","",SUBTOTAL(3,E$8:E2127))</f>
        <v/>
      </c>
      <c r="C2127" s="68">
        <f t="shared" si="430"/>
        <v>236</v>
      </c>
      <c r="D2127" s="69" t="str">
        <f>IF(E2127&lt;&gt;"",VLOOKUP(E2127,$AA$7:$AB$131,2,0)," NAME")</f>
        <v xml:space="preserve"> NAME</v>
      </c>
      <c r="E2127" s="70"/>
      <c r="F2127" s="71"/>
      <c r="G2127" s="70"/>
      <c r="H2127" s="69" t="str">
        <f>IF(G2127&gt;=1,LOOKUP(G2127,DATA!$C$4:$C$128,DATA!$D$4:$D$128),"ENTER CODE")</f>
        <v>ENTER CODE</v>
      </c>
      <c r="I2127" s="70"/>
      <c r="J2127" s="70" t="str">
        <f t="shared" si="435"/>
        <v>enter no</v>
      </c>
      <c r="K2127" s="72"/>
      <c r="L2127" s="73" t="str">
        <f t="shared" si="436"/>
        <v>NO TOTAL</v>
      </c>
      <c r="M2127" s="56"/>
      <c r="N2127" s="37"/>
      <c r="O2127" s="29" t="str">
        <f t="shared" si="434"/>
        <v>enter no</v>
      </c>
      <c r="P2127" s="16" t="e">
        <f>LOOKUP(D2127,DATA!$A$4:$A$128,DATA!$E$4:$E$128)</f>
        <v>#N/A</v>
      </c>
      <c r="Q2127" s="16" t="e">
        <f>LOOKUP(D2127,DATA!$A$4:$A$128,DATA!$F$4:$F$128)</f>
        <v>#N/A</v>
      </c>
      <c r="R2127" s="16" t="e">
        <f>LOOKUP(D2127,DATA!$A$4:$A$128,DATA!$G$4:$G$128)</f>
        <v>#N/A</v>
      </c>
      <c r="S2127" s="16" t="e">
        <f>LOOKUP(D2127,DATA!$A$4:$A$128,DATA!$H$4:$H$128)</f>
        <v>#N/A</v>
      </c>
      <c r="T2127" s="16" t="e">
        <f>LOOKUP(D2127,DATA!$A$4:$A$128,DATA!$I$4:$I$128)</f>
        <v>#N/A</v>
      </c>
      <c r="U2127" s="16" t="e">
        <f>LOOKUP(D2127,DATA!$A$4:$A$128,DATA!$J$4:$J$128)</f>
        <v>#N/A</v>
      </c>
      <c r="V2127" s="16" t="e">
        <f>LOOKUP(D2127,DATA!$A$4:$A$128,DATA!$K$4:$K$128)</f>
        <v>#N/A</v>
      </c>
      <c r="W2127" s="16" t="e">
        <f>LOOKUP(D2127,DATA!$A$4:$A$128,DATA!$L$4:$L$128)</f>
        <v>#N/A</v>
      </c>
      <c r="X2127" s="16" t="e">
        <f>LOOKUP(D2127,DATA!$A$4:$A$128,DATA!$M$4:$M$128)</f>
        <v>#N/A</v>
      </c>
    </row>
    <row r="2128" spans="1:24" ht="19.5" thickTop="1" thickBot="1" x14ac:dyDescent="0.3">
      <c r="A2128" s="60">
        <v>2121</v>
      </c>
      <c r="B2128" s="67" t="str">
        <f>+IF(E2128="","",SUBTOTAL(3,E$8:E2128))</f>
        <v/>
      </c>
      <c r="C2128" s="68">
        <f t="shared" si="430"/>
        <v>236</v>
      </c>
      <c r="D2128" s="69" t="str">
        <f>IF(E2128&lt;&gt;"",VLOOKUP(E2128,$AA$7:$AB$131,2,0)," NAME")</f>
        <v xml:space="preserve"> NAME</v>
      </c>
      <c r="E2128" s="70"/>
      <c r="F2128" s="71"/>
      <c r="G2128" s="70"/>
      <c r="H2128" s="69" t="str">
        <f>IF(G2128&gt;=1,LOOKUP(G2128,DATA!$C$4:$C$128,DATA!$D$4:$D$128),"ENTER CODE")</f>
        <v>ENTER CODE</v>
      </c>
      <c r="I2128" s="70"/>
      <c r="J2128" s="70" t="str">
        <f t="shared" si="435"/>
        <v>enter no</v>
      </c>
      <c r="K2128" s="72"/>
      <c r="L2128" s="73" t="str">
        <f t="shared" si="436"/>
        <v>NO TOTAL</v>
      </c>
      <c r="M2128" s="56"/>
      <c r="N2128" s="37"/>
      <c r="O2128" s="29" t="str">
        <f t="shared" si="434"/>
        <v>enter no</v>
      </c>
      <c r="P2128" s="16" t="e">
        <f>LOOKUP(D2128,DATA!$A$4:$A$128,DATA!$E$4:$E$128)</f>
        <v>#N/A</v>
      </c>
      <c r="Q2128" s="16" t="e">
        <f>LOOKUP(D2128,DATA!$A$4:$A$128,DATA!$F$4:$F$128)</f>
        <v>#N/A</v>
      </c>
      <c r="R2128" s="16" t="e">
        <f>LOOKUP(D2128,DATA!$A$4:$A$128,DATA!$G$4:$G$128)</f>
        <v>#N/A</v>
      </c>
      <c r="S2128" s="16" t="e">
        <f>LOOKUP(D2128,DATA!$A$4:$A$128,DATA!$H$4:$H$128)</f>
        <v>#N/A</v>
      </c>
      <c r="T2128" s="16" t="e">
        <f>LOOKUP(D2128,DATA!$A$4:$A$128,DATA!$I$4:$I$128)</f>
        <v>#N/A</v>
      </c>
      <c r="U2128" s="16" t="e">
        <f>LOOKUP(D2128,DATA!$A$4:$A$128,DATA!$J$4:$J$128)</f>
        <v>#N/A</v>
      </c>
      <c r="V2128" s="16" t="e">
        <f>LOOKUP(D2128,DATA!$A$4:$A$128,DATA!$K$4:$K$128)</f>
        <v>#N/A</v>
      </c>
      <c r="W2128" s="16" t="e">
        <f>LOOKUP(D2128,DATA!$A$4:$A$128,DATA!$L$4:$L$128)</f>
        <v>#N/A</v>
      </c>
      <c r="X2128" s="16" t="e">
        <f>LOOKUP(D2128,DATA!$A$4:$A$128,DATA!$M$4:$M$128)</f>
        <v>#N/A</v>
      </c>
    </row>
    <row r="2129" spans="1:24" ht="18.75" thickBot="1" x14ac:dyDescent="0.3">
      <c r="A2129" s="67">
        <v>2122</v>
      </c>
      <c r="B2129" s="67" t="str">
        <f>+IF(E2129="","",SUBTOTAL(3,E$8:E2129))</f>
        <v/>
      </c>
      <c r="C2129" s="68">
        <f t="shared" si="430"/>
        <v>236</v>
      </c>
      <c r="D2129" s="69" t="str">
        <f>IF(E2129&lt;&gt;"",VLOOKUP(E2129,$AA$7:$AB$131,2,0)," NAME")</f>
        <v xml:space="preserve"> NAME</v>
      </c>
      <c r="E2129" s="70"/>
      <c r="F2129" s="71"/>
      <c r="G2129" s="70"/>
      <c r="H2129" s="69" t="str">
        <f>IF(G2129&gt;=1,LOOKUP(G2129,DATA!$C$4:$C$128,DATA!$D$4:$D$128),"ENTER CODE")</f>
        <v>ENTER CODE</v>
      </c>
      <c r="I2129" s="70"/>
      <c r="J2129" s="70" t="str">
        <f t="shared" si="435"/>
        <v>enter no</v>
      </c>
      <c r="K2129" s="72"/>
      <c r="L2129" s="73" t="str">
        <f t="shared" si="436"/>
        <v>NO TOTAL</v>
      </c>
      <c r="M2129" s="56"/>
      <c r="N2129" s="37"/>
      <c r="O2129" s="29" t="str">
        <f t="shared" si="434"/>
        <v>enter no</v>
      </c>
      <c r="P2129" s="16" t="e">
        <f>LOOKUP(D2129,DATA!$A$4:$A$128,DATA!$E$4:$E$128)</f>
        <v>#N/A</v>
      </c>
      <c r="Q2129" s="16" t="e">
        <f>LOOKUP(D2129,DATA!$A$4:$A$128,DATA!$F$4:$F$128)</f>
        <v>#N/A</v>
      </c>
      <c r="R2129" s="16" t="e">
        <f>LOOKUP(D2129,DATA!$A$4:$A$128,DATA!$G$4:$G$128)</f>
        <v>#N/A</v>
      </c>
      <c r="S2129" s="16" t="e">
        <f>LOOKUP(D2129,DATA!$A$4:$A$128,DATA!$H$4:$H$128)</f>
        <v>#N/A</v>
      </c>
      <c r="T2129" s="16" t="e">
        <f>LOOKUP(D2129,DATA!$A$4:$A$128,DATA!$I$4:$I$128)</f>
        <v>#N/A</v>
      </c>
      <c r="U2129" s="16" t="e">
        <f>LOOKUP(D2129,DATA!$A$4:$A$128,DATA!$J$4:$J$128)</f>
        <v>#N/A</v>
      </c>
      <c r="V2129" s="16" t="e">
        <f>LOOKUP(D2129,DATA!$A$4:$A$128,DATA!$K$4:$K$128)</f>
        <v>#N/A</v>
      </c>
      <c r="W2129" s="16" t="e">
        <f>LOOKUP(D2129,DATA!$A$4:$A$128,DATA!$L$4:$L$128)</f>
        <v>#N/A</v>
      </c>
      <c r="X2129" s="16" t="e">
        <f>LOOKUP(D2129,DATA!$A$4:$A$128,DATA!$M$4:$M$128)</f>
        <v>#N/A</v>
      </c>
    </row>
    <row r="2130" spans="1:24" ht="19.5" thickTop="1" thickBot="1" x14ac:dyDescent="0.3">
      <c r="A2130" s="60">
        <v>2123</v>
      </c>
      <c r="B2130" s="67" t="str">
        <f>+IF(E2130="","",SUBTOTAL(3,E$8:E2130))</f>
        <v/>
      </c>
      <c r="C2130" s="68">
        <f t="shared" si="430"/>
        <v>236</v>
      </c>
      <c r="D2130" s="69" t="str">
        <f>IF(E2130&lt;&gt;"",VLOOKUP(E2130,$AA$7:$AB$131,2,0)," NAME")</f>
        <v xml:space="preserve"> NAME</v>
      </c>
      <c r="E2130" s="70"/>
      <c r="F2130" s="71"/>
      <c r="G2130" s="70"/>
      <c r="H2130" s="69" t="str">
        <f>IF(G2130&gt;=1,LOOKUP(G2130,DATA!$C$4:$C$128,DATA!$D$4:$D$128),"ENTER CODE")</f>
        <v>ENTER CODE</v>
      </c>
      <c r="I2130" s="70"/>
      <c r="J2130" s="70" t="str">
        <f t="shared" si="435"/>
        <v>enter no</v>
      </c>
      <c r="K2130" s="72"/>
      <c r="L2130" s="73" t="str">
        <f t="shared" si="436"/>
        <v>NO TOTAL</v>
      </c>
      <c r="M2130" s="56"/>
      <c r="N2130" s="37"/>
      <c r="O2130" s="29" t="str">
        <f t="shared" si="434"/>
        <v>enter no</v>
      </c>
      <c r="P2130" s="16" t="e">
        <f>LOOKUP(D2130,DATA!$A$4:$A$128,DATA!$E$4:$E$128)</f>
        <v>#N/A</v>
      </c>
      <c r="Q2130" s="16" t="e">
        <f>LOOKUP(D2130,DATA!$A$4:$A$128,DATA!$F$4:$F$128)</f>
        <v>#N/A</v>
      </c>
      <c r="R2130" s="16" t="e">
        <f>LOOKUP(D2130,DATA!$A$4:$A$128,DATA!$G$4:$G$128)</f>
        <v>#N/A</v>
      </c>
      <c r="S2130" s="16" t="e">
        <f>LOOKUP(D2130,DATA!$A$4:$A$128,DATA!$H$4:$H$128)</f>
        <v>#N/A</v>
      </c>
      <c r="T2130" s="16" t="e">
        <f>LOOKUP(D2130,DATA!$A$4:$A$128,DATA!$I$4:$I$128)</f>
        <v>#N/A</v>
      </c>
      <c r="U2130" s="16" t="e">
        <f>LOOKUP(D2130,DATA!$A$4:$A$128,DATA!$J$4:$J$128)</f>
        <v>#N/A</v>
      </c>
      <c r="V2130" s="16" t="e">
        <f>LOOKUP(D2130,DATA!$A$4:$A$128,DATA!$K$4:$K$128)</f>
        <v>#N/A</v>
      </c>
      <c r="W2130" s="16" t="e">
        <f>LOOKUP(D2130,DATA!$A$4:$A$128,DATA!$L$4:$L$128)</f>
        <v>#N/A</v>
      </c>
      <c r="X2130" s="16" t="e">
        <f>LOOKUP(D2130,DATA!$A$4:$A$128,DATA!$M$4:$M$128)</f>
        <v>#N/A</v>
      </c>
    </row>
    <row r="2131" spans="1:24" ht="18.75" thickBot="1" x14ac:dyDescent="0.3">
      <c r="A2131" s="67">
        <v>2124</v>
      </c>
      <c r="B2131" s="67" t="str">
        <f>+IF(E2131="","",SUBTOTAL(3,E$8:E2131))</f>
        <v/>
      </c>
      <c r="C2131" s="68">
        <f t="shared" si="430"/>
        <v>236</v>
      </c>
      <c r="D2131" s="69" t="str">
        <f>IF(E2131&lt;&gt;"",VLOOKUP(E2131,$AA$7:$AB$131,2,0)," NAME")</f>
        <v xml:space="preserve"> NAME</v>
      </c>
      <c r="E2131" s="70"/>
      <c r="F2131" s="71"/>
      <c r="G2131" s="70"/>
      <c r="H2131" s="69" t="str">
        <f>IF(G2131&gt;=1,LOOKUP(G2131,DATA!$C$4:$C$128,DATA!$D$4:$D$128),"ENTER CODE")</f>
        <v>ENTER CODE</v>
      </c>
      <c r="I2131" s="70"/>
      <c r="J2131" s="70" t="str">
        <f t="shared" si="435"/>
        <v>enter no</v>
      </c>
      <c r="K2131" s="72"/>
      <c r="L2131" s="73" t="str">
        <f t="shared" si="436"/>
        <v>NO TOTAL</v>
      </c>
      <c r="M2131" s="56"/>
      <c r="N2131" s="37"/>
      <c r="O2131" s="29" t="str">
        <f t="shared" si="434"/>
        <v>enter no</v>
      </c>
      <c r="P2131" s="16" t="e">
        <f>LOOKUP(D2131,DATA!$A$4:$A$128,DATA!$E$4:$E$128)</f>
        <v>#N/A</v>
      </c>
      <c r="Q2131" s="16" t="e">
        <f>LOOKUP(D2131,DATA!$A$4:$A$128,DATA!$F$4:$F$128)</f>
        <v>#N/A</v>
      </c>
      <c r="R2131" s="16" t="e">
        <f>LOOKUP(D2131,DATA!$A$4:$A$128,DATA!$G$4:$G$128)</f>
        <v>#N/A</v>
      </c>
      <c r="S2131" s="16" t="e">
        <f>LOOKUP(D2131,DATA!$A$4:$A$128,DATA!$H$4:$H$128)</f>
        <v>#N/A</v>
      </c>
      <c r="T2131" s="16" t="e">
        <f>LOOKUP(D2131,DATA!$A$4:$A$128,DATA!$I$4:$I$128)</f>
        <v>#N/A</v>
      </c>
      <c r="U2131" s="16" t="e">
        <f>LOOKUP(D2131,DATA!$A$4:$A$128,DATA!$J$4:$J$128)</f>
        <v>#N/A</v>
      </c>
      <c r="V2131" s="16" t="e">
        <f>LOOKUP(D2131,DATA!$A$4:$A$128,DATA!$K$4:$K$128)</f>
        <v>#N/A</v>
      </c>
      <c r="W2131" s="16" t="e">
        <f>LOOKUP(D2131,DATA!$A$4:$A$128,DATA!$L$4:$L$128)</f>
        <v>#N/A</v>
      </c>
      <c r="X2131" s="16" t="e">
        <f>LOOKUP(D2131,DATA!$A$4:$A$128,DATA!$M$4:$M$128)</f>
        <v>#N/A</v>
      </c>
    </row>
    <row r="2132" spans="1:24" ht="19.5" thickTop="1" thickBot="1" x14ac:dyDescent="0.3">
      <c r="A2132" s="60">
        <v>2125</v>
      </c>
      <c r="B2132" s="67" t="str">
        <f>+IF(E2132="","",SUBTOTAL(3,E$8:E2132))</f>
        <v/>
      </c>
      <c r="C2132" s="68">
        <f t="shared" si="432"/>
        <v>237</v>
      </c>
      <c r="D2132" s="69" t="str">
        <f>IF(E2132&lt;&gt;"",VLOOKUP(E2132,$AA$7:$AB$131,2,0)," NAME")</f>
        <v xml:space="preserve"> NAME</v>
      </c>
      <c r="E2132" s="70"/>
      <c r="F2132" s="71"/>
      <c r="G2132" s="70"/>
      <c r="H2132" s="69" t="str">
        <f>IF(G2132&gt;=1,LOOKUP(G2132,DATA!$C$4:$C$128,DATA!$D$4:$D$128),"ENTER CODE")</f>
        <v>ENTER CODE</v>
      </c>
      <c r="I2132" s="70"/>
      <c r="J2132" s="70" t="str">
        <f t="shared" si="435"/>
        <v>enter no</v>
      </c>
      <c r="K2132" s="72"/>
      <c r="L2132" s="73" t="str">
        <f t="shared" si="436"/>
        <v>NO TOTAL</v>
      </c>
      <c r="M2132" s="56"/>
      <c r="N2132" s="37"/>
      <c r="O2132" s="29" t="str">
        <f t="shared" si="434"/>
        <v>enter no</v>
      </c>
      <c r="P2132" s="16" t="e">
        <f>LOOKUP(D2132,DATA!$A$4:$A$128,DATA!$E$4:$E$128)</f>
        <v>#N/A</v>
      </c>
      <c r="Q2132" s="16" t="e">
        <f>LOOKUP(D2132,DATA!$A$4:$A$128,DATA!$F$4:$F$128)</f>
        <v>#N/A</v>
      </c>
      <c r="R2132" s="16" t="e">
        <f>LOOKUP(D2132,DATA!$A$4:$A$128,DATA!$G$4:$G$128)</f>
        <v>#N/A</v>
      </c>
      <c r="S2132" s="16" t="e">
        <f>LOOKUP(D2132,DATA!$A$4:$A$128,DATA!$H$4:$H$128)</f>
        <v>#N/A</v>
      </c>
      <c r="T2132" s="16" t="e">
        <f>LOOKUP(D2132,DATA!$A$4:$A$128,DATA!$I$4:$I$128)</f>
        <v>#N/A</v>
      </c>
      <c r="U2132" s="16" t="e">
        <f>LOOKUP(D2132,DATA!$A$4:$A$128,DATA!$J$4:$J$128)</f>
        <v>#N/A</v>
      </c>
      <c r="V2132" s="16" t="e">
        <f>LOOKUP(D2132,DATA!$A$4:$A$128,DATA!$K$4:$K$128)</f>
        <v>#N/A</v>
      </c>
      <c r="W2132" s="16" t="e">
        <f>LOOKUP(D2132,DATA!$A$4:$A$128,DATA!$L$4:$L$128)</f>
        <v>#N/A</v>
      </c>
      <c r="X2132" s="16" t="e">
        <f>LOOKUP(D2132,DATA!$A$4:$A$128,DATA!$M$4:$M$128)</f>
        <v>#N/A</v>
      </c>
    </row>
    <row r="2133" spans="1:24" ht="18.75" thickBot="1" x14ac:dyDescent="0.3">
      <c r="A2133" s="67">
        <v>2126</v>
      </c>
      <c r="B2133" s="67" t="str">
        <f>+IF(E2133="","",SUBTOTAL(3,E$8:E2133))</f>
        <v/>
      </c>
      <c r="C2133" s="68">
        <f t="shared" si="433"/>
        <v>237</v>
      </c>
      <c r="D2133" s="69" t="str">
        <f>IF(E2133&lt;&gt;"",VLOOKUP(E2133,$AA$7:$AB$131,2,0)," NAME")</f>
        <v xml:space="preserve"> NAME</v>
      </c>
      <c r="E2133" s="70"/>
      <c r="F2133" s="71"/>
      <c r="G2133" s="70"/>
      <c r="H2133" s="69" t="str">
        <f>IF(G2133&gt;=1,LOOKUP(G2133,DATA!$C$4:$C$128,DATA!$D$4:$D$128),"ENTER CODE")</f>
        <v>ENTER CODE</v>
      </c>
      <c r="I2133" s="70"/>
      <c r="J2133" s="70" t="str">
        <f t="shared" si="435"/>
        <v>enter no</v>
      </c>
      <c r="K2133" s="72"/>
      <c r="L2133" s="73" t="str">
        <f t="shared" si="436"/>
        <v>NO TOTAL</v>
      </c>
      <c r="M2133" s="56"/>
      <c r="N2133" s="37"/>
      <c r="O2133" s="29" t="str">
        <f t="shared" si="434"/>
        <v>enter no</v>
      </c>
      <c r="P2133" s="16" t="e">
        <f>LOOKUP(D2133,DATA!$A$4:$A$128,DATA!$E$4:$E$128)</f>
        <v>#N/A</v>
      </c>
      <c r="Q2133" s="16" t="e">
        <f>LOOKUP(D2133,DATA!$A$4:$A$128,DATA!$F$4:$F$128)</f>
        <v>#N/A</v>
      </c>
      <c r="R2133" s="16" t="e">
        <f>LOOKUP(D2133,DATA!$A$4:$A$128,DATA!$G$4:$G$128)</f>
        <v>#N/A</v>
      </c>
      <c r="S2133" s="16" t="e">
        <f>LOOKUP(D2133,DATA!$A$4:$A$128,DATA!$H$4:$H$128)</f>
        <v>#N/A</v>
      </c>
      <c r="T2133" s="16" t="e">
        <f>LOOKUP(D2133,DATA!$A$4:$A$128,DATA!$I$4:$I$128)</f>
        <v>#N/A</v>
      </c>
      <c r="U2133" s="16" t="e">
        <f>LOOKUP(D2133,DATA!$A$4:$A$128,DATA!$J$4:$J$128)</f>
        <v>#N/A</v>
      </c>
      <c r="V2133" s="16" t="e">
        <f>LOOKUP(D2133,DATA!$A$4:$A$128,DATA!$K$4:$K$128)</f>
        <v>#N/A</v>
      </c>
      <c r="W2133" s="16" t="e">
        <f>LOOKUP(D2133,DATA!$A$4:$A$128,DATA!$L$4:$L$128)</f>
        <v>#N/A</v>
      </c>
      <c r="X2133" s="16" t="e">
        <f>LOOKUP(D2133,DATA!$A$4:$A$128,DATA!$M$4:$M$128)</f>
        <v>#N/A</v>
      </c>
    </row>
    <row r="2134" spans="1:24" ht="19.5" thickTop="1" thickBot="1" x14ac:dyDescent="0.3">
      <c r="A2134" s="60">
        <v>2127</v>
      </c>
      <c r="B2134" s="67" t="str">
        <f>+IF(E2134="","",SUBTOTAL(3,E$8:E2134))</f>
        <v/>
      </c>
      <c r="C2134" s="68">
        <f t="shared" si="430"/>
        <v>237</v>
      </c>
      <c r="D2134" s="69" t="str">
        <f>IF(E2134&lt;&gt;"",VLOOKUP(E2134,$AA$7:$AB$131,2,0)," NAME")</f>
        <v xml:space="preserve"> NAME</v>
      </c>
      <c r="E2134" s="70"/>
      <c r="F2134" s="71"/>
      <c r="G2134" s="70"/>
      <c r="H2134" s="69" t="str">
        <f>IF(G2134&gt;=1,LOOKUP(G2134,DATA!$C$4:$C$128,DATA!$D$4:$D$128),"ENTER CODE")</f>
        <v>ENTER CODE</v>
      </c>
      <c r="I2134" s="70"/>
      <c r="J2134" s="70" t="str">
        <f t="shared" si="435"/>
        <v>enter no</v>
      </c>
      <c r="K2134" s="72"/>
      <c r="L2134" s="73" t="str">
        <f t="shared" si="436"/>
        <v>NO TOTAL</v>
      </c>
      <c r="M2134" s="56"/>
      <c r="N2134" s="37"/>
      <c r="O2134" s="29" t="str">
        <f t="shared" si="434"/>
        <v>enter no</v>
      </c>
      <c r="P2134" s="16" t="e">
        <f>LOOKUP(D2134,DATA!$A$4:$A$128,DATA!$E$4:$E$128)</f>
        <v>#N/A</v>
      </c>
      <c r="Q2134" s="16" t="e">
        <f>LOOKUP(D2134,DATA!$A$4:$A$128,DATA!$F$4:$F$128)</f>
        <v>#N/A</v>
      </c>
      <c r="R2134" s="16" t="e">
        <f>LOOKUP(D2134,DATA!$A$4:$A$128,DATA!$G$4:$G$128)</f>
        <v>#N/A</v>
      </c>
      <c r="S2134" s="16" t="e">
        <f>LOOKUP(D2134,DATA!$A$4:$A$128,DATA!$H$4:$H$128)</f>
        <v>#N/A</v>
      </c>
      <c r="T2134" s="16" t="e">
        <f>LOOKUP(D2134,DATA!$A$4:$A$128,DATA!$I$4:$I$128)</f>
        <v>#N/A</v>
      </c>
      <c r="U2134" s="16" t="e">
        <f>LOOKUP(D2134,DATA!$A$4:$A$128,DATA!$J$4:$J$128)</f>
        <v>#N/A</v>
      </c>
      <c r="V2134" s="16" t="e">
        <f>LOOKUP(D2134,DATA!$A$4:$A$128,DATA!$K$4:$K$128)</f>
        <v>#N/A</v>
      </c>
      <c r="W2134" s="16" t="e">
        <f>LOOKUP(D2134,DATA!$A$4:$A$128,DATA!$L$4:$L$128)</f>
        <v>#N/A</v>
      </c>
      <c r="X2134" s="16" t="e">
        <f>LOOKUP(D2134,DATA!$A$4:$A$128,DATA!$M$4:$M$128)</f>
        <v>#N/A</v>
      </c>
    </row>
    <row r="2135" spans="1:24" ht="18.75" thickBot="1" x14ac:dyDescent="0.3">
      <c r="A2135" s="67">
        <v>2128</v>
      </c>
      <c r="B2135" s="67" t="str">
        <f>+IF(E2135="","",SUBTOTAL(3,E$8:E2135))</f>
        <v/>
      </c>
      <c r="C2135" s="68">
        <f t="shared" si="430"/>
        <v>237</v>
      </c>
      <c r="D2135" s="69" t="str">
        <f>IF(E2135&lt;&gt;"",VLOOKUP(E2135,$AA$7:$AB$131,2,0)," NAME")</f>
        <v xml:space="preserve"> NAME</v>
      </c>
      <c r="E2135" s="70"/>
      <c r="F2135" s="71"/>
      <c r="G2135" s="70"/>
      <c r="H2135" s="69" t="str">
        <f>IF(G2135&gt;=1,LOOKUP(G2135,DATA!$C$4:$C$128,DATA!$D$4:$D$128),"ENTER CODE")</f>
        <v>ENTER CODE</v>
      </c>
      <c r="I2135" s="70"/>
      <c r="J2135" s="70" t="str">
        <f t="shared" si="435"/>
        <v>enter no</v>
      </c>
      <c r="K2135" s="72"/>
      <c r="L2135" s="73" t="str">
        <f t="shared" si="436"/>
        <v>NO TOTAL</v>
      </c>
      <c r="M2135" s="56"/>
      <c r="N2135" s="37"/>
      <c r="O2135" s="29" t="str">
        <f t="shared" si="434"/>
        <v>enter no</v>
      </c>
      <c r="P2135" s="16" t="e">
        <f>LOOKUP(D2135,DATA!$A$4:$A$128,DATA!$E$4:$E$128)</f>
        <v>#N/A</v>
      </c>
      <c r="Q2135" s="16" t="e">
        <f>LOOKUP(D2135,DATA!$A$4:$A$128,DATA!$F$4:$F$128)</f>
        <v>#N/A</v>
      </c>
      <c r="R2135" s="16" t="e">
        <f>LOOKUP(D2135,DATA!$A$4:$A$128,DATA!$G$4:$G$128)</f>
        <v>#N/A</v>
      </c>
      <c r="S2135" s="16" t="e">
        <f>LOOKUP(D2135,DATA!$A$4:$A$128,DATA!$H$4:$H$128)</f>
        <v>#N/A</v>
      </c>
      <c r="T2135" s="16" t="e">
        <f>LOOKUP(D2135,DATA!$A$4:$A$128,DATA!$I$4:$I$128)</f>
        <v>#N/A</v>
      </c>
      <c r="U2135" s="16" t="e">
        <f>LOOKUP(D2135,DATA!$A$4:$A$128,DATA!$J$4:$J$128)</f>
        <v>#N/A</v>
      </c>
      <c r="V2135" s="16" t="e">
        <f>LOOKUP(D2135,DATA!$A$4:$A$128,DATA!$K$4:$K$128)</f>
        <v>#N/A</v>
      </c>
      <c r="W2135" s="16" t="e">
        <f>LOOKUP(D2135,DATA!$A$4:$A$128,DATA!$L$4:$L$128)</f>
        <v>#N/A</v>
      </c>
      <c r="X2135" s="16" t="e">
        <f>LOOKUP(D2135,DATA!$A$4:$A$128,DATA!$M$4:$M$128)</f>
        <v>#N/A</v>
      </c>
    </row>
    <row r="2136" spans="1:24" ht="19.5" thickTop="1" thickBot="1" x14ac:dyDescent="0.3">
      <c r="A2136" s="60">
        <v>2129</v>
      </c>
      <c r="B2136" s="67" t="str">
        <f>+IF(E2136="","",SUBTOTAL(3,E$8:E2136))</f>
        <v/>
      </c>
      <c r="C2136" s="68">
        <f t="shared" si="430"/>
        <v>237</v>
      </c>
      <c r="D2136" s="69" t="str">
        <f>IF(E2136&lt;&gt;"",VLOOKUP(E2136,$AA$7:$AB$131,2,0)," NAME")</f>
        <v xml:space="preserve"> NAME</v>
      </c>
      <c r="E2136" s="70"/>
      <c r="F2136" s="71"/>
      <c r="G2136" s="70"/>
      <c r="H2136" s="69" t="str">
        <f>IF(G2136&gt;=1,LOOKUP(G2136,DATA!$C$4:$C$128,DATA!$D$4:$D$128),"ENTER CODE")</f>
        <v>ENTER CODE</v>
      </c>
      <c r="I2136" s="70"/>
      <c r="J2136" s="70" t="str">
        <f t="shared" si="435"/>
        <v>enter no</v>
      </c>
      <c r="K2136" s="72"/>
      <c r="L2136" s="73" t="str">
        <f t="shared" si="436"/>
        <v>NO TOTAL</v>
      </c>
      <c r="M2136" s="56"/>
      <c r="N2136" s="37"/>
      <c r="O2136" s="29" t="str">
        <f t="shared" si="434"/>
        <v>enter no</v>
      </c>
      <c r="P2136" s="16" t="e">
        <f>LOOKUP(D2136,DATA!$A$4:$A$128,DATA!$E$4:$E$128)</f>
        <v>#N/A</v>
      </c>
      <c r="Q2136" s="16" t="e">
        <f>LOOKUP(D2136,DATA!$A$4:$A$128,DATA!$F$4:$F$128)</f>
        <v>#N/A</v>
      </c>
      <c r="R2136" s="16" t="e">
        <f>LOOKUP(D2136,DATA!$A$4:$A$128,DATA!$G$4:$G$128)</f>
        <v>#N/A</v>
      </c>
      <c r="S2136" s="16" t="e">
        <f>LOOKUP(D2136,DATA!$A$4:$A$128,DATA!$H$4:$H$128)</f>
        <v>#N/A</v>
      </c>
      <c r="T2136" s="16" t="e">
        <f>LOOKUP(D2136,DATA!$A$4:$A$128,DATA!$I$4:$I$128)</f>
        <v>#N/A</v>
      </c>
      <c r="U2136" s="16" t="e">
        <f>LOOKUP(D2136,DATA!$A$4:$A$128,DATA!$J$4:$J$128)</f>
        <v>#N/A</v>
      </c>
      <c r="V2136" s="16" t="e">
        <f>LOOKUP(D2136,DATA!$A$4:$A$128,DATA!$K$4:$K$128)</f>
        <v>#N/A</v>
      </c>
      <c r="W2136" s="16" t="e">
        <f>LOOKUP(D2136,DATA!$A$4:$A$128,DATA!$L$4:$L$128)</f>
        <v>#N/A</v>
      </c>
      <c r="X2136" s="16" t="e">
        <f>LOOKUP(D2136,DATA!$A$4:$A$128,DATA!$M$4:$M$128)</f>
        <v>#N/A</v>
      </c>
    </row>
    <row r="2137" spans="1:24" ht="18.75" thickBot="1" x14ac:dyDescent="0.3">
      <c r="A2137" s="67">
        <v>2130</v>
      </c>
      <c r="B2137" s="67" t="str">
        <f>+IF(E2137="","",SUBTOTAL(3,E$8:E2137))</f>
        <v/>
      </c>
      <c r="C2137" s="68">
        <f t="shared" si="430"/>
        <v>237</v>
      </c>
      <c r="D2137" s="69" t="str">
        <f>IF(E2137&lt;&gt;"",VLOOKUP(E2137,$AA$7:$AB$131,2,0)," NAME")</f>
        <v xml:space="preserve"> NAME</v>
      </c>
      <c r="E2137" s="70"/>
      <c r="F2137" s="71"/>
      <c r="G2137" s="70"/>
      <c r="H2137" s="69" t="str">
        <f>IF(G2137&gt;=1,LOOKUP(G2137,DATA!$C$4:$C$128,DATA!$D$4:$D$128),"ENTER CODE")</f>
        <v>ENTER CODE</v>
      </c>
      <c r="I2137" s="70"/>
      <c r="J2137" s="70" t="str">
        <f t="shared" si="435"/>
        <v>enter no</v>
      </c>
      <c r="K2137" s="72"/>
      <c r="L2137" s="73" t="str">
        <f t="shared" si="436"/>
        <v>NO TOTAL</v>
      </c>
      <c r="M2137" s="56"/>
      <c r="N2137" s="37"/>
      <c r="O2137" s="29" t="str">
        <f t="shared" si="434"/>
        <v>enter no</v>
      </c>
      <c r="P2137" s="16" t="e">
        <f>LOOKUP(D2137,DATA!$A$4:$A$128,DATA!$E$4:$E$128)</f>
        <v>#N/A</v>
      </c>
      <c r="Q2137" s="16" t="e">
        <f>LOOKUP(D2137,DATA!$A$4:$A$128,DATA!$F$4:$F$128)</f>
        <v>#N/A</v>
      </c>
      <c r="R2137" s="16" t="e">
        <f>LOOKUP(D2137,DATA!$A$4:$A$128,DATA!$G$4:$G$128)</f>
        <v>#N/A</v>
      </c>
      <c r="S2137" s="16" t="e">
        <f>LOOKUP(D2137,DATA!$A$4:$A$128,DATA!$H$4:$H$128)</f>
        <v>#N/A</v>
      </c>
      <c r="T2137" s="16" t="e">
        <f>LOOKUP(D2137,DATA!$A$4:$A$128,DATA!$I$4:$I$128)</f>
        <v>#N/A</v>
      </c>
      <c r="U2137" s="16" t="e">
        <f>LOOKUP(D2137,DATA!$A$4:$A$128,DATA!$J$4:$J$128)</f>
        <v>#N/A</v>
      </c>
      <c r="V2137" s="16" t="e">
        <f>LOOKUP(D2137,DATA!$A$4:$A$128,DATA!$K$4:$K$128)</f>
        <v>#N/A</v>
      </c>
      <c r="W2137" s="16" t="e">
        <f>LOOKUP(D2137,DATA!$A$4:$A$128,DATA!$L$4:$L$128)</f>
        <v>#N/A</v>
      </c>
      <c r="X2137" s="16" t="e">
        <f>LOOKUP(D2137,DATA!$A$4:$A$128,DATA!$M$4:$M$128)</f>
        <v>#N/A</v>
      </c>
    </row>
    <row r="2138" spans="1:24" ht="19.5" thickTop="1" thickBot="1" x14ac:dyDescent="0.3">
      <c r="A2138" s="60">
        <v>2131</v>
      </c>
      <c r="B2138" s="67" t="str">
        <f>+IF(E2138="","",SUBTOTAL(3,E$8:E2138))</f>
        <v/>
      </c>
      <c r="C2138" s="68">
        <f t="shared" ref="C2138:C2201" si="437">C2137</f>
        <v>237</v>
      </c>
      <c r="D2138" s="69" t="str">
        <f>IF(E2138&lt;&gt;"",VLOOKUP(E2138,$AA$7:$AB$131,2,0)," NAME")</f>
        <v xml:space="preserve"> NAME</v>
      </c>
      <c r="E2138" s="70"/>
      <c r="F2138" s="71"/>
      <c r="G2138" s="70"/>
      <c r="H2138" s="69" t="str">
        <f>IF(G2138&gt;=1,LOOKUP(G2138,DATA!$C$4:$C$128,DATA!$D$4:$D$128),"ENTER CODE")</f>
        <v>ENTER CODE</v>
      </c>
      <c r="I2138" s="70"/>
      <c r="J2138" s="70" t="str">
        <f t="shared" si="435"/>
        <v>enter no</v>
      </c>
      <c r="K2138" s="72"/>
      <c r="L2138" s="73" t="str">
        <f t="shared" si="436"/>
        <v>NO TOTAL</v>
      </c>
      <c r="M2138" s="56"/>
      <c r="N2138" s="37"/>
      <c r="O2138" s="29" t="str">
        <f t="shared" si="434"/>
        <v>enter no</v>
      </c>
      <c r="P2138" s="16" t="e">
        <f>LOOKUP(D2138,DATA!$A$4:$A$128,DATA!$E$4:$E$128)</f>
        <v>#N/A</v>
      </c>
      <c r="Q2138" s="16" t="e">
        <f>LOOKUP(D2138,DATA!$A$4:$A$128,DATA!$F$4:$F$128)</f>
        <v>#N/A</v>
      </c>
      <c r="R2138" s="16" t="e">
        <f>LOOKUP(D2138,DATA!$A$4:$A$128,DATA!$G$4:$G$128)</f>
        <v>#N/A</v>
      </c>
      <c r="S2138" s="16" t="e">
        <f>LOOKUP(D2138,DATA!$A$4:$A$128,DATA!$H$4:$H$128)</f>
        <v>#N/A</v>
      </c>
      <c r="T2138" s="16" t="e">
        <f>LOOKUP(D2138,DATA!$A$4:$A$128,DATA!$I$4:$I$128)</f>
        <v>#N/A</v>
      </c>
      <c r="U2138" s="16" t="e">
        <f>LOOKUP(D2138,DATA!$A$4:$A$128,DATA!$J$4:$J$128)</f>
        <v>#N/A</v>
      </c>
      <c r="V2138" s="16" t="e">
        <f>LOOKUP(D2138,DATA!$A$4:$A$128,DATA!$K$4:$K$128)</f>
        <v>#N/A</v>
      </c>
      <c r="W2138" s="16" t="e">
        <f>LOOKUP(D2138,DATA!$A$4:$A$128,DATA!$L$4:$L$128)</f>
        <v>#N/A</v>
      </c>
      <c r="X2138" s="16" t="e">
        <f>LOOKUP(D2138,DATA!$A$4:$A$128,DATA!$M$4:$M$128)</f>
        <v>#N/A</v>
      </c>
    </row>
    <row r="2139" spans="1:24" ht="18.75" thickBot="1" x14ac:dyDescent="0.3">
      <c r="A2139" s="67">
        <v>2132</v>
      </c>
      <c r="B2139" s="67" t="str">
        <f>+IF(E2139="","",SUBTOTAL(3,E$8:E2139))</f>
        <v/>
      </c>
      <c r="C2139" s="68">
        <f t="shared" si="437"/>
        <v>237</v>
      </c>
      <c r="D2139" s="69" t="str">
        <f>IF(E2139&lt;&gt;"",VLOOKUP(E2139,$AA$7:$AB$131,2,0)," NAME")</f>
        <v xml:space="preserve"> NAME</v>
      </c>
      <c r="E2139" s="70"/>
      <c r="F2139" s="71"/>
      <c r="G2139" s="70"/>
      <c r="H2139" s="69" t="str">
        <f>IF(G2139&gt;=1,LOOKUP(G2139,DATA!$C$4:$C$128,DATA!$D$4:$D$128),"ENTER CODE")</f>
        <v>ENTER CODE</v>
      </c>
      <c r="I2139" s="70"/>
      <c r="J2139" s="70" t="str">
        <f t="shared" si="435"/>
        <v>enter no</v>
      </c>
      <c r="K2139" s="72"/>
      <c r="L2139" s="73" t="str">
        <f t="shared" si="436"/>
        <v>NO TOTAL</v>
      </c>
      <c r="M2139" s="56"/>
      <c r="N2139" s="37"/>
      <c r="O2139" s="29" t="str">
        <f t="shared" si="434"/>
        <v>enter no</v>
      </c>
      <c r="P2139" s="16" t="e">
        <f>LOOKUP(D2139,DATA!$A$4:$A$128,DATA!$E$4:$E$128)</f>
        <v>#N/A</v>
      </c>
      <c r="Q2139" s="16" t="e">
        <f>LOOKUP(D2139,DATA!$A$4:$A$128,DATA!$F$4:$F$128)</f>
        <v>#N/A</v>
      </c>
      <c r="R2139" s="16" t="e">
        <f>LOOKUP(D2139,DATA!$A$4:$A$128,DATA!$G$4:$G$128)</f>
        <v>#N/A</v>
      </c>
      <c r="S2139" s="16" t="e">
        <f>LOOKUP(D2139,DATA!$A$4:$A$128,DATA!$H$4:$H$128)</f>
        <v>#N/A</v>
      </c>
      <c r="T2139" s="16" t="e">
        <f>LOOKUP(D2139,DATA!$A$4:$A$128,DATA!$I$4:$I$128)</f>
        <v>#N/A</v>
      </c>
      <c r="U2139" s="16" t="e">
        <f>LOOKUP(D2139,DATA!$A$4:$A$128,DATA!$J$4:$J$128)</f>
        <v>#N/A</v>
      </c>
      <c r="V2139" s="16" t="e">
        <f>LOOKUP(D2139,DATA!$A$4:$A$128,DATA!$K$4:$K$128)</f>
        <v>#N/A</v>
      </c>
      <c r="W2139" s="16" t="e">
        <f>LOOKUP(D2139,DATA!$A$4:$A$128,DATA!$L$4:$L$128)</f>
        <v>#N/A</v>
      </c>
      <c r="X2139" s="16" t="e">
        <f>LOOKUP(D2139,DATA!$A$4:$A$128,DATA!$M$4:$M$128)</f>
        <v>#N/A</v>
      </c>
    </row>
    <row r="2140" spans="1:24" ht="19.5" thickTop="1" thickBot="1" x14ac:dyDescent="0.3">
      <c r="A2140" s="60">
        <v>2133</v>
      </c>
      <c r="B2140" s="67" t="str">
        <f>+IF(E2140="","",SUBTOTAL(3,E$8:E2140))</f>
        <v/>
      </c>
      <c r="C2140" s="68">
        <f t="shared" si="437"/>
        <v>237</v>
      </c>
      <c r="D2140" s="69" t="str">
        <f>IF(E2140&lt;&gt;"",VLOOKUP(E2140,$AA$7:$AB$131,2,0)," NAME")</f>
        <v xml:space="preserve"> NAME</v>
      </c>
      <c r="E2140" s="70"/>
      <c r="F2140" s="71"/>
      <c r="G2140" s="70"/>
      <c r="H2140" s="69" t="str">
        <f>IF(G2140&gt;=1,LOOKUP(G2140,DATA!$C$4:$C$128,DATA!$D$4:$D$128),"ENTER CODE")</f>
        <v>ENTER CODE</v>
      </c>
      <c r="I2140" s="70"/>
      <c r="J2140" s="70" t="str">
        <f t="shared" si="435"/>
        <v>enter no</v>
      </c>
      <c r="K2140" s="72"/>
      <c r="L2140" s="73" t="str">
        <f t="shared" si="436"/>
        <v>NO TOTAL</v>
      </c>
      <c r="M2140" s="56"/>
      <c r="N2140" s="37"/>
      <c r="O2140" s="29" t="str">
        <f t="shared" si="434"/>
        <v>enter no</v>
      </c>
      <c r="P2140" s="16" t="e">
        <f>LOOKUP(D2140,DATA!$A$4:$A$128,DATA!$E$4:$E$128)</f>
        <v>#N/A</v>
      </c>
      <c r="Q2140" s="16" t="e">
        <f>LOOKUP(D2140,DATA!$A$4:$A$128,DATA!$F$4:$F$128)</f>
        <v>#N/A</v>
      </c>
      <c r="R2140" s="16" t="e">
        <f>LOOKUP(D2140,DATA!$A$4:$A$128,DATA!$G$4:$G$128)</f>
        <v>#N/A</v>
      </c>
      <c r="S2140" s="16" t="e">
        <f>LOOKUP(D2140,DATA!$A$4:$A$128,DATA!$H$4:$H$128)</f>
        <v>#N/A</v>
      </c>
      <c r="T2140" s="16" t="e">
        <f>LOOKUP(D2140,DATA!$A$4:$A$128,DATA!$I$4:$I$128)</f>
        <v>#N/A</v>
      </c>
      <c r="U2140" s="16" t="e">
        <f>LOOKUP(D2140,DATA!$A$4:$A$128,DATA!$J$4:$J$128)</f>
        <v>#N/A</v>
      </c>
      <c r="V2140" s="16" t="e">
        <f>LOOKUP(D2140,DATA!$A$4:$A$128,DATA!$K$4:$K$128)</f>
        <v>#N/A</v>
      </c>
      <c r="W2140" s="16" t="e">
        <f>LOOKUP(D2140,DATA!$A$4:$A$128,DATA!$L$4:$L$128)</f>
        <v>#N/A</v>
      </c>
      <c r="X2140" s="16" t="e">
        <f>LOOKUP(D2140,DATA!$A$4:$A$128,DATA!$M$4:$M$128)</f>
        <v>#N/A</v>
      </c>
    </row>
    <row r="2141" spans="1:24" ht="18.75" thickBot="1" x14ac:dyDescent="0.3">
      <c r="A2141" s="67">
        <v>2134</v>
      </c>
      <c r="B2141" s="67" t="str">
        <f>+IF(E2141="","",SUBTOTAL(3,E$8:E2141))</f>
        <v/>
      </c>
      <c r="C2141" s="68">
        <f t="shared" si="432"/>
        <v>238</v>
      </c>
      <c r="D2141" s="69" t="str">
        <f>IF(E2141&lt;&gt;"",VLOOKUP(E2141,$AA$7:$AB$131,2,0)," NAME")</f>
        <v xml:space="preserve"> NAME</v>
      </c>
      <c r="E2141" s="70"/>
      <c r="F2141" s="71"/>
      <c r="G2141" s="70"/>
      <c r="H2141" s="69" t="str">
        <f>IF(G2141&gt;=1,LOOKUP(G2141,DATA!$C$4:$C$128,DATA!$D$4:$D$128),"ENTER CODE")</f>
        <v>ENTER CODE</v>
      </c>
      <c r="I2141" s="70"/>
      <c r="J2141" s="70" t="str">
        <f t="shared" si="435"/>
        <v>enter no</v>
      </c>
      <c r="K2141" s="72"/>
      <c r="L2141" s="73" t="str">
        <f t="shared" si="436"/>
        <v>NO TOTAL</v>
      </c>
      <c r="M2141" s="56"/>
      <c r="N2141" s="37"/>
      <c r="O2141" s="29" t="str">
        <f t="shared" si="434"/>
        <v>enter no</v>
      </c>
      <c r="P2141" s="16" t="e">
        <f>LOOKUP(D2141,DATA!$A$4:$A$128,DATA!$E$4:$E$128)</f>
        <v>#N/A</v>
      </c>
      <c r="Q2141" s="16" t="e">
        <f>LOOKUP(D2141,DATA!$A$4:$A$128,DATA!$F$4:$F$128)</f>
        <v>#N/A</v>
      </c>
      <c r="R2141" s="16" t="e">
        <f>LOOKUP(D2141,DATA!$A$4:$A$128,DATA!$G$4:$G$128)</f>
        <v>#N/A</v>
      </c>
      <c r="S2141" s="16" t="e">
        <f>LOOKUP(D2141,DATA!$A$4:$A$128,DATA!$H$4:$H$128)</f>
        <v>#N/A</v>
      </c>
      <c r="T2141" s="16" t="e">
        <f>LOOKUP(D2141,DATA!$A$4:$A$128,DATA!$I$4:$I$128)</f>
        <v>#N/A</v>
      </c>
      <c r="U2141" s="16" t="e">
        <f>LOOKUP(D2141,DATA!$A$4:$A$128,DATA!$J$4:$J$128)</f>
        <v>#N/A</v>
      </c>
      <c r="V2141" s="16" t="e">
        <f>LOOKUP(D2141,DATA!$A$4:$A$128,DATA!$K$4:$K$128)</f>
        <v>#N/A</v>
      </c>
      <c r="W2141" s="16" t="e">
        <f>LOOKUP(D2141,DATA!$A$4:$A$128,DATA!$L$4:$L$128)</f>
        <v>#N/A</v>
      </c>
      <c r="X2141" s="16" t="e">
        <f>LOOKUP(D2141,DATA!$A$4:$A$128,DATA!$M$4:$M$128)</f>
        <v>#N/A</v>
      </c>
    </row>
    <row r="2142" spans="1:24" ht="19.5" thickTop="1" thickBot="1" x14ac:dyDescent="0.3">
      <c r="A2142" s="60">
        <v>2135</v>
      </c>
      <c r="B2142" s="67" t="str">
        <f>+IF(E2142="","",SUBTOTAL(3,E$8:E2142))</f>
        <v/>
      </c>
      <c r="C2142" s="68">
        <f t="shared" si="433"/>
        <v>238</v>
      </c>
      <c r="D2142" s="69" t="str">
        <f>IF(E2142&lt;&gt;"",VLOOKUP(E2142,$AA$7:$AB$131,2,0)," NAME")</f>
        <v xml:space="preserve"> NAME</v>
      </c>
      <c r="E2142" s="70"/>
      <c r="F2142" s="71"/>
      <c r="G2142" s="70"/>
      <c r="H2142" s="69" t="str">
        <f>IF(G2142&gt;=1,LOOKUP(G2142,DATA!$C$4:$C$128,DATA!$D$4:$D$128),"ENTER CODE")</f>
        <v>ENTER CODE</v>
      </c>
      <c r="I2142" s="70"/>
      <c r="J2142" s="70" t="str">
        <f t="shared" si="435"/>
        <v>enter no</v>
      </c>
      <c r="K2142" s="72"/>
      <c r="L2142" s="73" t="str">
        <f t="shared" si="436"/>
        <v>NO TOTAL</v>
      </c>
      <c r="M2142" s="56"/>
      <c r="N2142" s="37"/>
      <c r="O2142" s="29" t="str">
        <f t="shared" si="434"/>
        <v>enter no</v>
      </c>
      <c r="P2142" s="16" t="e">
        <f>LOOKUP(D2142,DATA!$A$4:$A$128,DATA!$E$4:$E$128)</f>
        <v>#N/A</v>
      </c>
      <c r="Q2142" s="16" t="e">
        <f>LOOKUP(D2142,DATA!$A$4:$A$128,DATA!$F$4:$F$128)</f>
        <v>#N/A</v>
      </c>
      <c r="R2142" s="16" t="e">
        <f>LOOKUP(D2142,DATA!$A$4:$A$128,DATA!$G$4:$G$128)</f>
        <v>#N/A</v>
      </c>
      <c r="S2142" s="16" t="e">
        <f>LOOKUP(D2142,DATA!$A$4:$A$128,DATA!$H$4:$H$128)</f>
        <v>#N/A</v>
      </c>
      <c r="T2142" s="16" t="e">
        <f>LOOKUP(D2142,DATA!$A$4:$A$128,DATA!$I$4:$I$128)</f>
        <v>#N/A</v>
      </c>
      <c r="U2142" s="16" t="e">
        <f>LOOKUP(D2142,DATA!$A$4:$A$128,DATA!$J$4:$J$128)</f>
        <v>#N/A</v>
      </c>
      <c r="V2142" s="16" t="e">
        <f>LOOKUP(D2142,DATA!$A$4:$A$128,DATA!$K$4:$K$128)</f>
        <v>#N/A</v>
      </c>
      <c r="W2142" s="16" t="e">
        <f>LOOKUP(D2142,DATA!$A$4:$A$128,DATA!$L$4:$L$128)</f>
        <v>#N/A</v>
      </c>
      <c r="X2142" s="16" t="e">
        <f>LOOKUP(D2142,DATA!$A$4:$A$128,DATA!$M$4:$M$128)</f>
        <v>#N/A</v>
      </c>
    </row>
    <row r="2143" spans="1:24" ht="18.75" thickBot="1" x14ac:dyDescent="0.3">
      <c r="A2143" s="67">
        <v>2136</v>
      </c>
      <c r="B2143" s="67" t="str">
        <f>+IF(E2143="","",SUBTOTAL(3,E$8:E2143))</f>
        <v/>
      </c>
      <c r="C2143" s="68">
        <f t="shared" si="437"/>
        <v>238</v>
      </c>
      <c r="D2143" s="69" t="str">
        <f>IF(E2143&lt;&gt;"",VLOOKUP(E2143,$AA$7:$AB$131,2,0)," NAME")</f>
        <v xml:space="preserve"> NAME</v>
      </c>
      <c r="E2143" s="70"/>
      <c r="F2143" s="71"/>
      <c r="G2143" s="70"/>
      <c r="H2143" s="69" t="str">
        <f>IF(G2143&gt;=1,LOOKUP(G2143,DATA!$C$4:$C$128,DATA!$D$4:$D$128),"ENTER CODE")</f>
        <v>ENTER CODE</v>
      </c>
      <c r="I2143" s="70"/>
      <c r="J2143" s="70" t="str">
        <f t="shared" si="435"/>
        <v>enter no</v>
      </c>
      <c r="K2143" s="72"/>
      <c r="L2143" s="73" t="str">
        <f t="shared" si="436"/>
        <v>NO TOTAL</v>
      </c>
      <c r="M2143" s="56"/>
      <c r="N2143" s="37"/>
      <c r="O2143" s="29" t="str">
        <f t="shared" si="434"/>
        <v>enter no</v>
      </c>
      <c r="P2143" s="16" t="e">
        <f>LOOKUP(D2143,DATA!$A$4:$A$128,DATA!$E$4:$E$128)</f>
        <v>#N/A</v>
      </c>
      <c r="Q2143" s="16" t="e">
        <f>LOOKUP(D2143,DATA!$A$4:$A$128,DATA!$F$4:$F$128)</f>
        <v>#N/A</v>
      </c>
      <c r="R2143" s="16" t="e">
        <f>LOOKUP(D2143,DATA!$A$4:$A$128,DATA!$G$4:$G$128)</f>
        <v>#N/A</v>
      </c>
      <c r="S2143" s="16" t="e">
        <f>LOOKUP(D2143,DATA!$A$4:$A$128,DATA!$H$4:$H$128)</f>
        <v>#N/A</v>
      </c>
      <c r="T2143" s="16" t="e">
        <f>LOOKUP(D2143,DATA!$A$4:$A$128,DATA!$I$4:$I$128)</f>
        <v>#N/A</v>
      </c>
      <c r="U2143" s="16" t="e">
        <f>LOOKUP(D2143,DATA!$A$4:$A$128,DATA!$J$4:$J$128)</f>
        <v>#N/A</v>
      </c>
      <c r="V2143" s="16" t="e">
        <f>LOOKUP(D2143,DATA!$A$4:$A$128,DATA!$K$4:$K$128)</f>
        <v>#N/A</v>
      </c>
      <c r="W2143" s="16" t="e">
        <f>LOOKUP(D2143,DATA!$A$4:$A$128,DATA!$L$4:$L$128)</f>
        <v>#N/A</v>
      </c>
      <c r="X2143" s="16" t="e">
        <f>LOOKUP(D2143,DATA!$A$4:$A$128,DATA!$M$4:$M$128)</f>
        <v>#N/A</v>
      </c>
    </row>
    <row r="2144" spans="1:24" ht="19.5" thickTop="1" thickBot="1" x14ac:dyDescent="0.3">
      <c r="A2144" s="60">
        <v>2137</v>
      </c>
      <c r="B2144" s="67" t="str">
        <f>+IF(E2144="","",SUBTOTAL(3,E$8:E2144))</f>
        <v/>
      </c>
      <c r="C2144" s="68">
        <f t="shared" si="437"/>
        <v>238</v>
      </c>
      <c r="D2144" s="69" t="str">
        <f>IF(E2144&lt;&gt;"",VLOOKUP(E2144,$AA$7:$AB$131,2,0)," NAME")</f>
        <v xml:space="preserve"> NAME</v>
      </c>
      <c r="E2144" s="70"/>
      <c r="F2144" s="71"/>
      <c r="G2144" s="70"/>
      <c r="H2144" s="69" t="str">
        <f>IF(G2144&gt;=1,LOOKUP(G2144,DATA!$C$4:$C$128,DATA!$D$4:$D$128),"ENTER CODE")</f>
        <v>ENTER CODE</v>
      </c>
      <c r="I2144" s="70"/>
      <c r="J2144" s="70" t="str">
        <f t="shared" si="435"/>
        <v>enter no</v>
      </c>
      <c r="K2144" s="72"/>
      <c r="L2144" s="73" t="str">
        <f t="shared" si="436"/>
        <v>NO TOTAL</v>
      </c>
      <c r="M2144" s="56"/>
      <c r="N2144" s="37"/>
      <c r="O2144" s="29" t="str">
        <f t="shared" si="434"/>
        <v>enter no</v>
      </c>
      <c r="P2144" s="16" t="e">
        <f>LOOKUP(D2144,DATA!$A$4:$A$128,DATA!$E$4:$E$128)</f>
        <v>#N/A</v>
      </c>
      <c r="Q2144" s="16" t="e">
        <f>LOOKUP(D2144,DATA!$A$4:$A$128,DATA!$F$4:$F$128)</f>
        <v>#N/A</v>
      </c>
      <c r="R2144" s="16" t="e">
        <f>LOOKUP(D2144,DATA!$A$4:$A$128,DATA!$G$4:$G$128)</f>
        <v>#N/A</v>
      </c>
      <c r="S2144" s="16" t="e">
        <f>LOOKUP(D2144,DATA!$A$4:$A$128,DATA!$H$4:$H$128)</f>
        <v>#N/A</v>
      </c>
      <c r="T2144" s="16" t="e">
        <f>LOOKUP(D2144,DATA!$A$4:$A$128,DATA!$I$4:$I$128)</f>
        <v>#N/A</v>
      </c>
      <c r="U2144" s="16" t="e">
        <f>LOOKUP(D2144,DATA!$A$4:$A$128,DATA!$J$4:$J$128)</f>
        <v>#N/A</v>
      </c>
      <c r="V2144" s="16" t="e">
        <f>LOOKUP(D2144,DATA!$A$4:$A$128,DATA!$K$4:$K$128)</f>
        <v>#N/A</v>
      </c>
      <c r="W2144" s="16" t="e">
        <f>LOOKUP(D2144,DATA!$A$4:$A$128,DATA!$L$4:$L$128)</f>
        <v>#N/A</v>
      </c>
      <c r="X2144" s="16" t="e">
        <f>LOOKUP(D2144,DATA!$A$4:$A$128,DATA!$M$4:$M$128)</f>
        <v>#N/A</v>
      </c>
    </row>
    <row r="2145" spans="1:24" ht="18.75" thickBot="1" x14ac:dyDescent="0.3">
      <c r="A2145" s="67">
        <v>2138</v>
      </c>
      <c r="B2145" s="67" t="str">
        <f>+IF(E2145="","",SUBTOTAL(3,E$8:E2145))</f>
        <v/>
      </c>
      <c r="C2145" s="68">
        <f t="shared" si="437"/>
        <v>238</v>
      </c>
      <c r="D2145" s="69" t="str">
        <f>IF(E2145&lt;&gt;"",VLOOKUP(E2145,$AA$7:$AB$131,2,0)," NAME")</f>
        <v xml:space="preserve"> NAME</v>
      </c>
      <c r="E2145" s="70"/>
      <c r="F2145" s="71"/>
      <c r="G2145" s="70"/>
      <c r="H2145" s="69" t="str">
        <f>IF(G2145&gt;=1,LOOKUP(G2145,DATA!$C$4:$C$128,DATA!$D$4:$D$128),"ENTER CODE")</f>
        <v>ENTER CODE</v>
      </c>
      <c r="I2145" s="70"/>
      <c r="J2145" s="70" t="str">
        <f t="shared" si="435"/>
        <v>enter no</v>
      </c>
      <c r="K2145" s="72"/>
      <c r="L2145" s="73" t="str">
        <f t="shared" si="436"/>
        <v>NO TOTAL</v>
      </c>
      <c r="M2145" s="56"/>
      <c r="N2145" s="37"/>
      <c r="O2145" s="29" t="str">
        <f t="shared" si="434"/>
        <v>enter no</v>
      </c>
      <c r="P2145" s="16" t="e">
        <f>LOOKUP(D2145,DATA!$A$4:$A$128,DATA!$E$4:$E$128)</f>
        <v>#N/A</v>
      </c>
      <c r="Q2145" s="16" t="e">
        <f>LOOKUP(D2145,DATA!$A$4:$A$128,DATA!$F$4:$F$128)</f>
        <v>#N/A</v>
      </c>
      <c r="R2145" s="16" t="e">
        <f>LOOKUP(D2145,DATA!$A$4:$A$128,DATA!$G$4:$G$128)</f>
        <v>#N/A</v>
      </c>
      <c r="S2145" s="16" t="e">
        <f>LOOKUP(D2145,DATA!$A$4:$A$128,DATA!$H$4:$H$128)</f>
        <v>#N/A</v>
      </c>
      <c r="T2145" s="16" t="e">
        <f>LOOKUP(D2145,DATA!$A$4:$A$128,DATA!$I$4:$I$128)</f>
        <v>#N/A</v>
      </c>
      <c r="U2145" s="16" t="e">
        <f>LOOKUP(D2145,DATA!$A$4:$A$128,DATA!$J$4:$J$128)</f>
        <v>#N/A</v>
      </c>
      <c r="V2145" s="16" t="e">
        <f>LOOKUP(D2145,DATA!$A$4:$A$128,DATA!$K$4:$K$128)</f>
        <v>#N/A</v>
      </c>
      <c r="W2145" s="16" t="e">
        <f>LOOKUP(D2145,DATA!$A$4:$A$128,DATA!$L$4:$L$128)</f>
        <v>#N/A</v>
      </c>
      <c r="X2145" s="16" t="e">
        <f>LOOKUP(D2145,DATA!$A$4:$A$128,DATA!$M$4:$M$128)</f>
        <v>#N/A</v>
      </c>
    </row>
    <row r="2146" spans="1:24" ht="19.5" thickTop="1" thickBot="1" x14ac:dyDescent="0.3">
      <c r="A2146" s="60">
        <v>2139</v>
      </c>
      <c r="B2146" s="67" t="str">
        <f>+IF(E2146="","",SUBTOTAL(3,E$8:E2146))</f>
        <v/>
      </c>
      <c r="C2146" s="68">
        <f t="shared" si="437"/>
        <v>238</v>
      </c>
      <c r="D2146" s="69" t="str">
        <f>IF(E2146&lt;&gt;"",VLOOKUP(E2146,$AA$7:$AB$131,2,0)," NAME")</f>
        <v xml:space="preserve"> NAME</v>
      </c>
      <c r="E2146" s="70"/>
      <c r="F2146" s="71"/>
      <c r="G2146" s="70"/>
      <c r="H2146" s="69" t="str">
        <f>IF(G2146&gt;=1,LOOKUP(G2146,DATA!$C$4:$C$128,DATA!$D$4:$D$128),"ENTER CODE")</f>
        <v>ENTER CODE</v>
      </c>
      <c r="I2146" s="70"/>
      <c r="J2146" s="70" t="str">
        <f t="shared" si="435"/>
        <v>enter no</v>
      </c>
      <c r="K2146" s="72"/>
      <c r="L2146" s="73" t="str">
        <f t="shared" si="436"/>
        <v>NO TOTAL</v>
      </c>
      <c r="M2146" s="56"/>
      <c r="N2146" s="37"/>
      <c r="O2146" s="29" t="str">
        <f t="shared" si="434"/>
        <v>enter no</v>
      </c>
      <c r="P2146" s="16" t="e">
        <f>LOOKUP(D2146,DATA!$A$4:$A$128,DATA!$E$4:$E$128)</f>
        <v>#N/A</v>
      </c>
      <c r="Q2146" s="16" t="e">
        <f>LOOKUP(D2146,DATA!$A$4:$A$128,DATA!$F$4:$F$128)</f>
        <v>#N/A</v>
      </c>
      <c r="R2146" s="16" t="e">
        <f>LOOKUP(D2146,DATA!$A$4:$A$128,DATA!$G$4:$G$128)</f>
        <v>#N/A</v>
      </c>
      <c r="S2146" s="16" t="e">
        <f>LOOKUP(D2146,DATA!$A$4:$A$128,DATA!$H$4:$H$128)</f>
        <v>#N/A</v>
      </c>
      <c r="T2146" s="16" t="e">
        <f>LOOKUP(D2146,DATA!$A$4:$A$128,DATA!$I$4:$I$128)</f>
        <v>#N/A</v>
      </c>
      <c r="U2146" s="16" t="e">
        <f>LOOKUP(D2146,DATA!$A$4:$A$128,DATA!$J$4:$J$128)</f>
        <v>#N/A</v>
      </c>
      <c r="V2146" s="16" t="e">
        <f>LOOKUP(D2146,DATA!$A$4:$A$128,DATA!$K$4:$K$128)</f>
        <v>#N/A</v>
      </c>
      <c r="W2146" s="16" t="e">
        <f>LOOKUP(D2146,DATA!$A$4:$A$128,DATA!$L$4:$L$128)</f>
        <v>#N/A</v>
      </c>
      <c r="X2146" s="16" t="e">
        <f>LOOKUP(D2146,DATA!$A$4:$A$128,DATA!$M$4:$M$128)</f>
        <v>#N/A</v>
      </c>
    </row>
    <row r="2147" spans="1:24" ht="18.75" thickBot="1" x14ac:dyDescent="0.3">
      <c r="A2147" s="67">
        <v>2140</v>
      </c>
      <c r="B2147" s="67" t="str">
        <f>+IF(E2147="","",SUBTOTAL(3,E$8:E2147))</f>
        <v/>
      </c>
      <c r="C2147" s="68">
        <f t="shared" si="437"/>
        <v>238</v>
      </c>
      <c r="D2147" s="69" t="str">
        <f>IF(E2147&lt;&gt;"",VLOOKUP(E2147,$AA$7:$AB$131,2,0)," NAME")</f>
        <v xml:space="preserve"> NAME</v>
      </c>
      <c r="E2147" s="70"/>
      <c r="F2147" s="71"/>
      <c r="G2147" s="70"/>
      <c r="H2147" s="69" t="str">
        <f>IF(G2147&gt;=1,LOOKUP(G2147,DATA!$C$4:$C$128,DATA!$D$4:$D$128),"ENTER CODE")</f>
        <v>ENTER CODE</v>
      </c>
      <c r="I2147" s="70"/>
      <c r="J2147" s="70" t="str">
        <f t="shared" si="435"/>
        <v>enter no</v>
      </c>
      <c r="K2147" s="72"/>
      <c r="L2147" s="73" t="str">
        <f t="shared" si="436"/>
        <v>NO TOTAL</v>
      </c>
      <c r="M2147" s="56"/>
      <c r="N2147" s="37"/>
      <c r="O2147" s="29" t="str">
        <f t="shared" si="434"/>
        <v>enter no</v>
      </c>
      <c r="P2147" s="16" t="e">
        <f>LOOKUP(D2147,DATA!$A$4:$A$128,DATA!$E$4:$E$128)</f>
        <v>#N/A</v>
      </c>
      <c r="Q2147" s="16" t="e">
        <f>LOOKUP(D2147,DATA!$A$4:$A$128,DATA!$F$4:$F$128)</f>
        <v>#N/A</v>
      </c>
      <c r="R2147" s="16" t="e">
        <f>LOOKUP(D2147,DATA!$A$4:$A$128,DATA!$G$4:$G$128)</f>
        <v>#N/A</v>
      </c>
      <c r="S2147" s="16" t="e">
        <f>LOOKUP(D2147,DATA!$A$4:$A$128,DATA!$H$4:$H$128)</f>
        <v>#N/A</v>
      </c>
      <c r="T2147" s="16" t="e">
        <f>LOOKUP(D2147,DATA!$A$4:$A$128,DATA!$I$4:$I$128)</f>
        <v>#N/A</v>
      </c>
      <c r="U2147" s="16" t="e">
        <f>LOOKUP(D2147,DATA!$A$4:$A$128,DATA!$J$4:$J$128)</f>
        <v>#N/A</v>
      </c>
      <c r="V2147" s="16" t="e">
        <f>LOOKUP(D2147,DATA!$A$4:$A$128,DATA!$K$4:$K$128)</f>
        <v>#N/A</v>
      </c>
      <c r="W2147" s="16" t="e">
        <f>LOOKUP(D2147,DATA!$A$4:$A$128,DATA!$L$4:$L$128)</f>
        <v>#N/A</v>
      </c>
      <c r="X2147" s="16" t="e">
        <f>LOOKUP(D2147,DATA!$A$4:$A$128,DATA!$M$4:$M$128)</f>
        <v>#N/A</v>
      </c>
    </row>
    <row r="2148" spans="1:24" ht="19.5" thickTop="1" thickBot="1" x14ac:dyDescent="0.3">
      <c r="A2148" s="60">
        <v>2141</v>
      </c>
      <c r="B2148" s="67" t="str">
        <f>+IF(E2148="","",SUBTOTAL(3,E$8:E2148))</f>
        <v/>
      </c>
      <c r="C2148" s="68">
        <f t="shared" si="437"/>
        <v>238</v>
      </c>
      <c r="D2148" s="69" t="str">
        <f>IF(E2148&lt;&gt;"",VLOOKUP(E2148,$AA$7:$AB$131,2,0)," NAME")</f>
        <v xml:space="preserve"> NAME</v>
      </c>
      <c r="E2148" s="70"/>
      <c r="F2148" s="71"/>
      <c r="G2148" s="70"/>
      <c r="H2148" s="69" t="str">
        <f>IF(G2148&gt;=1,LOOKUP(G2148,DATA!$C$4:$C$128,DATA!$D$4:$D$128),"ENTER CODE")</f>
        <v>ENTER CODE</v>
      </c>
      <c r="I2148" s="70"/>
      <c r="J2148" s="70" t="str">
        <f t="shared" si="435"/>
        <v>enter no</v>
      </c>
      <c r="K2148" s="72"/>
      <c r="L2148" s="73" t="str">
        <f t="shared" si="436"/>
        <v>NO TOTAL</v>
      </c>
      <c r="M2148" s="56"/>
      <c r="N2148" s="37"/>
      <c r="O2148" s="29" t="str">
        <f t="shared" si="434"/>
        <v>enter no</v>
      </c>
      <c r="P2148" s="16" t="e">
        <f>LOOKUP(D2148,DATA!$A$4:$A$128,DATA!$E$4:$E$128)</f>
        <v>#N/A</v>
      </c>
      <c r="Q2148" s="16" t="e">
        <f>LOOKUP(D2148,DATA!$A$4:$A$128,DATA!$F$4:$F$128)</f>
        <v>#N/A</v>
      </c>
      <c r="R2148" s="16" t="e">
        <f>LOOKUP(D2148,DATA!$A$4:$A$128,DATA!$G$4:$G$128)</f>
        <v>#N/A</v>
      </c>
      <c r="S2148" s="16" t="e">
        <f>LOOKUP(D2148,DATA!$A$4:$A$128,DATA!$H$4:$H$128)</f>
        <v>#N/A</v>
      </c>
      <c r="T2148" s="16" t="e">
        <f>LOOKUP(D2148,DATA!$A$4:$A$128,DATA!$I$4:$I$128)</f>
        <v>#N/A</v>
      </c>
      <c r="U2148" s="16" t="e">
        <f>LOOKUP(D2148,DATA!$A$4:$A$128,DATA!$J$4:$J$128)</f>
        <v>#N/A</v>
      </c>
      <c r="V2148" s="16" t="e">
        <f>LOOKUP(D2148,DATA!$A$4:$A$128,DATA!$K$4:$K$128)</f>
        <v>#N/A</v>
      </c>
      <c r="W2148" s="16" t="e">
        <f>LOOKUP(D2148,DATA!$A$4:$A$128,DATA!$L$4:$L$128)</f>
        <v>#N/A</v>
      </c>
      <c r="X2148" s="16" t="e">
        <f>LOOKUP(D2148,DATA!$A$4:$A$128,DATA!$M$4:$M$128)</f>
        <v>#N/A</v>
      </c>
    </row>
    <row r="2149" spans="1:24" ht="18.75" thickBot="1" x14ac:dyDescent="0.3">
      <c r="A2149" s="67">
        <v>2142</v>
      </c>
      <c r="B2149" s="67" t="str">
        <f>+IF(E2149="","",SUBTOTAL(3,E$8:E2149))</f>
        <v/>
      </c>
      <c r="C2149" s="68">
        <f t="shared" si="437"/>
        <v>238</v>
      </c>
      <c r="D2149" s="69" t="str">
        <f>IF(E2149&lt;&gt;"",VLOOKUP(E2149,$AA$7:$AB$131,2,0)," NAME")</f>
        <v xml:space="preserve"> NAME</v>
      </c>
      <c r="E2149" s="70"/>
      <c r="F2149" s="71"/>
      <c r="G2149" s="70"/>
      <c r="H2149" s="69" t="str">
        <f>IF(G2149&gt;=1,LOOKUP(G2149,DATA!$C$4:$C$128,DATA!$D$4:$D$128),"ENTER CODE")</f>
        <v>ENTER CODE</v>
      </c>
      <c r="I2149" s="70"/>
      <c r="J2149" s="70" t="str">
        <f t="shared" si="435"/>
        <v>enter no</v>
      </c>
      <c r="K2149" s="72"/>
      <c r="L2149" s="73" t="str">
        <f t="shared" si="436"/>
        <v>NO TOTAL</v>
      </c>
      <c r="M2149" s="56"/>
      <c r="N2149" s="37"/>
      <c r="O2149" s="29" t="str">
        <f t="shared" si="434"/>
        <v>enter no</v>
      </c>
      <c r="P2149" s="16" t="e">
        <f>LOOKUP(D2149,DATA!$A$4:$A$128,DATA!$E$4:$E$128)</f>
        <v>#N/A</v>
      </c>
      <c r="Q2149" s="16" t="e">
        <f>LOOKUP(D2149,DATA!$A$4:$A$128,DATA!$F$4:$F$128)</f>
        <v>#N/A</v>
      </c>
      <c r="R2149" s="16" t="e">
        <f>LOOKUP(D2149,DATA!$A$4:$A$128,DATA!$G$4:$G$128)</f>
        <v>#N/A</v>
      </c>
      <c r="S2149" s="16" t="e">
        <f>LOOKUP(D2149,DATA!$A$4:$A$128,DATA!$H$4:$H$128)</f>
        <v>#N/A</v>
      </c>
      <c r="T2149" s="16" t="e">
        <f>LOOKUP(D2149,DATA!$A$4:$A$128,DATA!$I$4:$I$128)</f>
        <v>#N/A</v>
      </c>
      <c r="U2149" s="16" t="e">
        <f>LOOKUP(D2149,DATA!$A$4:$A$128,DATA!$J$4:$J$128)</f>
        <v>#N/A</v>
      </c>
      <c r="V2149" s="16" t="e">
        <f>LOOKUP(D2149,DATA!$A$4:$A$128,DATA!$K$4:$K$128)</f>
        <v>#N/A</v>
      </c>
      <c r="W2149" s="16" t="e">
        <f>LOOKUP(D2149,DATA!$A$4:$A$128,DATA!$L$4:$L$128)</f>
        <v>#N/A</v>
      </c>
      <c r="X2149" s="16" t="e">
        <f>LOOKUP(D2149,DATA!$A$4:$A$128,DATA!$M$4:$M$128)</f>
        <v>#N/A</v>
      </c>
    </row>
    <row r="2150" spans="1:24" ht="19.5" thickTop="1" thickBot="1" x14ac:dyDescent="0.3">
      <c r="A2150" s="60">
        <v>2143</v>
      </c>
      <c r="B2150" s="67" t="str">
        <f>+IF(E2150="","",SUBTOTAL(3,E$8:E2150))</f>
        <v/>
      </c>
      <c r="C2150" s="68">
        <f t="shared" si="432"/>
        <v>239</v>
      </c>
      <c r="D2150" s="69" t="str">
        <f>IF(E2150&lt;&gt;"",VLOOKUP(E2150,$AA$7:$AB$131,2,0)," NAME")</f>
        <v xml:space="preserve"> NAME</v>
      </c>
      <c r="E2150" s="70"/>
      <c r="F2150" s="71"/>
      <c r="G2150" s="70"/>
      <c r="H2150" s="69" t="str">
        <f>IF(G2150&gt;=1,LOOKUP(G2150,DATA!$C$4:$C$128,DATA!$D$4:$D$128),"ENTER CODE")</f>
        <v>ENTER CODE</v>
      </c>
      <c r="I2150" s="70"/>
      <c r="J2150" s="70" t="str">
        <f t="shared" si="435"/>
        <v>enter no</v>
      </c>
      <c r="K2150" s="72"/>
      <c r="L2150" s="73" t="str">
        <f t="shared" si="436"/>
        <v>NO TOTAL</v>
      </c>
      <c r="M2150" s="56"/>
      <c r="N2150" s="37"/>
      <c r="O2150" s="29" t="str">
        <f t="shared" si="434"/>
        <v>enter no</v>
      </c>
      <c r="P2150" s="16" t="e">
        <f>LOOKUP(D2150,DATA!$A$4:$A$128,DATA!$E$4:$E$128)</f>
        <v>#N/A</v>
      </c>
      <c r="Q2150" s="16" t="e">
        <f>LOOKUP(D2150,DATA!$A$4:$A$128,DATA!$F$4:$F$128)</f>
        <v>#N/A</v>
      </c>
      <c r="R2150" s="16" t="e">
        <f>LOOKUP(D2150,DATA!$A$4:$A$128,DATA!$G$4:$G$128)</f>
        <v>#N/A</v>
      </c>
      <c r="S2150" s="16" t="e">
        <f>LOOKUP(D2150,DATA!$A$4:$A$128,DATA!$H$4:$H$128)</f>
        <v>#N/A</v>
      </c>
      <c r="T2150" s="16" t="e">
        <f>LOOKUP(D2150,DATA!$A$4:$A$128,DATA!$I$4:$I$128)</f>
        <v>#N/A</v>
      </c>
      <c r="U2150" s="16" t="e">
        <f>LOOKUP(D2150,DATA!$A$4:$A$128,DATA!$J$4:$J$128)</f>
        <v>#N/A</v>
      </c>
      <c r="V2150" s="16" t="e">
        <f>LOOKUP(D2150,DATA!$A$4:$A$128,DATA!$K$4:$K$128)</f>
        <v>#N/A</v>
      </c>
      <c r="W2150" s="16" t="e">
        <f>LOOKUP(D2150,DATA!$A$4:$A$128,DATA!$L$4:$L$128)</f>
        <v>#N/A</v>
      </c>
      <c r="X2150" s="16" t="e">
        <f>LOOKUP(D2150,DATA!$A$4:$A$128,DATA!$M$4:$M$128)</f>
        <v>#N/A</v>
      </c>
    </row>
    <row r="2151" spans="1:24" ht="18.75" thickBot="1" x14ac:dyDescent="0.3">
      <c r="A2151" s="67">
        <v>2144</v>
      </c>
      <c r="B2151" s="67" t="str">
        <f>+IF(E2151="","",SUBTOTAL(3,E$8:E2151))</f>
        <v/>
      </c>
      <c r="C2151" s="68">
        <f t="shared" si="433"/>
        <v>239</v>
      </c>
      <c r="D2151" s="69" t="str">
        <f>IF(E2151&lt;&gt;"",VLOOKUP(E2151,$AA$7:$AB$131,2,0)," NAME")</f>
        <v xml:space="preserve"> NAME</v>
      </c>
      <c r="E2151" s="70"/>
      <c r="F2151" s="71"/>
      <c r="G2151" s="70"/>
      <c r="H2151" s="69" t="str">
        <f>IF(G2151&gt;=1,LOOKUP(G2151,DATA!$C$4:$C$128,DATA!$D$4:$D$128),"ENTER CODE")</f>
        <v>ENTER CODE</v>
      </c>
      <c r="I2151" s="70"/>
      <c r="J2151" s="70" t="str">
        <f t="shared" si="435"/>
        <v>enter no</v>
      </c>
      <c r="K2151" s="72"/>
      <c r="L2151" s="73" t="str">
        <f t="shared" si="436"/>
        <v>NO TOTAL</v>
      </c>
      <c r="M2151" s="56"/>
      <c r="N2151" s="37"/>
      <c r="O2151" s="29" t="str">
        <f t="shared" si="434"/>
        <v>enter no</v>
      </c>
      <c r="P2151" s="16" t="e">
        <f>LOOKUP(D2151,DATA!$A$4:$A$128,DATA!$E$4:$E$128)</f>
        <v>#N/A</v>
      </c>
      <c r="Q2151" s="16" t="e">
        <f>LOOKUP(D2151,DATA!$A$4:$A$128,DATA!$F$4:$F$128)</f>
        <v>#N/A</v>
      </c>
      <c r="R2151" s="16" t="e">
        <f>LOOKUP(D2151,DATA!$A$4:$A$128,DATA!$G$4:$G$128)</f>
        <v>#N/A</v>
      </c>
      <c r="S2151" s="16" t="e">
        <f>LOOKUP(D2151,DATA!$A$4:$A$128,DATA!$H$4:$H$128)</f>
        <v>#N/A</v>
      </c>
      <c r="T2151" s="16" t="e">
        <f>LOOKUP(D2151,DATA!$A$4:$A$128,DATA!$I$4:$I$128)</f>
        <v>#N/A</v>
      </c>
      <c r="U2151" s="16" t="e">
        <f>LOOKUP(D2151,DATA!$A$4:$A$128,DATA!$J$4:$J$128)</f>
        <v>#N/A</v>
      </c>
      <c r="V2151" s="16" t="e">
        <f>LOOKUP(D2151,DATA!$A$4:$A$128,DATA!$K$4:$K$128)</f>
        <v>#N/A</v>
      </c>
      <c r="W2151" s="16" t="e">
        <f>LOOKUP(D2151,DATA!$A$4:$A$128,DATA!$L$4:$L$128)</f>
        <v>#N/A</v>
      </c>
      <c r="X2151" s="16" t="e">
        <f>LOOKUP(D2151,DATA!$A$4:$A$128,DATA!$M$4:$M$128)</f>
        <v>#N/A</v>
      </c>
    </row>
    <row r="2152" spans="1:24" ht="19.5" thickTop="1" thickBot="1" x14ac:dyDescent="0.3">
      <c r="A2152" s="60">
        <v>2145</v>
      </c>
      <c r="B2152" s="67" t="str">
        <f>+IF(E2152="","",SUBTOTAL(3,E$8:E2152))</f>
        <v/>
      </c>
      <c r="C2152" s="68">
        <f t="shared" si="437"/>
        <v>239</v>
      </c>
      <c r="D2152" s="69" t="str">
        <f>IF(E2152&lt;&gt;"",VLOOKUP(E2152,$AA$7:$AB$131,2,0)," NAME")</f>
        <v xml:space="preserve"> NAME</v>
      </c>
      <c r="E2152" s="70"/>
      <c r="F2152" s="71"/>
      <c r="G2152" s="70"/>
      <c r="H2152" s="69" t="str">
        <f>IF(G2152&gt;=1,LOOKUP(G2152,DATA!$C$4:$C$128,DATA!$D$4:$D$128),"ENTER CODE")</f>
        <v>ENTER CODE</v>
      </c>
      <c r="I2152" s="70"/>
      <c r="J2152" s="70" t="str">
        <f t="shared" si="435"/>
        <v>enter no</v>
      </c>
      <c r="K2152" s="72"/>
      <c r="L2152" s="73" t="str">
        <f t="shared" si="436"/>
        <v>NO TOTAL</v>
      </c>
      <c r="M2152" s="56"/>
      <c r="N2152" s="37"/>
      <c r="O2152" s="29" t="str">
        <f t="shared" si="434"/>
        <v>enter no</v>
      </c>
      <c r="P2152" s="16" t="e">
        <f>LOOKUP(D2152,DATA!$A$4:$A$128,DATA!$E$4:$E$128)</f>
        <v>#N/A</v>
      </c>
      <c r="Q2152" s="16" t="e">
        <f>LOOKUP(D2152,DATA!$A$4:$A$128,DATA!$F$4:$F$128)</f>
        <v>#N/A</v>
      </c>
      <c r="R2152" s="16" t="e">
        <f>LOOKUP(D2152,DATA!$A$4:$A$128,DATA!$G$4:$G$128)</f>
        <v>#N/A</v>
      </c>
      <c r="S2152" s="16" t="e">
        <f>LOOKUP(D2152,DATA!$A$4:$A$128,DATA!$H$4:$H$128)</f>
        <v>#N/A</v>
      </c>
      <c r="T2152" s="16" t="e">
        <f>LOOKUP(D2152,DATA!$A$4:$A$128,DATA!$I$4:$I$128)</f>
        <v>#N/A</v>
      </c>
      <c r="U2152" s="16" t="e">
        <f>LOOKUP(D2152,DATA!$A$4:$A$128,DATA!$J$4:$J$128)</f>
        <v>#N/A</v>
      </c>
      <c r="V2152" s="16" t="e">
        <f>LOOKUP(D2152,DATA!$A$4:$A$128,DATA!$K$4:$K$128)</f>
        <v>#N/A</v>
      </c>
      <c r="W2152" s="16" t="e">
        <f>LOOKUP(D2152,DATA!$A$4:$A$128,DATA!$L$4:$L$128)</f>
        <v>#N/A</v>
      </c>
      <c r="X2152" s="16" t="e">
        <f>LOOKUP(D2152,DATA!$A$4:$A$128,DATA!$M$4:$M$128)</f>
        <v>#N/A</v>
      </c>
    </row>
    <row r="2153" spans="1:24" ht="18.75" thickBot="1" x14ac:dyDescent="0.3">
      <c r="A2153" s="67">
        <v>2146</v>
      </c>
      <c r="B2153" s="67" t="str">
        <f>+IF(E2153="","",SUBTOTAL(3,E$8:E2153))</f>
        <v/>
      </c>
      <c r="C2153" s="68">
        <f t="shared" si="437"/>
        <v>239</v>
      </c>
      <c r="D2153" s="69" t="str">
        <f>IF(E2153&lt;&gt;"",VLOOKUP(E2153,$AA$7:$AB$131,2,0)," NAME")</f>
        <v xml:space="preserve"> NAME</v>
      </c>
      <c r="E2153" s="70"/>
      <c r="F2153" s="71"/>
      <c r="G2153" s="70"/>
      <c r="H2153" s="69" t="str">
        <f>IF(G2153&gt;=1,LOOKUP(G2153,DATA!$C$4:$C$128,DATA!$D$4:$D$128),"ENTER CODE")</f>
        <v>ENTER CODE</v>
      </c>
      <c r="I2153" s="70"/>
      <c r="J2153" s="70" t="str">
        <f t="shared" si="435"/>
        <v>enter no</v>
      </c>
      <c r="K2153" s="72"/>
      <c r="L2153" s="73" t="str">
        <f t="shared" si="436"/>
        <v>NO TOTAL</v>
      </c>
      <c r="M2153" s="56"/>
      <c r="N2153" s="37"/>
      <c r="O2153" s="29" t="str">
        <f t="shared" si="434"/>
        <v>enter no</v>
      </c>
      <c r="P2153" s="16" t="e">
        <f>LOOKUP(D2153,DATA!$A$4:$A$128,DATA!$E$4:$E$128)</f>
        <v>#N/A</v>
      </c>
      <c r="Q2153" s="16" t="e">
        <f>LOOKUP(D2153,DATA!$A$4:$A$128,DATA!$F$4:$F$128)</f>
        <v>#N/A</v>
      </c>
      <c r="R2153" s="16" t="e">
        <f>LOOKUP(D2153,DATA!$A$4:$A$128,DATA!$G$4:$G$128)</f>
        <v>#N/A</v>
      </c>
      <c r="S2153" s="16" t="e">
        <f>LOOKUP(D2153,DATA!$A$4:$A$128,DATA!$H$4:$H$128)</f>
        <v>#N/A</v>
      </c>
      <c r="T2153" s="16" t="e">
        <f>LOOKUP(D2153,DATA!$A$4:$A$128,DATA!$I$4:$I$128)</f>
        <v>#N/A</v>
      </c>
      <c r="U2153" s="16" t="e">
        <f>LOOKUP(D2153,DATA!$A$4:$A$128,DATA!$J$4:$J$128)</f>
        <v>#N/A</v>
      </c>
      <c r="V2153" s="16" t="e">
        <f>LOOKUP(D2153,DATA!$A$4:$A$128,DATA!$K$4:$K$128)</f>
        <v>#N/A</v>
      </c>
      <c r="W2153" s="16" t="e">
        <f>LOOKUP(D2153,DATA!$A$4:$A$128,DATA!$L$4:$L$128)</f>
        <v>#N/A</v>
      </c>
      <c r="X2153" s="16" t="e">
        <f>LOOKUP(D2153,DATA!$A$4:$A$128,DATA!$M$4:$M$128)</f>
        <v>#N/A</v>
      </c>
    </row>
    <row r="2154" spans="1:24" ht="19.5" thickTop="1" thickBot="1" x14ac:dyDescent="0.3">
      <c r="A2154" s="60">
        <v>2147</v>
      </c>
      <c r="B2154" s="67" t="str">
        <f>+IF(E2154="","",SUBTOTAL(3,E$8:E2154))</f>
        <v/>
      </c>
      <c r="C2154" s="68">
        <f t="shared" si="437"/>
        <v>239</v>
      </c>
      <c r="D2154" s="69" t="str">
        <f>IF(E2154&lt;&gt;"",VLOOKUP(E2154,$AA$7:$AB$131,2,0)," NAME")</f>
        <v xml:space="preserve"> NAME</v>
      </c>
      <c r="E2154" s="70"/>
      <c r="F2154" s="71"/>
      <c r="G2154" s="70"/>
      <c r="H2154" s="69" t="str">
        <f>IF(G2154&gt;=1,LOOKUP(G2154,DATA!$C$4:$C$128,DATA!$D$4:$D$128),"ENTER CODE")</f>
        <v>ENTER CODE</v>
      </c>
      <c r="I2154" s="70"/>
      <c r="J2154" s="70" t="str">
        <f t="shared" si="435"/>
        <v>enter no</v>
      </c>
      <c r="K2154" s="72"/>
      <c r="L2154" s="73" t="str">
        <f t="shared" si="436"/>
        <v>NO TOTAL</v>
      </c>
      <c r="M2154" s="56"/>
      <c r="N2154" s="37"/>
      <c r="O2154" s="29" t="str">
        <f t="shared" si="434"/>
        <v>enter no</v>
      </c>
      <c r="P2154" s="16" t="e">
        <f>LOOKUP(D2154,DATA!$A$4:$A$128,DATA!$E$4:$E$128)</f>
        <v>#N/A</v>
      </c>
      <c r="Q2154" s="16" t="e">
        <f>LOOKUP(D2154,DATA!$A$4:$A$128,DATA!$F$4:$F$128)</f>
        <v>#N/A</v>
      </c>
      <c r="R2154" s="16" t="e">
        <f>LOOKUP(D2154,DATA!$A$4:$A$128,DATA!$G$4:$G$128)</f>
        <v>#N/A</v>
      </c>
      <c r="S2154" s="16" t="e">
        <f>LOOKUP(D2154,DATA!$A$4:$A$128,DATA!$H$4:$H$128)</f>
        <v>#N/A</v>
      </c>
      <c r="T2154" s="16" t="e">
        <f>LOOKUP(D2154,DATA!$A$4:$A$128,DATA!$I$4:$I$128)</f>
        <v>#N/A</v>
      </c>
      <c r="U2154" s="16" t="e">
        <f>LOOKUP(D2154,DATA!$A$4:$A$128,DATA!$J$4:$J$128)</f>
        <v>#N/A</v>
      </c>
      <c r="V2154" s="16" t="e">
        <f>LOOKUP(D2154,DATA!$A$4:$A$128,DATA!$K$4:$K$128)</f>
        <v>#N/A</v>
      </c>
      <c r="W2154" s="16" t="e">
        <f>LOOKUP(D2154,DATA!$A$4:$A$128,DATA!$L$4:$L$128)</f>
        <v>#N/A</v>
      </c>
      <c r="X2154" s="16" t="e">
        <f>LOOKUP(D2154,DATA!$A$4:$A$128,DATA!$M$4:$M$128)</f>
        <v>#N/A</v>
      </c>
    </row>
    <row r="2155" spans="1:24" ht="18.75" thickBot="1" x14ac:dyDescent="0.3">
      <c r="A2155" s="67">
        <v>2148</v>
      </c>
      <c r="B2155" s="67" t="str">
        <f>+IF(E2155="","",SUBTOTAL(3,E$8:E2155))</f>
        <v/>
      </c>
      <c r="C2155" s="68">
        <f t="shared" si="437"/>
        <v>239</v>
      </c>
      <c r="D2155" s="69" t="str">
        <f>IF(E2155&lt;&gt;"",VLOOKUP(E2155,$AA$7:$AB$131,2,0)," NAME")</f>
        <v xml:space="preserve"> NAME</v>
      </c>
      <c r="E2155" s="70"/>
      <c r="F2155" s="71"/>
      <c r="G2155" s="70"/>
      <c r="H2155" s="69" t="str">
        <f>IF(G2155&gt;=1,LOOKUP(G2155,DATA!$C$4:$C$128,DATA!$D$4:$D$128),"ENTER CODE")</f>
        <v>ENTER CODE</v>
      </c>
      <c r="I2155" s="70"/>
      <c r="J2155" s="70" t="str">
        <f t="shared" si="435"/>
        <v>enter no</v>
      </c>
      <c r="K2155" s="72"/>
      <c r="L2155" s="73" t="str">
        <f t="shared" si="436"/>
        <v>NO TOTAL</v>
      </c>
      <c r="M2155" s="56"/>
      <c r="N2155" s="37"/>
      <c r="O2155" s="29" t="str">
        <f t="shared" si="434"/>
        <v>enter no</v>
      </c>
      <c r="P2155" s="16" t="e">
        <f>LOOKUP(D2155,DATA!$A$4:$A$128,DATA!$E$4:$E$128)</f>
        <v>#N/A</v>
      </c>
      <c r="Q2155" s="16" t="e">
        <f>LOOKUP(D2155,DATA!$A$4:$A$128,DATA!$F$4:$F$128)</f>
        <v>#N/A</v>
      </c>
      <c r="R2155" s="16" t="e">
        <f>LOOKUP(D2155,DATA!$A$4:$A$128,DATA!$G$4:$G$128)</f>
        <v>#N/A</v>
      </c>
      <c r="S2155" s="16" t="e">
        <f>LOOKUP(D2155,DATA!$A$4:$A$128,DATA!$H$4:$H$128)</f>
        <v>#N/A</v>
      </c>
      <c r="T2155" s="16" t="e">
        <f>LOOKUP(D2155,DATA!$A$4:$A$128,DATA!$I$4:$I$128)</f>
        <v>#N/A</v>
      </c>
      <c r="U2155" s="16" t="e">
        <f>LOOKUP(D2155,DATA!$A$4:$A$128,DATA!$J$4:$J$128)</f>
        <v>#N/A</v>
      </c>
      <c r="V2155" s="16" t="e">
        <f>LOOKUP(D2155,DATA!$A$4:$A$128,DATA!$K$4:$K$128)</f>
        <v>#N/A</v>
      </c>
      <c r="W2155" s="16" t="e">
        <f>LOOKUP(D2155,DATA!$A$4:$A$128,DATA!$L$4:$L$128)</f>
        <v>#N/A</v>
      </c>
      <c r="X2155" s="16" t="e">
        <f>LOOKUP(D2155,DATA!$A$4:$A$128,DATA!$M$4:$M$128)</f>
        <v>#N/A</v>
      </c>
    </row>
    <row r="2156" spans="1:24" ht="19.5" thickTop="1" thickBot="1" x14ac:dyDescent="0.3">
      <c r="A2156" s="60">
        <v>2149</v>
      </c>
      <c r="B2156" s="67" t="str">
        <f>+IF(E2156="","",SUBTOTAL(3,E$8:E2156))</f>
        <v/>
      </c>
      <c r="C2156" s="68">
        <f t="shared" si="437"/>
        <v>239</v>
      </c>
      <c r="D2156" s="69" t="str">
        <f>IF(E2156&lt;&gt;"",VLOOKUP(E2156,$AA$7:$AB$131,2,0)," NAME")</f>
        <v xml:space="preserve"> NAME</v>
      </c>
      <c r="E2156" s="70"/>
      <c r="F2156" s="71"/>
      <c r="G2156" s="70"/>
      <c r="H2156" s="69" t="str">
        <f>IF(G2156&gt;=1,LOOKUP(G2156,DATA!$C$4:$C$128,DATA!$D$4:$D$128),"ENTER CODE")</f>
        <v>ENTER CODE</v>
      </c>
      <c r="I2156" s="70"/>
      <c r="J2156" s="70" t="str">
        <f t="shared" si="435"/>
        <v>enter no</v>
      </c>
      <c r="K2156" s="72"/>
      <c r="L2156" s="73" t="str">
        <f t="shared" si="436"/>
        <v>NO TOTAL</v>
      </c>
      <c r="M2156" s="56"/>
      <c r="N2156" s="37"/>
      <c r="O2156" s="29" t="str">
        <f t="shared" si="434"/>
        <v>enter no</v>
      </c>
      <c r="P2156" s="16" t="e">
        <f>LOOKUP(D2156,DATA!$A$4:$A$128,DATA!$E$4:$E$128)</f>
        <v>#N/A</v>
      </c>
      <c r="Q2156" s="16" t="e">
        <f>LOOKUP(D2156,DATA!$A$4:$A$128,DATA!$F$4:$F$128)</f>
        <v>#N/A</v>
      </c>
      <c r="R2156" s="16" t="e">
        <f>LOOKUP(D2156,DATA!$A$4:$A$128,DATA!$G$4:$G$128)</f>
        <v>#N/A</v>
      </c>
      <c r="S2156" s="16" t="e">
        <f>LOOKUP(D2156,DATA!$A$4:$A$128,DATA!$H$4:$H$128)</f>
        <v>#N/A</v>
      </c>
      <c r="T2156" s="16" t="e">
        <f>LOOKUP(D2156,DATA!$A$4:$A$128,DATA!$I$4:$I$128)</f>
        <v>#N/A</v>
      </c>
      <c r="U2156" s="16" t="e">
        <f>LOOKUP(D2156,DATA!$A$4:$A$128,DATA!$J$4:$J$128)</f>
        <v>#N/A</v>
      </c>
      <c r="V2156" s="16" t="e">
        <f>LOOKUP(D2156,DATA!$A$4:$A$128,DATA!$K$4:$K$128)</f>
        <v>#N/A</v>
      </c>
      <c r="W2156" s="16" t="e">
        <f>LOOKUP(D2156,DATA!$A$4:$A$128,DATA!$L$4:$L$128)</f>
        <v>#N/A</v>
      </c>
      <c r="X2156" s="16" t="e">
        <f>LOOKUP(D2156,DATA!$A$4:$A$128,DATA!$M$4:$M$128)</f>
        <v>#N/A</v>
      </c>
    </row>
    <row r="2157" spans="1:24" ht="18.75" thickBot="1" x14ac:dyDescent="0.3">
      <c r="A2157" s="67">
        <v>2150</v>
      </c>
      <c r="B2157" s="67" t="str">
        <f>+IF(E2157="","",SUBTOTAL(3,E$8:E2157))</f>
        <v/>
      </c>
      <c r="C2157" s="68">
        <f t="shared" si="437"/>
        <v>239</v>
      </c>
      <c r="D2157" s="69" t="str">
        <f>IF(E2157&lt;&gt;"",VLOOKUP(E2157,$AA$7:$AB$131,2,0)," NAME")</f>
        <v xml:space="preserve"> NAME</v>
      </c>
      <c r="E2157" s="70"/>
      <c r="F2157" s="71"/>
      <c r="G2157" s="70"/>
      <c r="H2157" s="69" t="str">
        <f>IF(G2157&gt;=1,LOOKUP(G2157,DATA!$C$4:$C$128,DATA!$D$4:$D$128),"ENTER CODE")</f>
        <v>ENTER CODE</v>
      </c>
      <c r="I2157" s="70"/>
      <c r="J2157" s="70" t="str">
        <f t="shared" si="435"/>
        <v>enter no</v>
      </c>
      <c r="K2157" s="72"/>
      <c r="L2157" s="73" t="str">
        <f t="shared" si="436"/>
        <v>NO TOTAL</v>
      </c>
      <c r="M2157" s="56"/>
      <c r="N2157" s="37"/>
      <c r="O2157" s="29" t="str">
        <f t="shared" si="434"/>
        <v>enter no</v>
      </c>
      <c r="P2157" s="16" t="e">
        <f>LOOKUP(D2157,DATA!$A$4:$A$128,DATA!$E$4:$E$128)</f>
        <v>#N/A</v>
      </c>
      <c r="Q2157" s="16" t="e">
        <f>LOOKUP(D2157,DATA!$A$4:$A$128,DATA!$F$4:$F$128)</f>
        <v>#N/A</v>
      </c>
      <c r="R2157" s="16" t="e">
        <f>LOOKUP(D2157,DATA!$A$4:$A$128,DATA!$G$4:$G$128)</f>
        <v>#N/A</v>
      </c>
      <c r="S2157" s="16" t="e">
        <f>LOOKUP(D2157,DATA!$A$4:$A$128,DATA!$H$4:$H$128)</f>
        <v>#N/A</v>
      </c>
      <c r="T2157" s="16" t="e">
        <f>LOOKUP(D2157,DATA!$A$4:$A$128,DATA!$I$4:$I$128)</f>
        <v>#N/A</v>
      </c>
      <c r="U2157" s="16" t="e">
        <f>LOOKUP(D2157,DATA!$A$4:$A$128,DATA!$J$4:$J$128)</f>
        <v>#N/A</v>
      </c>
      <c r="V2157" s="16" t="e">
        <f>LOOKUP(D2157,DATA!$A$4:$A$128,DATA!$K$4:$K$128)</f>
        <v>#N/A</v>
      </c>
      <c r="W2157" s="16" t="e">
        <f>LOOKUP(D2157,DATA!$A$4:$A$128,DATA!$L$4:$L$128)</f>
        <v>#N/A</v>
      </c>
      <c r="X2157" s="16" t="e">
        <f>LOOKUP(D2157,DATA!$A$4:$A$128,DATA!$M$4:$M$128)</f>
        <v>#N/A</v>
      </c>
    </row>
    <row r="2158" spans="1:24" ht="19.5" thickTop="1" thickBot="1" x14ac:dyDescent="0.3">
      <c r="A2158" s="60">
        <v>2151</v>
      </c>
      <c r="B2158" s="67" t="str">
        <f>+IF(E2158="","",SUBTOTAL(3,E$8:E2158))</f>
        <v/>
      </c>
      <c r="C2158" s="68">
        <f t="shared" si="437"/>
        <v>239</v>
      </c>
      <c r="D2158" s="69" t="str">
        <f>IF(E2158&lt;&gt;"",VLOOKUP(E2158,$AA$7:$AB$131,2,0)," NAME")</f>
        <v xml:space="preserve"> NAME</v>
      </c>
      <c r="E2158" s="70"/>
      <c r="F2158" s="71"/>
      <c r="G2158" s="70"/>
      <c r="H2158" s="69" t="str">
        <f>IF(G2158&gt;=1,LOOKUP(G2158,DATA!$C$4:$C$128,DATA!$D$4:$D$128),"ENTER CODE")</f>
        <v>ENTER CODE</v>
      </c>
      <c r="I2158" s="70"/>
      <c r="J2158" s="70" t="str">
        <f t="shared" si="435"/>
        <v>enter no</v>
      </c>
      <c r="K2158" s="72"/>
      <c r="L2158" s="73" t="str">
        <f t="shared" si="436"/>
        <v>NO TOTAL</v>
      </c>
      <c r="M2158" s="56"/>
      <c r="N2158" s="37"/>
      <c r="O2158" s="29" t="str">
        <f t="shared" si="434"/>
        <v>enter no</v>
      </c>
      <c r="P2158" s="16" t="e">
        <f>LOOKUP(D2158,DATA!$A$4:$A$128,DATA!$E$4:$E$128)</f>
        <v>#N/A</v>
      </c>
      <c r="Q2158" s="16" t="e">
        <f>LOOKUP(D2158,DATA!$A$4:$A$128,DATA!$F$4:$F$128)</f>
        <v>#N/A</v>
      </c>
      <c r="R2158" s="16" t="e">
        <f>LOOKUP(D2158,DATA!$A$4:$A$128,DATA!$G$4:$G$128)</f>
        <v>#N/A</v>
      </c>
      <c r="S2158" s="16" t="e">
        <f>LOOKUP(D2158,DATA!$A$4:$A$128,DATA!$H$4:$H$128)</f>
        <v>#N/A</v>
      </c>
      <c r="T2158" s="16" t="e">
        <f>LOOKUP(D2158,DATA!$A$4:$A$128,DATA!$I$4:$I$128)</f>
        <v>#N/A</v>
      </c>
      <c r="U2158" s="16" t="e">
        <f>LOOKUP(D2158,DATA!$A$4:$A$128,DATA!$J$4:$J$128)</f>
        <v>#N/A</v>
      </c>
      <c r="V2158" s="16" t="e">
        <f>LOOKUP(D2158,DATA!$A$4:$A$128,DATA!$K$4:$K$128)</f>
        <v>#N/A</v>
      </c>
      <c r="W2158" s="16" t="e">
        <f>LOOKUP(D2158,DATA!$A$4:$A$128,DATA!$L$4:$L$128)</f>
        <v>#N/A</v>
      </c>
      <c r="X2158" s="16" t="e">
        <f>LOOKUP(D2158,DATA!$A$4:$A$128,DATA!$M$4:$M$128)</f>
        <v>#N/A</v>
      </c>
    </row>
    <row r="2159" spans="1:24" ht="18.75" thickBot="1" x14ac:dyDescent="0.3">
      <c r="A2159" s="67">
        <v>2152</v>
      </c>
      <c r="B2159" s="67" t="str">
        <f>+IF(E2159="","",SUBTOTAL(3,E$8:E2159))</f>
        <v/>
      </c>
      <c r="C2159" s="68">
        <f t="shared" si="432"/>
        <v>240</v>
      </c>
      <c r="D2159" s="69" t="str">
        <f>IF(E2159&lt;&gt;"",VLOOKUP(E2159,$AA$7:$AB$131,2,0)," NAME")</f>
        <v xml:space="preserve"> NAME</v>
      </c>
      <c r="E2159" s="70"/>
      <c r="F2159" s="71"/>
      <c r="G2159" s="70"/>
      <c r="H2159" s="69" t="str">
        <f>IF(G2159&gt;=1,LOOKUP(G2159,DATA!$C$4:$C$128,DATA!$D$4:$D$128),"ENTER CODE")</f>
        <v>ENTER CODE</v>
      </c>
      <c r="I2159" s="70"/>
      <c r="J2159" s="70" t="str">
        <f t="shared" si="435"/>
        <v>enter no</v>
      </c>
      <c r="K2159" s="72"/>
      <c r="L2159" s="73" t="str">
        <f t="shared" si="436"/>
        <v>NO TOTAL</v>
      </c>
      <c r="M2159" s="56"/>
      <c r="N2159" s="37"/>
      <c r="O2159" s="29" t="str">
        <f t="shared" si="434"/>
        <v>enter no</v>
      </c>
      <c r="P2159" s="16" t="e">
        <f>LOOKUP(D2159,DATA!$A$4:$A$128,DATA!$E$4:$E$128)</f>
        <v>#N/A</v>
      </c>
      <c r="Q2159" s="16" t="e">
        <f>LOOKUP(D2159,DATA!$A$4:$A$128,DATA!$F$4:$F$128)</f>
        <v>#N/A</v>
      </c>
      <c r="R2159" s="16" t="e">
        <f>LOOKUP(D2159,DATA!$A$4:$A$128,DATA!$G$4:$G$128)</f>
        <v>#N/A</v>
      </c>
      <c r="S2159" s="16" t="e">
        <f>LOOKUP(D2159,DATA!$A$4:$A$128,DATA!$H$4:$H$128)</f>
        <v>#N/A</v>
      </c>
      <c r="T2159" s="16" t="e">
        <f>LOOKUP(D2159,DATA!$A$4:$A$128,DATA!$I$4:$I$128)</f>
        <v>#N/A</v>
      </c>
      <c r="U2159" s="16" t="e">
        <f>LOOKUP(D2159,DATA!$A$4:$A$128,DATA!$J$4:$J$128)</f>
        <v>#N/A</v>
      </c>
      <c r="V2159" s="16" t="e">
        <f>LOOKUP(D2159,DATA!$A$4:$A$128,DATA!$K$4:$K$128)</f>
        <v>#N/A</v>
      </c>
      <c r="W2159" s="16" t="e">
        <f>LOOKUP(D2159,DATA!$A$4:$A$128,DATA!$L$4:$L$128)</f>
        <v>#N/A</v>
      </c>
      <c r="X2159" s="16" t="e">
        <f>LOOKUP(D2159,DATA!$A$4:$A$128,DATA!$M$4:$M$128)</f>
        <v>#N/A</v>
      </c>
    </row>
    <row r="2160" spans="1:24" ht="19.5" thickTop="1" thickBot="1" x14ac:dyDescent="0.3">
      <c r="A2160" s="60">
        <v>2153</v>
      </c>
      <c r="B2160" s="67" t="str">
        <f>+IF(E2160="","",SUBTOTAL(3,E$8:E2160))</f>
        <v/>
      </c>
      <c r="C2160" s="68">
        <f t="shared" si="433"/>
        <v>240</v>
      </c>
      <c r="D2160" s="69" t="str">
        <f>IF(E2160&lt;&gt;"",VLOOKUP(E2160,$AA$7:$AB$131,2,0)," NAME")</f>
        <v xml:space="preserve"> NAME</v>
      </c>
      <c r="E2160" s="70"/>
      <c r="F2160" s="71"/>
      <c r="G2160" s="70"/>
      <c r="H2160" s="69" t="str">
        <f>IF(G2160&gt;=1,LOOKUP(G2160,DATA!$C$4:$C$128,DATA!$D$4:$D$128),"ENTER CODE")</f>
        <v>ENTER CODE</v>
      </c>
      <c r="I2160" s="70"/>
      <c r="J2160" s="70" t="str">
        <f t="shared" si="435"/>
        <v>enter no</v>
      </c>
      <c r="K2160" s="72"/>
      <c r="L2160" s="73" t="str">
        <f t="shared" si="436"/>
        <v>NO TOTAL</v>
      </c>
      <c r="M2160" s="56"/>
      <c r="N2160" s="37"/>
      <c r="O2160" s="29" t="str">
        <f t="shared" si="434"/>
        <v>enter no</v>
      </c>
      <c r="P2160" s="16" t="e">
        <f>LOOKUP(D2160,DATA!$A$4:$A$128,DATA!$E$4:$E$128)</f>
        <v>#N/A</v>
      </c>
      <c r="Q2160" s="16" t="e">
        <f>LOOKUP(D2160,DATA!$A$4:$A$128,DATA!$F$4:$F$128)</f>
        <v>#N/A</v>
      </c>
      <c r="R2160" s="16" t="e">
        <f>LOOKUP(D2160,DATA!$A$4:$A$128,DATA!$G$4:$G$128)</f>
        <v>#N/A</v>
      </c>
      <c r="S2160" s="16" t="e">
        <f>LOOKUP(D2160,DATA!$A$4:$A$128,DATA!$H$4:$H$128)</f>
        <v>#N/A</v>
      </c>
      <c r="T2160" s="16" t="e">
        <f>LOOKUP(D2160,DATA!$A$4:$A$128,DATA!$I$4:$I$128)</f>
        <v>#N/A</v>
      </c>
      <c r="U2160" s="16" t="e">
        <f>LOOKUP(D2160,DATA!$A$4:$A$128,DATA!$J$4:$J$128)</f>
        <v>#N/A</v>
      </c>
      <c r="V2160" s="16" t="e">
        <f>LOOKUP(D2160,DATA!$A$4:$A$128,DATA!$K$4:$K$128)</f>
        <v>#N/A</v>
      </c>
      <c r="W2160" s="16" t="e">
        <f>LOOKUP(D2160,DATA!$A$4:$A$128,DATA!$L$4:$L$128)</f>
        <v>#N/A</v>
      </c>
      <c r="X2160" s="16" t="e">
        <f>LOOKUP(D2160,DATA!$A$4:$A$128,DATA!$M$4:$M$128)</f>
        <v>#N/A</v>
      </c>
    </row>
    <row r="2161" spans="1:24" ht="18.75" thickBot="1" x14ac:dyDescent="0.3">
      <c r="A2161" s="67">
        <v>2154</v>
      </c>
      <c r="B2161" s="67" t="str">
        <f>+IF(E2161="","",SUBTOTAL(3,E$8:E2161))</f>
        <v/>
      </c>
      <c r="C2161" s="68">
        <f t="shared" si="437"/>
        <v>240</v>
      </c>
      <c r="D2161" s="69" t="str">
        <f>IF(E2161&lt;&gt;"",VLOOKUP(E2161,$AA$7:$AB$131,2,0)," NAME")</f>
        <v xml:space="preserve"> NAME</v>
      </c>
      <c r="E2161" s="70"/>
      <c r="F2161" s="71"/>
      <c r="G2161" s="70"/>
      <c r="H2161" s="69" t="str">
        <f>IF(G2161&gt;=1,LOOKUP(G2161,DATA!$C$4:$C$128,DATA!$D$4:$D$128),"ENTER CODE")</f>
        <v>ENTER CODE</v>
      </c>
      <c r="I2161" s="70"/>
      <c r="J2161" s="70" t="str">
        <f t="shared" si="435"/>
        <v>enter no</v>
      </c>
      <c r="K2161" s="72"/>
      <c r="L2161" s="73" t="str">
        <f t="shared" si="436"/>
        <v>NO TOTAL</v>
      </c>
      <c r="M2161" s="56"/>
      <c r="N2161" s="37"/>
      <c r="O2161" s="29" t="str">
        <f t="shared" si="434"/>
        <v>enter no</v>
      </c>
      <c r="P2161" s="16" t="e">
        <f>LOOKUP(D2161,DATA!$A$4:$A$128,DATA!$E$4:$E$128)</f>
        <v>#N/A</v>
      </c>
      <c r="Q2161" s="16" t="e">
        <f>LOOKUP(D2161,DATA!$A$4:$A$128,DATA!$F$4:$F$128)</f>
        <v>#N/A</v>
      </c>
      <c r="R2161" s="16" t="e">
        <f>LOOKUP(D2161,DATA!$A$4:$A$128,DATA!$G$4:$G$128)</f>
        <v>#N/A</v>
      </c>
      <c r="S2161" s="16" t="e">
        <f>LOOKUP(D2161,DATA!$A$4:$A$128,DATA!$H$4:$H$128)</f>
        <v>#N/A</v>
      </c>
      <c r="T2161" s="16" t="e">
        <f>LOOKUP(D2161,DATA!$A$4:$A$128,DATA!$I$4:$I$128)</f>
        <v>#N/A</v>
      </c>
      <c r="U2161" s="16" t="e">
        <f>LOOKUP(D2161,DATA!$A$4:$A$128,DATA!$J$4:$J$128)</f>
        <v>#N/A</v>
      </c>
      <c r="V2161" s="16" t="e">
        <f>LOOKUP(D2161,DATA!$A$4:$A$128,DATA!$K$4:$K$128)</f>
        <v>#N/A</v>
      </c>
      <c r="W2161" s="16" t="e">
        <f>LOOKUP(D2161,DATA!$A$4:$A$128,DATA!$L$4:$L$128)</f>
        <v>#N/A</v>
      </c>
      <c r="X2161" s="16" t="e">
        <f>LOOKUP(D2161,DATA!$A$4:$A$128,DATA!$M$4:$M$128)</f>
        <v>#N/A</v>
      </c>
    </row>
    <row r="2162" spans="1:24" ht="19.5" thickTop="1" thickBot="1" x14ac:dyDescent="0.3">
      <c r="A2162" s="60">
        <v>2155</v>
      </c>
      <c r="B2162" s="67" t="str">
        <f>+IF(E2162="","",SUBTOTAL(3,E$8:E2162))</f>
        <v/>
      </c>
      <c r="C2162" s="68">
        <f t="shared" si="437"/>
        <v>240</v>
      </c>
      <c r="D2162" s="69" t="str">
        <f>IF(E2162&lt;&gt;"",VLOOKUP(E2162,$AA$7:$AB$131,2,0)," NAME")</f>
        <v xml:space="preserve"> NAME</v>
      </c>
      <c r="E2162" s="70"/>
      <c r="F2162" s="71"/>
      <c r="G2162" s="70"/>
      <c r="H2162" s="69" t="str">
        <f>IF(G2162&gt;=1,LOOKUP(G2162,DATA!$C$4:$C$128,DATA!$D$4:$D$128),"ENTER CODE")</f>
        <v>ENTER CODE</v>
      </c>
      <c r="I2162" s="70"/>
      <c r="J2162" s="70" t="str">
        <f t="shared" si="435"/>
        <v>enter no</v>
      </c>
      <c r="K2162" s="72"/>
      <c r="L2162" s="73" t="str">
        <f t="shared" si="436"/>
        <v>NO TOTAL</v>
      </c>
      <c r="M2162" s="56"/>
      <c r="N2162" s="37"/>
      <c r="O2162" s="29" t="str">
        <f t="shared" si="434"/>
        <v>enter no</v>
      </c>
      <c r="P2162" s="16" t="e">
        <f>LOOKUP(D2162,DATA!$A$4:$A$128,DATA!$E$4:$E$128)</f>
        <v>#N/A</v>
      </c>
      <c r="Q2162" s="16" t="e">
        <f>LOOKUP(D2162,DATA!$A$4:$A$128,DATA!$F$4:$F$128)</f>
        <v>#N/A</v>
      </c>
      <c r="R2162" s="16" t="e">
        <f>LOOKUP(D2162,DATA!$A$4:$A$128,DATA!$G$4:$G$128)</f>
        <v>#N/A</v>
      </c>
      <c r="S2162" s="16" t="e">
        <f>LOOKUP(D2162,DATA!$A$4:$A$128,DATA!$H$4:$H$128)</f>
        <v>#N/A</v>
      </c>
      <c r="T2162" s="16" t="e">
        <f>LOOKUP(D2162,DATA!$A$4:$A$128,DATA!$I$4:$I$128)</f>
        <v>#N/A</v>
      </c>
      <c r="U2162" s="16" t="e">
        <f>LOOKUP(D2162,DATA!$A$4:$A$128,DATA!$J$4:$J$128)</f>
        <v>#N/A</v>
      </c>
      <c r="V2162" s="16" t="e">
        <f>LOOKUP(D2162,DATA!$A$4:$A$128,DATA!$K$4:$K$128)</f>
        <v>#N/A</v>
      </c>
      <c r="W2162" s="16" t="e">
        <f>LOOKUP(D2162,DATA!$A$4:$A$128,DATA!$L$4:$L$128)</f>
        <v>#N/A</v>
      </c>
      <c r="X2162" s="16" t="e">
        <f>LOOKUP(D2162,DATA!$A$4:$A$128,DATA!$M$4:$M$128)</f>
        <v>#N/A</v>
      </c>
    </row>
    <row r="2163" spans="1:24" ht="18.75" thickBot="1" x14ac:dyDescent="0.3">
      <c r="A2163" s="67">
        <v>2156</v>
      </c>
      <c r="B2163" s="67" t="str">
        <f>+IF(E2163="","",SUBTOTAL(3,E$8:E2163))</f>
        <v/>
      </c>
      <c r="C2163" s="68">
        <f t="shared" si="437"/>
        <v>240</v>
      </c>
      <c r="D2163" s="69" t="str">
        <f>IF(E2163&lt;&gt;"",VLOOKUP(E2163,$AA$7:$AB$131,2,0)," NAME")</f>
        <v xml:space="preserve"> NAME</v>
      </c>
      <c r="E2163" s="70"/>
      <c r="F2163" s="71"/>
      <c r="G2163" s="70"/>
      <c r="H2163" s="69" t="str">
        <f>IF(G2163&gt;=1,LOOKUP(G2163,DATA!$C$4:$C$128,DATA!$D$4:$D$128),"ENTER CODE")</f>
        <v>ENTER CODE</v>
      </c>
      <c r="I2163" s="70"/>
      <c r="J2163" s="70" t="str">
        <f t="shared" si="435"/>
        <v>enter no</v>
      </c>
      <c r="K2163" s="72"/>
      <c r="L2163" s="73" t="str">
        <f t="shared" si="436"/>
        <v>NO TOTAL</v>
      </c>
      <c r="M2163" s="56"/>
      <c r="N2163" s="37"/>
      <c r="O2163" s="29" t="str">
        <f t="shared" si="434"/>
        <v>enter no</v>
      </c>
      <c r="P2163" s="16" t="e">
        <f>LOOKUP(D2163,DATA!$A$4:$A$128,DATA!$E$4:$E$128)</f>
        <v>#N/A</v>
      </c>
      <c r="Q2163" s="16" t="e">
        <f>LOOKUP(D2163,DATA!$A$4:$A$128,DATA!$F$4:$F$128)</f>
        <v>#N/A</v>
      </c>
      <c r="R2163" s="16" t="e">
        <f>LOOKUP(D2163,DATA!$A$4:$A$128,DATA!$G$4:$G$128)</f>
        <v>#N/A</v>
      </c>
      <c r="S2163" s="16" t="e">
        <f>LOOKUP(D2163,DATA!$A$4:$A$128,DATA!$H$4:$H$128)</f>
        <v>#N/A</v>
      </c>
      <c r="T2163" s="16" t="e">
        <f>LOOKUP(D2163,DATA!$A$4:$A$128,DATA!$I$4:$I$128)</f>
        <v>#N/A</v>
      </c>
      <c r="U2163" s="16" t="e">
        <f>LOOKUP(D2163,DATA!$A$4:$A$128,DATA!$J$4:$J$128)</f>
        <v>#N/A</v>
      </c>
      <c r="V2163" s="16" t="e">
        <f>LOOKUP(D2163,DATA!$A$4:$A$128,DATA!$K$4:$K$128)</f>
        <v>#N/A</v>
      </c>
      <c r="W2163" s="16" t="e">
        <f>LOOKUP(D2163,DATA!$A$4:$A$128,DATA!$L$4:$L$128)</f>
        <v>#N/A</v>
      </c>
      <c r="X2163" s="16" t="e">
        <f>LOOKUP(D2163,DATA!$A$4:$A$128,DATA!$M$4:$M$128)</f>
        <v>#N/A</v>
      </c>
    </row>
    <row r="2164" spans="1:24" ht="19.5" thickTop="1" thickBot="1" x14ac:dyDescent="0.3">
      <c r="A2164" s="60">
        <v>2157</v>
      </c>
      <c r="B2164" s="67" t="str">
        <f>+IF(E2164="","",SUBTOTAL(3,E$8:E2164))</f>
        <v/>
      </c>
      <c r="C2164" s="68">
        <f t="shared" si="437"/>
        <v>240</v>
      </c>
      <c r="D2164" s="69" t="str">
        <f>IF(E2164&lt;&gt;"",VLOOKUP(E2164,$AA$7:$AB$131,2,0)," NAME")</f>
        <v xml:space="preserve"> NAME</v>
      </c>
      <c r="E2164" s="70"/>
      <c r="F2164" s="71"/>
      <c r="G2164" s="70"/>
      <c r="H2164" s="69" t="str">
        <f>IF(G2164&gt;=1,LOOKUP(G2164,DATA!$C$4:$C$128,DATA!$D$4:$D$128),"ENTER CODE")</f>
        <v>ENTER CODE</v>
      </c>
      <c r="I2164" s="70"/>
      <c r="J2164" s="70" t="str">
        <f t="shared" si="435"/>
        <v>enter no</v>
      </c>
      <c r="K2164" s="72"/>
      <c r="L2164" s="73" t="str">
        <f t="shared" si="436"/>
        <v>NO TOTAL</v>
      </c>
      <c r="M2164" s="56"/>
      <c r="N2164" s="37"/>
      <c r="O2164" s="29" t="str">
        <f t="shared" si="434"/>
        <v>enter no</v>
      </c>
      <c r="P2164" s="16" t="e">
        <f>LOOKUP(D2164,DATA!$A$4:$A$128,DATA!$E$4:$E$128)</f>
        <v>#N/A</v>
      </c>
      <c r="Q2164" s="16" t="e">
        <f>LOOKUP(D2164,DATA!$A$4:$A$128,DATA!$F$4:$F$128)</f>
        <v>#N/A</v>
      </c>
      <c r="R2164" s="16" t="e">
        <f>LOOKUP(D2164,DATA!$A$4:$A$128,DATA!$G$4:$G$128)</f>
        <v>#N/A</v>
      </c>
      <c r="S2164" s="16" t="e">
        <f>LOOKUP(D2164,DATA!$A$4:$A$128,DATA!$H$4:$H$128)</f>
        <v>#N/A</v>
      </c>
      <c r="T2164" s="16" t="e">
        <f>LOOKUP(D2164,DATA!$A$4:$A$128,DATA!$I$4:$I$128)</f>
        <v>#N/A</v>
      </c>
      <c r="U2164" s="16" t="e">
        <f>LOOKUP(D2164,DATA!$A$4:$A$128,DATA!$J$4:$J$128)</f>
        <v>#N/A</v>
      </c>
      <c r="V2164" s="16" t="e">
        <f>LOOKUP(D2164,DATA!$A$4:$A$128,DATA!$K$4:$K$128)</f>
        <v>#N/A</v>
      </c>
      <c r="W2164" s="16" t="e">
        <f>LOOKUP(D2164,DATA!$A$4:$A$128,DATA!$L$4:$L$128)</f>
        <v>#N/A</v>
      </c>
      <c r="X2164" s="16" t="e">
        <f>LOOKUP(D2164,DATA!$A$4:$A$128,DATA!$M$4:$M$128)</f>
        <v>#N/A</v>
      </c>
    </row>
    <row r="2165" spans="1:24" ht="18.75" thickBot="1" x14ac:dyDescent="0.3">
      <c r="A2165" s="67">
        <v>2158</v>
      </c>
      <c r="B2165" s="67" t="str">
        <f>+IF(E2165="","",SUBTOTAL(3,E$8:E2165))</f>
        <v/>
      </c>
      <c r="C2165" s="68">
        <f t="shared" si="437"/>
        <v>240</v>
      </c>
      <c r="D2165" s="69" t="str">
        <f>IF(E2165&lt;&gt;"",VLOOKUP(E2165,$AA$7:$AB$131,2,0)," NAME")</f>
        <v xml:space="preserve"> NAME</v>
      </c>
      <c r="E2165" s="70"/>
      <c r="F2165" s="71"/>
      <c r="G2165" s="70"/>
      <c r="H2165" s="69" t="str">
        <f>IF(G2165&gt;=1,LOOKUP(G2165,DATA!$C$4:$C$128,DATA!$D$4:$D$128),"ENTER CODE")</f>
        <v>ENTER CODE</v>
      </c>
      <c r="I2165" s="70"/>
      <c r="J2165" s="70" t="str">
        <f t="shared" si="435"/>
        <v>enter no</v>
      </c>
      <c r="K2165" s="72"/>
      <c r="L2165" s="73" t="str">
        <f t="shared" si="436"/>
        <v>NO TOTAL</v>
      </c>
      <c r="M2165" s="56"/>
      <c r="N2165" s="37"/>
      <c r="O2165" s="29" t="str">
        <f t="shared" si="434"/>
        <v>enter no</v>
      </c>
      <c r="P2165" s="16" t="e">
        <f>LOOKUP(D2165,DATA!$A$4:$A$128,DATA!$E$4:$E$128)</f>
        <v>#N/A</v>
      </c>
      <c r="Q2165" s="16" t="e">
        <f>LOOKUP(D2165,DATA!$A$4:$A$128,DATA!$F$4:$F$128)</f>
        <v>#N/A</v>
      </c>
      <c r="R2165" s="16" t="e">
        <f>LOOKUP(D2165,DATA!$A$4:$A$128,DATA!$G$4:$G$128)</f>
        <v>#N/A</v>
      </c>
      <c r="S2165" s="16" t="e">
        <f>LOOKUP(D2165,DATA!$A$4:$A$128,DATA!$H$4:$H$128)</f>
        <v>#N/A</v>
      </c>
      <c r="T2165" s="16" t="e">
        <f>LOOKUP(D2165,DATA!$A$4:$A$128,DATA!$I$4:$I$128)</f>
        <v>#N/A</v>
      </c>
      <c r="U2165" s="16" t="e">
        <f>LOOKUP(D2165,DATA!$A$4:$A$128,DATA!$J$4:$J$128)</f>
        <v>#N/A</v>
      </c>
      <c r="V2165" s="16" t="e">
        <f>LOOKUP(D2165,DATA!$A$4:$A$128,DATA!$K$4:$K$128)</f>
        <v>#N/A</v>
      </c>
      <c r="W2165" s="16" t="e">
        <f>LOOKUP(D2165,DATA!$A$4:$A$128,DATA!$L$4:$L$128)</f>
        <v>#N/A</v>
      </c>
      <c r="X2165" s="16" t="e">
        <f>LOOKUP(D2165,DATA!$A$4:$A$128,DATA!$M$4:$M$128)</f>
        <v>#N/A</v>
      </c>
    </row>
    <row r="2166" spans="1:24" ht="19.5" thickTop="1" thickBot="1" x14ac:dyDescent="0.3">
      <c r="A2166" s="60">
        <v>2159</v>
      </c>
      <c r="B2166" s="67" t="str">
        <f>+IF(E2166="","",SUBTOTAL(3,E$8:E2166))</f>
        <v/>
      </c>
      <c r="C2166" s="68">
        <f t="shared" si="437"/>
        <v>240</v>
      </c>
      <c r="D2166" s="69" t="str">
        <f>IF(E2166&lt;&gt;"",VLOOKUP(E2166,$AA$7:$AB$131,2,0)," NAME")</f>
        <v xml:space="preserve"> NAME</v>
      </c>
      <c r="E2166" s="70"/>
      <c r="F2166" s="71"/>
      <c r="G2166" s="70"/>
      <c r="H2166" s="69" t="str">
        <f>IF(G2166&gt;=1,LOOKUP(G2166,DATA!$C$4:$C$128,DATA!$D$4:$D$128),"ENTER CODE")</f>
        <v>ENTER CODE</v>
      </c>
      <c r="I2166" s="70"/>
      <c r="J2166" s="70" t="str">
        <f t="shared" si="435"/>
        <v>enter no</v>
      </c>
      <c r="K2166" s="72"/>
      <c r="L2166" s="73" t="str">
        <f t="shared" si="436"/>
        <v>NO TOTAL</v>
      </c>
      <c r="M2166" s="56"/>
      <c r="N2166" s="37"/>
      <c r="O2166" s="29" t="str">
        <f t="shared" si="434"/>
        <v>enter no</v>
      </c>
      <c r="P2166" s="16" t="e">
        <f>LOOKUP(D2166,DATA!$A$4:$A$128,DATA!$E$4:$E$128)</f>
        <v>#N/A</v>
      </c>
      <c r="Q2166" s="16" t="e">
        <f>LOOKUP(D2166,DATA!$A$4:$A$128,DATA!$F$4:$F$128)</f>
        <v>#N/A</v>
      </c>
      <c r="R2166" s="16" t="e">
        <f>LOOKUP(D2166,DATA!$A$4:$A$128,DATA!$G$4:$G$128)</f>
        <v>#N/A</v>
      </c>
      <c r="S2166" s="16" t="e">
        <f>LOOKUP(D2166,DATA!$A$4:$A$128,DATA!$H$4:$H$128)</f>
        <v>#N/A</v>
      </c>
      <c r="T2166" s="16" t="e">
        <f>LOOKUP(D2166,DATA!$A$4:$A$128,DATA!$I$4:$I$128)</f>
        <v>#N/A</v>
      </c>
      <c r="U2166" s="16" t="e">
        <f>LOOKUP(D2166,DATA!$A$4:$A$128,DATA!$J$4:$J$128)</f>
        <v>#N/A</v>
      </c>
      <c r="V2166" s="16" t="e">
        <f>LOOKUP(D2166,DATA!$A$4:$A$128,DATA!$K$4:$K$128)</f>
        <v>#N/A</v>
      </c>
      <c r="W2166" s="16" t="e">
        <f>LOOKUP(D2166,DATA!$A$4:$A$128,DATA!$L$4:$L$128)</f>
        <v>#N/A</v>
      </c>
      <c r="X2166" s="16" t="e">
        <f>LOOKUP(D2166,DATA!$A$4:$A$128,DATA!$M$4:$M$128)</f>
        <v>#N/A</v>
      </c>
    </row>
    <row r="2167" spans="1:24" ht="18.75" thickBot="1" x14ac:dyDescent="0.3">
      <c r="A2167" s="67">
        <v>2160</v>
      </c>
      <c r="B2167" s="67" t="str">
        <f>+IF(E2167="","",SUBTOTAL(3,E$8:E2167))</f>
        <v/>
      </c>
      <c r="C2167" s="68">
        <f t="shared" si="437"/>
        <v>240</v>
      </c>
      <c r="D2167" s="69" t="str">
        <f>IF(E2167&lt;&gt;"",VLOOKUP(E2167,$AA$7:$AB$131,2,0)," NAME")</f>
        <v xml:space="preserve"> NAME</v>
      </c>
      <c r="E2167" s="70"/>
      <c r="F2167" s="71"/>
      <c r="G2167" s="70"/>
      <c r="H2167" s="69" t="str">
        <f>IF(G2167&gt;=1,LOOKUP(G2167,DATA!$C$4:$C$128,DATA!$D$4:$D$128),"ENTER CODE")</f>
        <v>ENTER CODE</v>
      </c>
      <c r="I2167" s="70"/>
      <c r="J2167" s="70" t="str">
        <f t="shared" si="435"/>
        <v>enter no</v>
      </c>
      <c r="K2167" s="72"/>
      <c r="L2167" s="73" t="str">
        <f t="shared" si="436"/>
        <v>NO TOTAL</v>
      </c>
      <c r="M2167" s="56"/>
      <c r="N2167" s="37"/>
      <c r="O2167" s="29" t="str">
        <f t="shared" si="434"/>
        <v>enter no</v>
      </c>
      <c r="P2167" s="16" t="e">
        <f>LOOKUP(D2167,DATA!$A$4:$A$128,DATA!$E$4:$E$128)</f>
        <v>#N/A</v>
      </c>
      <c r="Q2167" s="16" t="e">
        <f>LOOKUP(D2167,DATA!$A$4:$A$128,DATA!$F$4:$F$128)</f>
        <v>#N/A</v>
      </c>
      <c r="R2167" s="16" t="e">
        <f>LOOKUP(D2167,DATA!$A$4:$A$128,DATA!$G$4:$G$128)</f>
        <v>#N/A</v>
      </c>
      <c r="S2167" s="16" t="e">
        <f>LOOKUP(D2167,DATA!$A$4:$A$128,DATA!$H$4:$H$128)</f>
        <v>#N/A</v>
      </c>
      <c r="T2167" s="16" t="e">
        <f>LOOKUP(D2167,DATA!$A$4:$A$128,DATA!$I$4:$I$128)</f>
        <v>#N/A</v>
      </c>
      <c r="U2167" s="16" t="e">
        <f>LOOKUP(D2167,DATA!$A$4:$A$128,DATA!$J$4:$J$128)</f>
        <v>#N/A</v>
      </c>
      <c r="V2167" s="16" t="e">
        <f>LOOKUP(D2167,DATA!$A$4:$A$128,DATA!$K$4:$K$128)</f>
        <v>#N/A</v>
      </c>
      <c r="W2167" s="16" t="e">
        <f>LOOKUP(D2167,DATA!$A$4:$A$128,DATA!$L$4:$L$128)</f>
        <v>#N/A</v>
      </c>
      <c r="X2167" s="16" t="e">
        <f>LOOKUP(D2167,DATA!$A$4:$A$128,DATA!$M$4:$M$128)</f>
        <v>#N/A</v>
      </c>
    </row>
    <row r="2168" spans="1:24" ht="19.5" thickTop="1" thickBot="1" x14ac:dyDescent="0.3">
      <c r="A2168" s="60">
        <v>2161</v>
      </c>
      <c r="B2168" s="67" t="str">
        <f>+IF(E2168="","",SUBTOTAL(3,E$8:E2168))</f>
        <v/>
      </c>
      <c r="C2168" s="68">
        <f t="shared" si="432"/>
        <v>241</v>
      </c>
      <c r="D2168" s="69" t="str">
        <f>IF(E2168&lt;&gt;"",VLOOKUP(E2168,$AA$7:$AB$131,2,0)," NAME")</f>
        <v xml:space="preserve"> NAME</v>
      </c>
      <c r="E2168" s="70"/>
      <c r="F2168" s="71"/>
      <c r="G2168" s="70"/>
      <c r="H2168" s="69" t="str">
        <f>IF(G2168&gt;=1,LOOKUP(G2168,DATA!$C$4:$C$128,DATA!$D$4:$D$128),"ENTER CODE")</f>
        <v>ENTER CODE</v>
      </c>
      <c r="I2168" s="70"/>
      <c r="J2168" s="70" t="str">
        <f t="shared" si="435"/>
        <v>enter no</v>
      </c>
      <c r="K2168" s="72"/>
      <c r="L2168" s="73" t="str">
        <f t="shared" si="436"/>
        <v>NO TOTAL</v>
      </c>
      <c r="M2168" s="56"/>
      <c r="N2168" s="37"/>
      <c r="O2168" s="29" t="str">
        <f t="shared" si="434"/>
        <v>enter no</v>
      </c>
      <c r="P2168" s="16" t="e">
        <f>LOOKUP(D2168,DATA!$A$4:$A$128,DATA!$E$4:$E$128)</f>
        <v>#N/A</v>
      </c>
      <c r="Q2168" s="16" t="e">
        <f>LOOKUP(D2168,DATA!$A$4:$A$128,DATA!$F$4:$F$128)</f>
        <v>#N/A</v>
      </c>
      <c r="R2168" s="16" t="e">
        <f>LOOKUP(D2168,DATA!$A$4:$A$128,DATA!$G$4:$G$128)</f>
        <v>#N/A</v>
      </c>
      <c r="S2168" s="16" t="e">
        <f>LOOKUP(D2168,DATA!$A$4:$A$128,DATA!$H$4:$H$128)</f>
        <v>#N/A</v>
      </c>
      <c r="T2168" s="16" t="e">
        <f>LOOKUP(D2168,DATA!$A$4:$A$128,DATA!$I$4:$I$128)</f>
        <v>#N/A</v>
      </c>
      <c r="U2168" s="16" t="e">
        <f>LOOKUP(D2168,DATA!$A$4:$A$128,DATA!$J$4:$J$128)</f>
        <v>#N/A</v>
      </c>
      <c r="V2168" s="16" t="e">
        <f>LOOKUP(D2168,DATA!$A$4:$A$128,DATA!$K$4:$K$128)</f>
        <v>#N/A</v>
      </c>
      <c r="W2168" s="16" t="e">
        <f>LOOKUP(D2168,DATA!$A$4:$A$128,DATA!$L$4:$L$128)</f>
        <v>#N/A</v>
      </c>
      <c r="X2168" s="16" t="e">
        <f>LOOKUP(D2168,DATA!$A$4:$A$128,DATA!$M$4:$M$128)</f>
        <v>#N/A</v>
      </c>
    </row>
    <row r="2169" spans="1:24" ht="18.75" thickBot="1" x14ac:dyDescent="0.3">
      <c r="A2169" s="67">
        <v>2162</v>
      </c>
      <c r="B2169" s="67" t="str">
        <f>+IF(E2169="","",SUBTOTAL(3,E$8:E2169))</f>
        <v/>
      </c>
      <c r="C2169" s="68">
        <f t="shared" si="433"/>
        <v>241</v>
      </c>
      <c r="D2169" s="69" t="str">
        <f>IF(E2169&lt;&gt;"",VLOOKUP(E2169,$AA$7:$AB$131,2,0)," NAME")</f>
        <v xml:space="preserve"> NAME</v>
      </c>
      <c r="E2169" s="70"/>
      <c r="F2169" s="71"/>
      <c r="G2169" s="70"/>
      <c r="H2169" s="69" t="str">
        <f>IF(G2169&gt;=1,LOOKUP(G2169,DATA!$C$4:$C$128,DATA!$D$4:$D$128),"ENTER CODE")</f>
        <v>ENTER CODE</v>
      </c>
      <c r="I2169" s="70"/>
      <c r="J2169" s="70" t="str">
        <f t="shared" si="435"/>
        <v>enter no</v>
      </c>
      <c r="K2169" s="72"/>
      <c r="L2169" s="73" t="str">
        <f t="shared" si="436"/>
        <v>NO TOTAL</v>
      </c>
      <c r="M2169" s="56"/>
      <c r="N2169" s="37"/>
      <c r="O2169" s="29" t="str">
        <f t="shared" si="434"/>
        <v>enter no</v>
      </c>
      <c r="P2169" s="16" t="e">
        <f>LOOKUP(D2169,DATA!$A$4:$A$128,DATA!$E$4:$E$128)</f>
        <v>#N/A</v>
      </c>
      <c r="Q2169" s="16" t="e">
        <f>LOOKUP(D2169,DATA!$A$4:$A$128,DATA!$F$4:$F$128)</f>
        <v>#N/A</v>
      </c>
      <c r="R2169" s="16" t="e">
        <f>LOOKUP(D2169,DATA!$A$4:$A$128,DATA!$G$4:$G$128)</f>
        <v>#N/A</v>
      </c>
      <c r="S2169" s="16" t="e">
        <f>LOOKUP(D2169,DATA!$A$4:$A$128,DATA!$H$4:$H$128)</f>
        <v>#N/A</v>
      </c>
      <c r="T2169" s="16" t="e">
        <f>LOOKUP(D2169,DATA!$A$4:$A$128,DATA!$I$4:$I$128)</f>
        <v>#N/A</v>
      </c>
      <c r="U2169" s="16" t="e">
        <f>LOOKUP(D2169,DATA!$A$4:$A$128,DATA!$J$4:$J$128)</f>
        <v>#N/A</v>
      </c>
      <c r="V2169" s="16" t="e">
        <f>LOOKUP(D2169,DATA!$A$4:$A$128,DATA!$K$4:$K$128)</f>
        <v>#N/A</v>
      </c>
      <c r="W2169" s="16" t="e">
        <f>LOOKUP(D2169,DATA!$A$4:$A$128,DATA!$L$4:$L$128)</f>
        <v>#N/A</v>
      </c>
      <c r="X2169" s="16" t="e">
        <f>LOOKUP(D2169,DATA!$A$4:$A$128,DATA!$M$4:$M$128)</f>
        <v>#N/A</v>
      </c>
    </row>
    <row r="2170" spans="1:24" ht="19.5" thickTop="1" thickBot="1" x14ac:dyDescent="0.3">
      <c r="A2170" s="60">
        <v>2163</v>
      </c>
      <c r="B2170" s="67" t="str">
        <f>+IF(E2170="","",SUBTOTAL(3,E$8:E2170))</f>
        <v/>
      </c>
      <c r="C2170" s="68">
        <f t="shared" si="437"/>
        <v>241</v>
      </c>
      <c r="D2170" s="69" t="str">
        <f>IF(E2170&lt;&gt;"",VLOOKUP(E2170,$AA$7:$AB$131,2,0)," NAME")</f>
        <v xml:space="preserve"> NAME</v>
      </c>
      <c r="E2170" s="70"/>
      <c r="F2170" s="71"/>
      <c r="G2170" s="70"/>
      <c r="H2170" s="69" t="str">
        <f>IF(G2170&gt;=1,LOOKUP(G2170,DATA!$C$4:$C$128,DATA!$D$4:$D$128),"ENTER CODE")</f>
        <v>ENTER CODE</v>
      </c>
      <c r="I2170" s="70"/>
      <c r="J2170" s="70" t="str">
        <f t="shared" si="435"/>
        <v>enter no</v>
      </c>
      <c r="K2170" s="72"/>
      <c r="L2170" s="73" t="str">
        <f t="shared" si="436"/>
        <v>NO TOTAL</v>
      </c>
      <c r="M2170" s="56"/>
      <c r="N2170" s="37"/>
      <c r="O2170" s="29" t="str">
        <f t="shared" si="434"/>
        <v>enter no</v>
      </c>
      <c r="P2170" s="16" t="e">
        <f>LOOKUP(D2170,DATA!$A$4:$A$128,DATA!$E$4:$E$128)</f>
        <v>#N/A</v>
      </c>
      <c r="Q2170" s="16" t="e">
        <f>LOOKUP(D2170,DATA!$A$4:$A$128,DATA!$F$4:$F$128)</f>
        <v>#N/A</v>
      </c>
      <c r="R2170" s="16" t="e">
        <f>LOOKUP(D2170,DATA!$A$4:$A$128,DATA!$G$4:$G$128)</f>
        <v>#N/A</v>
      </c>
      <c r="S2170" s="16" t="e">
        <f>LOOKUP(D2170,DATA!$A$4:$A$128,DATA!$H$4:$H$128)</f>
        <v>#N/A</v>
      </c>
      <c r="T2170" s="16" t="e">
        <f>LOOKUP(D2170,DATA!$A$4:$A$128,DATA!$I$4:$I$128)</f>
        <v>#N/A</v>
      </c>
      <c r="U2170" s="16" t="e">
        <f>LOOKUP(D2170,DATA!$A$4:$A$128,DATA!$J$4:$J$128)</f>
        <v>#N/A</v>
      </c>
      <c r="V2170" s="16" t="e">
        <f>LOOKUP(D2170,DATA!$A$4:$A$128,DATA!$K$4:$K$128)</f>
        <v>#N/A</v>
      </c>
      <c r="W2170" s="16" t="e">
        <f>LOOKUP(D2170,DATA!$A$4:$A$128,DATA!$L$4:$L$128)</f>
        <v>#N/A</v>
      </c>
      <c r="X2170" s="16" t="e">
        <f>LOOKUP(D2170,DATA!$A$4:$A$128,DATA!$M$4:$M$128)</f>
        <v>#N/A</v>
      </c>
    </row>
    <row r="2171" spans="1:24" ht="18.75" thickBot="1" x14ac:dyDescent="0.3">
      <c r="A2171" s="67">
        <v>2164</v>
      </c>
      <c r="B2171" s="67" t="str">
        <f>+IF(E2171="","",SUBTOTAL(3,E$8:E2171))</f>
        <v/>
      </c>
      <c r="C2171" s="68">
        <f t="shared" si="437"/>
        <v>241</v>
      </c>
      <c r="D2171" s="69" t="str">
        <f>IF(E2171&lt;&gt;"",VLOOKUP(E2171,$AA$7:$AB$131,2,0)," NAME")</f>
        <v xml:space="preserve"> NAME</v>
      </c>
      <c r="E2171" s="70"/>
      <c r="F2171" s="71"/>
      <c r="G2171" s="70"/>
      <c r="H2171" s="69" t="str">
        <f>IF(G2171&gt;=1,LOOKUP(G2171,DATA!$C$4:$C$128,DATA!$D$4:$D$128),"ENTER CODE")</f>
        <v>ENTER CODE</v>
      </c>
      <c r="I2171" s="70"/>
      <c r="J2171" s="70" t="str">
        <f t="shared" si="435"/>
        <v>enter no</v>
      </c>
      <c r="K2171" s="72"/>
      <c r="L2171" s="73" t="str">
        <f t="shared" si="436"/>
        <v>NO TOTAL</v>
      </c>
      <c r="M2171" s="56"/>
      <c r="N2171" s="37"/>
      <c r="O2171" s="29" t="str">
        <f t="shared" si="434"/>
        <v>enter no</v>
      </c>
      <c r="P2171" s="16" t="e">
        <f>LOOKUP(D2171,DATA!$A$4:$A$128,DATA!$E$4:$E$128)</f>
        <v>#N/A</v>
      </c>
      <c r="Q2171" s="16" t="e">
        <f>LOOKUP(D2171,DATA!$A$4:$A$128,DATA!$F$4:$F$128)</f>
        <v>#N/A</v>
      </c>
      <c r="R2171" s="16" t="e">
        <f>LOOKUP(D2171,DATA!$A$4:$A$128,DATA!$G$4:$G$128)</f>
        <v>#N/A</v>
      </c>
      <c r="S2171" s="16" t="e">
        <f>LOOKUP(D2171,DATA!$A$4:$A$128,DATA!$H$4:$H$128)</f>
        <v>#N/A</v>
      </c>
      <c r="T2171" s="16" t="e">
        <f>LOOKUP(D2171,DATA!$A$4:$A$128,DATA!$I$4:$I$128)</f>
        <v>#N/A</v>
      </c>
      <c r="U2171" s="16" t="e">
        <f>LOOKUP(D2171,DATA!$A$4:$A$128,DATA!$J$4:$J$128)</f>
        <v>#N/A</v>
      </c>
      <c r="V2171" s="16" t="e">
        <f>LOOKUP(D2171,DATA!$A$4:$A$128,DATA!$K$4:$K$128)</f>
        <v>#N/A</v>
      </c>
      <c r="W2171" s="16" t="e">
        <f>LOOKUP(D2171,DATA!$A$4:$A$128,DATA!$L$4:$L$128)</f>
        <v>#N/A</v>
      </c>
      <c r="X2171" s="16" t="e">
        <f>LOOKUP(D2171,DATA!$A$4:$A$128,DATA!$M$4:$M$128)</f>
        <v>#N/A</v>
      </c>
    </row>
    <row r="2172" spans="1:24" ht="19.5" thickTop="1" thickBot="1" x14ac:dyDescent="0.3">
      <c r="A2172" s="60">
        <v>2165</v>
      </c>
      <c r="B2172" s="67" t="str">
        <f>+IF(E2172="","",SUBTOTAL(3,E$8:E2172))</f>
        <v/>
      </c>
      <c r="C2172" s="68">
        <f t="shared" si="437"/>
        <v>241</v>
      </c>
      <c r="D2172" s="69" t="str">
        <f>IF(E2172&lt;&gt;"",VLOOKUP(E2172,$AA$7:$AB$131,2,0)," NAME")</f>
        <v xml:space="preserve"> NAME</v>
      </c>
      <c r="E2172" s="70"/>
      <c r="F2172" s="71"/>
      <c r="G2172" s="70"/>
      <c r="H2172" s="69" t="str">
        <f>IF(G2172&gt;=1,LOOKUP(G2172,DATA!$C$4:$C$128,DATA!$D$4:$D$128),"ENTER CODE")</f>
        <v>ENTER CODE</v>
      </c>
      <c r="I2172" s="70"/>
      <c r="J2172" s="70" t="str">
        <f t="shared" si="435"/>
        <v>enter no</v>
      </c>
      <c r="K2172" s="72"/>
      <c r="L2172" s="73" t="str">
        <f t="shared" si="436"/>
        <v>NO TOTAL</v>
      </c>
      <c r="M2172" s="56"/>
      <c r="N2172" s="37"/>
      <c r="O2172" s="29" t="str">
        <f t="shared" si="434"/>
        <v>enter no</v>
      </c>
      <c r="P2172" s="16" t="e">
        <f>LOOKUP(D2172,DATA!$A$4:$A$128,DATA!$E$4:$E$128)</f>
        <v>#N/A</v>
      </c>
      <c r="Q2172" s="16" t="e">
        <f>LOOKUP(D2172,DATA!$A$4:$A$128,DATA!$F$4:$F$128)</f>
        <v>#N/A</v>
      </c>
      <c r="R2172" s="16" t="e">
        <f>LOOKUP(D2172,DATA!$A$4:$A$128,DATA!$G$4:$G$128)</f>
        <v>#N/A</v>
      </c>
      <c r="S2172" s="16" t="e">
        <f>LOOKUP(D2172,DATA!$A$4:$A$128,DATA!$H$4:$H$128)</f>
        <v>#N/A</v>
      </c>
      <c r="T2172" s="16" t="e">
        <f>LOOKUP(D2172,DATA!$A$4:$A$128,DATA!$I$4:$I$128)</f>
        <v>#N/A</v>
      </c>
      <c r="U2172" s="16" t="e">
        <f>LOOKUP(D2172,DATA!$A$4:$A$128,DATA!$J$4:$J$128)</f>
        <v>#N/A</v>
      </c>
      <c r="V2172" s="16" t="e">
        <f>LOOKUP(D2172,DATA!$A$4:$A$128,DATA!$K$4:$K$128)</f>
        <v>#N/A</v>
      </c>
      <c r="W2172" s="16" t="e">
        <f>LOOKUP(D2172,DATA!$A$4:$A$128,DATA!$L$4:$L$128)</f>
        <v>#N/A</v>
      </c>
      <c r="X2172" s="16" t="e">
        <f>LOOKUP(D2172,DATA!$A$4:$A$128,DATA!$M$4:$M$128)</f>
        <v>#N/A</v>
      </c>
    </row>
    <row r="2173" spans="1:24" ht="18.75" thickBot="1" x14ac:dyDescent="0.3">
      <c r="A2173" s="67">
        <v>2166</v>
      </c>
      <c r="B2173" s="67" t="str">
        <f>+IF(E2173="","",SUBTOTAL(3,E$8:E2173))</f>
        <v/>
      </c>
      <c r="C2173" s="68">
        <f t="shared" si="437"/>
        <v>241</v>
      </c>
      <c r="D2173" s="69" t="str">
        <f>IF(E2173&lt;&gt;"",VLOOKUP(E2173,$AA$7:$AB$131,2,0)," NAME")</f>
        <v xml:space="preserve"> NAME</v>
      </c>
      <c r="E2173" s="70"/>
      <c r="F2173" s="71"/>
      <c r="G2173" s="70"/>
      <c r="H2173" s="69" t="str">
        <f>IF(G2173&gt;=1,LOOKUP(G2173,DATA!$C$4:$C$128,DATA!$D$4:$D$128),"ENTER CODE")</f>
        <v>ENTER CODE</v>
      </c>
      <c r="I2173" s="70"/>
      <c r="J2173" s="70" t="str">
        <f t="shared" si="435"/>
        <v>enter no</v>
      </c>
      <c r="K2173" s="72"/>
      <c r="L2173" s="73" t="str">
        <f t="shared" si="436"/>
        <v>NO TOTAL</v>
      </c>
      <c r="M2173" s="56"/>
      <c r="N2173" s="37"/>
      <c r="O2173" s="29" t="str">
        <f t="shared" si="434"/>
        <v>enter no</v>
      </c>
      <c r="P2173" s="16" t="e">
        <f>LOOKUP(D2173,DATA!$A$4:$A$128,DATA!$E$4:$E$128)</f>
        <v>#N/A</v>
      </c>
      <c r="Q2173" s="16" t="e">
        <f>LOOKUP(D2173,DATA!$A$4:$A$128,DATA!$F$4:$F$128)</f>
        <v>#N/A</v>
      </c>
      <c r="R2173" s="16" t="e">
        <f>LOOKUP(D2173,DATA!$A$4:$A$128,DATA!$G$4:$G$128)</f>
        <v>#N/A</v>
      </c>
      <c r="S2173" s="16" t="e">
        <f>LOOKUP(D2173,DATA!$A$4:$A$128,DATA!$H$4:$H$128)</f>
        <v>#N/A</v>
      </c>
      <c r="T2173" s="16" t="e">
        <f>LOOKUP(D2173,DATA!$A$4:$A$128,DATA!$I$4:$I$128)</f>
        <v>#N/A</v>
      </c>
      <c r="U2173" s="16" t="e">
        <f>LOOKUP(D2173,DATA!$A$4:$A$128,DATA!$J$4:$J$128)</f>
        <v>#N/A</v>
      </c>
      <c r="V2173" s="16" t="e">
        <f>LOOKUP(D2173,DATA!$A$4:$A$128,DATA!$K$4:$K$128)</f>
        <v>#N/A</v>
      </c>
      <c r="W2173" s="16" t="e">
        <f>LOOKUP(D2173,DATA!$A$4:$A$128,DATA!$L$4:$L$128)</f>
        <v>#N/A</v>
      </c>
      <c r="X2173" s="16" t="e">
        <f>LOOKUP(D2173,DATA!$A$4:$A$128,DATA!$M$4:$M$128)</f>
        <v>#N/A</v>
      </c>
    </row>
    <row r="2174" spans="1:24" ht="19.5" thickTop="1" thickBot="1" x14ac:dyDescent="0.3">
      <c r="A2174" s="60">
        <v>2167</v>
      </c>
      <c r="B2174" s="67" t="str">
        <f>+IF(E2174="","",SUBTOTAL(3,E$8:E2174))</f>
        <v/>
      </c>
      <c r="C2174" s="68">
        <f t="shared" si="437"/>
        <v>241</v>
      </c>
      <c r="D2174" s="69" t="str">
        <f>IF(E2174&lt;&gt;"",VLOOKUP(E2174,$AA$7:$AB$131,2,0)," NAME")</f>
        <v xml:space="preserve"> NAME</v>
      </c>
      <c r="E2174" s="70"/>
      <c r="F2174" s="71"/>
      <c r="G2174" s="70"/>
      <c r="H2174" s="69" t="str">
        <f>IF(G2174&gt;=1,LOOKUP(G2174,DATA!$C$4:$C$128,DATA!$D$4:$D$128),"ENTER CODE")</f>
        <v>ENTER CODE</v>
      </c>
      <c r="I2174" s="70"/>
      <c r="J2174" s="70" t="str">
        <f t="shared" si="435"/>
        <v>enter no</v>
      </c>
      <c r="K2174" s="72"/>
      <c r="L2174" s="73" t="str">
        <f t="shared" si="436"/>
        <v>NO TOTAL</v>
      </c>
      <c r="M2174" s="56"/>
      <c r="N2174" s="37"/>
      <c r="O2174" s="29" t="str">
        <f t="shared" si="434"/>
        <v>enter no</v>
      </c>
      <c r="P2174" s="16" t="e">
        <f>LOOKUP(D2174,DATA!$A$4:$A$128,DATA!$E$4:$E$128)</f>
        <v>#N/A</v>
      </c>
      <c r="Q2174" s="16" t="e">
        <f>LOOKUP(D2174,DATA!$A$4:$A$128,DATA!$F$4:$F$128)</f>
        <v>#N/A</v>
      </c>
      <c r="R2174" s="16" t="e">
        <f>LOOKUP(D2174,DATA!$A$4:$A$128,DATA!$G$4:$G$128)</f>
        <v>#N/A</v>
      </c>
      <c r="S2174" s="16" t="e">
        <f>LOOKUP(D2174,DATA!$A$4:$A$128,DATA!$H$4:$H$128)</f>
        <v>#N/A</v>
      </c>
      <c r="T2174" s="16" t="e">
        <f>LOOKUP(D2174,DATA!$A$4:$A$128,DATA!$I$4:$I$128)</f>
        <v>#N/A</v>
      </c>
      <c r="U2174" s="16" t="e">
        <f>LOOKUP(D2174,DATA!$A$4:$A$128,DATA!$J$4:$J$128)</f>
        <v>#N/A</v>
      </c>
      <c r="V2174" s="16" t="e">
        <f>LOOKUP(D2174,DATA!$A$4:$A$128,DATA!$K$4:$K$128)</f>
        <v>#N/A</v>
      </c>
      <c r="W2174" s="16" t="e">
        <f>LOOKUP(D2174,DATA!$A$4:$A$128,DATA!$L$4:$L$128)</f>
        <v>#N/A</v>
      </c>
      <c r="X2174" s="16" t="e">
        <f>LOOKUP(D2174,DATA!$A$4:$A$128,DATA!$M$4:$M$128)</f>
        <v>#N/A</v>
      </c>
    </row>
    <row r="2175" spans="1:24" ht="18.75" thickBot="1" x14ac:dyDescent="0.3">
      <c r="A2175" s="67">
        <v>2168</v>
      </c>
      <c r="B2175" s="67" t="str">
        <f>+IF(E2175="","",SUBTOTAL(3,E$8:E2175))</f>
        <v/>
      </c>
      <c r="C2175" s="68">
        <f t="shared" si="437"/>
        <v>241</v>
      </c>
      <c r="D2175" s="69" t="str">
        <f>IF(E2175&lt;&gt;"",VLOOKUP(E2175,$AA$7:$AB$131,2,0)," NAME")</f>
        <v xml:space="preserve"> NAME</v>
      </c>
      <c r="E2175" s="70"/>
      <c r="F2175" s="71"/>
      <c r="G2175" s="70"/>
      <c r="H2175" s="69" t="str">
        <f>IF(G2175&gt;=1,LOOKUP(G2175,DATA!$C$4:$C$128,DATA!$D$4:$D$128),"ENTER CODE")</f>
        <v>ENTER CODE</v>
      </c>
      <c r="I2175" s="70"/>
      <c r="J2175" s="70" t="str">
        <f t="shared" si="435"/>
        <v>enter no</v>
      </c>
      <c r="K2175" s="72"/>
      <c r="L2175" s="73" t="str">
        <f t="shared" si="436"/>
        <v>NO TOTAL</v>
      </c>
      <c r="M2175" s="56"/>
      <c r="N2175" s="37"/>
      <c r="O2175" s="29" t="str">
        <f t="shared" si="434"/>
        <v>enter no</v>
      </c>
      <c r="P2175" s="16" t="e">
        <f>LOOKUP(D2175,DATA!$A$4:$A$128,DATA!$E$4:$E$128)</f>
        <v>#N/A</v>
      </c>
      <c r="Q2175" s="16" t="e">
        <f>LOOKUP(D2175,DATA!$A$4:$A$128,DATA!$F$4:$F$128)</f>
        <v>#N/A</v>
      </c>
      <c r="R2175" s="16" t="e">
        <f>LOOKUP(D2175,DATA!$A$4:$A$128,DATA!$G$4:$G$128)</f>
        <v>#N/A</v>
      </c>
      <c r="S2175" s="16" t="e">
        <f>LOOKUP(D2175,DATA!$A$4:$A$128,DATA!$H$4:$H$128)</f>
        <v>#N/A</v>
      </c>
      <c r="T2175" s="16" t="e">
        <f>LOOKUP(D2175,DATA!$A$4:$A$128,DATA!$I$4:$I$128)</f>
        <v>#N/A</v>
      </c>
      <c r="U2175" s="16" t="e">
        <f>LOOKUP(D2175,DATA!$A$4:$A$128,DATA!$J$4:$J$128)</f>
        <v>#N/A</v>
      </c>
      <c r="V2175" s="16" t="e">
        <f>LOOKUP(D2175,DATA!$A$4:$A$128,DATA!$K$4:$K$128)</f>
        <v>#N/A</v>
      </c>
      <c r="W2175" s="16" t="e">
        <f>LOOKUP(D2175,DATA!$A$4:$A$128,DATA!$L$4:$L$128)</f>
        <v>#N/A</v>
      </c>
      <c r="X2175" s="16" t="e">
        <f>LOOKUP(D2175,DATA!$A$4:$A$128,DATA!$M$4:$M$128)</f>
        <v>#N/A</v>
      </c>
    </row>
    <row r="2176" spans="1:24" ht="19.5" thickTop="1" thickBot="1" x14ac:dyDescent="0.3">
      <c r="A2176" s="60">
        <v>2169</v>
      </c>
      <c r="B2176" s="67" t="str">
        <f>+IF(E2176="","",SUBTOTAL(3,E$8:E2176))</f>
        <v/>
      </c>
      <c r="C2176" s="68">
        <f t="shared" si="437"/>
        <v>241</v>
      </c>
      <c r="D2176" s="69" t="str">
        <f>IF(E2176&lt;&gt;"",VLOOKUP(E2176,$AA$7:$AB$131,2,0)," NAME")</f>
        <v xml:space="preserve"> NAME</v>
      </c>
      <c r="E2176" s="70"/>
      <c r="F2176" s="71"/>
      <c r="G2176" s="70"/>
      <c r="H2176" s="69" t="str">
        <f>IF(G2176&gt;=1,LOOKUP(G2176,DATA!$C$4:$C$128,DATA!$D$4:$D$128),"ENTER CODE")</f>
        <v>ENTER CODE</v>
      </c>
      <c r="I2176" s="70"/>
      <c r="J2176" s="70" t="str">
        <f t="shared" si="435"/>
        <v>enter no</v>
      </c>
      <c r="K2176" s="72"/>
      <c r="L2176" s="73" t="str">
        <f t="shared" si="436"/>
        <v>NO TOTAL</v>
      </c>
      <c r="M2176" s="56"/>
      <c r="N2176" s="37"/>
      <c r="O2176" s="29" t="str">
        <f t="shared" si="434"/>
        <v>enter no</v>
      </c>
      <c r="P2176" s="16" t="e">
        <f>LOOKUP(D2176,DATA!$A$4:$A$128,DATA!$E$4:$E$128)</f>
        <v>#N/A</v>
      </c>
      <c r="Q2176" s="16" t="e">
        <f>LOOKUP(D2176,DATA!$A$4:$A$128,DATA!$F$4:$F$128)</f>
        <v>#N/A</v>
      </c>
      <c r="R2176" s="16" t="e">
        <f>LOOKUP(D2176,DATA!$A$4:$A$128,DATA!$G$4:$G$128)</f>
        <v>#N/A</v>
      </c>
      <c r="S2176" s="16" t="e">
        <f>LOOKUP(D2176,DATA!$A$4:$A$128,DATA!$H$4:$H$128)</f>
        <v>#N/A</v>
      </c>
      <c r="T2176" s="16" t="e">
        <f>LOOKUP(D2176,DATA!$A$4:$A$128,DATA!$I$4:$I$128)</f>
        <v>#N/A</v>
      </c>
      <c r="U2176" s="16" t="e">
        <f>LOOKUP(D2176,DATA!$A$4:$A$128,DATA!$J$4:$J$128)</f>
        <v>#N/A</v>
      </c>
      <c r="V2176" s="16" t="e">
        <f>LOOKUP(D2176,DATA!$A$4:$A$128,DATA!$K$4:$K$128)</f>
        <v>#N/A</v>
      </c>
      <c r="W2176" s="16" t="e">
        <f>LOOKUP(D2176,DATA!$A$4:$A$128,DATA!$L$4:$L$128)</f>
        <v>#N/A</v>
      </c>
      <c r="X2176" s="16" t="e">
        <f>LOOKUP(D2176,DATA!$A$4:$A$128,DATA!$M$4:$M$128)</f>
        <v>#N/A</v>
      </c>
    </row>
    <row r="2177" spans="1:24" ht="18.75" thickBot="1" x14ac:dyDescent="0.3">
      <c r="A2177" s="67">
        <v>2170</v>
      </c>
      <c r="B2177" s="67" t="str">
        <f>+IF(E2177="","",SUBTOTAL(3,E$8:E2177))</f>
        <v/>
      </c>
      <c r="C2177" s="68">
        <f t="shared" ref="C2177:C2240" si="438">C2168+1</f>
        <v>242</v>
      </c>
      <c r="D2177" s="69" t="str">
        <f>IF(E2177&lt;&gt;"",VLOOKUP(E2177,$AA$7:$AB$131,2,0)," NAME")</f>
        <v xml:space="preserve"> NAME</v>
      </c>
      <c r="E2177" s="70"/>
      <c r="F2177" s="71"/>
      <c r="G2177" s="70"/>
      <c r="H2177" s="69" t="str">
        <f>IF(G2177&gt;=1,LOOKUP(G2177,DATA!$C$4:$C$128,DATA!$D$4:$D$128),"ENTER CODE")</f>
        <v>ENTER CODE</v>
      </c>
      <c r="I2177" s="70"/>
      <c r="J2177" s="70" t="str">
        <f t="shared" si="435"/>
        <v>enter no</v>
      </c>
      <c r="K2177" s="72"/>
      <c r="L2177" s="73" t="str">
        <f t="shared" si="436"/>
        <v>NO TOTAL</v>
      </c>
      <c r="M2177" s="56"/>
      <c r="N2177" s="37"/>
      <c r="O2177" s="29" t="str">
        <f t="shared" si="434"/>
        <v>enter no</v>
      </c>
      <c r="P2177" s="16" t="e">
        <f>LOOKUP(D2177,DATA!$A$4:$A$128,DATA!$E$4:$E$128)</f>
        <v>#N/A</v>
      </c>
      <c r="Q2177" s="16" t="e">
        <f>LOOKUP(D2177,DATA!$A$4:$A$128,DATA!$F$4:$F$128)</f>
        <v>#N/A</v>
      </c>
      <c r="R2177" s="16" t="e">
        <f>LOOKUP(D2177,DATA!$A$4:$A$128,DATA!$G$4:$G$128)</f>
        <v>#N/A</v>
      </c>
      <c r="S2177" s="16" t="e">
        <f>LOOKUP(D2177,DATA!$A$4:$A$128,DATA!$H$4:$H$128)</f>
        <v>#N/A</v>
      </c>
      <c r="T2177" s="16" t="e">
        <f>LOOKUP(D2177,DATA!$A$4:$A$128,DATA!$I$4:$I$128)</f>
        <v>#N/A</v>
      </c>
      <c r="U2177" s="16" t="e">
        <f>LOOKUP(D2177,DATA!$A$4:$A$128,DATA!$J$4:$J$128)</f>
        <v>#N/A</v>
      </c>
      <c r="V2177" s="16" t="e">
        <f>LOOKUP(D2177,DATA!$A$4:$A$128,DATA!$K$4:$K$128)</f>
        <v>#N/A</v>
      </c>
      <c r="W2177" s="16" t="e">
        <f>LOOKUP(D2177,DATA!$A$4:$A$128,DATA!$L$4:$L$128)</f>
        <v>#N/A</v>
      </c>
      <c r="X2177" s="16" t="e">
        <f>LOOKUP(D2177,DATA!$A$4:$A$128,DATA!$M$4:$M$128)</f>
        <v>#N/A</v>
      </c>
    </row>
    <row r="2178" spans="1:24" ht="19.5" thickTop="1" thickBot="1" x14ac:dyDescent="0.3">
      <c r="A2178" s="60">
        <v>2171</v>
      </c>
      <c r="B2178" s="67" t="str">
        <f>+IF(E2178="","",SUBTOTAL(3,E$8:E2178))</f>
        <v/>
      </c>
      <c r="C2178" s="68">
        <f t="shared" ref="C2178:C2241" si="439">C2177</f>
        <v>242</v>
      </c>
      <c r="D2178" s="69" t="str">
        <f>IF(E2178&lt;&gt;"",VLOOKUP(E2178,$AA$7:$AB$131,2,0)," NAME")</f>
        <v xml:space="preserve"> NAME</v>
      </c>
      <c r="E2178" s="70"/>
      <c r="F2178" s="71"/>
      <c r="G2178" s="70"/>
      <c r="H2178" s="69" t="str">
        <f>IF(G2178&gt;=1,LOOKUP(G2178,DATA!$C$4:$C$128,DATA!$D$4:$D$128),"ENTER CODE")</f>
        <v>ENTER CODE</v>
      </c>
      <c r="I2178" s="70"/>
      <c r="J2178" s="70" t="str">
        <f t="shared" si="435"/>
        <v>enter no</v>
      </c>
      <c r="K2178" s="72"/>
      <c r="L2178" s="73" t="str">
        <f t="shared" si="436"/>
        <v>NO TOTAL</v>
      </c>
      <c r="M2178" s="56"/>
      <c r="N2178" s="37"/>
      <c r="O2178" s="29" t="str">
        <f t="shared" si="434"/>
        <v>enter no</v>
      </c>
      <c r="P2178" s="16" t="e">
        <f>LOOKUP(D2178,DATA!$A$4:$A$128,DATA!$E$4:$E$128)</f>
        <v>#N/A</v>
      </c>
      <c r="Q2178" s="16" t="e">
        <f>LOOKUP(D2178,DATA!$A$4:$A$128,DATA!$F$4:$F$128)</f>
        <v>#N/A</v>
      </c>
      <c r="R2178" s="16" t="e">
        <f>LOOKUP(D2178,DATA!$A$4:$A$128,DATA!$G$4:$G$128)</f>
        <v>#N/A</v>
      </c>
      <c r="S2178" s="16" t="e">
        <f>LOOKUP(D2178,DATA!$A$4:$A$128,DATA!$H$4:$H$128)</f>
        <v>#N/A</v>
      </c>
      <c r="T2178" s="16" t="e">
        <f>LOOKUP(D2178,DATA!$A$4:$A$128,DATA!$I$4:$I$128)</f>
        <v>#N/A</v>
      </c>
      <c r="U2178" s="16" t="e">
        <f>LOOKUP(D2178,DATA!$A$4:$A$128,DATA!$J$4:$J$128)</f>
        <v>#N/A</v>
      </c>
      <c r="V2178" s="16" t="e">
        <f>LOOKUP(D2178,DATA!$A$4:$A$128,DATA!$K$4:$K$128)</f>
        <v>#N/A</v>
      </c>
      <c r="W2178" s="16" t="e">
        <f>LOOKUP(D2178,DATA!$A$4:$A$128,DATA!$L$4:$L$128)</f>
        <v>#N/A</v>
      </c>
      <c r="X2178" s="16" t="e">
        <f>LOOKUP(D2178,DATA!$A$4:$A$128,DATA!$M$4:$M$128)</f>
        <v>#N/A</v>
      </c>
    </row>
    <row r="2179" spans="1:24" ht="18.75" thickBot="1" x14ac:dyDescent="0.3">
      <c r="A2179" s="67">
        <v>2172</v>
      </c>
      <c r="B2179" s="67" t="str">
        <f>+IF(E2179="","",SUBTOTAL(3,E$8:E2179))</f>
        <v/>
      </c>
      <c r="C2179" s="68">
        <f t="shared" si="437"/>
        <v>242</v>
      </c>
      <c r="D2179" s="69" t="str">
        <f>IF(E2179&lt;&gt;"",VLOOKUP(E2179,$AA$7:$AB$131,2,0)," NAME")</f>
        <v xml:space="preserve"> NAME</v>
      </c>
      <c r="E2179" s="70"/>
      <c r="F2179" s="71"/>
      <c r="G2179" s="70"/>
      <c r="H2179" s="69" t="str">
        <f>IF(G2179&gt;=1,LOOKUP(G2179,DATA!$C$4:$C$128,DATA!$D$4:$D$128),"ENTER CODE")</f>
        <v>ENTER CODE</v>
      </c>
      <c r="I2179" s="70"/>
      <c r="J2179" s="70" t="str">
        <f t="shared" si="435"/>
        <v>enter no</v>
      </c>
      <c r="K2179" s="72"/>
      <c r="L2179" s="73" t="str">
        <f t="shared" si="436"/>
        <v>NO TOTAL</v>
      </c>
      <c r="M2179" s="56"/>
      <c r="N2179" s="37"/>
      <c r="O2179" s="29" t="str">
        <f t="shared" si="434"/>
        <v>enter no</v>
      </c>
      <c r="P2179" s="16" t="e">
        <f>LOOKUP(D2179,DATA!$A$4:$A$128,DATA!$E$4:$E$128)</f>
        <v>#N/A</v>
      </c>
      <c r="Q2179" s="16" t="e">
        <f>LOOKUP(D2179,DATA!$A$4:$A$128,DATA!$F$4:$F$128)</f>
        <v>#N/A</v>
      </c>
      <c r="R2179" s="16" t="e">
        <f>LOOKUP(D2179,DATA!$A$4:$A$128,DATA!$G$4:$G$128)</f>
        <v>#N/A</v>
      </c>
      <c r="S2179" s="16" t="e">
        <f>LOOKUP(D2179,DATA!$A$4:$A$128,DATA!$H$4:$H$128)</f>
        <v>#N/A</v>
      </c>
      <c r="T2179" s="16" t="e">
        <f>LOOKUP(D2179,DATA!$A$4:$A$128,DATA!$I$4:$I$128)</f>
        <v>#N/A</v>
      </c>
      <c r="U2179" s="16" t="e">
        <f>LOOKUP(D2179,DATA!$A$4:$A$128,DATA!$J$4:$J$128)</f>
        <v>#N/A</v>
      </c>
      <c r="V2179" s="16" t="e">
        <f>LOOKUP(D2179,DATA!$A$4:$A$128,DATA!$K$4:$K$128)</f>
        <v>#N/A</v>
      </c>
      <c r="W2179" s="16" t="e">
        <f>LOOKUP(D2179,DATA!$A$4:$A$128,DATA!$L$4:$L$128)</f>
        <v>#N/A</v>
      </c>
      <c r="X2179" s="16" t="e">
        <f>LOOKUP(D2179,DATA!$A$4:$A$128,DATA!$M$4:$M$128)</f>
        <v>#N/A</v>
      </c>
    </row>
    <row r="2180" spans="1:24" ht="19.5" thickTop="1" thickBot="1" x14ac:dyDescent="0.3">
      <c r="A2180" s="60">
        <v>2173</v>
      </c>
      <c r="B2180" s="67" t="str">
        <f>+IF(E2180="","",SUBTOTAL(3,E$8:E2180))</f>
        <v/>
      </c>
      <c r="C2180" s="68">
        <f t="shared" si="437"/>
        <v>242</v>
      </c>
      <c r="D2180" s="69" t="str">
        <f>IF(E2180&lt;&gt;"",VLOOKUP(E2180,$AA$7:$AB$131,2,0)," NAME")</f>
        <v xml:space="preserve"> NAME</v>
      </c>
      <c r="E2180" s="70"/>
      <c r="F2180" s="71"/>
      <c r="G2180" s="70"/>
      <c r="H2180" s="69" t="str">
        <f>IF(G2180&gt;=1,LOOKUP(G2180,DATA!$C$4:$C$128,DATA!$D$4:$D$128),"ENTER CODE")</f>
        <v>ENTER CODE</v>
      </c>
      <c r="I2180" s="70"/>
      <c r="J2180" s="70" t="str">
        <f t="shared" si="435"/>
        <v>enter no</v>
      </c>
      <c r="K2180" s="72"/>
      <c r="L2180" s="73" t="str">
        <f t="shared" si="436"/>
        <v>NO TOTAL</v>
      </c>
      <c r="M2180" s="56"/>
      <c r="N2180" s="37"/>
      <c r="O2180" s="29" t="str">
        <f t="shared" si="434"/>
        <v>enter no</v>
      </c>
      <c r="P2180" s="16" t="e">
        <f>LOOKUP(D2180,DATA!$A$4:$A$128,DATA!$E$4:$E$128)</f>
        <v>#N/A</v>
      </c>
      <c r="Q2180" s="16" t="e">
        <f>LOOKUP(D2180,DATA!$A$4:$A$128,DATA!$F$4:$F$128)</f>
        <v>#N/A</v>
      </c>
      <c r="R2180" s="16" t="e">
        <f>LOOKUP(D2180,DATA!$A$4:$A$128,DATA!$G$4:$G$128)</f>
        <v>#N/A</v>
      </c>
      <c r="S2180" s="16" t="e">
        <f>LOOKUP(D2180,DATA!$A$4:$A$128,DATA!$H$4:$H$128)</f>
        <v>#N/A</v>
      </c>
      <c r="T2180" s="16" t="e">
        <f>LOOKUP(D2180,DATA!$A$4:$A$128,DATA!$I$4:$I$128)</f>
        <v>#N/A</v>
      </c>
      <c r="U2180" s="16" t="e">
        <f>LOOKUP(D2180,DATA!$A$4:$A$128,DATA!$J$4:$J$128)</f>
        <v>#N/A</v>
      </c>
      <c r="V2180" s="16" t="e">
        <f>LOOKUP(D2180,DATA!$A$4:$A$128,DATA!$K$4:$K$128)</f>
        <v>#N/A</v>
      </c>
      <c r="W2180" s="16" t="e">
        <f>LOOKUP(D2180,DATA!$A$4:$A$128,DATA!$L$4:$L$128)</f>
        <v>#N/A</v>
      </c>
      <c r="X2180" s="16" t="e">
        <f>LOOKUP(D2180,DATA!$A$4:$A$128,DATA!$M$4:$M$128)</f>
        <v>#N/A</v>
      </c>
    </row>
    <row r="2181" spans="1:24" ht="18.75" thickBot="1" x14ac:dyDescent="0.3">
      <c r="A2181" s="67">
        <v>2174</v>
      </c>
      <c r="B2181" s="67" t="str">
        <f>+IF(E2181="","",SUBTOTAL(3,E$8:E2181))</f>
        <v/>
      </c>
      <c r="C2181" s="68">
        <f t="shared" si="437"/>
        <v>242</v>
      </c>
      <c r="D2181" s="69" t="str">
        <f>IF(E2181&lt;&gt;"",VLOOKUP(E2181,$AA$7:$AB$131,2,0)," NAME")</f>
        <v xml:space="preserve"> NAME</v>
      </c>
      <c r="E2181" s="70"/>
      <c r="F2181" s="71"/>
      <c r="G2181" s="70"/>
      <c r="H2181" s="69" t="str">
        <f>IF(G2181&gt;=1,LOOKUP(G2181,DATA!$C$4:$C$128,DATA!$D$4:$D$128),"ENTER CODE")</f>
        <v>ENTER CODE</v>
      </c>
      <c r="I2181" s="70"/>
      <c r="J2181" s="70" t="str">
        <f t="shared" si="435"/>
        <v>enter no</v>
      </c>
      <c r="K2181" s="72"/>
      <c r="L2181" s="73" t="str">
        <f t="shared" si="436"/>
        <v>NO TOTAL</v>
      </c>
      <c r="M2181" s="56"/>
      <c r="N2181" s="37"/>
      <c r="O2181" s="29" t="str">
        <f t="shared" si="434"/>
        <v>enter no</v>
      </c>
      <c r="P2181" s="16" t="e">
        <f>LOOKUP(D2181,DATA!$A$4:$A$128,DATA!$E$4:$E$128)</f>
        <v>#N/A</v>
      </c>
      <c r="Q2181" s="16" t="e">
        <f>LOOKUP(D2181,DATA!$A$4:$A$128,DATA!$F$4:$F$128)</f>
        <v>#N/A</v>
      </c>
      <c r="R2181" s="16" t="e">
        <f>LOOKUP(D2181,DATA!$A$4:$A$128,DATA!$G$4:$G$128)</f>
        <v>#N/A</v>
      </c>
      <c r="S2181" s="16" t="e">
        <f>LOOKUP(D2181,DATA!$A$4:$A$128,DATA!$H$4:$H$128)</f>
        <v>#N/A</v>
      </c>
      <c r="T2181" s="16" t="e">
        <f>LOOKUP(D2181,DATA!$A$4:$A$128,DATA!$I$4:$I$128)</f>
        <v>#N/A</v>
      </c>
      <c r="U2181" s="16" t="e">
        <f>LOOKUP(D2181,DATA!$A$4:$A$128,DATA!$J$4:$J$128)</f>
        <v>#N/A</v>
      </c>
      <c r="V2181" s="16" t="e">
        <f>LOOKUP(D2181,DATA!$A$4:$A$128,DATA!$K$4:$K$128)</f>
        <v>#N/A</v>
      </c>
      <c r="W2181" s="16" t="e">
        <f>LOOKUP(D2181,DATA!$A$4:$A$128,DATA!$L$4:$L$128)</f>
        <v>#N/A</v>
      </c>
      <c r="X2181" s="16" t="e">
        <f>LOOKUP(D2181,DATA!$A$4:$A$128,DATA!$M$4:$M$128)</f>
        <v>#N/A</v>
      </c>
    </row>
    <row r="2182" spans="1:24" ht="19.5" thickTop="1" thickBot="1" x14ac:dyDescent="0.3">
      <c r="A2182" s="60">
        <v>2175</v>
      </c>
      <c r="B2182" s="67" t="str">
        <f>+IF(E2182="","",SUBTOTAL(3,E$8:E2182))</f>
        <v/>
      </c>
      <c r="C2182" s="68">
        <f t="shared" si="437"/>
        <v>242</v>
      </c>
      <c r="D2182" s="69" t="str">
        <f>IF(E2182&lt;&gt;"",VLOOKUP(E2182,$AA$7:$AB$131,2,0)," NAME")</f>
        <v xml:space="preserve"> NAME</v>
      </c>
      <c r="E2182" s="70"/>
      <c r="F2182" s="71"/>
      <c r="G2182" s="70"/>
      <c r="H2182" s="69" t="str">
        <f>IF(G2182&gt;=1,LOOKUP(G2182,DATA!$C$4:$C$128,DATA!$D$4:$D$128),"ENTER CODE")</f>
        <v>ENTER CODE</v>
      </c>
      <c r="I2182" s="70"/>
      <c r="J2182" s="70" t="str">
        <f t="shared" si="435"/>
        <v>enter no</v>
      </c>
      <c r="K2182" s="72"/>
      <c r="L2182" s="73" t="str">
        <f t="shared" si="436"/>
        <v>NO TOTAL</v>
      </c>
      <c r="M2182" s="56"/>
      <c r="N2182" s="37"/>
      <c r="O2182" s="29" t="str">
        <f t="shared" si="434"/>
        <v>enter no</v>
      </c>
      <c r="P2182" s="16" t="e">
        <f>LOOKUP(D2182,DATA!$A$4:$A$128,DATA!$E$4:$E$128)</f>
        <v>#N/A</v>
      </c>
      <c r="Q2182" s="16" t="e">
        <f>LOOKUP(D2182,DATA!$A$4:$A$128,DATA!$F$4:$F$128)</f>
        <v>#N/A</v>
      </c>
      <c r="R2182" s="16" t="e">
        <f>LOOKUP(D2182,DATA!$A$4:$A$128,DATA!$G$4:$G$128)</f>
        <v>#N/A</v>
      </c>
      <c r="S2182" s="16" t="e">
        <f>LOOKUP(D2182,DATA!$A$4:$A$128,DATA!$H$4:$H$128)</f>
        <v>#N/A</v>
      </c>
      <c r="T2182" s="16" t="e">
        <f>LOOKUP(D2182,DATA!$A$4:$A$128,DATA!$I$4:$I$128)</f>
        <v>#N/A</v>
      </c>
      <c r="U2182" s="16" t="e">
        <f>LOOKUP(D2182,DATA!$A$4:$A$128,DATA!$J$4:$J$128)</f>
        <v>#N/A</v>
      </c>
      <c r="V2182" s="16" t="e">
        <f>LOOKUP(D2182,DATA!$A$4:$A$128,DATA!$K$4:$K$128)</f>
        <v>#N/A</v>
      </c>
      <c r="W2182" s="16" t="e">
        <f>LOOKUP(D2182,DATA!$A$4:$A$128,DATA!$L$4:$L$128)</f>
        <v>#N/A</v>
      </c>
      <c r="X2182" s="16" t="e">
        <f>LOOKUP(D2182,DATA!$A$4:$A$128,DATA!$M$4:$M$128)</f>
        <v>#N/A</v>
      </c>
    </row>
    <row r="2183" spans="1:24" ht="18.75" thickBot="1" x14ac:dyDescent="0.3">
      <c r="A2183" s="67">
        <v>2176</v>
      </c>
      <c r="B2183" s="67" t="str">
        <f>+IF(E2183="","",SUBTOTAL(3,E$8:E2183))</f>
        <v/>
      </c>
      <c r="C2183" s="68">
        <f t="shared" si="437"/>
        <v>242</v>
      </c>
      <c r="D2183" s="69" t="str">
        <f>IF(E2183&lt;&gt;"",VLOOKUP(E2183,$AA$7:$AB$131,2,0)," NAME")</f>
        <v xml:space="preserve"> NAME</v>
      </c>
      <c r="E2183" s="70"/>
      <c r="F2183" s="71"/>
      <c r="G2183" s="70"/>
      <c r="H2183" s="69" t="str">
        <f>IF(G2183&gt;=1,LOOKUP(G2183,DATA!$C$4:$C$128,DATA!$D$4:$D$128),"ENTER CODE")</f>
        <v>ENTER CODE</v>
      </c>
      <c r="I2183" s="70"/>
      <c r="J2183" s="70" t="str">
        <f t="shared" si="435"/>
        <v>enter no</v>
      </c>
      <c r="K2183" s="72"/>
      <c r="L2183" s="73" t="str">
        <f t="shared" si="436"/>
        <v>NO TOTAL</v>
      </c>
      <c r="M2183" s="56"/>
      <c r="N2183" s="37"/>
      <c r="O2183" s="29" t="str">
        <f t="shared" si="434"/>
        <v>enter no</v>
      </c>
      <c r="P2183" s="16" t="e">
        <f>LOOKUP(D2183,DATA!$A$4:$A$128,DATA!$E$4:$E$128)</f>
        <v>#N/A</v>
      </c>
      <c r="Q2183" s="16" t="e">
        <f>LOOKUP(D2183,DATA!$A$4:$A$128,DATA!$F$4:$F$128)</f>
        <v>#N/A</v>
      </c>
      <c r="R2183" s="16" t="e">
        <f>LOOKUP(D2183,DATA!$A$4:$A$128,DATA!$G$4:$G$128)</f>
        <v>#N/A</v>
      </c>
      <c r="S2183" s="16" t="e">
        <f>LOOKUP(D2183,DATA!$A$4:$A$128,DATA!$H$4:$H$128)</f>
        <v>#N/A</v>
      </c>
      <c r="T2183" s="16" t="e">
        <f>LOOKUP(D2183,DATA!$A$4:$A$128,DATA!$I$4:$I$128)</f>
        <v>#N/A</v>
      </c>
      <c r="U2183" s="16" t="e">
        <f>LOOKUP(D2183,DATA!$A$4:$A$128,DATA!$J$4:$J$128)</f>
        <v>#N/A</v>
      </c>
      <c r="V2183" s="16" t="e">
        <f>LOOKUP(D2183,DATA!$A$4:$A$128,DATA!$K$4:$K$128)</f>
        <v>#N/A</v>
      </c>
      <c r="W2183" s="16" t="e">
        <f>LOOKUP(D2183,DATA!$A$4:$A$128,DATA!$L$4:$L$128)</f>
        <v>#N/A</v>
      </c>
      <c r="X2183" s="16" t="e">
        <f>LOOKUP(D2183,DATA!$A$4:$A$128,DATA!$M$4:$M$128)</f>
        <v>#N/A</v>
      </c>
    </row>
    <row r="2184" spans="1:24" ht="19.5" thickTop="1" thickBot="1" x14ac:dyDescent="0.3">
      <c r="A2184" s="60">
        <v>2177</v>
      </c>
      <c r="B2184" s="67" t="str">
        <f>+IF(E2184="","",SUBTOTAL(3,E$8:E2184))</f>
        <v/>
      </c>
      <c r="C2184" s="68">
        <f t="shared" si="437"/>
        <v>242</v>
      </c>
      <c r="D2184" s="69" t="str">
        <f>IF(E2184&lt;&gt;"",VLOOKUP(E2184,$AA$7:$AB$131,2,0)," NAME")</f>
        <v xml:space="preserve"> NAME</v>
      </c>
      <c r="E2184" s="70"/>
      <c r="F2184" s="71"/>
      <c r="G2184" s="70"/>
      <c r="H2184" s="69" t="str">
        <f>IF(G2184&gt;=1,LOOKUP(G2184,DATA!$C$4:$C$128,DATA!$D$4:$D$128),"ENTER CODE")</f>
        <v>ENTER CODE</v>
      </c>
      <c r="I2184" s="70"/>
      <c r="J2184" s="70" t="str">
        <f t="shared" si="435"/>
        <v>enter no</v>
      </c>
      <c r="K2184" s="72"/>
      <c r="L2184" s="73" t="str">
        <f t="shared" si="436"/>
        <v>NO TOTAL</v>
      </c>
      <c r="M2184" s="56"/>
      <c r="N2184" s="37"/>
      <c r="O2184" s="29" t="str">
        <f t="shared" ref="O2184:O2247" si="440">IF(I2184&lt;&gt;"",LOOKUP(G2184,$P$7:$X$7,P2184:X2184)*I2184,"enter no")</f>
        <v>enter no</v>
      </c>
      <c r="P2184" s="16" t="e">
        <f>LOOKUP(D2184,DATA!$A$4:$A$128,DATA!$E$4:$E$128)</f>
        <v>#N/A</v>
      </c>
      <c r="Q2184" s="16" t="e">
        <f>LOOKUP(D2184,DATA!$A$4:$A$128,DATA!$F$4:$F$128)</f>
        <v>#N/A</v>
      </c>
      <c r="R2184" s="16" t="e">
        <f>LOOKUP(D2184,DATA!$A$4:$A$128,DATA!$G$4:$G$128)</f>
        <v>#N/A</v>
      </c>
      <c r="S2184" s="16" t="e">
        <f>LOOKUP(D2184,DATA!$A$4:$A$128,DATA!$H$4:$H$128)</f>
        <v>#N/A</v>
      </c>
      <c r="T2184" s="16" t="e">
        <f>LOOKUP(D2184,DATA!$A$4:$A$128,DATA!$I$4:$I$128)</f>
        <v>#N/A</v>
      </c>
      <c r="U2184" s="16" t="e">
        <f>LOOKUP(D2184,DATA!$A$4:$A$128,DATA!$J$4:$J$128)</f>
        <v>#N/A</v>
      </c>
      <c r="V2184" s="16" t="e">
        <f>LOOKUP(D2184,DATA!$A$4:$A$128,DATA!$K$4:$K$128)</f>
        <v>#N/A</v>
      </c>
      <c r="W2184" s="16" t="e">
        <f>LOOKUP(D2184,DATA!$A$4:$A$128,DATA!$L$4:$L$128)</f>
        <v>#N/A</v>
      </c>
      <c r="X2184" s="16" t="e">
        <f>LOOKUP(D2184,DATA!$A$4:$A$128,DATA!$M$4:$M$128)</f>
        <v>#N/A</v>
      </c>
    </row>
    <row r="2185" spans="1:24" ht="18.75" thickBot="1" x14ac:dyDescent="0.3">
      <c r="A2185" s="67">
        <v>2178</v>
      </c>
      <c r="B2185" s="67" t="str">
        <f>+IF(E2185="","",SUBTOTAL(3,E$8:E2185))</f>
        <v/>
      </c>
      <c r="C2185" s="68">
        <f t="shared" si="437"/>
        <v>242</v>
      </c>
      <c r="D2185" s="69" t="str">
        <f>IF(E2185&lt;&gt;"",VLOOKUP(E2185,$AA$7:$AB$131,2,0)," NAME")</f>
        <v xml:space="preserve"> NAME</v>
      </c>
      <c r="E2185" s="70"/>
      <c r="F2185" s="71"/>
      <c r="G2185" s="70"/>
      <c r="H2185" s="69" t="str">
        <f>IF(G2185&gt;=1,LOOKUP(G2185,DATA!$C$4:$C$128,DATA!$D$4:$D$128),"ENTER CODE")</f>
        <v>ENTER CODE</v>
      </c>
      <c r="I2185" s="70"/>
      <c r="J2185" s="70" t="str">
        <f t="shared" ref="J2185:J2248" si="441">IF(O2185&lt;&gt;0,O2185,"")</f>
        <v>enter no</v>
      </c>
      <c r="K2185" s="72"/>
      <c r="L2185" s="73" t="str">
        <f t="shared" si="436"/>
        <v>NO TOTAL</v>
      </c>
      <c r="M2185" s="56"/>
      <c r="N2185" s="37"/>
      <c r="O2185" s="29" t="str">
        <f t="shared" si="440"/>
        <v>enter no</v>
      </c>
      <c r="P2185" s="16" t="e">
        <f>LOOKUP(D2185,DATA!$A$4:$A$128,DATA!$E$4:$E$128)</f>
        <v>#N/A</v>
      </c>
      <c r="Q2185" s="16" t="e">
        <f>LOOKUP(D2185,DATA!$A$4:$A$128,DATA!$F$4:$F$128)</f>
        <v>#N/A</v>
      </c>
      <c r="R2185" s="16" t="e">
        <f>LOOKUP(D2185,DATA!$A$4:$A$128,DATA!$G$4:$G$128)</f>
        <v>#N/A</v>
      </c>
      <c r="S2185" s="16" t="e">
        <f>LOOKUP(D2185,DATA!$A$4:$A$128,DATA!$H$4:$H$128)</f>
        <v>#N/A</v>
      </c>
      <c r="T2185" s="16" t="e">
        <f>LOOKUP(D2185,DATA!$A$4:$A$128,DATA!$I$4:$I$128)</f>
        <v>#N/A</v>
      </c>
      <c r="U2185" s="16" t="e">
        <f>LOOKUP(D2185,DATA!$A$4:$A$128,DATA!$J$4:$J$128)</f>
        <v>#N/A</v>
      </c>
      <c r="V2185" s="16" t="e">
        <f>LOOKUP(D2185,DATA!$A$4:$A$128,DATA!$K$4:$K$128)</f>
        <v>#N/A</v>
      </c>
      <c r="W2185" s="16" t="e">
        <f>LOOKUP(D2185,DATA!$A$4:$A$128,DATA!$L$4:$L$128)</f>
        <v>#N/A</v>
      </c>
      <c r="X2185" s="16" t="e">
        <f>LOOKUP(D2185,DATA!$A$4:$A$128,DATA!$M$4:$M$128)</f>
        <v>#N/A</v>
      </c>
    </row>
    <row r="2186" spans="1:24" ht="19.5" thickTop="1" thickBot="1" x14ac:dyDescent="0.3">
      <c r="A2186" s="60">
        <v>2179</v>
      </c>
      <c r="B2186" s="67" t="str">
        <f>+IF(E2186="","",SUBTOTAL(3,E$8:E2186))</f>
        <v/>
      </c>
      <c r="C2186" s="68">
        <f t="shared" si="438"/>
        <v>243</v>
      </c>
      <c r="D2186" s="69" t="str">
        <f>IF(E2186&lt;&gt;"",VLOOKUP(E2186,$AA$7:$AB$131,2,0)," NAME")</f>
        <v xml:space="preserve"> NAME</v>
      </c>
      <c r="E2186" s="70"/>
      <c r="F2186" s="71"/>
      <c r="G2186" s="70"/>
      <c r="H2186" s="69" t="str">
        <f>IF(G2186&gt;=1,LOOKUP(G2186,DATA!$C$4:$C$128,DATA!$D$4:$D$128),"ENTER CODE")</f>
        <v>ENTER CODE</v>
      </c>
      <c r="I2186" s="70"/>
      <c r="J2186" s="70" t="str">
        <f t="shared" si="441"/>
        <v>enter no</v>
      </c>
      <c r="K2186" s="72"/>
      <c r="L2186" s="73" t="str">
        <f t="shared" ref="L2186:L2249" si="442">IF(J2186="enter no","NO TOTAL",J2186-K2186)</f>
        <v>NO TOTAL</v>
      </c>
      <c r="M2186" s="56"/>
      <c r="N2186" s="37"/>
      <c r="O2186" s="29" t="str">
        <f t="shared" si="440"/>
        <v>enter no</v>
      </c>
      <c r="P2186" s="16" t="e">
        <f>LOOKUP(D2186,DATA!$A$4:$A$128,DATA!$E$4:$E$128)</f>
        <v>#N/A</v>
      </c>
      <c r="Q2186" s="16" t="e">
        <f>LOOKUP(D2186,DATA!$A$4:$A$128,DATA!$F$4:$F$128)</f>
        <v>#N/A</v>
      </c>
      <c r="R2186" s="16" t="e">
        <f>LOOKUP(D2186,DATA!$A$4:$A$128,DATA!$G$4:$G$128)</f>
        <v>#N/A</v>
      </c>
      <c r="S2186" s="16" t="e">
        <f>LOOKUP(D2186,DATA!$A$4:$A$128,DATA!$H$4:$H$128)</f>
        <v>#N/A</v>
      </c>
      <c r="T2186" s="16" t="e">
        <f>LOOKUP(D2186,DATA!$A$4:$A$128,DATA!$I$4:$I$128)</f>
        <v>#N/A</v>
      </c>
      <c r="U2186" s="16" t="e">
        <f>LOOKUP(D2186,DATA!$A$4:$A$128,DATA!$J$4:$J$128)</f>
        <v>#N/A</v>
      </c>
      <c r="V2186" s="16" t="e">
        <f>LOOKUP(D2186,DATA!$A$4:$A$128,DATA!$K$4:$K$128)</f>
        <v>#N/A</v>
      </c>
      <c r="W2186" s="16" t="e">
        <f>LOOKUP(D2186,DATA!$A$4:$A$128,DATA!$L$4:$L$128)</f>
        <v>#N/A</v>
      </c>
      <c r="X2186" s="16" t="e">
        <f>LOOKUP(D2186,DATA!$A$4:$A$128,DATA!$M$4:$M$128)</f>
        <v>#N/A</v>
      </c>
    </row>
    <row r="2187" spans="1:24" ht="18.75" thickBot="1" x14ac:dyDescent="0.3">
      <c r="A2187" s="67">
        <v>2180</v>
      </c>
      <c r="B2187" s="67" t="str">
        <f>+IF(E2187="","",SUBTOTAL(3,E$8:E2187))</f>
        <v/>
      </c>
      <c r="C2187" s="68">
        <f t="shared" si="439"/>
        <v>243</v>
      </c>
      <c r="D2187" s="69" t="str">
        <f>IF(E2187&lt;&gt;"",VLOOKUP(E2187,$AA$7:$AB$131,2,0)," NAME")</f>
        <v xml:space="preserve"> NAME</v>
      </c>
      <c r="E2187" s="70"/>
      <c r="F2187" s="71"/>
      <c r="G2187" s="70"/>
      <c r="H2187" s="69" t="str">
        <f>IF(G2187&gt;=1,LOOKUP(G2187,DATA!$C$4:$C$128,DATA!$D$4:$D$128),"ENTER CODE")</f>
        <v>ENTER CODE</v>
      </c>
      <c r="I2187" s="70"/>
      <c r="J2187" s="70" t="str">
        <f t="shared" si="441"/>
        <v>enter no</v>
      </c>
      <c r="K2187" s="72"/>
      <c r="L2187" s="73" t="str">
        <f t="shared" si="442"/>
        <v>NO TOTAL</v>
      </c>
      <c r="M2187" s="56"/>
      <c r="N2187" s="37"/>
      <c r="O2187" s="29" t="str">
        <f t="shared" si="440"/>
        <v>enter no</v>
      </c>
      <c r="P2187" s="16" t="e">
        <f>LOOKUP(D2187,DATA!$A$4:$A$128,DATA!$E$4:$E$128)</f>
        <v>#N/A</v>
      </c>
      <c r="Q2187" s="16" t="e">
        <f>LOOKUP(D2187,DATA!$A$4:$A$128,DATA!$F$4:$F$128)</f>
        <v>#N/A</v>
      </c>
      <c r="R2187" s="16" t="e">
        <f>LOOKUP(D2187,DATA!$A$4:$A$128,DATA!$G$4:$G$128)</f>
        <v>#N/A</v>
      </c>
      <c r="S2187" s="16" t="e">
        <f>LOOKUP(D2187,DATA!$A$4:$A$128,DATA!$H$4:$H$128)</f>
        <v>#N/A</v>
      </c>
      <c r="T2187" s="16" t="e">
        <f>LOOKUP(D2187,DATA!$A$4:$A$128,DATA!$I$4:$I$128)</f>
        <v>#N/A</v>
      </c>
      <c r="U2187" s="16" t="e">
        <f>LOOKUP(D2187,DATA!$A$4:$A$128,DATA!$J$4:$J$128)</f>
        <v>#N/A</v>
      </c>
      <c r="V2187" s="16" t="e">
        <f>LOOKUP(D2187,DATA!$A$4:$A$128,DATA!$K$4:$K$128)</f>
        <v>#N/A</v>
      </c>
      <c r="W2187" s="16" t="e">
        <f>LOOKUP(D2187,DATA!$A$4:$A$128,DATA!$L$4:$L$128)</f>
        <v>#N/A</v>
      </c>
      <c r="X2187" s="16" t="e">
        <f>LOOKUP(D2187,DATA!$A$4:$A$128,DATA!$M$4:$M$128)</f>
        <v>#N/A</v>
      </c>
    </row>
    <row r="2188" spans="1:24" ht="19.5" thickTop="1" thickBot="1" x14ac:dyDescent="0.3">
      <c r="A2188" s="60">
        <v>2181</v>
      </c>
      <c r="B2188" s="67" t="str">
        <f>+IF(E2188="","",SUBTOTAL(3,E$8:E2188))</f>
        <v/>
      </c>
      <c r="C2188" s="68">
        <f t="shared" si="437"/>
        <v>243</v>
      </c>
      <c r="D2188" s="69" t="str">
        <f>IF(E2188&lt;&gt;"",VLOOKUP(E2188,$AA$7:$AB$131,2,0)," NAME")</f>
        <v xml:space="preserve"> NAME</v>
      </c>
      <c r="E2188" s="70"/>
      <c r="F2188" s="71"/>
      <c r="G2188" s="70"/>
      <c r="H2188" s="69" t="str">
        <f>IF(G2188&gt;=1,LOOKUP(G2188,DATA!$C$4:$C$128,DATA!$D$4:$D$128),"ENTER CODE")</f>
        <v>ENTER CODE</v>
      </c>
      <c r="I2188" s="70"/>
      <c r="J2188" s="70" t="str">
        <f t="shared" si="441"/>
        <v>enter no</v>
      </c>
      <c r="K2188" s="72"/>
      <c r="L2188" s="73" t="str">
        <f t="shared" si="442"/>
        <v>NO TOTAL</v>
      </c>
      <c r="M2188" s="56"/>
      <c r="N2188" s="37"/>
      <c r="O2188" s="29" t="str">
        <f t="shared" si="440"/>
        <v>enter no</v>
      </c>
      <c r="P2188" s="16" t="e">
        <f>LOOKUP(D2188,DATA!$A$4:$A$128,DATA!$E$4:$E$128)</f>
        <v>#N/A</v>
      </c>
      <c r="Q2188" s="16" t="e">
        <f>LOOKUP(D2188,DATA!$A$4:$A$128,DATA!$F$4:$F$128)</f>
        <v>#N/A</v>
      </c>
      <c r="R2188" s="16" t="e">
        <f>LOOKUP(D2188,DATA!$A$4:$A$128,DATA!$G$4:$G$128)</f>
        <v>#N/A</v>
      </c>
      <c r="S2188" s="16" t="e">
        <f>LOOKUP(D2188,DATA!$A$4:$A$128,DATA!$H$4:$H$128)</f>
        <v>#N/A</v>
      </c>
      <c r="T2188" s="16" t="e">
        <f>LOOKUP(D2188,DATA!$A$4:$A$128,DATA!$I$4:$I$128)</f>
        <v>#N/A</v>
      </c>
      <c r="U2188" s="16" t="e">
        <f>LOOKUP(D2188,DATA!$A$4:$A$128,DATA!$J$4:$J$128)</f>
        <v>#N/A</v>
      </c>
      <c r="V2188" s="16" t="e">
        <f>LOOKUP(D2188,DATA!$A$4:$A$128,DATA!$K$4:$K$128)</f>
        <v>#N/A</v>
      </c>
      <c r="W2188" s="16" t="e">
        <f>LOOKUP(D2188,DATA!$A$4:$A$128,DATA!$L$4:$L$128)</f>
        <v>#N/A</v>
      </c>
      <c r="X2188" s="16" t="e">
        <f>LOOKUP(D2188,DATA!$A$4:$A$128,DATA!$M$4:$M$128)</f>
        <v>#N/A</v>
      </c>
    </row>
    <row r="2189" spans="1:24" ht="18.75" thickBot="1" x14ac:dyDescent="0.3">
      <c r="A2189" s="67">
        <v>2182</v>
      </c>
      <c r="B2189" s="67" t="str">
        <f>+IF(E2189="","",SUBTOTAL(3,E$8:E2189))</f>
        <v/>
      </c>
      <c r="C2189" s="68">
        <f t="shared" si="437"/>
        <v>243</v>
      </c>
      <c r="D2189" s="69" t="str">
        <f>IF(E2189&lt;&gt;"",VLOOKUP(E2189,$AA$7:$AB$131,2,0)," NAME")</f>
        <v xml:space="preserve"> NAME</v>
      </c>
      <c r="E2189" s="70"/>
      <c r="F2189" s="71"/>
      <c r="G2189" s="70"/>
      <c r="H2189" s="69" t="str">
        <f>IF(G2189&gt;=1,LOOKUP(G2189,DATA!$C$4:$C$128,DATA!$D$4:$D$128),"ENTER CODE")</f>
        <v>ENTER CODE</v>
      </c>
      <c r="I2189" s="70"/>
      <c r="J2189" s="70" t="str">
        <f t="shared" si="441"/>
        <v>enter no</v>
      </c>
      <c r="K2189" s="72"/>
      <c r="L2189" s="73" t="str">
        <f t="shared" si="442"/>
        <v>NO TOTAL</v>
      </c>
      <c r="M2189" s="56"/>
      <c r="N2189" s="37"/>
      <c r="O2189" s="29" t="str">
        <f t="shared" si="440"/>
        <v>enter no</v>
      </c>
      <c r="P2189" s="16" t="e">
        <f>LOOKUP(D2189,DATA!$A$4:$A$128,DATA!$E$4:$E$128)</f>
        <v>#N/A</v>
      </c>
      <c r="Q2189" s="16" t="e">
        <f>LOOKUP(D2189,DATA!$A$4:$A$128,DATA!$F$4:$F$128)</f>
        <v>#N/A</v>
      </c>
      <c r="R2189" s="16" t="e">
        <f>LOOKUP(D2189,DATA!$A$4:$A$128,DATA!$G$4:$G$128)</f>
        <v>#N/A</v>
      </c>
      <c r="S2189" s="16" t="e">
        <f>LOOKUP(D2189,DATA!$A$4:$A$128,DATA!$H$4:$H$128)</f>
        <v>#N/A</v>
      </c>
      <c r="T2189" s="16" t="e">
        <f>LOOKUP(D2189,DATA!$A$4:$A$128,DATA!$I$4:$I$128)</f>
        <v>#N/A</v>
      </c>
      <c r="U2189" s="16" t="e">
        <f>LOOKUP(D2189,DATA!$A$4:$A$128,DATA!$J$4:$J$128)</f>
        <v>#N/A</v>
      </c>
      <c r="V2189" s="16" t="e">
        <f>LOOKUP(D2189,DATA!$A$4:$A$128,DATA!$K$4:$K$128)</f>
        <v>#N/A</v>
      </c>
      <c r="W2189" s="16" t="e">
        <f>LOOKUP(D2189,DATA!$A$4:$A$128,DATA!$L$4:$L$128)</f>
        <v>#N/A</v>
      </c>
      <c r="X2189" s="16" t="e">
        <f>LOOKUP(D2189,DATA!$A$4:$A$128,DATA!$M$4:$M$128)</f>
        <v>#N/A</v>
      </c>
    </row>
    <row r="2190" spans="1:24" ht="19.5" thickTop="1" thickBot="1" x14ac:dyDescent="0.3">
      <c r="A2190" s="60">
        <v>2183</v>
      </c>
      <c r="B2190" s="67" t="str">
        <f>+IF(E2190="","",SUBTOTAL(3,E$8:E2190))</f>
        <v/>
      </c>
      <c r="C2190" s="68">
        <f t="shared" si="437"/>
        <v>243</v>
      </c>
      <c r="D2190" s="69" t="str">
        <f>IF(E2190&lt;&gt;"",VLOOKUP(E2190,$AA$7:$AB$131,2,0)," NAME")</f>
        <v xml:space="preserve"> NAME</v>
      </c>
      <c r="E2190" s="70"/>
      <c r="F2190" s="71"/>
      <c r="G2190" s="70"/>
      <c r="H2190" s="69" t="str">
        <f>IF(G2190&gt;=1,LOOKUP(G2190,DATA!$C$4:$C$128,DATA!$D$4:$D$128),"ENTER CODE")</f>
        <v>ENTER CODE</v>
      </c>
      <c r="I2190" s="70"/>
      <c r="J2190" s="70" t="str">
        <f t="shared" si="441"/>
        <v>enter no</v>
      </c>
      <c r="K2190" s="72"/>
      <c r="L2190" s="73" t="str">
        <f t="shared" si="442"/>
        <v>NO TOTAL</v>
      </c>
      <c r="M2190" s="56"/>
      <c r="N2190" s="37"/>
      <c r="O2190" s="29" t="str">
        <f t="shared" si="440"/>
        <v>enter no</v>
      </c>
      <c r="P2190" s="16" t="e">
        <f>LOOKUP(D2190,DATA!$A$4:$A$128,DATA!$E$4:$E$128)</f>
        <v>#N/A</v>
      </c>
      <c r="Q2190" s="16" t="e">
        <f>LOOKUP(D2190,DATA!$A$4:$A$128,DATA!$F$4:$F$128)</f>
        <v>#N/A</v>
      </c>
      <c r="R2190" s="16" t="e">
        <f>LOOKUP(D2190,DATA!$A$4:$A$128,DATA!$G$4:$G$128)</f>
        <v>#N/A</v>
      </c>
      <c r="S2190" s="16" t="e">
        <f>LOOKUP(D2190,DATA!$A$4:$A$128,DATA!$H$4:$H$128)</f>
        <v>#N/A</v>
      </c>
      <c r="T2190" s="16" t="e">
        <f>LOOKUP(D2190,DATA!$A$4:$A$128,DATA!$I$4:$I$128)</f>
        <v>#N/A</v>
      </c>
      <c r="U2190" s="16" t="e">
        <f>LOOKUP(D2190,DATA!$A$4:$A$128,DATA!$J$4:$J$128)</f>
        <v>#N/A</v>
      </c>
      <c r="V2190" s="16" t="e">
        <f>LOOKUP(D2190,DATA!$A$4:$A$128,DATA!$K$4:$K$128)</f>
        <v>#N/A</v>
      </c>
      <c r="W2190" s="16" t="e">
        <f>LOOKUP(D2190,DATA!$A$4:$A$128,DATA!$L$4:$L$128)</f>
        <v>#N/A</v>
      </c>
      <c r="X2190" s="16" t="e">
        <f>LOOKUP(D2190,DATA!$A$4:$A$128,DATA!$M$4:$M$128)</f>
        <v>#N/A</v>
      </c>
    </row>
    <row r="2191" spans="1:24" ht="18.75" thickBot="1" x14ac:dyDescent="0.3">
      <c r="A2191" s="67">
        <v>2184</v>
      </c>
      <c r="B2191" s="67" t="str">
        <f>+IF(E2191="","",SUBTOTAL(3,E$8:E2191))</f>
        <v/>
      </c>
      <c r="C2191" s="68">
        <f t="shared" si="437"/>
        <v>243</v>
      </c>
      <c r="D2191" s="69" t="str">
        <f>IF(E2191&lt;&gt;"",VLOOKUP(E2191,$AA$7:$AB$131,2,0)," NAME")</f>
        <v xml:space="preserve"> NAME</v>
      </c>
      <c r="E2191" s="70"/>
      <c r="F2191" s="71"/>
      <c r="G2191" s="70"/>
      <c r="H2191" s="69" t="str">
        <f>IF(G2191&gt;=1,LOOKUP(G2191,DATA!$C$4:$C$128,DATA!$D$4:$D$128),"ENTER CODE")</f>
        <v>ENTER CODE</v>
      </c>
      <c r="I2191" s="70"/>
      <c r="J2191" s="70" t="str">
        <f t="shared" si="441"/>
        <v>enter no</v>
      </c>
      <c r="K2191" s="72"/>
      <c r="L2191" s="73" t="str">
        <f t="shared" si="442"/>
        <v>NO TOTAL</v>
      </c>
      <c r="M2191" s="56"/>
      <c r="N2191" s="37"/>
      <c r="O2191" s="29" t="str">
        <f t="shared" si="440"/>
        <v>enter no</v>
      </c>
      <c r="P2191" s="16" t="e">
        <f>LOOKUP(D2191,DATA!$A$4:$A$128,DATA!$E$4:$E$128)</f>
        <v>#N/A</v>
      </c>
      <c r="Q2191" s="16" t="e">
        <f>LOOKUP(D2191,DATA!$A$4:$A$128,DATA!$F$4:$F$128)</f>
        <v>#N/A</v>
      </c>
      <c r="R2191" s="16" t="e">
        <f>LOOKUP(D2191,DATA!$A$4:$A$128,DATA!$G$4:$G$128)</f>
        <v>#N/A</v>
      </c>
      <c r="S2191" s="16" t="e">
        <f>LOOKUP(D2191,DATA!$A$4:$A$128,DATA!$H$4:$H$128)</f>
        <v>#N/A</v>
      </c>
      <c r="T2191" s="16" t="e">
        <f>LOOKUP(D2191,DATA!$A$4:$A$128,DATA!$I$4:$I$128)</f>
        <v>#N/A</v>
      </c>
      <c r="U2191" s="16" t="e">
        <f>LOOKUP(D2191,DATA!$A$4:$A$128,DATA!$J$4:$J$128)</f>
        <v>#N/A</v>
      </c>
      <c r="V2191" s="16" t="e">
        <f>LOOKUP(D2191,DATA!$A$4:$A$128,DATA!$K$4:$K$128)</f>
        <v>#N/A</v>
      </c>
      <c r="W2191" s="16" t="e">
        <f>LOOKUP(D2191,DATA!$A$4:$A$128,DATA!$L$4:$L$128)</f>
        <v>#N/A</v>
      </c>
      <c r="X2191" s="16" t="e">
        <f>LOOKUP(D2191,DATA!$A$4:$A$128,DATA!$M$4:$M$128)</f>
        <v>#N/A</v>
      </c>
    </row>
    <row r="2192" spans="1:24" ht="19.5" thickTop="1" thickBot="1" x14ac:dyDescent="0.3">
      <c r="A2192" s="60">
        <v>2185</v>
      </c>
      <c r="B2192" s="67" t="str">
        <f>+IF(E2192="","",SUBTOTAL(3,E$8:E2192))</f>
        <v/>
      </c>
      <c r="C2192" s="68">
        <f t="shared" si="437"/>
        <v>243</v>
      </c>
      <c r="D2192" s="69" t="str">
        <f>IF(E2192&lt;&gt;"",VLOOKUP(E2192,$AA$7:$AB$131,2,0)," NAME")</f>
        <v xml:space="preserve"> NAME</v>
      </c>
      <c r="E2192" s="70"/>
      <c r="F2192" s="71"/>
      <c r="G2192" s="70"/>
      <c r="H2192" s="69" t="str">
        <f>IF(G2192&gt;=1,LOOKUP(G2192,DATA!$C$4:$C$128,DATA!$D$4:$D$128),"ENTER CODE")</f>
        <v>ENTER CODE</v>
      </c>
      <c r="I2192" s="70"/>
      <c r="J2192" s="70" t="str">
        <f t="shared" si="441"/>
        <v>enter no</v>
      </c>
      <c r="K2192" s="72"/>
      <c r="L2192" s="73" t="str">
        <f t="shared" si="442"/>
        <v>NO TOTAL</v>
      </c>
      <c r="M2192" s="56"/>
      <c r="N2192" s="37"/>
      <c r="O2192" s="29" t="str">
        <f t="shared" si="440"/>
        <v>enter no</v>
      </c>
      <c r="P2192" s="16" t="e">
        <f>LOOKUP(D2192,DATA!$A$4:$A$128,DATA!$E$4:$E$128)</f>
        <v>#N/A</v>
      </c>
      <c r="Q2192" s="16" t="e">
        <f>LOOKUP(D2192,DATA!$A$4:$A$128,DATA!$F$4:$F$128)</f>
        <v>#N/A</v>
      </c>
      <c r="R2192" s="16" t="e">
        <f>LOOKUP(D2192,DATA!$A$4:$A$128,DATA!$G$4:$G$128)</f>
        <v>#N/A</v>
      </c>
      <c r="S2192" s="16" t="e">
        <f>LOOKUP(D2192,DATA!$A$4:$A$128,DATA!$H$4:$H$128)</f>
        <v>#N/A</v>
      </c>
      <c r="T2192" s="16" t="e">
        <f>LOOKUP(D2192,DATA!$A$4:$A$128,DATA!$I$4:$I$128)</f>
        <v>#N/A</v>
      </c>
      <c r="U2192" s="16" t="e">
        <f>LOOKUP(D2192,DATA!$A$4:$A$128,DATA!$J$4:$J$128)</f>
        <v>#N/A</v>
      </c>
      <c r="V2192" s="16" t="e">
        <f>LOOKUP(D2192,DATA!$A$4:$A$128,DATA!$K$4:$K$128)</f>
        <v>#N/A</v>
      </c>
      <c r="W2192" s="16" t="e">
        <f>LOOKUP(D2192,DATA!$A$4:$A$128,DATA!$L$4:$L$128)</f>
        <v>#N/A</v>
      </c>
      <c r="X2192" s="16" t="e">
        <f>LOOKUP(D2192,DATA!$A$4:$A$128,DATA!$M$4:$M$128)</f>
        <v>#N/A</v>
      </c>
    </row>
    <row r="2193" spans="1:24" ht="18.75" thickBot="1" x14ac:dyDescent="0.3">
      <c r="A2193" s="67">
        <v>2186</v>
      </c>
      <c r="B2193" s="67" t="str">
        <f>+IF(E2193="","",SUBTOTAL(3,E$8:E2193))</f>
        <v/>
      </c>
      <c r="C2193" s="68">
        <f t="shared" si="437"/>
        <v>243</v>
      </c>
      <c r="D2193" s="69" t="str">
        <f>IF(E2193&lt;&gt;"",VLOOKUP(E2193,$AA$7:$AB$131,2,0)," NAME")</f>
        <v xml:space="preserve"> NAME</v>
      </c>
      <c r="E2193" s="70"/>
      <c r="F2193" s="71"/>
      <c r="G2193" s="70"/>
      <c r="H2193" s="69" t="str">
        <f>IF(G2193&gt;=1,LOOKUP(G2193,DATA!$C$4:$C$128,DATA!$D$4:$D$128),"ENTER CODE")</f>
        <v>ENTER CODE</v>
      </c>
      <c r="I2193" s="70"/>
      <c r="J2193" s="70" t="str">
        <f t="shared" si="441"/>
        <v>enter no</v>
      </c>
      <c r="K2193" s="72"/>
      <c r="L2193" s="73" t="str">
        <f t="shared" si="442"/>
        <v>NO TOTAL</v>
      </c>
      <c r="M2193" s="56"/>
      <c r="N2193" s="37"/>
      <c r="O2193" s="29" t="str">
        <f t="shared" si="440"/>
        <v>enter no</v>
      </c>
      <c r="P2193" s="16" t="e">
        <f>LOOKUP(D2193,DATA!$A$4:$A$128,DATA!$E$4:$E$128)</f>
        <v>#N/A</v>
      </c>
      <c r="Q2193" s="16" t="e">
        <f>LOOKUP(D2193,DATA!$A$4:$A$128,DATA!$F$4:$F$128)</f>
        <v>#N/A</v>
      </c>
      <c r="R2193" s="16" t="e">
        <f>LOOKUP(D2193,DATA!$A$4:$A$128,DATA!$G$4:$G$128)</f>
        <v>#N/A</v>
      </c>
      <c r="S2193" s="16" t="e">
        <f>LOOKUP(D2193,DATA!$A$4:$A$128,DATA!$H$4:$H$128)</f>
        <v>#N/A</v>
      </c>
      <c r="T2193" s="16" t="e">
        <f>LOOKUP(D2193,DATA!$A$4:$A$128,DATA!$I$4:$I$128)</f>
        <v>#N/A</v>
      </c>
      <c r="U2193" s="16" t="e">
        <f>LOOKUP(D2193,DATA!$A$4:$A$128,DATA!$J$4:$J$128)</f>
        <v>#N/A</v>
      </c>
      <c r="V2193" s="16" t="e">
        <f>LOOKUP(D2193,DATA!$A$4:$A$128,DATA!$K$4:$K$128)</f>
        <v>#N/A</v>
      </c>
      <c r="W2193" s="16" t="e">
        <f>LOOKUP(D2193,DATA!$A$4:$A$128,DATA!$L$4:$L$128)</f>
        <v>#N/A</v>
      </c>
      <c r="X2193" s="16" t="e">
        <f>LOOKUP(D2193,DATA!$A$4:$A$128,DATA!$M$4:$M$128)</f>
        <v>#N/A</v>
      </c>
    </row>
    <row r="2194" spans="1:24" ht="19.5" thickTop="1" thickBot="1" x14ac:dyDescent="0.3">
      <c r="A2194" s="60">
        <v>2187</v>
      </c>
      <c r="B2194" s="67" t="str">
        <f>+IF(E2194="","",SUBTOTAL(3,E$8:E2194))</f>
        <v/>
      </c>
      <c r="C2194" s="68">
        <f t="shared" si="437"/>
        <v>243</v>
      </c>
      <c r="D2194" s="69" t="str">
        <f>IF(E2194&lt;&gt;"",VLOOKUP(E2194,$AA$7:$AB$131,2,0)," NAME")</f>
        <v xml:space="preserve"> NAME</v>
      </c>
      <c r="E2194" s="70"/>
      <c r="F2194" s="71"/>
      <c r="G2194" s="70"/>
      <c r="H2194" s="69" t="str">
        <f>IF(G2194&gt;=1,LOOKUP(G2194,DATA!$C$4:$C$128,DATA!$D$4:$D$128),"ENTER CODE")</f>
        <v>ENTER CODE</v>
      </c>
      <c r="I2194" s="70"/>
      <c r="J2194" s="70" t="str">
        <f t="shared" si="441"/>
        <v>enter no</v>
      </c>
      <c r="K2194" s="72"/>
      <c r="L2194" s="73" t="str">
        <f t="shared" si="442"/>
        <v>NO TOTAL</v>
      </c>
      <c r="M2194" s="56"/>
      <c r="N2194" s="37"/>
      <c r="O2194" s="29" t="str">
        <f t="shared" si="440"/>
        <v>enter no</v>
      </c>
      <c r="P2194" s="16" t="e">
        <f>LOOKUP(D2194,DATA!$A$4:$A$128,DATA!$E$4:$E$128)</f>
        <v>#N/A</v>
      </c>
      <c r="Q2194" s="16" t="e">
        <f>LOOKUP(D2194,DATA!$A$4:$A$128,DATA!$F$4:$F$128)</f>
        <v>#N/A</v>
      </c>
      <c r="R2194" s="16" t="e">
        <f>LOOKUP(D2194,DATA!$A$4:$A$128,DATA!$G$4:$G$128)</f>
        <v>#N/A</v>
      </c>
      <c r="S2194" s="16" t="e">
        <f>LOOKUP(D2194,DATA!$A$4:$A$128,DATA!$H$4:$H$128)</f>
        <v>#N/A</v>
      </c>
      <c r="T2194" s="16" t="e">
        <f>LOOKUP(D2194,DATA!$A$4:$A$128,DATA!$I$4:$I$128)</f>
        <v>#N/A</v>
      </c>
      <c r="U2194" s="16" t="e">
        <f>LOOKUP(D2194,DATA!$A$4:$A$128,DATA!$J$4:$J$128)</f>
        <v>#N/A</v>
      </c>
      <c r="V2194" s="16" t="e">
        <f>LOOKUP(D2194,DATA!$A$4:$A$128,DATA!$K$4:$K$128)</f>
        <v>#N/A</v>
      </c>
      <c r="W2194" s="16" t="e">
        <f>LOOKUP(D2194,DATA!$A$4:$A$128,DATA!$L$4:$L$128)</f>
        <v>#N/A</v>
      </c>
      <c r="X2194" s="16" t="e">
        <f>LOOKUP(D2194,DATA!$A$4:$A$128,DATA!$M$4:$M$128)</f>
        <v>#N/A</v>
      </c>
    </row>
    <row r="2195" spans="1:24" ht="18.75" thickBot="1" x14ac:dyDescent="0.3">
      <c r="A2195" s="67">
        <v>2188</v>
      </c>
      <c r="B2195" s="67" t="str">
        <f>+IF(E2195="","",SUBTOTAL(3,E$8:E2195))</f>
        <v/>
      </c>
      <c r="C2195" s="68">
        <f t="shared" si="438"/>
        <v>244</v>
      </c>
      <c r="D2195" s="69" t="str">
        <f>IF(E2195&lt;&gt;"",VLOOKUP(E2195,$AA$7:$AB$131,2,0)," NAME")</f>
        <v xml:space="preserve"> NAME</v>
      </c>
      <c r="E2195" s="70"/>
      <c r="F2195" s="71"/>
      <c r="G2195" s="70"/>
      <c r="H2195" s="69" t="str">
        <f>IF(G2195&gt;=1,LOOKUP(G2195,DATA!$C$4:$C$128,DATA!$D$4:$D$128),"ENTER CODE")</f>
        <v>ENTER CODE</v>
      </c>
      <c r="I2195" s="70"/>
      <c r="J2195" s="70" t="str">
        <f t="shared" si="441"/>
        <v>enter no</v>
      </c>
      <c r="K2195" s="72"/>
      <c r="L2195" s="73" t="str">
        <f t="shared" si="442"/>
        <v>NO TOTAL</v>
      </c>
      <c r="M2195" s="56"/>
      <c r="N2195" s="37"/>
      <c r="O2195" s="29" t="str">
        <f t="shared" si="440"/>
        <v>enter no</v>
      </c>
      <c r="P2195" s="16" t="e">
        <f>LOOKUP(D2195,DATA!$A$4:$A$128,DATA!$E$4:$E$128)</f>
        <v>#N/A</v>
      </c>
      <c r="Q2195" s="16" t="e">
        <f>LOOKUP(D2195,DATA!$A$4:$A$128,DATA!$F$4:$F$128)</f>
        <v>#N/A</v>
      </c>
      <c r="R2195" s="16" t="e">
        <f>LOOKUP(D2195,DATA!$A$4:$A$128,DATA!$G$4:$G$128)</f>
        <v>#N/A</v>
      </c>
      <c r="S2195" s="16" t="e">
        <f>LOOKUP(D2195,DATA!$A$4:$A$128,DATA!$H$4:$H$128)</f>
        <v>#N/A</v>
      </c>
      <c r="T2195" s="16" t="e">
        <f>LOOKUP(D2195,DATA!$A$4:$A$128,DATA!$I$4:$I$128)</f>
        <v>#N/A</v>
      </c>
      <c r="U2195" s="16" t="e">
        <f>LOOKUP(D2195,DATA!$A$4:$A$128,DATA!$J$4:$J$128)</f>
        <v>#N/A</v>
      </c>
      <c r="V2195" s="16" t="e">
        <f>LOOKUP(D2195,DATA!$A$4:$A$128,DATA!$K$4:$K$128)</f>
        <v>#N/A</v>
      </c>
      <c r="W2195" s="16" t="e">
        <f>LOOKUP(D2195,DATA!$A$4:$A$128,DATA!$L$4:$L$128)</f>
        <v>#N/A</v>
      </c>
      <c r="X2195" s="16" t="e">
        <f>LOOKUP(D2195,DATA!$A$4:$A$128,DATA!$M$4:$M$128)</f>
        <v>#N/A</v>
      </c>
    </row>
    <row r="2196" spans="1:24" ht="19.5" thickTop="1" thickBot="1" x14ac:dyDescent="0.3">
      <c r="A2196" s="60">
        <v>2189</v>
      </c>
      <c r="B2196" s="67" t="str">
        <f>+IF(E2196="","",SUBTOTAL(3,E$8:E2196))</f>
        <v/>
      </c>
      <c r="C2196" s="68">
        <f t="shared" si="439"/>
        <v>244</v>
      </c>
      <c r="D2196" s="69" t="str">
        <f>IF(E2196&lt;&gt;"",VLOOKUP(E2196,$AA$7:$AB$131,2,0)," NAME")</f>
        <v xml:space="preserve"> NAME</v>
      </c>
      <c r="E2196" s="70"/>
      <c r="F2196" s="71"/>
      <c r="G2196" s="70"/>
      <c r="H2196" s="69" t="str">
        <f>IF(G2196&gt;=1,LOOKUP(G2196,DATA!$C$4:$C$128,DATA!$D$4:$D$128),"ENTER CODE")</f>
        <v>ENTER CODE</v>
      </c>
      <c r="I2196" s="70"/>
      <c r="J2196" s="70" t="str">
        <f t="shared" si="441"/>
        <v>enter no</v>
      </c>
      <c r="K2196" s="72"/>
      <c r="L2196" s="73" t="str">
        <f t="shared" si="442"/>
        <v>NO TOTAL</v>
      </c>
      <c r="M2196" s="56"/>
      <c r="N2196" s="37"/>
      <c r="O2196" s="29" t="str">
        <f t="shared" si="440"/>
        <v>enter no</v>
      </c>
      <c r="P2196" s="16" t="e">
        <f>LOOKUP(D2196,DATA!$A$4:$A$128,DATA!$E$4:$E$128)</f>
        <v>#N/A</v>
      </c>
      <c r="Q2196" s="16" t="e">
        <f>LOOKUP(D2196,DATA!$A$4:$A$128,DATA!$F$4:$F$128)</f>
        <v>#N/A</v>
      </c>
      <c r="R2196" s="16" t="e">
        <f>LOOKUP(D2196,DATA!$A$4:$A$128,DATA!$G$4:$G$128)</f>
        <v>#N/A</v>
      </c>
      <c r="S2196" s="16" t="e">
        <f>LOOKUP(D2196,DATA!$A$4:$A$128,DATA!$H$4:$H$128)</f>
        <v>#N/A</v>
      </c>
      <c r="T2196" s="16" t="e">
        <f>LOOKUP(D2196,DATA!$A$4:$A$128,DATA!$I$4:$I$128)</f>
        <v>#N/A</v>
      </c>
      <c r="U2196" s="16" t="e">
        <f>LOOKUP(D2196,DATA!$A$4:$A$128,DATA!$J$4:$J$128)</f>
        <v>#N/A</v>
      </c>
      <c r="V2196" s="16" t="e">
        <f>LOOKUP(D2196,DATA!$A$4:$A$128,DATA!$K$4:$K$128)</f>
        <v>#N/A</v>
      </c>
      <c r="W2196" s="16" t="e">
        <f>LOOKUP(D2196,DATA!$A$4:$A$128,DATA!$L$4:$L$128)</f>
        <v>#N/A</v>
      </c>
      <c r="X2196" s="16" t="e">
        <f>LOOKUP(D2196,DATA!$A$4:$A$128,DATA!$M$4:$M$128)</f>
        <v>#N/A</v>
      </c>
    </row>
    <row r="2197" spans="1:24" ht="18.75" thickBot="1" x14ac:dyDescent="0.3">
      <c r="A2197" s="67">
        <v>2190</v>
      </c>
      <c r="B2197" s="67" t="str">
        <f>+IF(E2197="","",SUBTOTAL(3,E$8:E2197))</f>
        <v/>
      </c>
      <c r="C2197" s="68">
        <f t="shared" si="437"/>
        <v>244</v>
      </c>
      <c r="D2197" s="69" t="str">
        <f>IF(E2197&lt;&gt;"",VLOOKUP(E2197,$AA$7:$AB$131,2,0)," NAME")</f>
        <v xml:space="preserve"> NAME</v>
      </c>
      <c r="E2197" s="70"/>
      <c r="F2197" s="71"/>
      <c r="G2197" s="70"/>
      <c r="H2197" s="69" t="str">
        <f>IF(G2197&gt;=1,LOOKUP(G2197,DATA!$C$4:$C$128,DATA!$D$4:$D$128),"ENTER CODE")</f>
        <v>ENTER CODE</v>
      </c>
      <c r="I2197" s="70"/>
      <c r="J2197" s="70" t="str">
        <f t="shared" si="441"/>
        <v>enter no</v>
      </c>
      <c r="K2197" s="72"/>
      <c r="L2197" s="73" t="str">
        <f t="shared" si="442"/>
        <v>NO TOTAL</v>
      </c>
      <c r="M2197" s="56"/>
      <c r="N2197" s="37"/>
      <c r="O2197" s="29" t="str">
        <f t="shared" si="440"/>
        <v>enter no</v>
      </c>
      <c r="P2197" s="16" t="e">
        <f>LOOKUP(D2197,DATA!$A$4:$A$128,DATA!$E$4:$E$128)</f>
        <v>#N/A</v>
      </c>
      <c r="Q2197" s="16" t="e">
        <f>LOOKUP(D2197,DATA!$A$4:$A$128,DATA!$F$4:$F$128)</f>
        <v>#N/A</v>
      </c>
      <c r="R2197" s="16" t="e">
        <f>LOOKUP(D2197,DATA!$A$4:$A$128,DATA!$G$4:$G$128)</f>
        <v>#N/A</v>
      </c>
      <c r="S2197" s="16" t="e">
        <f>LOOKUP(D2197,DATA!$A$4:$A$128,DATA!$H$4:$H$128)</f>
        <v>#N/A</v>
      </c>
      <c r="T2197" s="16" t="e">
        <f>LOOKUP(D2197,DATA!$A$4:$A$128,DATA!$I$4:$I$128)</f>
        <v>#N/A</v>
      </c>
      <c r="U2197" s="16" t="e">
        <f>LOOKUP(D2197,DATA!$A$4:$A$128,DATA!$J$4:$J$128)</f>
        <v>#N/A</v>
      </c>
      <c r="V2197" s="16" t="e">
        <f>LOOKUP(D2197,DATA!$A$4:$A$128,DATA!$K$4:$K$128)</f>
        <v>#N/A</v>
      </c>
      <c r="W2197" s="16" t="e">
        <f>LOOKUP(D2197,DATA!$A$4:$A$128,DATA!$L$4:$L$128)</f>
        <v>#N/A</v>
      </c>
      <c r="X2197" s="16" t="e">
        <f>LOOKUP(D2197,DATA!$A$4:$A$128,DATA!$M$4:$M$128)</f>
        <v>#N/A</v>
      </c>
    </row>
    <row r="2198" spans="1:24" ht="19.5" thickTop="1" thickBot="1" x14ac:dyDescent="0.3">
      <c r="A2198" s="60">
        <v>2191</v>
      </c>
      <c r="B2198" s="67" t="str">
        <f>+IF(E2198="","",SUBTOTAL(3,E$8:E2198))</f>
        <v/>
      </c>
      <c r="C2198" s="68">
        <f t="shared" si="437"/>
        <v>244</v>
      </c>
      <c r="D2198" s="69" t="str">
        <f>IF(E2198&lt;&gt;"",VLOOKUP(E2198,$AA$7:$AB$131,2,0)," NAME")</f>
        <v xml:space="preserve"> NAME</v>
      </c>
      <c r="E2198" s="70"/>
      <c r="F2198" s="71"/>
      <c r="G2198" s="70"/>
      <c r="H2198" s="69" t="str">
        <f>IF(G2198&gt;=1,LOOKUP(G2198,DATA!$C$4:$C$128,DATA!$D$4:$D$128),"ENTER CODE")</f>
        <v>ENTER CODE</v>
      </c>
      <c r="I2198" s="70"/>
      <c r="J2198" s="70" t="str">
        <f t="shared" si="441"/>
        <v>enter no</v>
      </c>
      <c r="K2198" s="72"/>
      <c r="L2198" s="73" t="str">
        <f t="shared" si="442"/>
        <v>NO TOTAL</v>
      </c>
      <c r="M2198" s="56"/>
      <c r="N2198" s="37"/>
      <c r="O2198" s="29" t="str">
        <f t="shared" si="440"/>
        <v>enter no</v>
      </c>
      <c r="P2198" s="16" t="e">
        <f>LOOKUP(D2198,DATA!$A$4:$A$128,DATA!$E$4:$E$128)</f>
        <v>#N/A</v>
      </c>
      <c r="Q2198" s="16" t="e">
        <f>LOOKUP(D2198,DATA!$A$4:$A$128,DATA!$F$4:$F$128)</f>
        <v>#N/A</v>
      </c>
      <c r="R2198" s="16" t="e">
        <f>LOOKUP(D2198,DATA!$A$4:$A$128,DATA!$G$4:$G$128)</f>
        <v>#N/A</v>
      </c>
      <c r="S2198" s="16" t="e">
        <f>LOOKUP(D2198,DATA!$A$4:$A$128,DATA!$H$4:$H$128)</f>
        <v>#N/A</v>
      </c>
      <c r="T2198" s="16" t="e">
        <f>LOOKUP(D2198,DATA!$A$4:$A$128,DATA!$I$4:$I$128)</f>
        <v>#N/A</v>
      </c>
      <c r="U2198" s="16" t="e">
        <f>LOOKUP(D2198,DATA!$A$4:$A$128,DATA!$J$4:$J$128)</f>
        <v>#N/A</v>
      </c>
      <c r="V2198" s="16" t="e">
        <f>LOOKUP(D2198,DATA!$A$4:$A$128,DATA!$K$4:$K$128)</f>
        <v>#N/A</v>
      </c>
      <c r="W2198" s="16" t="e">
        <f>LOOKUP(D2198,DATA!$A$4:$A$128,DATA!$L$4:$L$128)</f>
        <v>#N/A</v>
      </c>
      <c r="X2198" s="16" t="e">
        <f>LOOKUP(D2198,DATA!$A$4:$A$128,DATA!$M$4:$M$128)</f>
        <v>#N/A</v>
      </c>
    </row>
    <row r="2199" spans="1:24" ht="18.75" thickBot="1" x14ac:dyDescent="0.3">
      <c r="A2199" s="67">
        <v>2192</v>
      </c>
      <c r="B2199" s="67" t="str">
        <f>+IF(E2199="","",SUBTOTAL(3,E$8:E2199))</f>
        <v/>
      </c>
      <c r="C2199" s="68">
        <f t="shared" si="437"/>
        <v>244</v>
      </c>
      <c r="D2199" s="69" t="str">
        <f>IF(E2199&lt;&gt;"",VLOOKUP(E2199,$AA$7:$AB$131,2,0)," NAME")</f>
        <v xml:space="preserve"> NAME</v>
      </c>
      <c r="E2199" s="70"/>
      <c r="F2199" s="71"/>
      <c r="G2199" s="70"/>
      <c r="H2199" s="69" t="str">
        <f>IF(G2199&gt;=1,LOOKUP(G2199,DATA!$C$4:$C$128,DATA!$D$4:$D$128),"ENTER CODE")</f>
        <v>ENTER CODE</v>
      </c>
      <c r="I2199" s="70"/>
      <c r="J2199" s="70" t="str">
        <f t="shared" si="441"/>
        <v>enter no</v>
      </c>
      <c r="K2199" s="72"/>
      <c r="L2199" s="73" t="str">
        <f t="shared" si="442"/>
        <v>NO TOTAL</v>
      </c>
      <c r="M2199" s="56"/>
      <c r="N2199" s="37"/>
      <c r="O2199" s="29" t="str">
        <f t="shared" si="440"/>
        <v>enter no</v>
      </c>
      <c r="P2199" s="16" t="e">
        <f>LOOKUP(D2199,DATA!$A$4:$A$128,DATA!$E$4:$E$128)</f>
        <v>#N/A</v>
      </c>
      <c r="Q2199" s="16" t="e">
        <f>LOOKUP(D2199,DATA!$A$4:$A$128,DATA!$F$4:$F$128)</f>
        <v>#N/A</v>
      </c>
      <c r="R2199" s="16" t="e">
        <f>LOOKUP(D2199,DATA!$A$4:$A$128,DATA!$G$4:$G$128)</f>
        <v>#N/A</v>
      </c>
      <c r="S2199" s="16" t="e">
        <f>LOOKUP(D2199,DATA!$A$4:$A$128,DATA!$H$4:$H$128)</f>
        <v>#N/A</v>
      </c>
      <c r="T2199" s="16" t="e">
        <f>LOOKUP(D2199,DATA!$A$4:$A$128,DATA!$I$4:$I$128)</f>
        <v>#N/A</v>
      </c>
      <c r="U2199" s="16" t="e">
        <f>LOOKUP(D2199,DATA!$A$4:$A$128,DATA!$J$4:$J$128)</f>
        <v>#N/A</v>
      </c>
      <c r="V2199" s="16" t="e">
        <f>LOOKUP(D2199,DATA!$A$4:$A$128,DATA!$K$4:$K$128)</f>
        <v>#N/A</v>
      </c>
      <c r="W2199" s="16" t="e">
        <f>LOOKUP(D2199,DATA!$A$4:$A$128,DATA!$L$4:$L$128)</f>
        <v>#N/A</v>
      </c>
      <c r="X2199" s="16" t="e">
        <f>LOOKUP(D2199,DATA!$A$4:$A$128,DATA!$M$4:$M$128)</f>
        <v>#N/A</v>
      </c>
    </row>
    <row r="2200" spans="1:24" ht="19.5" thickTop="1" thickBot="1" x14ac:dyDescent="0.3">
      <c r="A2200" s="60">
        <v>2193</v>
      </c>
      <c r="B2200" s="67" t="str">
        <f>+IF(E2200="","",SUBTOTAL(3,E$8:E2200))</f>
        <v/>
      </c>
      <c r="C2200" s="68">
        <f t="shared" si="437"/>
        <v>244</v>
      </c>
      <c r="D2200" s="69" t="str">
        <f>IF(E2200&lt;&gt;"",VLOOKUP(E2200,$AA$7:$AB$131,2,0)," NAME")</f>
        <v xml:space="preserve"> NAME</v>
      </c>
      <c r="E2200" s="70"/>
      <c r="F2200" s="71"/>
      <c r="G2200" s="70"/>
      <c r="H2200" s="69" t="str">
        <f>IF(G2200&gt;=1,LOOKUP(G2200,DATA!$C$4:$C$128,DATA!$D$4:$D$128),"ENTER CODE")</f>
        <v>ENTER CODE</v>
      </c>
      <c r="I2200" s="70"/>
      <c r="J2200" s="70" t="str">
        <f t="shared" si="441"/>
        <v>enter no</v>
      </c>
      <c r="K2200" s="72"/>
      <c r="L2200" s="73" t="str">
        <f t="shared" si="442"/>
        <v>NO TOTAL</v>
      </c>
      <c r="M2200" s="56"/>
      <c r="N2200" s="37"/>
      <c r="O2200" s="29" t="str">
        <f t="shared" si="440"/>
        <v>enter no</v>
      </c>
      <c r="P2200" s="16" t="e">
        <f>LOOKUP(D2200,DATA!$A$4:$A$128,DATA!$E$4:$E$128)</f>
        <v>#N/A</v>
      </c>
      <c r="Q2200" s="16" t="e">
        <f>LOOKUP(D2200,DATA!$A$4:$A$128,DATA!$F$4:$F$128)</f>
        <v>#N/A</v>
      </c>
      <c r="R2200" s="16" t="e">
        <f>LOOKUP(D2200,DATA!$A$4:$A$128,DATA!$G$4:$G$128)</f>
        <v>#N/A</v>
      </c>
      <c r="S2200" s="16" t="e">
        <f>LOOKUP(D2200,DATA!$A$4:$A$128,DATA!$H$4:$H$128)</f>
        <v>#N/A</v>
      </c>
      <c r="T2200" s="16" t="e">
        <f>LOOKUP(D2200,DATA!$A$4:$A$128,DATA!$I$4:$I$128)</f>
        <v>#N/A</v>
      </c>
      <c r="U2200" s="16" t="e">
        <f>LOOKUP(D2200,DATA!$A$4:$A$128,DATA!$J$4:$J$128)</f>
        <v>#N/A</v>
      </c>
      <c r="V2200" s="16" t="e">
        <f>LOOKUP(D2200,DATA!$A$4:$A$128,DATA!$K$4:$K$128)</f>
        <v>#N/A</v>
      </c>
      <c r="W2200" s="16" t="e">
        <f>LOOKUP(D2200,DATA!$A$4:$A$128,DATA!$L$4:$L$128)</f>
        <v>#N/A</v>
      </c>
      <c r="X2200" s="16" t="e">
        <f>LOOKUP(D2200,DATA!$A$4:$A$128,DATA!$M$4:$M$128)</f>
        <v>#N/A</v>
      </c>
    </row>
    <row r="2201" spans="1:24" ht="18.75" thickBot="1" x14ac:dyDescent="0.3">
      <c r="A2201" s="67">
        <v>2194</v>
      </c>
      <c r="B2201" s="67" t="str">
        <f>+IF(E2201="","",SUBTOTAL(3,E$8:E2201))</f>
        <v/>
      </c>
      <c r="C2201" s="68">
        <f t="shared" si="437"/>
        <v>244</v>
      </c>
      <c r="D2201" s="69" t="str">
        <f>IF(E2201&lt;&gt;"",VLOOKUP(E2201,$AA$7:$AB$131,2,0)," NAME")</f>
        <v xml:space="preserve"> NAME</v>
      </c>
      <c r="E2201" s="70"/>
      <c r="F2201" s="71"/>
      <c r="G2201" s="70"/>
      <c r="H2201" s="69" t="str">
        <f>IF(G2201&gt;=1,LOOKUP(G2201,DATA!$C$4:$C$128,DATA!$D$4:$D$128),"ENTER CODE")</f>
        <v>ENTER CODE</v>
      </c>
      <c r="I2201" s="70"/>
      <c r="J2201" s="70" t="str">
        <f t="shared" si="441"/>
        <v>enter no</v>
      </c>
      <c r="K2201" s="72"/>
      <c r="L2201" s="73" t="str">
        <f t="shared" si="442"/>
        <v>NO TOTAL</v>
      </c>
      <c r="M2201" s="56"/>
      <c r="N2201" s="37"/>
      <c r="O2201" s="29" t="str">
        <f t="shared" si="440"/>
        <v>enter no</v>
      </c>
      <c r="P2201" s="16" t="e">
        <f>LOOKUP(D2201,DATA!$A$4:$A$128,DATA!$E$4:$E$128)</f>
        <v>#N/A</v>
      </c>
      <c r="Q2201" s="16" t="e">
        <f>LOOKUP(D2201,DATA!$A$4:$A$128,DATA!$F$4:$F$128)</f>
        <v>#N/A</v>
      </c>
      <c r="R2201" s="16" t="e">
        <f>LOOKUP(D2201,DATA!$A$4:$A$128,DATA!$G$4:$G$128)</f>
        <v>#N/A</v>
      </c>
      <c r="S2201" s="16" t="e">
        <f>LOOKUP(D2201,DATA!$A$4:$A$128,DATA!$H$4:$H$128)</f>
        <v>#N/A</v>
      </c>
      <c r="T2201" s="16" t="e">
        <f>LOOKUP(D2201,DATA!$A$4:$A$128,DATA!$I$4:$I$128)</f>
        <v>#N/A</v>
      </c>
      <c r="U2201" s="16" t="e">
        <f>LOOKUP(D2201,DATA!$A$4:$A$128,DATA!$J$4:$J$128)</f>
        <v>#N/A</v>
      </c>
      <c r="V2201" s="16" t="e">
        <f>LOOKUP(D2201,DATA!$A$4:$A$128,DATA!$K$4:$K$128)</f>
        <v>#N/A</v>
      </c>
      <c r="W2201" s="16" t="e">
        <f>LOOKUP(D2201,DATA!$A$4:$A$128,DATA!$L$4:$L$128)</f>
        <v>#N/A</v>
      </c>
      <c r="X2201" s="16" t="e">
        <f>LOOKUP(D2201,DATA!$A$4:$A$128,DATA!$M$4:$M$128)</f>
        <v>#N/A</v>
      </c>
    </row>
    <row r="2202" spans="1:24" ht="19.5" thickTop="1" thickBot="1" x14ac:dyDescent="0.3">
      <c r="A2202" s="60">
        <v>2195</v>
      </c>
      <c r="B2202" s="67" t="str">
        <f>+IF(E2202="","",SUBTOTAL(3,E$8:E2202))</f>
        <v/>
      </c>
      <c r="C2202" s="68">
        <f t="shared" ref="C2202:C2265" si="443">C2201</f>
        <v>244</v>
      </c>
      <c r="D2202" s="69" t="str">
        <f>IF(E2202&lt;&gt;"",VLOOKUP(E2202,$AA$7:$AB$131,2,0)," NAME")</f>
        <v xml:space="preserve"> NAME</v>
      </c>
      <c r="E2202" s="70"/>
      <c r="F2202" s="71"/>
      <c r="G2202" s="70"/>
      <c r="H2202" s="69" t="str">
        <f>IF(G2202&gt;=1,LOOKUP(G2202,DATA!$C$4:$C$128,DATA!$D$4:$D$128),"ENTER CODE")</f>
        <v>ENTER CODE</v>
      </c>
      <c r="I2202" s="70"/>
      <c r="J2202" s="70" t="str">
        <f t="shared" si="441"/>
        <v>enter no</v>
      </c>
      <c r="K2202" s="72"/>
      <c r="L2202" s="73" t="str">
        <f t="shared" si="442"/>
        <v>NO TOTAL</v>
      </c>
      <c r="M2202" s="56"/>
      <c r="N2202" s="37"/>
      <c r="O2202" s="29" t="str">
        <f t="shared" si="440"/>
        <v>enter no</v>
      </c>
      <c r="P2202" s="16" t="e">
        <f>LOOKUP(D2202,DATA!$A$4:$A$128,DATA!$E$4:$E$128)</f>
        <v>#N/A</v>
      </c>
      <c r="Q2202" s="16" t="e">
        <f>LOOKUP(D2202,DATA!$A$4:$A$128,DATA!$F$4:$F$128)</f>
        <v>#N/A</v>
      </c>
      <c r="R2202" s="16" t="e">
        <f>LOOKUP(D2202,DATA!$A$4:$A$128,DATA!$G$4:$G$128)</f>
        <v>#N/A</v>
      </c>
      <c r="S2202" s="16" t="e">
        <f>LOOKUP(D2202,DATA!$A$4:$A$128,DATA!$H$4:$H$128)</f>
        <v>#N/A</v>
      </c>
      <c r="T2202" s="16" t="e">
        <f>LOOKUP(D2202,DATA!$A$4:$A$128,DATA!$I$4:$I$128)</f>
        <v>#N/A</v>
      </c>
      <c r="U2202" s="16" t="e">
        <f>LOOKUP(D2202,DATA!$A$4:$A$128,DATA!$J$4:$J$128)</f>
        <v>#N/A</v>
      </c>
      <c r="V2202" s="16" t="e">
        <f>LOOKUP(D2202,DATA!$A$4:$A$128,DATA!$K$4:$K$128)</f>
        <v>#N/A</v>
      </c>
      <c r="W2202" s="16" t="e">
        <f>LOOKUP(D2202,DATA!$A$4:$A$128,DATA!$L$4:$L$128)</f>
        <v>#N/A</v>
      </c>
      <c r="X2202" s="16" t="e">
        <f>LOOKUP(D2202,DATA!$A$4:$A$128,DATA!$M$4:$M$128)</f>
        <v>#N/A</v>
      </c>
    </row>
    <row r="2203" spans="1:24" ht="18.75" thickBot="1" x14ac:dyDescent="0.3">
      <c r="A2203" s="67">
        <v>2196</v>
      </c>
      <c r="B2203" s="67" t="str">
        <f>+IF(E2203="","",SUBTOTAL(3,E$8:E2203))</f>
        <v/>
      </c>
      <c r="C2203" s="68">
        <f t="shared" si="443"/>
        <v>244</v>
      </c>
      <c r="D2203" s="69" t="str">
        <f>IF(E2203&lt;&gt;"",VLOOKUP(E2203,$AA$7:$AB$131,2,0)," NAME")</f>
        <v xml:space="preserve"> NAME</v>
      </c>
      <c r="E2203" s="70"/>
      <c r="F2203" s="71"/>
      <c r="G2203" s="70"/>
      <c r="H2203" s="69" t="str">
        <f>IF(G2203&gt;=1,LOOKUP(G2203,DATA!$C$4:$C$128,DATA!$D$4:$D$128),"ENTER CODE")</f>
        <v>ENTER CODE</v>
      </c>
      <c r="I2203" s="70"/>
      <c r="J2203" s="70" t="str">
        <f t="shared" si="441"/>
        <v>enter no</v>
      </c>
      <c r="K2203" s="72"/>
      <c r="L2203" s="73" t="str">
        <f t="shared" si="442"/>
        <v>NO TOTAL</v>
      </c>
      <c r="M2203" s="56"/>
      <c r="N2203" s="37"/>
      <c r="O2203" s="29" t="str">
        <f t="shared" si="440"/>
        <v>enter no</v>
      </c>
      <c r="P2203" s="16" t="e">
        <f>LOOKUP(D2203,DATA!$A$4:$A$128,DATA!$E$4:$E$128)</f>
        <v>#N/A</v>
      </c>
      <c r="Q2203" s="16" t="e">
        <f>LOOKUP(D2203,DATA!$A$4:$A$128,DATA!$F$4:$F$128)</f>
        <v>#N/A</v>
      </c>
      <c r="R2203" s="16" t="e">
        <f>LOOKUP(D2203,DATA!$A$4:$A$128,DATA!$G$4:$G$128)</f>
        <v>#N/A</v>
      </c>
      <c r="S2203" s="16" t="e">
        <f>LOOKUP(D2203,DATA!$A$4:$A$128,DATA!$H$4:$H$128)</f>
        <v>#N/A</v>
      </c>
      <c r="T2203" s="16" t="e">
        <f>LOOKUP(D2203,DATA!$A$4:$A$128,DATA!$I$4:$I$128)</f>
        <v>#N/A</v>
      </c>
      <c r="U2203" s="16" t="e">
        <f>LOOKUP(D2203,DATA!$A$4:$A$128,DATA!$J$4:$J$128)</f>
        <v>#N/A</v>
      </c>
      <c r="V2203" s="16" t="e">
        <f>LOOKUP(D2203,DATA!$A$4:$A$128,DATA!$K$4:$K$128)</f>
        <v>#N/A</v>
      </c>
      <c r="W2203" s="16" t="e">
        <f>LOOKUP(D2203,DATA!$A$4:$A$128,DATA!$L$4:$L$128)</f>
        <v>#N/A</v>
      </c>
      <c r="X2203" s="16" t="e">
        <f>LOOKUP(D2203,DATA!$A$4:$A$128,DATA!$M$4:$M$128)</f>
        <v>#N/A</v>
      </c>
    </row>
    <row r="2204" spans="1:24" ht="19.5" thickTop="1" thickBot="1" x14ac:dyDescent="0.3">
      <c r="A2204" s="60">
        <v>2197</v>
      </c>
      <c r="B2204" s="67" t="str">
        <f>+IF(E2204="","",SUBTOTAL(3,E$8:E2204))</f>
        <v/>
      </c>
      <c r="C2204" s="68">
        <f t="shared" si="438"/>
        <v>245</v>
      </c>
      <c r="D2204" s="69" t="str">
        <f>IF(E2204&lt;&gt;"",VLOOKUP(E2204,$AA$7:$AB$131,2,0)," NAME")</f>
        <v xml:space="preserve"> NAME</v>
      </c>
      <c r="E2204" s="70"/>
      <c r="F2204" s="71"/>
      <c r="G2204" s="70"/>
      <c r="H2204" s="69" t="str">
        <f>IF(G2204&gt;=1,LOOKUP(G2204,DATA!$C$4:$C$128,DATA!$D$4:$D$128),"ENTER CODE")</f>
        <v>ENTER CODE</v>
      </c>
      <c r="I2204" s="70"/>
      <c r="J2204" s="70" t="str">
        <f t="shared" si="441"/>
        <v>enter no</v>
      </c>
      <c r="K2204" s="72"/>
      <c r="L2204" s="73" t="str">
        <f t="shared" si="442"/>
        <v>NO TOTAL</v>
      </c>
      <c r="M2204" s="56"/>
      <c r="N2204" s="37"/>
      <c r="O2204" s="29" t="str">
        <f t="shared" si="440"/>
        <v>enter no</v>
      </c>
      <c r="P2204" s="16" t="e">
        <f>LOOKUP(D2204,DATA!$A$4:$A$128,DATA!$E$4:$E$128)</f>
        <v>#N/A</v>
      </c>
      <c r="Q2204" s="16" t="e">
        <f>LOOKUP(D2204,DATA!$A$4:$A$128,DATA!$F$4:$F$128)</f>
        <v>#N/A</v>
      </c>
      <c r="R2204" s="16" t="e">
        <f>LOOKUP(D2204,DATA!$A$4:$A$128,DATA!$G$4:$G$128)</f>
        <v>#N/A</v>
      </c>
      <c r="S2204" s="16" t="e">
        <f>LOOKUP(D2204,DATA!$A$4:$A$128,DATA!$H$4:$H$128)</f>
        <v>#N/A</v>
      </c>
      <c r="T2204" s="16" t="e">
        <f>LOOKUP(D2204,DATA!$A$4:$A$128,DATA!$I$4:$I$128)</f>
        <v>#N/A</v>
      </c>
      <c r="U2204" s="16" t="e">
        <f>LOOKUP(D2204,DATA!$A$4:$A$128,DATA!$J$4:$J$128)</f>
        <v>#N/A</v>
      </c>
      <c r="V2204" s="16" t="e">
        <f>LOOKUP(D2204,DATA!$A$4:$A$128,DATA!$K$4:$K$128)</f>
        <v>#N/A</v>
      </c>
      <c r="W2204" s="16" t="e">
        <f>LOOKUP(D2204,DATA!$A$4:$A$128,DATA!$L$4:$L$128)</f>
        <v>#N/A</v>
      </c>
      <c r="X2204" s="16" t="e">
        <f>LOOKUP(D2204,DATA!$A$4:$A$128,DATA!$M$4:$M$128)</f>
        <v>#N/A</v>
      </c>
    </row>
    <row r="2205" spans="1:24" ht="18.75" thickBot="1" x14ac:dyDescent="0.3">
      <c r="A2205" s="67">
        <v>2198</v>
      </c>
      <c r="B2205" s="67" t="str">
        <f>+IF(E2205="","",SUBTOTAL(3,E$8:E2205))</f>
        <v/>
      </c>
      <c r="C2205" s="68">
        <f t="shared" si="439"/>
        <v>245</v>
      </c>
      <c r="D2205" s="69" t="str">
        <f>IF(E2205&lt;&gt;"",VLOOKUP(E2205,$AA$7:$AB$131,2,0)," NAME")</f>
        <v xml:space="preserve"> NAME</v>
      </c>
      <c r="E2205" s="70"/>
      <c r="F2205" s="71"/>
      <c r="G2205" s="70"/>
      <c r="H2205" s="69" t="str">
        <f>IF(G2205&gt;=1,LOOKUP(G2205,DATA!$C$4:$C$128,DATA!$D$4:$D$128),"ENTER CODE")</f>
        <v>ENTER CODE</v>
      </c>
      <c r="I2205" s="70"/>
      <c r="J2205" s="70" t="str">
        <f t="shared" si="441"/>
        <v>enter no</v>
      </c>
      <c r="K2205" s="72"/>
      <c r="L2205" s="73" t="str">
        <f t="shared" si="442"/>
        <v>NO TOTAL</v>
      </c>
      <c r="M2205" s="56"/>
      <c r="N2205" s="37"/>
      <c r="O2205" s="29" t="str">
        <f t="shared" si="440"/>
        <v>enter no</v>
      </c>
      <c r="P2205" s="16" t="e">
        <f>LOOKUP(D2205,DATA!$A$4:$A$128,DATA!$E$4:$E$128)</f>
        <v>#N/A</v>
      </c>
      <c r="Q2205" s="16" t="e">
        <f>LOOKUP(D2205,DATA!$A$4:$A$128,DATA!$F$4:$F$128)</f>
        <v>#N/A</v>
      </c>
      <c r="R2205" s="16" t="e">
        <f>LOOKUP(D2205,DATA!$A$4:$A$128,DATA!$G$4:$G$128)</f>
        <v>#N/A</v>
      </c>
      <c r="S2205" s="16" t="e">
        <f>LOOKUP(D2205,DATA!$A$4:$A$128,DATA!$H$4:$H$128)</f>
        <v>#N/A</v>
      </c>
      <c r="T2205" s="16" t="e">
        <f>LOOKUP(D2205,DATA!$A$4:$A$128,DATA!$I$4:$I$128)</f>
        <v>#N/A</v>
      </c>
      <c r="U2205" s="16" t="e">
        <f>LOOKUP(D2205,DATA!$A$4:$A$128,DATA!$J$4:$J$128)</f>
        <v>#N/A</v>
      </c>
      <c r="V2205" s="16" t="e">
        <f>LOOKUP(D2205,DATA!$A$4:$A$128,DATA!$K$4:$K$128)</f>
        <v>#N/A</v>
      </c>
      <c r="W2205" s="16" t="e">
        <f>LOOKUP(D2205,DATA!$A$4:$A$128,DATA!$L$4:$L$128)</f>
        <v>#N/A</v>
      </c>
      <c r="X2205" s="16" t="e">
        <f>LOOKUP(D2205,DATA!$A$4:$A$128,DATA!$M$4:$M$128)</f>
        <v>#N/A</v>
      </c>
    </row>
    <row r="2206" spans="1:24" ht="19.5" thickTop="1" thickBot="1" x14ac:dyDescent="0.3">
      <c r="A2206" s="60">
        <v>2199</v>
      </c>
      <c r="B2206" s="67" t="str">
        <f>+IF(E2206="","",SUBTOTAL(3,E$8:E2206))</f>
        <v/>
      </c>
      <c r="C2206" s="68">
        <f t="shared" si="443"/>
        <v>245</v>
      </c>
      <c r="D2206" s="69" t="str">
        <f>IF(E2206&lt;&gt;"",VLOOKUP(E2206,$AA$7:$AB$131,2,0)," NAME")</f>
        <v xml:space="preserve"> NAME</v>
      </c>
      <c r="E2206" s="70"/>
      <c r="F2206" s="71"/>
      <c r="G2206" s="70"/>
      <c r="H2206" s="69" t="str">
        <f>IF(G2206&gt;=1,LOOKUP(G2206,DATA!$C$4:$C$128,DATA!$D$4:$D$128),"ENTER CODE")</f>
        <v>ENTER CODE</v>
      </c>
      <c r="I2206" s="70"/>
      <c r="J2206" s="70" t="str">
        <f t="shared" si="441"/>
        <v>enter no</v>
      </c>
      <c r="K2206" s="72"/>
      <c r="L2206" s="73" t="str">
        <f t="shared" si="442"/>
        <v>NO TOTAL</v>
      </c>
      <c r="M2206" s="56"/>
      <c r="N2206" s="37"/>
      <c r="O2206" s="29" t="str">
        <f t="shared" si="440"/>
        <v>enter no</v>
      </c>
      <c r="P2206" s="16" t="e">
        <f>LOOKUP(D2206,DATA!$A$4:$A$128,DATA!$E$4:$E$128)</f>
        <v>#N/A</v>
      </c>
      <c r="Q2206" s="16" t="e">
        <f>LOOKUP(D2206,DATA!$A$4:$A$128,DATA!$F$4:$F$128)</f>
        <v>#N/A</v>
      </c>
      <c r="R2206" s="16" t="e">
        <f>LOOKUP(D2206,DATA!$A$4:$A$128,DATA!$G$4:$G$128)</f>
        <v>#N/A</v>
      </c>
      <c r="S2206" s="16" t="e">
        <f>LOOKUP(D2206,DATA!$A$4:$A$128,DATA!$H$4:$H$128)</f>
        <v>#N/A</v>
      </c>
      <c r="T2206" s="16" t="e">
        <f>LOOKUP(D2206,DATA!$A$4:$A$128,DATA!$I$4:$I$128)</f>
        <v>#N/A</v>
      </c>
      <c r="U2206" s="16" t="e">
        <f>LOOKUP(D2206,DATA!$A$4:$A$128,DATA!$J$4:$J$128)</f>
        <v>#N/A</v>
      </c>
      <c r="V2206" s="16" t="e">
        <f>LOOKUP(D2206,DATA!$A$4:$A$128,DATA!$K$4:$K$128)</f>
        <v>#N/A</v>
      </c>
      <c r="W2206" s="16" t="e">
        <f>LOOKUP(D2206,DATA!$A$4:$A$128,DATA!$L$4:$L$128)</f>
        <v>#N/A</v>
      </c>
      <c r="X2206" s="16" t="e">
        <f>LOOKUP(D2206,DATA!$A$4:$A$128,DATA!$M$4:$M$128)</f>
        <v>#N/A</v>
      </c>
    </row>
    <row r="2207" spans="1:24" ht="18.75" thickBot="1" x14ac:dyDescent="0.3">
      <c r="A2207" s="67">
        <v>2200</v>
      </c>
      <c r="B2207" s="67" t="str">
        <f>+IF(E2207="","",SUBTOTAL(3,E$8:E2207))</f>
        <v/>
      </c>
      <c r="C2207" s="68">
        <f t="shared" si="443"/>
        <v>245</v>
      </c>
      <c r="D2207" s="69" t="str">
        <f>IF(E2207&lt;&gt;"",VLOOKUP(E2207,$AA$7:$AB$131,2,0)," NAME")</f>
        <v xml:space="preserve"> NAME</v>
      </c>
      <c r="E2207" s="70"/>
      <c r="F2207" s="71"/>
      <c r="G2207" s="70"/>
      <c r="H2207" s="69" t="str">
        <f>IF(G2207&gt;=1,LOOKUP(G2207,DATA!$C$4:$C$128,DATA!$D$4:$D$128),"ENTER CODE")</f>
        <v>ENTER CODE</v>
      </c>
      <c r="I2207" s="70"/>
      <c r="J2207" s="70" t="str">
        <f t="shared" si="441"/>
        <v>enter no</v>
      </c>
      <c r="K2207" s="72"/>
      <c r="L2207" s="73" t="str">
        <f t="shared" si="442"/>
        <v>NO TOTAL</v>
      </c>
      <c r="M2207" s="56"/>
      <c r="N2207" s="37"/>
      <c r="O2207" s="29" t="str">
        <f t="shared" si="440"/>
        <v>enter no</v>
      </c>
      <c r="P2207" s="16" t="e">
        <f>LOOKUP(D2207,DATA!$A$4:$A$128,DATA!$E$4:$E$128)</f>
        <v>#N/A</v>
      </c>
      <c r="Q2207" s="16" t="e">
        <f>LOOKUP(D2207,DATA!$A$4:$A$128,DATA!$F$4:$F$128)</f>
        <v>#N/A</v>
      </c>
      <c r="R2207" s="16" t="e">
        <f>LOOKUP(D2207,DATA!$A$4:$A$128,DATA!$G$4:$G$128)</f>
        <v>#N/A</v>
      </c>
      <c r="S2207" s="16" t="e">
        <f>LOOKUP(D2207,DATA!$A$4:$A$128,DATA!$H$4:$H$128)</f>
        <v>#N/A</v>
      </c>
      <c r="T2207" s="16" t="e">
        <f>LOOKUP(D2207,DATA!$A$4:$A$128,DATA!$I$4:$I$128)</f>
        <v>#N/A</v>
      </c>
      <c r="U2207" s="16" t="e">
        <f>LOOKUP(D2207,DATA!$A$4:$A$128,DATA!$J$4:$J$128)</f>
        <v>#N/A</v>
      </c>
      <c r="V2207" s="16" t="e">
        <f>LOOKUP(D2207,DATA!$A$4:$A$128,DATA!$K$4:$K$128)</f>
        <v>#N/A</v>
      </c>
      <c r="W2207" s="16" t="e">
        <f>LOOKUP(D2207,DATA!$A$4:$A$128,DATA!$L$4:$L$128)</f>
        <v>#N/A</v>
      </c>
      <c r="X2207" s="16" t="e">
        <f>LOOKUP(D2207,DATA!$A$4:$A$128,DATA!$M$4:$M$128)</f>
        <v>#N/A</v>
      </c>
    </row>
    <row r="2208" spans="1:24" ht="19.5" thickTop="1" thickBot="1" x14ac:dyDescent="0.3">
      <c r="A2208" s="60">
        <v>2201</v>
      </c>
      <c r="B2208" s="67" t="str">
        <f>+IF(E2208="","",SUBTOTAL(3,E$8:E2208))</f>
        <v/>
      </c>
      <c r="C2208" s="68">
        <f t="shared" si="443"/>
        <v>245</v>
      </c>
      <c r="D2208" s="69" t="str">
        <f>IF(E2208&lt;&gt;"",VLOOKUP(E2208,$AA$7:$AB$131,2,0)," NAME")</f>
        <v xml:space="preserve"> NAME</v>
      </c>
      <c r="E2208" s="70"/>
      <c r="F2208" s="71"/>
      <c r="G2208" s="70"/>
      <c r="H2208" s="69" t="str">
        <f>IF(G2208&gt;=1,LOOKUP(G2208,DATA!$C$4:$C$128,DATA!$D$4:$D$128),"ENTER CODE")</f>
        <v>ENTER CODE</v>
      </c>
      <c r="I2208" s="70"/>
      <c r="J2208" s="70" t="str">
        <f t="shared" si="441"/>
        <v>enter no</v>
      </c>
      <c r="K2208" s="72"/>
      <c r="L2208" s="73" t="str">
        <f t="shared" si="442"/>
        <v>NO TOTAL</v>
      </c>
      <c r="M2208" s="56"/>
      <c r="N2208" s="37"/>
      <c r="O2208" s="29" t="str">
        <f t="shared" si="440"/>
        <v>enter no</v>
      </c>
      <c r="P2208" s="16" t="e">
        <f>LOOKUP(D2208,DATA!$A$4:$A$128,DATA!$E$4:$E$128)</f>
        <v>#N/A</v>
      </c>
      <c r="Q2208" s="16" t="e">
        <f>LOOKUP(D2208,DATA!$A$4:$A$128,DATA!$F$4:$F$128)</f>
        <v>#N/A</v>
      </c>
      <c r="R2208" s="16" t="e">
        <f>LOOKUP(D2208,DATA!$A$4:$A$128,DATA!$G$4:$G$128)</f>
        <v>#N/A</v>
      </c>
      <c r="S2208" s="16" t="e">
        <f>LOOKUP(D2208,DATA!$A$4:$A$128,DATA!$H$4:$H$128)</f>
        <v>#N/A</v>
      </c>
      <c r="T2208" s="16" t="e">
        <f>LOOKUP(D2208,DATA!$A$4:$A$128,DATA!$I$4:$I$128)</f>
        <v>#N/A</v>
      </c>
      <c r="U2208" s="16" t="e">
        <f>LOOKUP(D2208,DATA!$A$4:$A$128,DATA!$J$4:$J$128)</f>
        <v>#N/A</v>
      </c>
      <c r="V2208" s="16" t="e">
        <f>LOOKUP(D2208,DATA!$A$4:$A$128,DATA!$K$4:$K$128)</f>
        <v>#N/A</v>
      </c>
      <c r="W2208" s="16" t="e">
        <f>LOOKUP(D2208,DATA!$A$4:$A$128,DATA!$L$4:$L$128)</f>
        <v>#N/A</v>
      </c>
      <c r="X2208" s="16" t="e">
        <f>LOOKUP(D2208,DATA!$A$4:$A$128,DATA!$M$4:$M$128)</f>
        <v>#N/A</v>
      </c>
    </row>
    <row r="2209" spans="1:24" ht="18.75" thickBot="1" x14ac:dyDescent="0.3">
      <c r="A2209" s="67">
        <v>2202</v>
      </c>
      <c r="B2209" s="67" t="str">
        <f>+IF(E2209="","",SUBTOTAL(3,E$8:E2209))</f>
        <v/>
      </c>
      <c r="C2209" s="68">
        <f t="shared" si="443"/>
        <v>245</v>
      </c>
      <c r="D2209" s="69" t="str">
        <f>IF(E2209&lt;&gt;"",VLOOKUP(E2209,$AA$7:$AB$131,2,0)," NAME")</f>
        <v xml:space="preserve"> NAME</v>
      </c>
      <c r="E2209" s="70"/>
      <c r="F2209" s="71"/>
      <c r="G2209" s="70"/>
      <c r="H2209" s="69" t="str">
        <f>IF(G2209&gt;=1,LOOKUP(G2209,DATA!$C$4:$C$128,DATA!$D$4:$D$128),"ENTER CODE")</f>
        <v>ENTER CODE</v>
      </c>
      <c r="I2209" s="70"/>
      <c r="J2209" s="70" t="str">
        <f t="shared" si="441"/>
        <v>enter no</v>
      </c>
      <c r="K2209" s="72"/>
      <c r="L2209" s="73" t="str">
        <f t="shared" si="442"/>
        <v>NO TOTAL</v>
      </c>
      <c r="M2209" s="56"/>
      <c r="N2209" s="37"/>
      <c r="O2209" s="29" t="str">
        <f t="shared" si="440"/>
        <v>enter no</v>
      </c>
      <c r="P2209" s="16" t="e">
        <f>LOOKUP(D2209,DATA!$A$4:$A$128,DATA!$E$4:$E$128)</f>
        <v>#N/A</v>
      </c>
      <c r="Q2209" s="16" t="e">
        <f>LOOKUP(D2209,DATA!$A$4:$A$128,DATA!$F$4:$F$128)</f>
        <v>#N/A</v>
      </c>
      <c r="R2209" s="16" t="e">
        <f>LOOKUP(D2209,DATA!$A$4:$A$128,DATA!$G$4:$G$128)</f>
        <v>#N/A</v>
      </c>
      <c r="S2209" s="16" t="e">
        <f>LOOKUP(D2209,DATA!$A$4:$A$128,DATA!$H$4:$H$128)</f>
        <v>#N/A</v>
      </c>
      <c r="T2209" s="16" t="e">
        <f>LOOKUP(D2209,DATA!$A$4:$A$128,DATA!$I$4:$I$128)</f>
        <v>#N/A</v>
      </c>
      <c r="U2209" s="16" t="e">
        <f>LOOKUP(D2209,DATA!$A$4:$A$128,DATA!$J$4:$J$128)</f>
        <v>#N/A</v>
      </c>
      <c r="V2209" s="16" t="e">
        <f>LOOKUP(D2209,DATA!$A$4:$A$128,DATA!$K$4:$K$128)</f>
        <v>#N/A</v>
      </c>
      <c r="W2209" s="16" t="e">
        <f>LOOKUP(D2209,DATA!$A$4:$A$128,DATA!$L$4:$L$128)</f>
        <v>#N/A</v>
      </c>
      <c r="X2209" s="16" t="e">
        <f>LOOKUP(D2209,DATA!$A$4:$A$128,DATA!$M$4:$M$128)</f>
        <v>#N/A</v>
      </c>
    </row>
    <row r="2210" spans="1:24" ht="19.5" thickTop="1" thickBot="1" x14ac:dyDescent="0.3">
      <c r="A2210" s="60">
        <v>2203</v>
      </c>
      <c r="B2210" s="67" t="str">
        <f>+IF(E2210="","",SUBTOTAL(3,E$8:E2210))</f>
        <v/>
      </c>
      <c r="C2210" s="68">
        <f t="shared" si="443"/>
        <v>245</v>
      </c>
      <c r="D2210" s="69" t="str">
        <f>IF(E2210&lt;&gt;"",VLOOKUP(E2210,$AA$7:$AB$131,2,0)," NAME")</f>
        <v xml:space="preserve"> NAME</v>
      </c>
      <c r="E2210" s="70"/>
      <c r="F2210" s="71"/>
      <c r="G2210" s="70"/>
      <c r="H2210" s="69" t="str">
        <f>IF(G2210&gt;=1,LOOKUP(G2210,DATA!$C$4:$C$128,DATA!$D$4:$D$128),"ENTER CODE")</f>
        <v>ENTER CODE</v>
      </c>
      <c r="I2210" s="70"/>
      <c r="J2210" s="70" t="str">
        <f t="shared" si="441"/>
        <v>enter no</v>
      </c>
      <c r="K2210" s="72"/>
      <c r="L2210" s="73" t="str">
        <f t="shared" si="442"/>
        <v>NO TOTAL</v>
      </c>
      <c r="M2210" s="56"/>
      <c r="N2210" s="37"/>
      <c r="O2210" s="29" t="str">
        <f t="shared" si="440"/>
        <v>enter no</v>
      </c>
      <c r="P2210" s="16" t="e">
        <f>LOOKUP(D2210,DATA!$A$4:$A$128,DATA!$E$4:$E$128)</f>
        <v>#N/A</v>
      </c>
      <c r="Q2210" s="16" t="e">
        <f>LOOKUP(D2210,DATA!$A$4:$A$128,DATA!$F$4:$F$128)</f>
        <v>#N/A</v>
      </c>
      <c r="R2210" s="16" t="e">
        <f>LOOKUP(D2210,DATA!$A$4:$A$128,DATA!$G$4:$G$128)</f>
        <v>#N/A</v>
      </c>
      <c r="S2210" s="16" t="e">
        <f>LOOKUP(D2210,DATA!$A$4:$A$128,DATA!$H$4:$H$128)</f>
        <v>#N/A</v>
      </c>
      <c r="T2210" s="16" t="e">
        <f>LOOKUP(D2210,DATA!$A$4:$A$128,DATA!$I$4:$I$128)</f>
        <v>#N/A</v>
      </c>
      <c r="U2210" s="16" t="e">
        <f>LOOKUP(D2210,DATA!$A$4:$A$128,DATA!$J$4:$J$128)</f>
        <v>#N/A</v>
      </c>
      <c r="V2210" s="16" t="e">
        <f>LOOKUP(D2210,DATA!$A$4:$A$128,DATA!$K$4:$K$128)</f>
        <v>#N/A</v>
      </c>
      <c r="W2210" s="16" t="e">
        <f>LOOKUP(D2210,DATA!$A$4:$A$128,DATA!$L$4:$L$128)</f>
        <v>#N/A</v>
      </c>
      <c r="X2210" s="16" t="e">
        <f>LOOKUP(D2210,DATA!$A$4:$A$128,DATA!$M$4:$M$128)</f>
        <v>#N/A</v>
      </c>
    </row>
    <row r="2211" spans="1:24" ht="18.75" thickBot="1" x14ac:dyDescent="0.3">
      <c r="A2211" s="67">
        <v>2204</v>
      </c>
      <c r="B2211" s="67" t="str">
        <f>+IF(E2211="","",SUBTOTAL(3,E$8:E2211))</f>
        <v/>
      </c>
      <c r="C2211" s="68">
        <f t="shared" si="443"/>
        <v>245</v>
      </c>
      <c r="D2211" s="69" t="str">
        <f>IF(E2211&lt;&gt;"",VLOOKUP(E2211,$AA$7:$AB$131,2,0)," NAME")</f>
        <v xml:space="preserve"> NAME</v>
      </c>
      <c r="E2211" s="70"/>
      <c r="F2211" s="71"/>
      <c r="G2211" s="70"/>
      <c r="H2211" s="69" t="str">
        <f>IF(G2211&gt;=1,LOOKUP(G2211,DATA!$C$4:$C$128,DATA!$D$4:$D$128),"ENTER CODE")</f>
        <v>ENTER CODE</v>
      </c>
      <c r="I2211" s="70"/>
      <c r="J2211" s="70" t="str">
        <f t="shared" si="441"/>
        <v>enter no</v>
      </c>
      <c r="K2211" s="72"/>
      <c r="L2211" s="73" t="str">
        <f t="shared" si="442"/>
        <v>NO TOTAL</v>
      </c>
      <c r="M2211" s="56"/>
      <c r="N2211" s="37"/>
      <c r="O2211" s="29" t="str">
        <f t="shared" si="440"/>
        <v>enter no</v>
      </c>
      <c r="P2211" s="16" t="e">
        <f>LOOKUP(D2211,DATA!$A$4:$A$128,DATA!$E$4:$E$128)</f>
        <v>#N/A</v>
      </c>
      <c r="Q2211" s="16" t="e">
        <f>LOOKUP(D2211,DATA!$A$4:$A$128,DATA!$F$4:$F$128)</f>
        <v>#N/A</v>
      </c>
      <c r="R2211" s="16" t="e">
        <f>LOOKUP(D2211,DATA!$A$4:$A$128,DATA!$G$4:$G$128)</f>
        <v>#N/A</v>
      </c>
      <c r="S2211" s="16" t="e">
        <f>LOOKUP(D2211,DATA!$A$4:$A$128,DATA!$H$4:$H$128)</f>
        <v>#N/A</v>
      </c>
      <c r="T2211" s="16" t="e">
        <f>LOOKUP(D2211,DATA!$A$4:$A$128,DATA!$I$4:$I$128)</f>
        <v>#N/A</v>
      </c>
      <c r="U2211" s="16" t="e">
        <f>LOOKUP(D2211,DATA!$A$4:$A$128,DATA!$J$4:$J$128)</f>
        <v>#N/A</v>
      </c>
      <c r="V2211" s="16" t="e">
        <f>LOOKUP(D2211,DATA!$A$4:$A$128,DATA!$K$4:$K$128)</f>
        <v>#N/A</v>
      </c>
      <c r="W2211" s="16" t="e">
        <f>LOOKUP(D2211,DATA!$A$4:$A$128,DATA!$L$4:$L$128)</f>
        <v>#N/A</v>
      </c>
      <c r="X2211" s="16" t="e">
        <f>LOOKUP(D2211,DATA!$A$4:$A$128,DATA!$M$4:$M$128)</f>
        <v>#N/A</v>
      </c>
    </row>
    <row r="2212" spans="1:24" ht="19.5" thickTop="1" thickBot="1" x14ac:dyDescent="0.3">
      <c r="A2212" s="60">
        <v>2205</v>
      </c>
      <c r="B2212" s="67" t="str">
        <f>+IF(E2212="","",SUBTOTAL(3,E$8:E2212))</f>
        <v/>
      </c>
      <c r="C2212" s="68">
        <f t="shared" si="443"/>
        <v>245</v>
      </c>
      <c r="D2212" s="69" t="str">
        <f>IF(E2212&lt;&gt;"",VLOOKUP(E2212,$AA$7:$AB$131,2,0)," NAME")</f>
        <v xml:space="preserve"> NAME</v>
      </c>
      <c r="E2212" s="70"/>
      <c r="F2212" s="71"/>
      <c r="G2212" s="70"/>
      <c r="H2212" s="69" t="str">
        <f>IF(G2212&gt;=1,LOOKUP(G2212,DATA!$C$4:$C$128,DATA!$D$4:$D$128),"ENTER CODE")</f>
        <v>ENTER CODE</v>
      </c>
      <c r="I2212" s="70"/>
      <c r="J2212" s="70" t="str">
        <f t="shared" si="441"/>
        <v>enter no</v>
      </c>
      <c r="K2212" s="72"/>
      <c r="L2212" s="73" t="str">
        <f t="shared" si="442"/>
        <v>NO TOTAL</v>
      </c>
      <c r="M2212" s="56"/>
      <c r="N2212" s="37"/>
      <c r="O2212" s="29" t="str">
        <f t="shared" si="440"/>
        <v>enter no</v>
      </c>
      <c r="P2212" s="16" t="e">
        <f>LOOKUP(D2212,DATA!$A$4:$A$128,DATA!$E$4:$E$128)</f>
        <v>#N/A</v>
      </c>
      <c r="Q2212" s="16" t="e">
        <f>LOOKUP(D2212,DATA!$A$4:$A$128,DATA!$F$4:$F$128)</f>
        <v>#N/A</v>
      </c>
      <c r="R2212" s="16" t="e">
        <f>LOOKUP(D2212,DATA!$A$4:$A$128,DATA!$G$4:$G$128)</f>
        <v>#N/A</v>
      </c>
      <c r="S2212" s="16" t="e">
        <f>LOOKUP(D2212,DATA!$A$4:$A$128,DATA!$H$4:$H$128)</f>
        <v>#N/A</v>
      </c>
      <c r="T2212" s="16" t="e">
        <f>LOOKUP(D2212,DATA!$A$4:$A$128,DATA!$I$4:$I$128)</f>
        <v>#N/A</v>
      </c>
      <c r="U2212" s="16" t="e">
        <f>LOOKUP(D2212,DATA!$A$4:$A$128,DATA!$J$4:$J$128)</f>
        <v>#N/A</v>
      </c>
      <c r="V2212" s="16" t="e">
        <f>LOOKUP(D2212,DATA!$A$4:$A$128,DATA!$K$4:$K$128)</f>
        <v>#N/A</v>
      </c>
      <c r="W2212" s="16" t="e">
        <f>LOOKUP(D2212,DATA!$A$4:$A$128,DATA!$L$4:$L$128)</f>
        <v>#N/A</v>
      </c>
      <c r="X2212" s="16" t="e">
        <f>LOOKUP(D2212,DATA!$A$4:$A$128,DATA!$M$4:$M$128)</f>
        <v>#N/A</v>
      </c>
    </row>
    <row r="2213" spans="1:24" ht="18.75" thickBot="1" x14ac:dyDescent="0.3">
      <c r="A2213" s="67">
        <v>2206</v>
      </c>
      <c r="B2213" s="67" t="str">
        <f>+IF(E2213="","",SUBTOTAL(3,E$8:E2213))</f>
        <v/>
      </c>
      <c r="C2213" s="68">
        <f t="shared" si="438"/>
        <v>246</v>
      </c>
      <c r="D2213" s="69" t="str">
        <f>IF(E2213&lt;&gt;"",VLOOKUP(E2213,$AA$7:$AB$131,2,0)," NAME")</f>
        <v xml:space="preserve"> NAME</v>
      </c>
      <c r="E2213" s="70"/>
      <c r="F2213" s="71"/>
      <c r="G2213" s="70"/>
      <c r="H2213" s="69" t="str">
        <f>IF(G2213&gt;=1,LOOKUP(G2213,DATA!$C$4:$C$128,DATA!$D$4:$D$128),"ENTER CODE")</f>
        <v>ENTER CODE</v>
      </c>
      <c r="I2213" s="70"/>
      <c r="J2213" s="70" t="str">
        <f t="shared" si="441"/>
        <v>enter no</v>
      </c>
      <c r="K2213" s="72"/>
      <c r="L2213" s="73" t="str">
        <f t="shared" si="442"/>
        <v>NO TOTAL</v>
      </c>
      <c r="M2213" s="56"/>
      <c r="N2213" s="37"/>
      <c r="O2213" s="29" t="str">
        <f t="shared" si="440"/>
        <v>enter no</v>
      </c>
      <c r="P2213" s="16" t="e">
        <f>LOOKUP(D2213,DATA!$A$4:$A$128,DATA!$E$4:$E$128)</f>
        <v>#N/A</v>
      </c>
      <c r="Q2213" s="16" t="e">
        <f>LOOKUP(D2213,DATA!$A$4:$A$128,DATA!$F$4:$F$128)</f>
        <v>#N/A</v>
      </c>
      <c r="R2213" s="16" t="e">
        <f>LOOKUP(D2213,DATA!$A$4:$A$128,DATA!$G$4:$G$128)</f>
        <v>#N/A</v>
      </c>
      <c r="S2213" s="16" t="e">
        <f>LOOKUP(D2213,DATA!$A$4:$A$128,DATA!$H$4:$H$128)</f>
        <v>#N/A</v>
      </c>
      <c r="T2213" s="16" t="e">
        <f>LOOKUP(D2213,DATA!$A$4:$A$128,DATA!$I$4:$I$128)</f>
        <v>#N/A</v>
      </c>
      <c r="U2213" s="16" t="e">
        <f>LOOKUP(D2213,DATA!$A$4:$A$128,DATA!$J$4:$J$128)</f>
        <v>#N/A</v>
      </c>
      <c r="V2213" s="16" t="e">
        <f>LOOKUP(D2213,DATA!$A$4:$A$128,DATA!$K$4:$K$128)</f>
        <v>#N/A</v>
      </c>
      <c r="W2213" s="16" t="e">
        <f>LOOKUP(D2213,DATA!$A$4:$A$128,DATA!$L$4:$L$128)</f>
        <v>#N/A</v>
      </c>
      <c r="X2213" s="16" t="e">
        <f>LOOKUP(D2213,DATA!$A$4:$A$128,DATA!$M$4:$M$128)</f>
        <v>#N/A</v>
      </c>
    </row>
    <row r="2214" spans="1:24" ht="19.5" thickTop="1" thickBot="1" x14ac:dyDescent="0.3">
      <c r="A2214" s="60">
        <v>2207</v>
      </c>
      <c r="B2214" s="67" t="str">
        <f>+IF(E2214="","",SUBTOTAL(3,E$8:E2214))</f>
        <v/>
      </c>
      <c r="C2214" s="68">
        <f t="shared" si="439"/>
        <v>246</v>
      </c>
      <c r="D2214" s="69" t="str">
        <f>IF(E2214&lt;&gt;"",VLOOKUP(E2214,$AA$7:$AB$131,2,0)," NAME")</f>
        <v xml:space="preserve"> NAME</v>
      </c>
      <c r="E2214" s="70"/>
      <c r="F2214" s="71"/>
      <c r="G2214" s="70"/>
      <c r="H2214" s="69" t="str">
        <f>IF(G2214&gt;=1,LOOKUP(G2214,DATA!$C$4:$C$128,DATA!$D$4:$D$128),"ENTER CODE")</f>
        <v>ENTER CODE</v>
      </c>
      <c r="I2214" s="70"/>
      <c r="J2214" s="70" t="str">
        <f t="shared" si="441"/>
        <v>enter no</v>
      </c>
      <c r="K2214" s="72"/>
      <c r="L2214" s="73" t="str">
        <f t="shared" si="442"/>
        <v>NO TOTAL</v>
      </c>
      <c r="M2214" s="56"/>
      <c r="N2214" s="37"/>
      <c r="O2214" s="29" t="str">
        <f t="shared" si="440"/>
        <v>enter no</v>
      </c>
      <c r="P2214" s="16" t="e">
        <f>LOOKUP(D2214,DATA!$A$4:$A$128,DATA!$E$4:$E$128)</f>
        <v>#N/A</v>
      </c>
      <c r="Q2214" s="16" t="e">
        <f>LOOKUP(D2214,DATA!$A$4:$A$128,DATA!$F$4:$F$128)</f>
        <v>#N/A</v>
      </c>
      <c r="R2214" s="16" t="e">
        <f>LOOKUP(D2214,DATA!$A$4:$A$128,DATA!$G$4:$G$128)</f>
        <v>#N/A</v>
      </c>
      <c r="S2214" s="16" t="e">
        <f>LOOKUP(D2214,DATA!$A$4:$A$128,DATA!$H$4:$H$128)</f>
        <v>#N/A</v>
      </c>
      <c r="T2214" s="16" t="e">
        <f>LOOKUP(D2214,DATA!$A$4:$A$128,DATA!$I$4:$I$128)</f>
        <v>#N/A</v>
      </c>
      <c r="U2214" s="16" t="e">
        <f>LOOKUP(D2214,DATA!$A$4:$A$128,DATA!$J$4:$J$128)</f>
        <v>#N/A</v>
      </c>
      <c r="V2214" s="16" t="e">
        <f>LOOKUP(D2214,DATA!$A$4:$A$128,DATA!$K$4:$K$128)</f>
        <v>#N/A</v>
      </c>
      <c r="W2214" s="16" t="e">
        <f>LOOKUP(D2214,DATA!$A$4:$A$128,DATA!$L$4:$L$128)</f>
        <v>#N/A</v>
      </c>
      <c r="X2214" s="16" t="e">
        <f>LOOKUP(D2214,DATA!$A$4:$A$128,DATA!$M$4:$M$128)</f>
        <v>#N/A</v>
      </c>
    </row>
    <row r="2215" spans="1:24" ht="18.75" thickBot="1" x14ac:dyDescent="0.3">
      <c r="A2215" s="67">
        <v>2208</v>
      </c>
      <c r="B2215" s="67" t="str">
        <f>+IF(E2215="","",SUBTOTAL(3,E$8:E2215))</f>
        <v/>
      </c>
      <c r="C2215" s="68">
        <f t="shared" si="443"/>
        <v>246</v>
      </c>
      <c r="D2215" s="69" t="str">
        <f>IF(E2215&lt;&gt;"",VLOOKUP(E2215,$AA$7:$AB$131,2,0)," NAME")</f>
        <v xml:space="preserve"> NAME</v>
      </c>
      <c r="E2215" s="70"/>
      <c r="F2215" s="71"/>
      <c r="G2215" s="70"/>
      <c r="H2215" s="69" t="str">
        <f>IF(G2215&gt;=1,LOOKUP(G2215,DATA!$C$4:$C$128,DATA!$D$4:$D$128),"ENTER CODE")</f>
        <v>ENTER CODE</v>
      </c>
      <c r="I2215" s="70"/>
      <c r="J2215" s="70" t="str">
        <f t="shared" si="441"/>
        <v>enter no</v>
      </c>
      <c r="K2215" s="72"/>
      <c r="L2215" s="73" t="str">
        <f t="shared" si="442"/>
        <v>NO TOTAL</v>
      </c>
      <c r="M2215" s="56"/>
      <c r="N2215" s="37"/>
      <c r="O2215" s="29" t="str">
        <f t="shared" si="440"/>
        <v>enter no</v>
      </c>
      <c r="P2215" s="16" t="e">
        <f>LOOKUP(D2215,DATA!$A$4:$A$128,DATA!$E$4:$E$128)</f>
        <v>#N/A</v>
      </c>
      <c r="Q2215" s="16" t="e">
        <f>LOOKUP(D2215,DATA!$A$4:$A$128,DATA!$F$4:$F$128)</f>
        <v>#N/A</v>
      </c>
      <c r="R2215" s="16" t="e">
        <f>LOOKUP(D2215,DATA!$A$4:$A$128,DATA!$G$4:$G$128)</f>
        <v>#N/A</v>
      </c>
      <c r="S2215" s="16" t="e">
        <f>LOOKUP(D2215,DATA!$A$4:$A$128,DATA!$H$4:$H$128)</f>
        <v>#N/A</v>
      </c>
      <c r="T2215" s="16" t="e">
        <f>LOOKUP(D2215,DATA!$A$4:$A$128,DATA!$I$4:$I$128)</f>
        <v>#N/A</v>
      </c>
      <c r="U2215" s="16" t="e">
        <f>LOOKUP(D2215,DATA!$A$4:$A$128,DATA!$J$4:$J$128)</f>
        <v>#N/A</v>
      </c>
      <c r="V2215" s="16" t="e">
        <f>LOOKUP(D2215,DATA!$A$4:$A$128,DATA!$K$4:$K$128)</f>
        <v>#N/A</v>
      </c>
      <c r="W2215" s="16" t="e">
        <f>LOOKUP(D2215,DATA!$A$4:$A$128,DATA!$L$4:$L$128)</f>
        <v>#N/A</v>
      </c>
      <c r="X2215" s="16" t="e">
        <f>LOOKUP(D2215,DATA!$A$4:$A$128,DATA!$M$4:$M$128)</f>
        <v>#N/A</v>
      </c>
    </row>
    <row r="2216" spans="1:24" ht="19.5" thickTop="1" thickBot="1" x14ac:dyDescent="0.3">
      <c r="A2216" s="60">
        <v>2209</v>
      </c>
      <c r="B2216" s="67" t="str">
        <f>+IF(E2216="","",SUBTOTAL(3,E$8:E2216))</f>
        <v/>
      </c>
      <c r="C2216" s="68">
        <f t="shared" si="443"/>
        <v>246</v>
      </c>
      <c r="D2216" s="69" t="str">
        <f>IF(E2216&lt;&gt;"",VLOOKUP(E2216,$AA$7:$AB$131,2,0)," NAME")</f>
        <v xml:space="preserve"> NAME</v>
      </c>
      <c r="E2216" s="70"/>
      <c r="F2216" s="71"/>
      <c r="G2216" s="70"/>
      <c r="H2216" s="69" t="str">
        <f>IF(G2216&gt;=1,LOOKUP(G2216,DATA!$C$4:$C$128,DATA!$D$4:$D$128),"ENTER CODE")</f>
        <v>ENTER CODE</v>
      </c>
      <c r="I2216" s="70"/>
      <c r="J2216" s="70" t="str">
        <f t="shared" si="441"/>
        <v>enter no</v>
      </c>
      <c r="K2216" s="72"/>
      <c r="L2216" s="73" t="str">
        <f t="shared" si="442"/>
        <v>NO TOTAL</v>
      </c>
      <c r="M2216" s="56"/>
      <c r="N2216" s="37"/>
      <c r="O2216" s="29" t="str">
        <f t="shared" si="440"/>
        <v>enter no</v>
      </c>
      <c r="P2216" s="16" t="e">
        <f>LOOKUP(D2216,DATA!$A$4:$A$128,DATA!$E$4:$E$128)</f>
        <v>#N/A</v>
      </c>
      <c r="Q2216" s="16" t="e">
        <f>LOOKUP(D2216,DATA!$A$4:$A$128,DATA!$F$4:$F$128)</f>
        <v>#N/A</v>
      </c>
      <c r="R2216" s="16" t="e">
        <f>LOOKUP(D2216,DATA!$A$4:$A$128,DATA!$G$4:$G$128)</f>
        <v>#N/A</v>
      </c>
      <c r="S2216" s="16" t="e">
        <f>LOOKUP(D2216,DATA!$A$4:$A$128,DATA!$H$4:$H$128)</f>
        <v>#N/A</v>
      </c>
      <c r="T2216" s="16" t="e">
        <f>LOOKUP(D2216,DATA!$A$4:$A$128,DATA!$I$4:$I$128)</f>
        <v>#N/A</v>
      </c>
      <c r="U2216" s="16" t="e">
        <f>LOOKUP(D2216,DATA!$A$4:$A$128,DATA!$J$4:$J$128)</f>
        <v>#N/A</v>
      </c>
      <c r="V2216" s="16" t="e">
        <f>LOOKUP(D2216,DATA!$A$4:$A$128,DATA!$K$4:$K$128)</f>
        <v>#N/A</v>
      </c>
      <c r="W2216" s="16" t="e">
        <f>LOOKUP(D2216,DATA!$A$4:$A$128,DATA!$L$4:$L$128)</f>
        <v>#N/A</v>
      </c>
      <c r="X2216" s="16" t="e">
        <f>LOOKUP(D2216,DATA!$A$4:$A$128,DATA!$M$4:$M$128)</f>
        <v>#N/A</v>
      </c>
    </row>
    <row r="2217" spans="1:24" ht="18.75" thickBot="1" x14ac:dyDescent="0.3">
      <c r="A2217" s="67">
        <v>2210</v>
      </c>
      <c r="B2217" s="67" t="str">
        <f>+IF(E2217="","",SUBTOTAL(3,E$8:E2217))</f>
        <v/>
      </c>
      <c r="C2217" s="68">
        <f t="shared" si="443"/>
        <v>246</v>
      </c>
      <c r="D2217" s="69" t="str">
        <f>IF(E2217&lt;&gt;"",VLOOKUP(E2217,$AA$7:$AB$131,2,0)," NAME")</f>
        <v xml:space="preserve"> NAME</v>
      </c>
      <c r="E2217" s="70"/>
      <c r="F2217" s="71"/>
      <c r="G2217" s="70"/>
      <c r="H2217" s="69" t="str">
        <f>IF(G2217&gt;=1,LOOKUP(G2217,DATA!$C$4:$C$128,DATA!$D$4:$D$128),"ENTER CODE")</f>
        <v>ENTER CODE</v>
      </c>
      <c r="I2217" s="70"/>
      <c r="J2217" s="70" t="str">
        <f t="shared" si="441"/>
        <v>enter no</v>
      </c>
      <c r="K2217" s="72"/>
      <c r="L2217" s="73" t="str">
        <f t="shared" si="442"/>
        <v>NO TOTAL</v>
      </c>
      <c r="M2217" s="56"/>
      <c r="N2217" s="37"/>
      <c r="O2217" s="29" t="str">
        <f t="shared" si="440"/>
        <v>enter no</v>
      </c>
      <c r="P2217" s="16" t="e">
        <f>LOOKUP(D2217,DATA!$A$4:$A$128,DATA!$E$4:$E$128)</f>
        <v>#N/A</v>
      </c>
      <c r="Q2217" s="16" t="e">
        <f>LOOKUP(D2217,DATA!$A$4:$A$128,DATA!$F$4:$F$128)</f>
        <v>#N/A</v>
      </c>
      <c r="R2217" s="16" t="e">
        <f>LOOKUP(D2217,DATA!$A$4:$A$128,DATA!$G$4:$G$128)</f>
        <v>#N/A</v>
      </c>
      <c r="S2217" s="16" t="e">
        <f>LOOKUP(D2217,DATA!$A$4:$A$128,DATA!$H$4:$H$128)</f>
        <v>#N/A</v>
      </c>
      <c r="T2217" s="16" t="e">
        <f>LOOKUP(D2217,DATA!$A$4:$A$128,DATA!$I$4:$I$128)</f>
        <v>#N/A</v>
      </c>
      <c r="U2217" s="16" t="e">
        <f>LOOKUP(D2217,DATA!$A$4:$A$128,DATA!$J$4:$J$128)</f>
        <v>#N/A</v>
      </c>
      <c r="V2217" s="16" t="e">
        <f>LOOKUP(D2217,DATA!$A$4:$A$128,DATA!$K$4:$K$128)</f>
        <v>#N/A</v>
      </c>
      <c r="W2217" s="16" t="e">
        <f>LOOKUP(D2217,DATA!$A$4:$A$128,DATA!$L$4:$L$128)</f>
        <v>#N/A</v>
      </c>
      <c r="X2217" s="16" t="e">
        <f>LOOKUP(D2217,DATA!$A$4:$A$128,DATA!$M$4:$M$128)</f>
        <v>#N/A</v>
      </c>
    </row>
    <row r="2218" spans="1:24" ht="19.5" thickTop="1" thickBot="1" x14ac:dyDescent="0.3">
      <c r="A2218" s="60">
        <v>2211</v>
      </c>
      <c r="B2218" s="67" t="str">
        <f>+IF(E2218="","",SUBTOTAL(3,E$8:E2218))</f>
        <v/>
      </c>
      <c r="C2218" s="68">
        <f t="shared" si="443"/>
        <v>246</v>
      </c>
      <c r="D2218" s="69" t="str">
        <f>IF(E2218&lt;&gt;"",VLOOKUP(E2218,$AA$7:$AB$131,2,0)," NAME")</f>
        <v xml:space="preserve"> NAME</v>
      </c>
      <c r="E2218" s="70"/>
      <c r="F2218" s="71"/>
      <c r="G2218" s="70"/>
      <c r="H2218" s="69" t="str">
        <f>IF(G2218&gt;=1,LOOKUP(G2218,DATA!$C$4:$C$128,DATA!$D$4:$D$128),"ENTER CODE")</f>
        <v>ENTER CODE</v>
      </c>
      <c r="I2218" s="70"/>
      <c r="J2218" s="70" t="str">
        <f t="shared" si="441"/>
        <v>enter no</v>
      </c>
      <c r="K2218" s="72"/>
      <c r="L2218" s="73" t="str">
        <f t="shared" si="442"/>
        <v>NO TOTAL</v>
      </c>
      <c r="M2218" s="56"/>
      <c r="N2218" s="37"/>
      <c r="O2218" s="29" t="str">
        <f t="shared" si="440"/>
        <v>enter no</v>
      </c>
      <c r="P2218" s="16" t="e">
        <f>LOOKUP(D2218,DATA!$A$4:$A$128,DATA!$E$4:$E$128)</f>
        <v>#N/A</v>
      </c>
      <c r="Q2218" s="16" t="e">
        <f>LOOKUP(D2218,DATA!$A$4:$A$128,DATA!$F$4:$F$128)</f>
        <v>#N/A</v>
      </c>
      <c r="R2218" s="16" t="e">
        <f>LOOKUP(D2218,DATA!$A$4:$A$128,DATA!$G$4:$G$128)</f>
        <v>#N/A</v>
      </c>
      <c r="S2218" s="16" t="e">
        <f>LOOKUP(D2218,DATA!$A$4:$A$128,DATA!$H$4:$H$128)</f>
        <v>#N/A</v>
      </c>
      <c r="T2218" s="16" t="e">
        <f>LOOKUP(D2218,DATA!$A$4:$A$128,DATA!$I$4:$I$128)</f>
        <v>#N/A</v>
      </c>
      <c r="U2218" s="16" t="e">
        <f>LOOKUP(D2218,DATA!$A$4:$A$128,DATA!$J$4:$J$128)</f>
        <v>#N/A</v>
      </c>
      <c r="V2218" s="16" t="e">
        <f>LOOKUP(D2218,DATA!$A$4:$A$128,DATA!$K$4:$K$128)</f>
        <v>#N/A</v>
      </c>
      <c r="W2218" s="16" t="e">
        <f>LOOKUP(D2218,DATA!$A$4:$A$128,DATA!$L$4:$L$128)</f>
        <v>#N/A</v>
      </c>
      <c r="X2218" s="16" t="e">
        <f>LOOKUP(D2218,DATA!$A$4:$A$128,DATA!$M$4:$M$128)</f>
        <v>#N/A</v>
      </c>
    </row>
    <row r="2219" spans="1:24" ht="18.75" thickBot="1" x14ac:dyDescent="0.3">
      <c r="A2219" s="67">
        <v>2212</v>
      </c>
      <c r="B2219" s="67" t="str">
        <f>+IF(E2219="","",SUBTOTAL(3,E$8:E2219))</f>
        <v/>
      </c>
      <c r="C2219" s="68">
        <f t="shared" si="443"/>
        <v>246</v>
      </c>
      <c r="D2219" s="69" t="str">
        <f>IF(E2219&lt;&gt;"",VLOOKUP(E2219,$AA$7:$AB$131,2,0)," NAME")</f>
        <v xml:space="preserve"> NAME</v>
      </c>
      <c r="E2219" s="70"/>
      <c r="F2219" s="71"/>
      <c r="G2219" s="70"/>
      <c r="H2219" s="69" t="str">
        <f>IF(G2219&gt;=1,LOOKUP(G2219,DATA!$C$4:$C$128,DATA!$D$4:$D$128),"ENTER CODE")</f>
        <v>ENTER CODE</v>
      </c>
      <c r="I2219" s="70"/>
      <c r="J2219" s="70" t="str">
        <f t="shared" si="441"/>
        <v>enter no</v>
      </c>
      <c r="K2219" s="72"/>
      <c r="L2219" s="73" t="str">
        <f t="shared" si="442"/>
        <v>NO TOTAL</v>
      </c>
      <c r="M2219" s="56"/>
      <c r="N2219" s="37"/>
      <c r="O2219" s="29" t="str">
        <f t="shared" si="440"/>
        <v>enter no</v>
      </c>
      <c r="P2219" s="16" t="e">
        <f>LOOKUP(D2219,DATA!$A$4:$A$128,DATA!$E$4:$E$128)</f>
        <v>#N/A</v>
      </c>
      <c r="Q2219" s="16" t="e">
        <f>LOOKUP(D2219,DATA!$A$4:$A$128,DATA!$F$4:$F$128)</f>
        <v>#N/A</v>
      </c>
      <c r="R2219" s="16" t="e">
        <f>LOOKUP(D2219,DATA!$A$4:$A$128,DATA!$G$4:$G$128)</f>
        <v>#N/A</v>
      </c>
      <c r="S2219" s="16" t="e">
        <f>LOOKUP(D2219,DATA!$A$4:$A$128,DATA!$H$4:$H$128)</f>
        <v>#N/A</v>
      </c>
      <c r="T2219" s="16" t="e">
        <f>LOOKUP(D2219,DATA!$A$4:$A$128,DATA!$I$4:$I$128)</f>
        <v>#N/A</v>
      </c>
      <c r="U2219" s="16" t="e">
        <f>LOOKUP(D2219,DATA!$A$4:$A$128,DATA!$J$4:$J$128)</f>
        <v>#N/A</v>
      </c>
      <c r="V2219" s="16" t="e">
        <f>LOOKUP(D2219,DATA!$A$4:$A$128,DATA!$K$4:$K$128)</f>
        <v>#N/A</v>
      </c>
      <c r="W2219" s="16" t="e">
        <f>LOOKUP(D2219,DATA!$A$4:$A$128,DATA!$L$4:$L$128)</f>
        <v>#N/A</v>
      </c>
      <c r="X2219" s="16" t="e">
        <f>LOOKUP(D2219,DATA!$A$4:$A$128,DATA!$M$4:$M$128)</f>
        <v>#N/A</v>
      </c>
    </row>
    <row r="2220" spans="1:24" ht="19.5" thickTop="1" thickBot="1" x14ac:dyDescent="0.3">
      <c r="A2220" s="60">
        <v>2213</v>
      </c>
      <c r="B2220" s="67" t="str">
        <f>+IF(E2220="","",SUBTOTAL(3,E$8:E2220))</f>
        <v/>
      </c>
      <c r="C2220" s="68">
        <f t="shared" si="443"/>
        <v>246</v>
      </c>
      <c r="D2220" s="69" t="str">
        <f>IF(E2220&lt;&gt;"",VLOOKUP(E2220,$AA$7:$AB$131,2,0)," NAME")</f>
        <v xml:space="preserve"> NAME</v>
      </c>
      <c r="E2220" s="70"/>
      <c r="F2220" s="71"/>
      <c r="G2220" s="70"/>
      <c r="H2220" s="69" t="str">
        <f>IF(G2220&gt;=1,LOOKUP(G2220,DATA!$C$4:$C$128,DATA!$D$4:$D$128),"ENTER CODE")</f>
        <v>ENTER CODE</v>
      </c>
      <c r="I2220" s="70"/>
      <c r="J2220" s="70" t="str">
        <f t="shared" si="441"/>
        <v>enter no</v>
      </c>
      <c r="K2220" s="72"/>
      <c r="L2220" s="73" t="str">
        <f t="shared" si="442"/>
        <v>NO TOTAL</v>
      </c>
      <c r="M2220" s="56"/>
      <c r="N2220" s="37"/>
      <c r="O2220" s="29" t="str">
        <f t="shared" si="440"/>
        <v>enter no</v>
      </c>
      <c r="P2220" s="16" t="e">
        <f>LOOKUP(D2220,DATA!$A$4:$A$128,DATA!$E$4:$E$128)</f>
        <v>#N/A</v>
      </c>
      <c r="Q2220" s="16" t="e">
        <f>LOOKUP(D2220,DATA!$A$4:$A$128,DATA!$F$4:$F$128)</f>
        <v>#N/A</v>
      </c>
      <c r="R2220" s="16" t="e">
        <f>LOOKUP(D2220,DATA!$A$4:$A$128,DATA!$G$4:$G$128)</f>
        <v>#N/A</v>
      </c>
      <c r="S2220" s="16" t="e">
        <f>LOOKUP(D2220,DATA!$A$4:$A$128,DATA!$H$4:$H$128)</f>
        <v>#N/A</v>
      </c>
      <c r="T2220" s="16" t="e">
        <f>LOOKUP(D2220,DATA!$A$4:$A$128,DATA!$I$4:$I$128)</f>
        <v>#N/A</v>
      </c>
      <c r="U2220" s="16" t="e">
        <f>LOOKUP(D2220,DATA!$A$4:$A$128,DATA!$J$4:$J$128)</f>
        <v>#N/A</v>
      </c>
      <c r="V2220" s="16" t="e">
        <f>LOOKUP(D2220,DATA!$A$4:$A$128,DATA!$K$4:$K$128)</f>
        <v>#N/A</v>
      </c>
      <c r="W2220" s="16" t="e">
        <f>LOOKUP(D2220,DATA!$A$4:$A$128,DATA!$L$4:$L$128)</f>
        <v>#N/A</v>
      </c>
      <c r="X2220" s="16" t="e">
        <f>LOOKUP(D2220,DATA!$A$4:$A$128,DATA!$M$4:$M$128)</f>
        <v>#N/A</v>
      </c>
    </row>
    <row r="2221" spans="1:24" ht="18.75" thickBot="1" x14ac:dyDescent="0.3">
      <c r="A2221" s="67">
        <v>2214</v>
      </c>
      <c r="B2221" s="67" t="str">
        <f>+IF(E2221="","",SUBTOTAL(3,E$8:E2221))</f>
        <v/>
      </c>
      <c r="C2221" s="68">
        <f t="shared" si="443"/>
        <v>246</v>
      </c>
      <c r="D2221" s="69" t="str">
        <f>IF(E2221&lt;&gt;"",VLOOKUP(E2221,$AA$7:$AB$131,2,0)," NAME")</f>
        <v xml:space="preserve"> NAME</v>
      </c>
      <c r="E2221" s="70"/>
      <c r="F2221" s="71"/>
      <c r="G2221" s="70"/>
      <c r="H2221" s="69" t="str">
        <f>IF(G2221&gt;=1,LOOKUP(G2221,DATA!$C$4:$C$128,DATA!$D$4:$D$128),"ENTER CODE")</f>
        <v>ENTER CODE</v>
      </c>
      <c r="I2221" s="70"/>
      <c r="J2221" s="70" t="str">
        <f t="shared" si="441"/>
        <v>enter no</v>
      </c>
      <c r="K2221" s="72"/>
      <c r="L2221" s="73" t="str">
        <f t="shared" si="442"/>
        <v>NO TOTAL</v>
      </c>
      <c r="M2221" s="56"/>
      <c r="N2221" s="37"/>
      <c r="O2221" s="29" t="str">
        <f t="shared" si="440"/>
        <v>enter no</v>
      </c>
      <c r="P2221" s="16" t="e">
        <f>LOOKUP(D2221,DATA!$A$4:$A$128,DATA!$E$4:$E$128)</f>
        <v>#N/A</v>
      </c>
      <c r="Q2221" s="16" t="e">
        <f>LOOKUP(D2221,DATA!$A$4:$A$128,DATA!$F$4:$F$128)</f>
        <v>#N/A</v>
      </c>
      <c r="R2221" s="16" t="e">
        <f>LOOKUP(D2221,DATA!$A$4:$A$128,DATA!$G$4:$G$128)</f>
        <v>#N/A</v>
      </c>
      <c r="S2221" s="16" t="e">
        <f>LOOKUP(D2221,DATA!$A$4:$A$128,DATA!$H$4:$H$128)</f>
        <v>#N/A</v>
      </c>
      <c r="T2221" s="16" t="e">
        <f>LOOKUP(D2221,DATA!$A$4:$A$128,DATA!$I$4:$I$128)</f>
        <v>#N/A</v>
      </c>
      <c r="U2221" s="16" t="e">
        <f>LOOKUP(D2221,DATA!$A$4:$A$128,DATA!$J$4:$J$128)</f>
        <v>#N/A</v>
      </c>
      <c r="V2221" s="16" t="e">
        <f>LOOKUP(D2221,DATA!$A$4:$A$128,DATA!$K$4:$K$128)</f>
        <v>#N/A</v>
      </c>
      <c r="W2221" s="16" t="e">
        <f>LOOKUP(D2221,DATA!$A$4:$A$128,DATA!$L$4:$L$128)</f>
        <v>#N/A</v>
      </c>
      <c r="X2221" s="16" t="e">
        <f>LOOKUP(D2221,DATA!$A$4:$A$128,DATA!$M$4:$M$128)</f>
        <v>#N/A</v>
      </c>
    </row>
    <row r="2222" spans="1:24" ht="19.5" thickTop="1" thickBot="1" x14ac:dyDescent="0.3">
      <c r="A2222" s="60">
        <v>2215</v>
      </c>
      <c r="B2222" s="67" t="str">
        <f>+IF(E2222="","",SUBTOTAL(3,E$8:E2222))</f>
        <v/>
      </c>
      <c r="C2222" s="68">
        <f t="shared" si="438"/>
        <v>247</v>
      </c>
      <c r="D2222" s="69" t="str">
        <f>IF(E2222&lt;&gt;"",VLOOKUP(E2222,$AA$7:$AB$131,2,0)," NAME")</f>
        <v xml:space="preserve"> NAME</v>
      </c>
      <c r="E2222" s="70"/>
      <c r="F2222" s="71"/>
      <c r="G2222" s="70"/>
      <c r="H2222" s="69" t="str">
        <f>IF(G2222&gt;=1,LOOKUP(G2222,DATA!$C$4:$C$128,DATA!$D$4:$D$128),"ENTER CODE")</f>
        <v>ENTER CODE</v>
      </c>
      <c r="I2222" s="70"/>
      <c r="J2222" s="70" t="str">
        <f t="shared" si="441"/>
        <v>enter no</v>
      </c>
      <c r="K2222" s="72"/>
      <c r="L2222" s="73" t="str">
        <f t="shared" si="442"/>
        <v>NO TOTAL</v>
      </c>
      <c r="M2222" s="56"/>
      <c r="N2222" s="37"/>
      <c r="O2222" s="29" t="str">
        <f t="shared" si="440"/>
        <v>enter no</v>
      </c>
      <c r="P2222" s="16" t="e">
        <f>LOOKUP(D2222,DATA!$A$4:$A$128,DATA!$E$4:$E$128)</f>
        <v>#N/A</v>
      </c>
      <c r="Q2222" s="16" t="e">
        <f>LOOKUP(D2222,DATA!$A$4:$A$128,DATA!$F$4:$F$128)</f>
        <v>#N/A</v>
      </c>
      <c r="R2222" s="16" t="e">
        <f>LOOKUP(D2222,DATA!$A$4:$A$128,DATA!$G$4:$G$128)</f>
        <v>#N/A</v>
      </c>
      <c r="S2222" s="16" t="e">
        <f>LOOKUP(D2222,DATA!$A$4:$A$128,DATA!$H$4:$H$128)</f>
        <v>#N/A</v>
      </c>
      <c r="T2222" s="16" t="e">
        <f>LOOKUP(D2222,DATA!$A$4:$A$128,DATA!$I$4:$I$128)</f>
        <v>#N/A</v>
      </c>
      <c r="U2222" s="16" t="e">
        <f>LOOKUP(D2222,DATA!$A$4:$A$128,DATA!$J$4:$J$128)</f>
        <v>#N/A</v>
      </c>
      <c r="V2222" s="16" t="e">
        <f>LOOKUP(D2222,DATA!$A$4:$A$128,DATA!$K$4:$K$128)</f>
        <v>#N/A</v>
      </c>
      <c r="W2222" s="16" t="e">
        <f>LOOKUP(D2222,DATA!$A$4:$A$128,DATA!$L$4:$L$128)</f>
        <v>#N/A</v>
      </c>
      <c r="X2222" s="16" t="e">
        <f>LOOKUP(D2222,DATA!$A$4:$A$128,DATA!$M$4:$M$128)</f>
        <v>#N/A</v>
      </c>
    </row>
    <row r="2223" spans="1:24" ht="18.75" thickBot="1" x14ac:dyDescent="0.3">
      <c r="A2223" s="67">
        <v>2216</v>
      </c>
      <c r="B2223" s="67" t="str">
        <f>+IF(E2223="","",SUBTOTAL(3,E$8:E2223))</f>
        <v/>
      </c>
      <c r="C2223" s="68">
        <f t="shared" si="439"/>
        <v>247</v>
      </c>
      <c r="D2223" s="69" t="str">
        <f>IF(E2223&lt;&gt;"",VLOOKUP(E2223,$AA$7:$AB$131,2,0)," NAME")</f>
        <v xml:space="preserve"> NAME</v>
      </c>
      <c r="E2223" s="70"/>
      <c r="F2223" s="71"/>
      <c r="G2223" s="70"/>
      <c r="H2223" s="69" t="str">
        <f>IF(G2223&gt;=1,LOOKUP(G2223,DATA!$C$4:$C$128,DATA!$D$4:$D$128),"ENTER CODE")</f>
        <v>ENTER CODE</v>
      </c>
      <c r="I2223" s="70"/>
      <c r="J2223" s="70" t="str">
        <f t="shared" si="441"/>
        <v>enter no</v>
      </c>
      <c r="K2223" s="72"/>
      <c r="L2223" s="73" t="str">
        <f t="shared" si="442"/>
        <v>NO TOTAL</v>
      </c>
      <c r="M2223" s="56"/>
      <c r="N2223" s="37"/>
      <c r="O2223" s="29" t="str">
        <f t="shared" si="440"/>
        <v>enter no</v>
      </c>
      <c r="P2223" s="16" t="e">
        <f>LOOKUP(D2223,DATA!$A$4:$A$128,DATA!$E$4:$E$128)</f>
        <v>#N/A</v>
      </c>
      <c r="Q2223" s="16" t="e">
        <f>LOOKUP(D2223,DATA!$A$4:$A$128,DATA!$F$4:$F$128)</f>
        <v>#N/A</v>
      </c>
      <c r="R2223" s="16" t="e">
        <f>LOOKUP(D2223,DATA!$A$4:$A$128,DATA!$G$4:$G$128)</f>
        <v>#N/A</v>
      </c>
      <c r="S2223" s="16" t="e">
        <f>LOOKUP(D2223,DATA!$A$4:$A$128,DATA!$H$4:$H$128)</f>
        <v>#N/A</v>
      </c>
      <c r="T2223" s="16" t="e">
        <f>LOOKUP(D2223,DATA!$A$4:$A$128,DATA!$I$4:$I$128)</f>
        <v>#N/A</v>
      </c>
      <c r="U2223" s="16" t="e">
        <f>LOOKUP(D2223,DATA!$A$4:$A$128,DATA!$J$4:$J$128)</f>
        <v>#N/A</v>
      </c>
      <c r="V2223" s="16" t="e">
        <f>LOOKUP(D2223,DATA!$A$4:$A$128,DATA!$K$4:$K$128)</f>
        <v>#N/A</v>
      </c>
      <c r="W2223" s="16" t="e">
        <f>LOOKUP(D2223,DATA!$A$4:$A$128,DATA!$L$4:$L$128)</f>
        <v>#N/A</v>
      </c>
      <c r="X2223" s="16" t="e">
        <f>LOOKUP(D2223,DATA!$A$4:$A$128,DATA!$M$4:$M$128)</f>
        <v>#N/A</v>
      </c>
    </row>
    <row r="2224" spans="1:24" ht="19.5" thickTop="1" thickBot="1" x14ac:dyDescent="0.3">
      <c r="A2224" s="60">
        <v>2217</v>
      </c>
      <c r="B2224" s="67" t="str">
        <f>+IF(E2224="","",SUBTOTAL(3,E$8:E2224))</f>
        <v/>
      </c>
      <c r="C2224" s="68">
        <f t="shared" si="443"/>
        <v>247</v>
      </c>
      <c r="D2224" s="69" t="str">
        <f>IF(E2224&lt;&gt;"",VLOOKUP(E2224,$AA$7:$AB$131,2,0)," NAME")</f>
        <v xml:space="preserve"> NAME</v>
      </c>
      <c r="E2224" s="70"/>
      <c r="F2224" s="71"/>
      <c r="G2224" s="70"/>
      <c r="H2224" s="69" t="str">
        <f>IF(G2224&gt;=1,LOOKUP(G2224,DATA!$C$4:$C$128,DATA!$D$4:$D$128),"ENTER CODE")</f>
        <v>ENTER CODE</v>
      </c>
      <c r="I2224" s="70"/>
      <c r="J2224" s="70" t="str">
        <f t="shared" si="441"/>
        <v>enter no</v>
      </c>
      <c r="K2224" s="72"/>
      <c r="L2224" s="73" t="str">
        <f t="shared" si="442"/>
        <v>NO TOTAL</v>
      </c>
      <c r="M2224" s="56"/>
      <c r="N2224" s="37"/>
      <c r="O2224" s="29" t="str">
        <f t="shared" si="440"/>
        <v>enter no</v>
      </c>
      <c r="P2224" s="16" t="e">
        <f>LOOKUP(D2224,DATA!$A$4:$A$128,DATA!$E$4:$E$128)</f>
        <v>#N/A</v>
      </c>
      <c r="Q2224" s="16" t="e">
        <f>LOOKUP(D2224,DATA!$A$4:$A$128,DATA!$F$4:$F$128)</f>
        <v>#N/A</v>
      </c>
      <c r="R2224" s="16" t="e">
        <f>LOOKUP(D2224,DATA!$A$4:$A$128,DATA!$G$4:$G$128)</f>
        <v>#N/A</v>
      </c>
      <c r="S2224" s="16" t="e">
        <f>LOOKUP(D2224,DATA!$A$4:$A$128,DATA!$H$4:$H$128)</f>
        <v>#N/A</v>
      </c>
      <c r="T2224" s="16" t="e">
        <f>LOOKUP(D2224,DATA!$A$4:$A$128,DATA!$I$4:$I$128)</f>
        <v>#N/A</v>
      </c>
      <c r="U2224" s="16" t="e">
        <f>LOOKUP(D2224,DATA!$A$4:$A$128,DATA!$J$4:$J$128)</f>
        <v>#N/A</v>
      </c>
      <c r="V2224" s="16" t="e">
        <f>LOOKUP(D2224,DATA!$A$4:$A$128,DATA!$K$4:$K$128)</f>
        <v>#N/A</v>
      </c>
      <c r="W2224" s="16" t="e">
        <f>LOOKUP(D2224,DATA!$A$4:$A$128,DATA!$L$4:$L$128)</f>
        <v>#N/A</v>
      </c>
      <c r="X2224" s="16" t="e">
        <f>LOOKUP(D2224,DATA!$A$4:$A$128,DATA!$M$4:$M$128)</f>
        <v>#N/A</v>
      </c>
    </row>
    <row r="2225" spans="1:24" ht="18.75" thickBot="1" x14ac:dyDescent="0.3">
      <c r="A2225" s="67">
        <v>2218</v>
      </c>
      <c r="B2225" s="67" t="str">
        <f>+IF(E2225="","",SUBTOTAL(3,E$8:E2225))</f>
        <v/>
      </c>
      <c r="C2225" s="68">
        <f t="shared" si="443"/>
        <v>247</v>
      </c>
      <c r="D2225" s="69" t="str">
        <f>IF(E2225&lt;&gt;"",VLOOKUP(E2225,$AA$7:$AB$131,2,0)," NAME")</f>
        <v xml:space="preserve"> NAME</v>
      </c>
      <c r="E2225" s="70"/>
      <c r="F2225" s="71"/>
      <c r="G2225" s="70"/>
      <c r="H2225" s="69" t="str">
        <f>IF(G2225&gt;=1,LOOKUP(G2225,DATA!$C$4:$C$128,DATA!$D$4:$D$128),"ENTER CODE")</f>
        <v>ENTER CODE</v>
      </c>
      <c r="I2225" s="70"/>
      <c r="J2225" s="70" t="str">
        <f t="shared" si="441"/>
        <v>enter no</v>
      </c>
      <c r="K2225" s="72"/>
      <c r="L2225" s="73" t="str">
        <f t="shared" si="442"/>
        <v>NO TOTAL</v>
      </c>
      <c r="M2225" s="56"/>
      <c r="N2225" s="37"/>
      <c r="O2225" s="29" t="str">
        <f t="shared" si="440"/>
        <v>enter no</v>
      </c>
      <c r="P2225" s="16" t="e">
        <f>LOOKUP(D2225,DATA!$A$4:$A$128,DATA!$E$4:$E$128)</f>
        <v>#N/A</v>
      </c>
      <c r="Q2225" s="16" t="e">
        <f>LOOKUP(D2225,DATA!$A$4:$A$128,DATA!$F$4:$F$128)</f>
        <v>#N/A</v>
      </c>
      <c r="R2225" s="16" t="e">
        <f>LOOKUP(D2225,DATA!$A$4:$A$128,DATA!$G$4:$G$128)</f>
        <v>#N/A</v>
      </c>
      <c r="S2225" s="16" t="e">
        <f>LOOKUP(D2225,DATA!$A$4:$A$128,DATA!$H$4:$H$128)</f>
        <v>#N/A</v>
      </c>
      <c r="T2225" s="16" t="e">
        <f>LOOKUP(D2225,DATA!$A$4:$A$128,DATA!$I$4:$I$128)</f>
        <v>#N/A</v>
      </c>
      <c r="U2225" s="16" t="e">
        <f>LOOKUP(D2225,DATA!$A$4:$A$128,DATA!$J$4:$J$128)</f>
        <v>#N/A</v>
      </c>
      <c r="V2225" s="16" t="e">
        <f>LOOKUP(D2225,DATA!$A$4:$A$128,DATA!$K$4:$K$128)</f>
        <v>#N/A</v>
      </c>
      <c r="W2225" s="16" t="e">
        <f>LOOKUP(D2225,DATA!$A$4:$A$128,DATA!$L$4:$L$128)</f>
        <v>#N/A</v>
      </c>
      <c r="X2225" s="16" t="e">
        <f>LOOKUP(D2225,DATA!$A$4:$A$128,DATA!$M$4:$M$128)</f>
        <v>#N/A</v>
      </c>
    </row>
    <row r="2226" spans="1:24" ht="19.5" thickTop="1" thickBot="1" x14ac:dyDescent="0.3">
      <c r="A2226" s="60">
        <v>2219</v>
      </c>
      <c r="B2226" s="67" t="str">
        <f>+IF(E2226="","",SUBTOTAL(3,E$8:E2226))</f>
        <v/>
      </c>
      <c r="C2226" s="68">
        <f t="shared" si="443"/>
        <v>247</v>
      </c>
      <c r="D2226" s="69" t="str">
        <f>IF(E2226&lt;&gt;"",VLOOKUP(E2226,$AA$7:$AB$131,2,0)," NAME")</f>
        <v xml:space="preserve"> NAME</v>
      </c>
      <c r="E2226" s="70"/>
      <c r="F2226" s="71"/>
      <c r="G2226" s="70"/>
      <c r="H2226" s="69" t="str">
        <f>IF(G2226&gt;=1,LOOKUP(G2226,DATA!$C$4:$C$128,DATA!$D$4:$D$128),"ENTER CODE")</f>
        <v>ENTER CODE</v>
      </c>
      <c r="I2226" s="70"/>
      <c r="J2226" s="70" t="str">
        <f t="shared" si="441"/>
        <v>enter no</v>
      </c>
      <c r="K2226" s="72"/>
      <c r="L2226" s="73" t="str">
        <f t="shared" si="442"/>
        <v>NO TOTAL</v>
      </c>
      <c r="M2226" s="56"/>
      <c r="N2226" s="37"/>
      <c r="O2226" s="29" t="str">
        <f t="shared" si="440"/>
        <v>enter no</v>
      </c>
      <c r="P2226" s="16" t="e">
        <f>LOOKUP(D2226,DATA!$A$4:$A$128,DATA!$E$4:$E$128)</f>
        <v>#N/A</v>
      </c>
      <c r="Q2226" s="16" t="e">
        <f>LOOKUP(D2226,DATA!$A$4:$A$128,DATA!$F$4:$F$128)</f>
        <v>#N/A</v>
      </c>
      <c r="R2226" s="16" t="e">
        <f>LOOKUP(D2226,DATA!$A$4:$A$128,DATA!$G$4:$G$128)</f>
        <v>#N/A</v>
      </c>
      <c r="S2226" s="16" t="e">
        <f>LOOKUP(D2226,DATA!$A$4:$A$128,DATA!$H$4:$H$128)</f>
        <v>#N/A</v>
      </c>
      <c r="T2226" s="16" t="e">
        <f>LOOKUP(D2226,DATA!$A$4:$A$128,DATA!$I$4:$I$128)</f>
        <v>#N/A</v>
      </c>
      <c r="U2226" s="16" t="e">
        <f>LOOKUP(D2226,DATA!$A$4:$A$128,DATA!$J$4:$J$128)</f>
        <v>#N/A</v>
      </c>
      <c r="V2226" s="16" t="e">
        <f>LOOKUP(D2226,DATA!$A$4:$A$128,DATA!$K$4:$K$128)</f>
        <v>#N/A</v>
      </c>
      <c r="W2226" s="16" t="e">
        <f>LOOKUP(D2226,DATA!$A$4:$A$128,DATA!$L$4:$L$128)</f>
        <v>#N/A</v>
      </c>
      <c r="X2226" s="16" t="e">
        <f>LOOKUP(D2226,DATA!$A$4:$A$128,DATA!$M$4:$M$128)</f>
        <v>#N/A</v>
      </c>
    </row>
    <row r="2227" spans="1:24" ht="18.75" thickBot="1" x14ac:dyDescent="0.3">
      <c r="A2227" s="67">
        <v>2220</v>
      </c>
      <c r="B2227" s="67" t="str">
        <f>+IF(E2227="","",SUBTOTAL(3,E$8:E2227))</f>
        <v/>
      </c>
      <c r="C2227" s="68">
        <f t="shared" si="443"/>
        <v>247</v>
      </c>
      <c r="D2227" s="69" t="str">
        <f>IF(E2227&lt;&gt;"",VLOOKUP(E2227,$AA$7:$AB$131,2,0)," NAME")</f>
        <v xml:space="preserve"> NAME</v>
      </c>
      <c r="E2227" s="70"/>
      <c r="F2227" s="71"/>
      <c r="G2227" s="70"/>
      <c r="H2227" s="69" t="str">
        <f>IF(G2227&gt;=1,LOOKUP(G2227,DATA!$C$4:$C$128,DATA!$D$4:$D$128),"ENTER CODE")</f>
        <v>ENTER CODE</v>
      </c>
      <c r="I2227" s="70"/>
      <c r="J2227" s="70" t="str">
        <f t="shared" si="441"/>
        <v>enter no</v>
      </c>
      <c r="K2227" s="72"/>
      <c r="L2227" s="73" t="str">
        <f t="shared" si="442"/>
        <v>NO TOTAL</v>
      </c>
      <c r="M2227" s="56"/>
      <c r="N2227" s="37"/>
      <c r="O2227" s="29" t="str">
        <f t="shared" si="440"/>
        <v>enter no</v>
      </c>
      <c r="P2227" s="16" t="e">
        <f>LOOKUP(D2227,DATA!$A$4:$A$128,DATA!$E$4:$E$128)</f>
        <v>#N/A</v>
      </c>
      <c r="Q2227" s="16" t="e">
        <f>LOOKUP(D2227,DATA!$A$4:$A$128,DATA!$F$4:$F$128)</f>
        <v>#N/A</v>
      </c>
      <c r="R2227" s="16" t="e">
        <f>LOOKUP(D2227,DATA!$A$4:$A$128,DATA!$G$4:$G$128)</f>
        <v>#N/A</v>
      </c>
      <c r="S2227" s="16" t="e">
        <f>LOOKUP(D2227,DATA!$A$4:$A$128,DATA!$H$4:$H$128)</f>
        <v>#N/A</v>
      </c>
      <c r="T2227" s="16" t="e">
        <f>LOOKUP(D2227,DATA!$A$4:$A$128,DATA!$I$4:$I$128)</f>
        <v>#N/A</v>
      </c>
      <c r="U2227" s="16" t="e">
        <f>LOOKUP(D2227,DATA!$A$4:$A$128,DATA!$J$4:$J$128)</f>
        <v>#N/A</v>
      </c>
      <c r="V2227" s="16" t="e">
        <f>LOOKUP(D2227,DATA!$A$4:$A$128,DATA!$K$4:$K$128)</f>
        <v>#N/A</v>
      </c>
      <c r="W2227" s="16" t="e">
        <f>LOOKUP(D2227,DATA!$A$4:$A$128,DATA!$L$4:$L$128)</f>
        <v>#N/A</v>
      </c>
      <c r="X2227" s="16" t="e">
        <f>LOOKUP(D2227,DATA!$A$4:$A$128,DATA!$M$4:$M$128)</f>
        <v>#N/A</v>
      </c>
    </row>
    <row r="2228" spans="1:24" ht="19.5" thickTop="1" thickBot="1" x14ac:dyDescent="0.3">
      <c r="A2228" s="60">
        <v>2221</v>
      </c>
      <c r="B2228" s="67" t="str">
        <f>+IF(E2228="","",SUBTOTAL(3,E$8:E2228))</f>
        <v/>
      </c>
      <c r="C2228" s="68">
        <f t="shared" si="443"/>
        <v>247</v>
      </c>
      <c r="D2228" s="69" t="str">
        <f>IF(E2228&lt;&gt;"",VLOOKUP(E2228,$AA$7:$AB$131,2,0)," NAME")</f>
        <v xml:space="preserve"> NAME</v>
      </c>
      <c r="E2228" s="70"/>
      <c r="F2228" s="71"/>
      <c r="G2228" s="70"/>
      <c r="H2228" s="69" t="str">
        <f>IF(G2228&gt;=1,LOOKUP(G2228,DATA!$C$4:$C$128,DATA!$D$4:$D$128),"ENTER CODE")</f>
        <v>ENTER CODE</v>
      </c>
      <c r="I2228" s="70"/>
      <c r="J2228" s="70" t="str">
        <f t="shared" si="441"/>
        <v>enter no</v>
      </c>
      <c r="K2228" s="72"/>
      <c r="L2228" s="73" t="str">
        <f t="shared" si="442"/>
        <v>NO TOTAL</v>
      </c>
      <c r="M2228" s="56"/>
      <c r="N2228" s="37"/>
      <c r="O2228" s="29" t="str">
        <f t="shared" si="440"/>
        <v>enter no</v>
      </c>
      <c r="P2228" s="16" t="e">
        <f>LOOKUP(D2228,DATA!$A$4:$A$128,DATA!$E$4:$E$128)</f>
        <v>#N/A</v>
      </c>
      <c r="Q2228" s="16" t="e">
        <f>LOOKUP(D2228,DATA!$A$4:$A$128,DATA!$F$4:$F$128)</f>
        <v>#N/A</v>
      </c>
      <c r="R2228" s="16" t="e">
        <f>LOOKUP(D2228,DATA!$A$4:$A$128,DATA!$G$4:$G$128)</f>
        <v>#N/A</v>
      </c>
      <c r="S2228" s="16" t="e">
        <f>LOOKUP(D2228,DATA!$A$4:$A$128,DATA!$H$4:$H$128)</f>
        <v>#N/A</v>
      </c>
      <c r="T2228" s="16" t="e">
        <f>LOOKUP(D2228,DATA!$A$4:$A$128,DATA!$I$4:$I$128)</f>
        <v>#N/A</v>
      </c>
      <c r="U2228" s="16" t="e">
        <f>LOOKUP(D2228,DATA!$A$4:$A$128,DATA!$J$4:$J$128)</f>
        <v>#N/A</v>
      </c>
      <c r="V2228" s="16" t="e">
        <f>LOOKUP(D2228,DATA!$A$4:$A$128,DATA!$K$4:$K$128)</f>
        <v>#N/A</v>
      </c>
      <c r="W2228" s="16" t="e">
        <f>LOOKUP(D2228,DATA!$A$4:$A$128,DATA!$L$4:$L$128)</f>
        <v>#N/A</v>
      </c>
      <c r="X2228" s="16" t="e">
        <f>LOOKUP(D2228,DATA!$A$4:$A$128,DATA!$M$4:$M$128)</f>
        <v>#N/A</v>
      </c>
    </row>
    <row r="2229" spans="1:24" ht="18.75" thickBot="1" x14ac:dyDescent="0.3">
      <c r="A2229" s="67">
        <v>2222</v>
      </c>
      <c r="B2229" s="67" t="str">
        <f>+IF(E2229="","",SUBTOTAL(3,E$8:E2229))</f>
        <v/>
      </c>
      <c r="C2229" s="68">
        <f t="shared" si="443"/>
        <v>247</v>
      </c>
      <c r="D2229" s="69" t="str">
        <f>IF(E2229&lt;&gt;"",VLOOKUP(E2229,$AA$7:$AB$131,2,0)," NAME")</f>
        <v xml:space="preserve"> NAME</v>
      </c>
      <c r="E2229" s="70"/>
      <c r="F2229" s="71"/>
      <c r="G2229" s="70"/>
      <c r="H2229" s="69" t="str">
        <f>IF(G2229&gt;=1,LOOKUP(G2229,DATA!$C$4:$C$128,DATA!$D$4:$D$128),"ENTER CODE")</f>
        <v>ENTER CODE</v>
      </c>
      <c r="I2229" s="70"/>
      <c r="J2229" s="70" t="str">
        <f t="shared" si="441"/>
        <v>enter no</v>
      </c>
      <c r="K2229" s="72"/>
      <c r="L2229" s="73" t="str">
        <f t="shared" si="442"/>
        <v>NO TOTAL</v>
      </c>
      <c r="M2229" s="56"/>
      <c r="N2229" s="37"/>
      <c r="O2229" s="29" t="str">
        <f t="shared" si="440"/>
        <v>enter no</v>
      </c>
      <c r="P2229" s="16" t="e">
        <f>LOOKUP(D2229,DATA!$A$4:$A$128,DATA!$E$4:$E$128)</f>
        <v>#N/A</v>
      </c>
      <c r="Q2229" s="16" t="e">
        <f>LOOKUP(D2229,DATA!$A$4:$A$128,DATA!$F$4:$F$128)</f>
        <v>#N/A</v>
      </c>
      <c r="R2229" s="16" t="e">
        <f>LOOKUP(D2229,DATA!$A$4:$A$128,DATA!$G$4:$G$128)</f>
        <v>#N/A</v>
      </c>
      <c r="S2229" s="16" t="e">
        <f>LOOKUP(D2229,DATA!$A$4:$A$128,DATA!$H$4:$H$128)</f>
        <v>#N/A</v>
      </c>
      <c r="T2229" s="16" t="e">
        <f>LOOKUP(D2229,DATA!$A$4:$A$128,DATA!$I$4:$I$128)</f>
        <v>#N/A</v>
      </c>
      <c r="U2229" s="16" t="e">
        <f>LOOKUP(D2229,DATA!$A$4:$A$128,DATA!$J$4:$J$128)</f>
        <v>#N/A</v>
      </c>
      <c r="V2229" s="16" t="e">
        <f>LOOKUP(D2229,DATA!$A$4:$A$128,DATA!$K$4:$K$128)</f>
        <v>#N/A</v>
      </c>
      <c r="W2229" s="16" t="e">
        <f>LOOKUP(D2229,DATA!$A$4:$A$128,DATA!$L$4:$L$128)</f>
        <v>#N/A</v>
      </c>
      <c r="X2229" s="16" t="e">
        <f>LOOKUP(D2229,DATA!$A$4:$A$128,DATA!$M$4:$M$128)</f>
        <v>#N/A</v>
      </c>
    </row>
    <row r="2230" spans="1:24" ht="19.5" thickTop="1" thickBot="1" x14ac:dyDescent="0.3">
      <c r="A2230" s="60">
        <v>2223</v>
      </c>
      <c r="B2230" s="67" t="str">
        <f>+IF(E2230="","",SUBTOTAL(3,E$8:E2230))</f>
        <v/>
      </c>
      <c r="C2230" s="68">
        <f t="shared" si="443"/>
        <v>247</v>
      </c>
      <c r="D2230" s="69" t="str">
        <f>IF(E2230&lt;&gt;"",VLOOKUP(E2230,$AA$7:$AB$131,2,0)," NAME")</f>
        <v xml:space="preserve"> NAME</v>
      </c>
      <c r="E2230" s="70"/>
      <c r="F2230" s="71"/>
      <c r="G2230" s="70"/>
      <c r="H2230" s="69" t="str">
        <f>IF(G2230&gt;=1,LOOKUP(G2230,DATA!$C$4:$C$128,DATA!$D$4:$D$128),"ENTER CODE")</f>
        <v>ENTER CODE</v>
      </c>
      <c r="I2230" s="70"/>
      <c r="J2230" s="70" t="str">
        <f t="shared" si="441"/>
        <v>enter no</v>
      </c>
      <c r="K2230" s="72"/>
      <c r="L2230" s="73" t="str">
        <f t="shared" si="442"/>
        <v>NO TOTAL</v>
      </c>
      <c r="M2230" s="56"/>
      <c r="N2230" s="37"/>
      <c r="O2230" s="29" t="str">
        <f t="shared" si="440"/>
        <v>enter no</v>
      </c>
      <c r="P2230" s="16" t="e">
        <f>LOOKUP(D2230,DATA!$A$4:$A$128,DATA!$E$4:$E$128)</f>
        <v>#N/A</v>
      </c>
      <c r="Q2230" s="16" t="e">
        <f>LOOKUP(D2230,DATA!$A$4:$A$128,DATA!$F$4:$F$128)</f>
        <v>#N/A</v>
      </c>
      <c r="R2230" s="16" t="e">
        <f>LOOKUP(D2230,DATA!$A$4:$A$128,DATA!$G$4:$G$128)</f>
        <v>#N/A</v>
      </c>
      <c r="S2230" s="16" t="e">
        <f>LOOKUP(D2230,DATA!$A$4:$A$128,DATA!$H$4:$H$128)</f>
        <v>#N/A</v>
      </c>
      <c r="T2230" s="16" t="e">
        <f>LOOKUP(D2230,DATA!$A$4:$A$128,DATA!$I$4:$I$128)</f>
        <v>#N/A</v>
      </c>
      <c r="U2230" s="16" t="e">
        <f>LOOKUP(D2230,DATA!$A$4:$A$128,DATA!$J$4:$J$128)</f>
        <v>#N/A</v>
      </c>
      <c r="V2230" s="16" t="e">
        <f>LOOKUP(D2230,DATA!$A$4:$A$128,DATA!$K$4:$K$128)</f>
        <v>#N/A</v>
      </c>
      <c r="W2230" s="16" t="e">
        <f>LOOKUP(D2230,DATA!$A$4:$A$128,DATA!$L$4:$L$128)</f>
        <v>#N/A</v>
      </c>
      <c r="X2230" s="16" t="e">
        <f>LOOKUP(D2230,DATA!$A$4:$A$128,DATA!$M$4:$M$128)</f>
        <v>#N/A</v>
      </c>
    </row>
    <row r="2231" spans="1:24" ht="18.75" thickBot="1" x14ac:dyDescent="0.3">
      <c r="A2231" s="67">
        <v>2224</v>
      </c>
      <c r="B2231" s="67" t="str">
        <f>+IF(E2231="","",SUBTOTAL(3,E$8:E2231))</f>
        <v/>
      </c>
      <c r="C2231" s="68">
        <f t="shared" si="438"/>
        <v>248</v>
      </c>
      <c r="D2231" s="69" t="str">
        <f>IF(E2231&lt;&gt;"",VLOOKUP(E2231,$AA$7:$AB$131,2,0)," NAME")</f>
        <v xml:space="preserve"> NAME</v>
      </c>
      <c r="E2231" s="70"/>
      <c r="F2231" s="71"/>
      <c r="G2231" s="70"/>
      <c r="H2231" s="69" t="str">
        <f>IF(G2231&gt;=1,LOOKUP(G2231,DATA!$C$4:$C$128,DATA!$D$4:$D$128),"ENTER CODE")</f>
        <v>ENTER CODE</v>
      </c>
      <c r="I2231" s="70"/>
      <c r="J2231" s="70" t="str">
        <f t="shared" si="441"/>
        <v>enter no</v>
      </c>
      <c r="K2231" s="72"/>
      <c r="L2231" s="73" t="str">
        <f t="shared" si="442"/>
        <v>NO TOTAL</v>
      </c>
      <c r="M2231" s="56"/>
      <c r="N2231" s="37"/>
      <c r="O2231" s="29" t="str">
        <f t="shared" si="440"/>
        <v>enter no</v>
      </c>
      <c r="P2231" s="16" t="e">
        <f>LOOKUP(D2231,DATA!$A$4:$A$128,DATA!$E$4:$E$128)</f>
        <v>#N/A</v>
      </c>
      <c r="Q2231" s="16" t="e">
        <f>LOOKUP(D2231,DATA!$A$4:$A$128,DATA!$F$4:$F$128)</f>
        <v>#N/A</v>
      </c>
      <c r="R2231" s="16" t="e">
        <f>LOOKUP(D2231,DATA!$A$4:$A$128,DATA!$G$4:$G$128)</f>
        <v>#N/A</v>
      </c>
      <c r="S2231" s="16" t="e">
        <f>LOOKUP(D2231,DATA!$A$4:$A$128,DATA!$H$4:$H$128)</f>
        <v>#N/A</v>
      </c>
      <c r="T2231" s="16" t="e">
        <f>LOOKUP(D2231,DATA!$A$4:$A$128,DATA!$I$4:$I$128)</f>
        <v>#N/A</v>
      </c>
      <c r="U2231" s="16" t="e">
        <f>LOOKUP(D2231,DATA!$A$4:$A$128,DATA!$J$4:$J$128)</f>
        <v>#N/A</v>
      </c>
      <c r="V2231" s="16" t="e">
        <f>LOOKUP(D2231,DATA!$A$4:$A$128,DATA!$K$4:$K$128)</f>
        <v>#N/A</v>
      </c>
      <c r="W2231" s="16" t="e">
        <f>LOOKUP(D2231,DATA!$A$4:$A$128,DATA!$L$4:$L$128)</f>
        <v>#N/A</v>
      </c>
      <c r="X2231" s="16" t="e">
        <f>LOOKUP(D2231,DATA!$A$4:$A$128,DATA!$M$4:$M$128)</f>
        <v>#N/A</v>
      </c>
    </row>
    <row r="2232" spans="1:24" ht="19.5" thickTop="1" thickBot="1" x14ac:dyDescent="0.3">
      <c r="A2232" s="60">
        <v>2225</v>
      </c>
      <c r="B2232" s="67" t="str">
        <f>+IF(E2232="","",SUBTOTAL(3,E$8:E2232))</f>
        <v/>
      </c>
      <c r="C2232" s="68">
        <f t="shared" si="439"/>
        <v>248</v>
      </c>
      <c r="D2232" s="69" t="str">
        <f>IF(E2232&lt;&gt;"",VLOOKUP(E2232,$AA$7:$AB$131,2,0)," NAME")</f>
        <v xml:space="preserve"> NAME</v>
      </c>
      <c r="E2232" s="70"/>
      <c r="F2232" s="71"/>
      <c r="G2232" s="70"/>
      <c r="H2232" s="69" t="str">
        <f>IF(G2232&gt;=1,LOOKUP(G2232,DATA!$C$4:$C$128,DATA!$D$4:$D$128),"ENTER CODE")</f>
        <v>ENTER CODE</v>
      </c>
      <c r="I2232" s="70"/>
      <c r="J2232" s="70" t="str">
        <f t="shared" si="441"/>
        <v>enter no</v>
      </c>
      <c r="K2232" s="72"/>
      <c r="L2232" s="73" t="str">
        <f t="shared" si="442"/>
        <v>NO TOTAL</v>
      </c>
      <c r="M2232" s="56"/>
      <c r="N2232" s="37"/>
      <c r="O2232" s="29" t="str">
        <f t="shared" si="440"/>
        <v>enter no</v>
      </c>
      <c r="P2232" s="16" t="e">
        <f>LOOKUP(D2232,DATA!$A$4:$A$128,DATA!$E$4:$E$128)</f>
        <v>#N/A</v>
      </c>
      <c r="Q2232" s="16" t="e">
        <f>LOOKUP(D2232,DATA!$A$4:$A$128,DATA!$F$4:$F$128)</f>
        <v>#N/A</v>
      </c>
      <c r="R2232" s="16" t="e">
        <f>LOOKUP(D2232,DATA!$A$4:$A$128,DATA!$G$4:$G$128)</f>
        <v>#N/A</v>
      </c>
      <c r="S2232" s="16" t="e">
        <f>LOOKUP(D2232,DATA!$A$4:$A$128,DATA!$H$4:$H$128)</f>
        <v>#N/A</v>
      </c>
      <c r="T2232" s="16" t="e">
        <f>LOOKUP(D2232,DATA!$A$4:$A$128,DATA!$I$4:$I$128)</f>
        <v>#N/A</v>
      </c>
      <c r="U2232" s="16" t="e">
        <f>LOOKUP(D2232,DATA!$A$4:$A$128,DATA!$J$4:$J$128)</f>
        <v>#N/A</v>
      </c>
      <c r="V2232" s="16" t="e">
        <f>LOOKUP(D2232,DATA!$A$4:$A$128,DATA!$K$4:$K$128)</f>
        <v>#N/A</v>
      </c>
      <c r="W2232" s="16" t="e">
        <f>LOOKUP(D2232,DATA!$A$4:$A$128,DATA!$L$4:$L$128)</f>
        <v>#N/A</v>
      </c>
      <c r="X2232" s="16" t="e">
        <f>LOOKUP(D2232,DATA!$A$4:$A$128,DATA!$M$4:$M$128)</f>
        <v>#N/A</v>
      </c>
    </row>
    <row r="2233" spans="1:24" ht="18.75" thickBot="1" x14ac:dyDescent="0.3">
      <c r="A2233" s="67">
        <v>2226</v>
      </c>
      <c r="B2233" s="67" t="str">
        <f>+IF(E2233="","",SUBTOTAL(3,E$8:E2233))</f>
        <v/>
      </c>
      <c r="C2233" s="68">
        <f t="shared" si="443"/>
        <v>248</v>
      </c>
      <c r="D2233" s="69" t="str">
        <f>IF(E2233&lt;&gt;"",VLOOKUP(E2233,$AA$7:$AB$131,2,0)," NAME")</f>
        <v xml:space="preserve"> NAME</v>
      </c>
      <c r="E2233" s="70"/>
      <c r="F2233" s="71"/>
      <c r="G2233" s="70"/>
      <c r="H2233" s="69" t="str">
        <f>IF(G2233&gt;=1,LOOKUP(G2233,DATA!$C$4:$C$128,DATA!$D$4:$D$128),"ENTER CODE")</f>
        <v>ENTER CODE</v>
      </c>
      <c r="I2233" s="70"/>
      <c r="J2233" s="70" t="str">
        <f t="shared" si="441"/>
        <v>enter no</v>
      </c>
      <c r="K2233" s="72"/>
      <c r="L2233" s="73" t="str">
        <f t="shared" si="442"/>
        <v>NO TOTAL</v>
      </c>
      <c r="M2233" s="56"/>
      <c r="N2233" s="37"/>
      <c r="O2233" s="29" t="str">
        <f t="shared" si="440"/>
        <v>enter no</v>
      </c>
      <c r="P2233" s="16" t="e">
        <f>LOOKUP(D2233,DATA!$A$4:$A$128,DATA!$E$4:$E$128)</f>
        <v>#N/A</v>
      </c>
      <c r="Q2233" s="16" t="e">
        <f>LOOKUP(D2233,DATA!$A$4:$A$128,DATA!$F$4:$F$128)</f>
        <v>#N/A</v>
      </c>
      <c r="R2233" s="16" t="e">
        <f>LOOKUP(D2233,DATA!$A$4:$A$128,DATA!$G$4:$G$128)</f>
        <v>#N/A</v>
      </c>
      <c r="S2233" s="16" t="e">
        <f>LOOKUP(D2233,DATA!$A$4:$A$128,DATA!$H$4:$H$128)</f>
        <v>#N/A</v>
      </c>
      <c r="T2233" s="16" t="e">
        <f>LOOKUP(D2233,DATA!$A$4:$A$128,DATA!$I$4:$I$128)</f>
        <v>#N/A</v>
      </c>
      <c r="U2233" s="16" t="e">
        <f>LOOKUP(D2233,DATA!$A$4:$A$128,DATA!$J$4:$J$128)</f>
        <v>#N/A</v>
      </c>
      <c r="V2233" s="16" t="e">
        <f>LOOKUP(D2233,DATA!$A$4:$A$128,DATA!$K$4:$K$128)</f>
        <v>#N/A</v>
      </c>
      <c r="W2233" s="16" t="e">
        <f>LOOKUP(D2233,DATA!$A$4:$A$128,DATA!$L$4:$L$128)</f>
        <v>#N/A</v>
      </c>
      <c r="X2233" s="16" t="e">
        <f>LOOKUP(D2233,DATA!$A$4:$A$128,DATA!$M$4:$M$128)</f>
        <v>#N/A</v>
      </c>
    </row>
    <row r="2234" spans="1:24" ht="19.5" thickTop="1" thickBot="1" x14ac:dyDescent="0.3">
      <c r="A2234" s="60">
        <v>2227</v>
      </c>
      <c r="B2234" s="67" t="str">
        <f>+IF(E2234="","",SUBTOTAL(3,E$8:E2234))</f>
        <v/>
      </c>
      <c r="C2234" s="68">
        <f t="shared" si="443"/>
        <v>248</v>
      </c>
      <c r="D2234" s="69" t="str">
        <f>IF(E2234&lt;&gt;"",VLOOKUP(E2234,$AA$7:$AB$131,2,0)," NAME")</f>
        <v xml:space="preserve"> NAME</v>
      </c>
      <c r="E2234" s="70"/>
      <c r="F2234" s="71"/>
      <c r="G2234" s="70"/>
      <c r="H2234" s="69" t="str">
        <f>IF(G2234&gt;=1,LOOKUP(G2234,DATA!$C$4:$C$128,DATA!$D$4:$D$128),"ENTER CODE")</f>
        <v>ENTER CODE</v>
      </c>
      <c r="I2234" s="70"/>
      <c r="J2234" s="70" t="str">
        <f t="shared" si="441"/>
        <v>enter no</v>
      </c>
      <c r="K2234" s="72"/>
      <c r="L2234" s="73" t="str">
        <f t="shared" si="442"/>
        <v>NO TOTAL</v>
      </c>
      <c r="M2234" s="56"/>
      <c r="N2234" s="37"/>
      <c r="O2234" s="29" t="str">
        <f t="shared" si="440"/>
        <v>enter no</v>
      </c>
      <c r="P2234" s="16" t="e">
        <f>LOOKUP(D2234,DATA!$A$4:$A$128,DATA!$E$4:$E$128)</f>
        <v>#N/A</v>
      </c>
      <c r="Q2234" s="16" t="e">
        <f>LOOKUP(D2234,DATA!$A$4:$A$128,DATA!$F$4:$F$128)</f>
        <v>#N/A</v>
      </c>
      <c r="R2234" s="16" t="e">
        <f>LOOKUP(D2234,DATA!$A$4:$A$128,DATA!$G$4:$G$128)</f>
        <v>#N/A</v>
      </c>
      <c r="S2234" s="16" t="e">
        <f>LOOKUP(D2234,DATA!$A$4:$A$128,DATA!$H$4:$H$128)</f>
        <v>#N/A</v>
      </c>
      <c r="T2234" s="16" t="e">
        <f>LOOKUP(D2234,DATA!$A$4:$A$128,DATA!$I$4:$I$128)</f>
        <v>#N/A</v>
      </c>
      <c r="U2234" s="16" t="e">
        <f>LOOKUP(D2234,DATA!$A$4:$A$128,DATA!$J$4:$J$128)</f>
        <v>#N/A</v>
      </c>
      <c r="V2234" s="16" t="e">
        <f>LOOKUP(D2234,DATA!$A$4:$A$128,DATA!$K$4:$K$128)</f>
        <v>#N/A</v>
      </c>
      <c r="W2234" s="16" t="e">
        <f>LOOKUP(D2234,DATA!$A$4:$A$128,DATA!$L$4:$L$128)</f>
        <v>#N/A</v>
      </c>
      <c r="X2234" s="16" t="e">
        <f>LOOKUP(D2234,DATA!$A$4:$A$128,DATA!$M$4:$M$128)</f>
        <v>#N/A</v>
      </c>
    </row>
    <row r="2235" spans="1:24" ht="18.75" thickBot="1" x14ac:dyDescent="0.3">
      <c r="A2235" s="67">
        <v>2228</v>
      </c>
      <c r="B2235" s="67" t="str">
        <f>+IF(E2235="","",SUBTOTAL(3,E$8:E2235))</f>
        <v/>
      </c>
      <c r="C2235" s="68">
        <f t="shared" si="443"/>
        <v>248</v>
      </c>
      <c r="D2235" s="69" t="str">
        <f>IF(E2235&lt;&gt;"",VLOOKUP(E2235,$AA$7:$AB$131,2,0)," NAME")</f>
        <v xml:space="preserve"> NAME</v>
      </c>
      <c r="E2235" s="70"/>
      <c r="F2235" s="71"/>
      <c r="G2235" s="70"/>
      <c r="H2235" s="69" t="str">
        <f>IF(G2235&gt;=1,LOOKUP(G2235,DATA!$C$4:$C$128,DATA!$D$4:$D$128),"ENTER CODE")</f>
        <v>ENTER CODE</v>
      </c>
      <c r="I2235" s="70"/>
      <c r="J2235" s="70" t="str">
        <f t="shared" si="441"/>
        <v>enter no</v>
      </c>
      <c r="K2235" s="72"/>
      <c r="L2235" s="73" t="str">
        <f t="shared" si="442"/>
        <v>NO TOTAL</v>
      </c>
      <c r="M2235" s="56"/>
      <c r="N2235" s="37"/>
      <c r="O2235" s="29" t="str">
        <f t="shared" si="440"/>
        <v>enter no</v>
      </c>
      <c r="P2235" s="16" t="e">
        <f>LOOKUP(D2235,DATA!$A$4:$A$128,DATA!$E$4:$E$128)</f>
        <v>#N/A</v>
      </c>
      <c r="Q2235" s="16" t="e">
        <f>LOOKUP(D2235,DATA!$A$4:$A$128,DATA!$F$4:$F$128)</f>
        <v>#N/A</v>
      </c>
      <c r="R2235" s="16" t="e">
        <f>LOOKUP(D2235,DATA!$A$4:$A$128,DATA!$G$4:$G$128)</f>
        <v>#N/A</v>
      </c>
      <c r="S2235" s="16" t="e">
        <f>LOOKUP(D2235,DATA!$A$4:$A$128,DATA!$H$4:$H$128)</f>
        <v>#N/A</v>
      </c>
      <c r="T2235" s="16" t="e">
        <f>LOOKUP(D2235,DATA!$A$4:$A$128,DATA!$I$4:$I$128)</f>
        <v>#N/A</v>
      </c>
      <c r="U2235" s="16" t="e">
        <f>LOOKUP(D2235,DATA!$A$4:$A$128,DATA!$J$4:$J$128)</f>
        <v>#N/A</v>
      </c>
      <c r="V2235" s="16" t="e">
        <f>LOOKUP(D2235,DATA!$A$4:$A$128,DATA!$K$4:$K$128)</f>
        <v>#N/A</v>
      </c>
      <c r="W2235" s="16" t="e">
        <f>LOOKUP(D2235,DATA!$A$4:$A$128,DATA!$L$4:$L$128)</f>
        <v>#N/A</v>
      </c>
      <c r="X2235" s="16" t="e">
        <f>LOOKUP(D2235,DATA!$A$4:$A$128,DATA!$M$4:$M$128)</f>
        <v>#N/A</v>
      </c>
    </row>
    <row r="2236" spans="1:24" ht="19.5" thickTop="1" thickBot="1" x14ac:dyDescent="0.3">
      <c r="A2236" s="60">
        <v>2229</v>
      </c>
      <c r="B2236" s="67" t="str">
        <f>+IF(E2236="","",SUBTOTAL(3,E$8:E2236))</f>
        <v/>
      </c>
      <c r="C2236" s="68">
        <f t="shared" si="443"/>
        <v>248</v>
      </c>
      <c r="D2236" s="69" t="str">
        <f>IF(E2236&lt;&gt;"",VLOOKUP(E2236,$AA$7:$AB$131,2,0)," NAME")</f>
        <v xml:space="preserve"> NAME</v>
      </c>
      <c r="E2236" s="70"/>
      <c r="F2236" s="71"/>
      <c r="G2236" s="70"/>
      <c r="H2236" s="69" t="str">
        <f>IF(G2236&gt;=1,LOOKUP(G2236,DATA!$C$4:$C$128,DATA!$D$4:$D$128),"ENTER CODE")</f>
        <v>ENTER CODE</v>
      </c>
      <c r="I2236" s="70"/>
      <c r="J2236" s="70" t="str">
        <f t="shared" si="441"/>
        <v>enter no</v>
      </c>
      <c r="K2236" s="72"/>
      <c r="L2236" s="73" t="str">
        <f t="shared" si="442"/>
        <v>NO TOTAL</v>
      </c>
      <c r="M2236" s="56"/>
      <c r="N2236" s="37"/>
      <c r="O2236" s="29" t="str">
        <f t="shared" si="440"/>
        <v>enter no</v>
      </c>
      <c r="P2236" s="16" t="e">
        <f>LOOKUP(D2236,DATA!$A$4:$A$128,DATA!$E$4:$E$128)</f>
        <v>#N/A</v>
      </c>
      <c r="Q2236" s="16" t="e">
        <f>LOOKUP(D2236,DATA!$A$4:$A$128,DATA!$F$4:$F$128)</f>
        <v>#N/A</v>
      </c>
      <c r="R2236" s="16" t="e">
        <f>LOOKUP(D2236,DATA!$A$4:$A$128,DATA!$G$4:$G$128)</f>
        <v>#N/A</v>
      </c>
      <c r="S2236" s="16" t="e">
        <f>LOOKUP(D2236,DATA!$A$4:$A$128,DATA!$H$4:$H$128)</f>
        <v>#N/A</v>
      </c>
      <c r="T2236" s="16" t="e">
        <f>LOOKUP(D2236,DATA!$A$4:$A$128,DATA!$I$4:$I$128)</f>
        <v>#N/A</v>
      </c>
      <c r="U2236" s="16" t="e">
        <f>LOOKUP(D2236,DATA!$A$4:$A$128,DATA!$J$4:$J$128)</f>
        <v>#N/A</v>
      </c>
      <c r="V2236" s="16" t="e">
        <f>LOOKUP(D2236,DATA!$A$4:$A$128,DATA!$K$4:$K$128)</f>
        <v>#N/A</v>
      </c>
      <c r="W2236" s="16" t="e">
        <f>LOOKUP(D2236,DATA!$A$4:$A$128,DATA!$L$4:$L$128)</f>
        <v>#N/A</v>
      </c>
      <c r="X2236" s="16" t="e">
        <f>LOOKUP(D2236,DATA!$A$4:$A$128,DATA!$M$4:$M$128)</f>
        <v>#N/A</v>
      </c>
    </row>
    <row r="2237" spans="1:24" ht="18.75" thickBot="1" x14ac:dyDescent="0.3">
      <c r="A2237" s="67">
        <v>2230</v>
      </c>
      <c r="B2237" s="67" t="str">
        <f>+IF(E2237="","",SUBTOTAL(3,E$8:E2237))</f>
        <v/>
      </c>
      <c r="C2237" s="68">
        <f t="shared" si="443"/>
        <v>248</v>
      </c>
      <c r="D2237" s="69" t="str">
        <f>IF(E2237&lt;&gt;"",VLOOKUP(E2237,$AA$7:$AB$131,2,0)," NAME")</f>
        <v xml:space="preserve"> NAME</v>
      </c>
      <c r="E2237" s="70"/>
      <c r="F2237" s="71"/>
      <c r="G2237" s="70"/>
      <c r="H2237" s="69" t="str">
        <f>IF(G2237&gt;=1,LOOKUP(G2237,DATA!$C$4:$C$128,DATA!$D$4:$D$128),"ENTER CODE")</f>
        <v>ENTER CODE</v>
      </c>
      <c r="I2237" s="70"/>
      <c r="J2237" s="70" t="str">
        <f t="shared" si="441"/>
        <v>enter no</v>
      </c>
      <c r="K2237" s="72"/>
      <c r="L2237" s="73" t="str">
        <f t="shared" si="442"/>
        <v>NO TOTAL</v>
      </c>
      <c r="M2237" s="56"/>
      <c r="N2237" s="37"/>
      <c r="O2237" s="29" t="str">
        <f t="shared" si="440"/>
        <v>enter no</v>
      </c>
      <c r="P2237" s="16" t="e">
        <f>LOOKUP(D2237,DATA!$A$4:$A$128,DATA!$E$4:$E$128)</f>
        <v>#N/A</v>
      </c>
      <c r="Q2237" s="16" t="e">
        <f>LOOKUP(D2237,DATA!$A$4:$A$128,DATA!$F$4:$F$128)</f>
        <v>#N/A</v>
      </c>
      <c r="R2237" s="16" t="e">
        <f>LOOKUP(D2237,DATA!$A$4:$A$128,DATA!$G$4:$G$128)</f>
        <v>#N/A</v>
      </c>
      <c r="S2237" s="16" t="e">
        <f>LOOKUP(D2237,DATA!$A$4:$A$128,DATA!$H$4:$H$128)</f>
        <v>#N/A</v>
      </c>
      <c r="T2237" s="16" t="e">
        <f>LOOKUP(D2237,DATA!$A$4:$A$128,DATA!$I$4:$I$128)</f>
        <v>#N/A</v>
      </c>
      <c r="U2237" s="16" t="e">
        <f>LOOKUP(D2237,DATA!$A$4:$A$128,DATA!$J$4:$J$128)</f>
        <v>#N/A</v>
      </c>
      <c r="V2237" s="16" t="e">
        <f>LOOKUP(D2237,DATA!$A$4:$A$128,DATA!$K$4:$K$128)</f>
        <v>#N/A</v>
      </c>
      <c r="W2237" s="16" t="e">
        <f>LOOKUP(D2237,DATA!$A$4:$A$128,DATA!$L$4:$L$128)</f>
        <v>#N/A</v>
      </c>
      <c r="X2237" s="16" t="e">
        <f>LOOKUP(D2237,DATA!$A$4:$A$128,DATA!$M$4:$M$128)</f>
        <v>#N/A</v>
      </c>
    </row>
    <row r="2238" spans="1:24" ht="19.5" thickTop="1" thickBot="1" x14ac:dyDescent="0.3">
      <c r="A2238" s="60">
        <v>2231</v>
      </c>
      <c r="B2238" s="67" t="str">
        <f>+IF(E2238="","",SUBTOTAL(3,E$8:E2238))</f>
        <v/>
      </c>
      <c r="C2238" s="68">
        <f t="shared" si="443"/>
        <v>248</v>
      </c>
      <c r="D2238" s="69" t="str">
        <f>IF(E2238&lt;&gt;"",VLOOKUP(E2238,$AA$7:$AB$131,2,0)," NAME")</f>
        <v xml:space="preserve"> NAME</v>
      </c>
      <c r="E2238" s="70"/>
      <c r="F2238" s="71"/>
      <c r="G2238" s="70"/>
      <c r="H2238" s="69" t="str">
        <f>IF(G2238&gt;=1,LOOKUP(G2238,DATA!$C$4:$C$128,DATA!$D$4:$D$128),"ENTER CODE")</f>
        <v>ENTER CODE</v>
      </c>
      <c r="I2238" s="70"/>
      <c r="J2238" s="70" t="str">
        <f t="shared" si="441"/>
        <v>enter no</v>
      </c>
      <c r="K2238" s="72"/>
      <c r="L2238" s="73" t="str">
        <f t="shared" si="442"/>
        <v>NO TOTAL</v>
      </c>
      <c r="M2238" s="56"/>
      <c r="N2238" s="37"/>
      <c r="O2238" s="29" t="str">
        <f t="shared" si="440"/>
        <v>enter no</v>
      </c>
      <c r="P2238" s="16" t="e">
        <f>LOOKUP(D2238,DATA!$A$4:$A$128,DATA!$E$4:$E$128)</f>
        <v>#N/A</v>
      </c>
      <c r="Q2238" s="16" t="e">
        <f>LOOKUP(D2238,DATA!$A$4:$A$128,DATA!$F$4:$F$128)</f>
        <v>#N/A</v>
      </c>
      <c r="R2238" s="16" t="e">
        <f>LOOKUP(D2238,DATA!$A$4:$A$128,DATA!$G$4:$G$128)</f>
        <v>#N/A</v>
      </c>
      <c r="S2238" s="16" t="e">
        <f>LOOKUP(D2238,DATA!$A$4:$A$128,DATA!$H$4:$H$128)</f>
        <v>#N/A</v>
      </c>
      <c r="T2238" s="16" t="e">
        <f>LOOKUP(D2238,DATA!$A$4:$A$128,DATA!$I$4:$I$128)</f>
        <v>#N/A</v>
      </c>
      <c r="U2238" s="16" t="e">
        <f>LOOKUP(D2238,DATA!$A$4:$A$128,DATA!$J$4:$J$128)</f>
        <v>#N/A</v>
      </c>
      <c r="V2238" s="16" t="e">
        <f>LOOKUP(D2238,DATA!$A$4:$A$128,DATA!$K$4:$K$128)</f>
        <v>#N/A</v>
      </c>
      <c r="W2238" s="16" t="e">
        <f>LOOKUP(D2238,DATA!$A$4:$A$128,DATA!$L$4:$L$128)</f>
        <v>#N/A</v>
      </c>
      <c r="X2238" s="16" t="e">
        <f>LOOKUP(D2238,DATA!$A$4:$A$128,DATA!$M$4:$M$128)</f>
        <v>#N/A</v>
      </c>
    </row>
    <row r="2239" spans="1:24" ht="18.75" thickBot="1" x14ac:dyDescent="0.3">
      <c r="A2239" s="67">
        <v>2232</v>
      </c>
      <c r="B2239" s="67" t="str">
        <f>+IF(E2239="","",SUBTOTAL(3,E$8:E2239))</f>
        <v/>
      </c>
      <c r="C2239" s="68">
        <f t="shared" si="443"/>
        <v>248</v>
      </c>
      <c r="D2239" s="69" t="str">
        <f>IF(E2239&lt;&gt;"",VLOOKUP(E2239,$AA$7:$AB$131,2,0)," NAME")</f>
        <v xml:space="preserve"> NAME</v>
      </c>
      <c r="E2239" s="70"/>
      <c r="F2239" s="71"/>
      <c r="G2239" s="70"/>
      <c r="H2239" s="69" t="str">
        <f>IF(G2239&gt;=1,LOOKUP(G2239,DATA!$C$4:$C$128,DATA!$D$4:$D$128),"ENTER CODE")</f>
        <v>ENTER CODE</v>
      </c>
      <c r="I2239" s="70"/>
      <c r="J2239" s="70" t="str">
        <f t="shared" si="441"/>
        <v>enter no</v>
      </c>
      <c r="K2239" s="72"/>
      <c r="L2239" s="73" t="str">
        <f t="shared" si="442"/>
        <v>NO TOTAL</v>
      </c>
      <c r="M2239" s="56"/>
      <c r="N2239" s="37"/>
      <c r="O2239" s="29" t="str">
        <f t="shared" si="440"/>
        <v>enter no</v>
      </c>
      <c r="P2239" s="16" t="e">
        <f>LOOKUP(D2239,DATA!$A$4:$A$128,DATA!$E$4:$E$128)</f>
        <v>#N/A</v>
      </c>
      <c r="Q2239" s="16" t="e">
        <f>LOOKUP(D2239,DATA!$A$4:$A$128,DATA!$F$4:$F$128)</f>
        <v>#N/A</v>
      </c>
      <c r="R2239" s="16" t="e">
        <f>LOOKUP(D2239,DATA!$A$4:$A$128,DATA!$G$4:$G$128)</f>
        <v>#N/A</v>
      </c>
      <c r="S2239" s="16" t="e">
        <f>LOOKUP(D2239,DATA!$A$4:$A$128,DATA!$H$4:$H$128)</f>
        <v>#N/A</v>
      </c>
      <c r="T2239" s="16" t="e">
        <f>LOOKUP(D2239,DATA!$A$4:$A$128,DATA!$I$4:$I$128)</f>
        <v>#N/A</v>
      </c>
      <c r="U2239" s="16" t="e">
        <f>LOOKUP(D2239,DATA!$A$4:$A$128,DATA!$J$4:$J$128)</f>
        <v>#N/A</v>
      </c>
      <c r="V2239" s="16" t="e">
        <f>LOOKUP(D2239,DATA!$A$4:$A$128,DATA!$K$4:$K$128)</f>
        <v>#N/A</v>
      </c>
      <c r="W2239" s="16" t="e">
        <f>LOOKUP(D2239,DATA!$A$4:$A$128,DATA!$L$4:$L$128)</f>
        <v>#N/A</v>
      </c>
      <c r="X2239" s="16" t="e">
        <f>LOOKUP(D2239,DATA!$A$4:$A$128,DATA!$M$4:$M$128)</f>
        <v>#N/A</v>
      </c>
    </row>
    <row r="2240" spans="1:24" ht="19.5" thickTop="1" thickBot="1" x14ac:dyDescent="0.3">
      <c r="A2240" s="60">
        <v>2233</v>
      </c>
      <c r="B2240" s="67" t="str">
        <f>+IF(E2240="","",SUBTOTAL(3,E$8:E2240))</f>
        <v/>
      </c>
      <c r="C2240" s="68">
        <f t="shared" si="438"/>
        <v>249</v>
      </c>
      <c r="D2240" s="69" t="str">
        <f>IF(E2240&lt;&gt;"",VLOOKUP(E2240,$AA$7:$AB$131,2,0)," NAME")</f>
        <v xml:space="preserve"> NAME</v>
      </c>
      <c r="E2240" s="70"/>
      <c r="F2240" s="71"/>
      <c r="G2240" s="70"/>
      <c r="H2240" s="69" t="str">
        <f>IF(G2240&gt;=1,LOOKUP(G2240,DATA!$C$4:$C$128,DATA!$D$4:$D$128),"ENTER CODE")</f>
        <v>ENTER CODE</v>
      </c>
      <c r="I2240" s="70"/>
      <c r="J2240" s="70" t="str">
        <f t="shared" si="441"/>
        <v>enter no</v>
      </c>
      <c r="K2240" s="72"/>
      <c r="L2240" s="73" t="str">
        <f t="shared" si="442"/>
        <v>NO TOTAL</v>
      </c>
      <c r="M2240" s="56"/>
      <c r="N2240" s="37"/>
      <c r="O2240" s="29" t="str">
        <f t="shared" si="440"/>
        <v>enter no</v>
      </c>
      <c r="P2240" s="16" t="e">
        <f>LOOKUP(D2240,DATA!$A$4:$A$128,DATA!$E$4:$E$128)</f>
        <v>#N/A</v>
      </c>
      <c r="Q2240" s="16" t="e">
        <f>LOOKUP(D2240,DATA!$A$4:$A$128,DATA!$F$4:$F$128)</f>
        <v>#N/A</v>
      </c>
      <c r="R2240" s="16" t="e">
        <f>LOOKUP(D2240,DATA!$A$4:$A$128,DATA!$G$4:$G$128)</f>
        <v>#N/A</v>
      </c>
      <c r="S2240" s="16" t="e">
        <f>LOOKUP(D2240,DATA!$A$4:$A$128,DATA!$H$4:$H$128)</f>
        <v>#N/A</v>
      </c>
      <c r="T2240" s="16" t="e">
        <f>LOOKUP(D2240,DATA!$A$4:$A$128,DATA!$I$4:$I$128)</f>
        <v>#N/A</v>
      </c>
      <c r="U2240" s="16" t="e">
        <f>LOOKUP(D2240,DATA!$A$4:$A$128,DATA!$J$4:$J$128)</f>
        <v>#N/A</v>
      </c>
      <c r="V2240" s="16" t="e">
        <f>LOOKUP(D2240,DATA!$A$4:$A$128,DATA!$K$4:$K$128)</f>
        <v>#N/A</v>
      </c>
      <c r="W2240" s="16" t="e">
        <f>LOOKUP(D2240,DATA!$A$4:$A$128,DATA!$L$4:$L$128)</f>
        <v>#N/A</v>
      </c>
      <c r="X2240" s="16" t="e">
        <f>LOOKUP(D2240,DATA!$A$4:$A$128,DATA!$M$4:$M$128)</f>
        <v>#N/A</v>
      </c>
    </row>
    <row r="2241" spans="1:24" ht="18.75" thickBot="1" x14ac:dyDescent="0.3">
      <c r="A2241" s="67">
        <v>2234</v>
      </c>
      <c r="B2241" s="67" t="str">
        <f>+IF(E2241="","",SUBTOTAL(3,E$8:E2241))</f>
        <v/>
      </c>
      <c r="C2241" s="68">
        <f t="shared" si="439"/>
        <v>249</v>
      </c>
      <c r="D2241" s="69" t="str">
        <f>IF(E2241&lt;&gt;"",VLOOKUP(E2241,$AA$7:$AB$131,2,0)," NAME")</f>
        <v xml:space="preserve"> NAME</v>
      </c>
      <c r="E2241" s="70"/>
      <c r="F2241" s="71"/>
      <c r="G2241" s="70"/>
      <c r="H2241" s="69" t="str">
        <f>IF(G2241&gt;=1,LOOKUP(G2241,DATA!$C$4:$C$128,DATA!$D$4:$D$128),"ENTER CODE")</f>
        <v>ENTER CODE</v>
      </c>
      <c r="I2241" s="70"/>
      <c r="J2241" s="70" t="str">
        <f t="shared" si="441"/>
        <v>enter no</v>
      </c>
      <c r="K2241" s="72"/>
      <c r="L2241" s="73" t="str">
        <f t="shared" si="442"/>
        <v>NO TOTAL</v>
      </c>
      <c r="M2241" s="56"/>
      <c r="N2241" s="37"/>
      <c r="O2241" s="29" t="str">
        <f t="shared" si="440"/>
        <v>enter no</v>
      </c>
      <c r="P2241" s="16" t="e">
        <f>LOOKUP(D2241,DATA!$A$4:$A$128,DATA!$E$4:$E$128)</f>
        <v>#N/A</v>
      </c>
      <c r="Q2241" s="16" t="e">
        <f>LOOKUP(D2241,DATA!$A$4:$A$128,DATA!$F$4:$F$128)</f>
        <v>#N/A</v>
      </c>
      <c r="R2241" s="16" t="e">
        <f>LOOKUP(D2241,DATA!$A$4:$A$128,DATA!$G$4:$G$128)</f>
        <v>#N/A</v>
      </c>
      <c r="S2241" s="16" t="e">
        <f>LOOKUP(D2241,DATA!$A$4:$A$128,DATA!$H$4:$H$128)</f>
        <v>#N/A</v>
      </c>
      <c r="T2241" s="16" t="e">
        <f>LOOKUP(D2241,DATA!$A$4:$A$128,DATA!$I$4:$I$128)</f>
        <v>#N/A</v>
      </c>
      <c r="U2241" s="16" t="e">
        <f>LOOKUP(D2241,DATA!$A$4:$A$128,DATA!$J$4:$J$128)</f>
        <v>#N/A</v>
      </c>
      <c r="V2241" s="16" t="e">
        <f>LOOKUP(D2241,DATA!$A$4:$A$128,DATA!$K$4:$K$128)</f>
        <v>#N/A</v>
      </c>
      <c r="W2241" s="16" t="e">
        <f>LOOKUP(D2241,DATA!$A$4:$A$128,DATA!$L$4:$L$128)</f>
        <v>#N/A</v>
      </c>
      <c r="X2241" s="16" t="e">
        <f>LOOKUP(D2241,DATA!$A$4:$A$128,DATA!$M$4:$M$128)</f>
        <v>#N/A</v>
      </c>
    </row>
    <row r="2242" spans="1:24" ht="19.5" thickTop="1" thickBot="1" x14ac:dyDescent="0.3">
      <c r="A2242" s="60">
        <v>2235</v>
      </c>
      <c r="B2242" s="67" t="str">
        <f>+IF(E2242="","",SUBTOTAL(3,E$8:E2242))</f>
        <v/>
      </c>
      <c r="C2242" s="68">
        <f t="shared" si="443"/>
        <v>249</v>
      </c>
      <c r="D2242" s="69" t="str">
        <f>IF(E2242&lt;&gt;"",VLOOKUP(E2242,$AA$7:$AB$131,2,0)," NAME")</f>
        <v xml:space="preserve"> NAME</v>
      </c>
      <c r="E2242" s="70"/>
      <c r="F2242" s="71"/>
      <c r="G2242" s="70"/>
      <c r="H2242" s="69" t="str">
        <f>IF(G2242&gt;=1,LOOKUP(G2242,DATA!$C$4:$C$128,DATA!$D$4:$D$128),"ENTER CODE")</f>
        <v>ENTER CODE</v>
      </c>
      <c r="I2242" s="70"/>
      <c r="J2242" s="70" t="str">
        <f t="shared" si="441"/>
        <v>enter no</v>
      </c>
      <c r="K2242" s="72"/>
      <c r="L2242" s="73" t="str">
        <f t="shared" si="442"/>
        <v>NO TOTAL</v>
      </c>
      <c r="M2242" s="56"/>
      <c r="N2242" s="37"/>
      <c r="O2242" s="29" t="str">
        <f t="shared" si="440"/>
        <v>enter no</v>
      </c>
      <c r="P2242" s="16" t="e">
        <f>LOOKUP(D2242,DATA!$A$4:$A$128,DATA!$E$4:$E$128)</f>
        <v>#N/A</v>
      </c>
      <c r="Q2242" s="16" t="e">
        <f>LOOKUP(D2242,DATA!$A$4:$A$128,DATA!$F$4:$F$128)</f>
        <v>#N/A</v>
      </c>
      <c r="R2242" s="16" t="e">
        <f>LOOKUP(D2242,DATA!$A$4:$A$128,DATA!$G$4:$G$128)</f>
        <v>#N/A</v>
      </c>
      <c r="S2242" s="16" t="e">
        <f>LOOKUP(D2242,DATA!$A$4:$A$128,DATA!$H$4:$H$128)</f>
        <v>#N/A</v>
      </c>
      <c r="T2242" s="16" t="e">
        <f>LOOKUP(D2242,DATA!$A$4:$A$128,DATA!$I$4:$I$128)</f>
        <v>#N/A</v>
      </c>
      <c r="U2242" s="16" t="e">
        <f>LOOKUP(D2242,DATA!$A$4:$A$128,DATA!$J$4:$J$128)</f>
        <v>#N/A</v>
      </c>
      <c r="V2242" s="16" t="e">
        <f>LOOKUP(D2242,DATA!$A$4:$A$128,DATA!$K$4:$K$128)</f>
        <v>#N/A</v>
      </c>
      <c r="W2242" s="16" t="e">
        <f>LOOKUP(D2242,DATA!$A$4:$A$128,DATA!$L$4:$L$128)</f>
        <v>#N/A</v>
      </c>
      <c r="X2242" s="16" t="e">
        <f>LOOKUP(D2242,DATA!$A$4:$A$128,DATA!$M$4:$M$128)</f>
        <v>#N/A</v>
      </c>
    </row>
    <row r="2243" spans="1:24" ht="18.75" thickBot="1" x14ac:dyDescent="0.3">
      <c r="A2243" s="67">
        <v>2236</v>
      </c>
      <c r="B2243" s="67" t="str">
        <f>+IF(E2243="","",SUBTOTAL(3,E$8:E2243))</f>
        <v/>
      </c>
      <c r="C2243" s="68">
        <f t="shared" si="443"/>
        <v>249</v>
      </c>
      <c r="D2243" s="69" t="str">
        <f>IF(E2243&lt;&gt;"",VLOOKUP(E2243,$AA$7:$AB$131,2,0)," NAME")</f>
        <v xml:space="preserve"> NAME</v>
      </c>
      <c r="E2243" s="70"/>
      <c r="F2243" s="71"/>
      <c r="G2243" s="70"/>
      <c r="H2243" s="69" t="str">
        <f>IF(G2243&gt;=1,LOOKUP(G2243,DATA!$C$4:$C$128,DATA!$D$4:$D$128),"ENTER CODE")</f>
        <v>ENTER CODE</v>
      </c>
      <c r="I2243" s="70"/>
      <c r="J2243" s="70" t="str">
        <f t="shared" si="441"/>
        <v>enter no</v>
      </c>
      <c r="K2243" s="72"/>
      <c r="L2243" s="73" t="str">
        <f t="shared" si="442"/>
        <v>NO TOTAL</v>
      </c>
      <c r="M2243" s="56"/>
      <c r="N2243" s="37"/>
      <c r="O2243" s="29" t="str">
        <f t="shared" si="440"/>
        <v>enter no</v>
      </c>
      <c r="P2243" s="16" t="e">
        <f>LOOKUP(D2243,DATA!$A$4:$A$128,DATA!$E$4:$E$128)</f>
        <v>#N/A</v>
      </c>
      <c r="Q2243" s="16" t="e">
        <f>LOOKUP(D2243,DATA!$A$4:$A$128,DATA!$F$4:$F$128)</f>
        <v>#N/A</v>
      </c>
      <c r="R2243" s="16" t="e">
        <f>LOOKUP(D2243,DATA!$A$4:$A$128,DATA!$G$4:$G$128)</f>
        <v>#N/A</v>
      </c>
      <c r="S2243" s="16" t="e">
        <f>LOOKUP(D2243,DATA!$A$4:$A$128,DATA!$H$4:$H$128)</f>
        <v>#N/A</v>
      </c>
      <c r="T2243" s="16" t="e">
        <f>LOOKUP(D2243,DATA!$A$4:$A$128,DATA!$I$4:$I$128)</f>
        <v>#N/A</v>
      </c>
      <c r="U2243" s="16" t="e">
        <f>LOOKUP(D2243,DATA!$A$4:$A$128,DATA!$J$4:$J$128)</f>
        <v>#N/A</v>
      </c>
      <c r="V2243" s="16" t="e">
        <f>LOOKUP(D2243,DATA!$A$4:$A$128,DATA!$K$4:$K$128)</f>
        <v>#N/A</v>
      </c>
      <c r="W2243" s="16" t="e">
        <f>LOOKUP(D2243,DATA!$A$4:$A$128,DATA!$L$4:$L$128)</f>
        <v>#N/A</v>
      </c>
      <c r="X2243" s="16" t="e">
        <f>LOOKUP(D2243,DATA!$A$4:$A$128,DATA!$M$4:$M$128)</f>
        <v>#N/A</v>
      </c>
    </row>
    <row r="2244" spans="1:24" ht="19.5" thickTop="1" thickBot="1" x14ac:dyDescent="0.3">
      <c r="A2244" s="60">
        <v>2237</v>
      </c>
      <c r="B2244" s="67" t="str">
        <f>+IF(E2244="","",SUBTOTAL(3,E$8:E2244))</f>
        <v/>
      </c>
      <c r="C2244" s="68">
        <f t="shared" si="443"/>
        <v>249</v>
      </c>
      <c r="D2244" s="69" t="str">
        <f>IF(E2244&lt;&gt;"",VLOOKUP(E2244,$AA$7:$AB$131,2,0)," NAME")</f>
        <v xml:space="preserve"> NAME</v>
      </c>
      <c r="E2244" s="70"/>
      <c r="F2244" s="71"/>
      <c r="G2244" s="70"/>
      <c r="H2244" s="69" t="str">
        <f>IF(G2244&gt;=1,LOOKUP(G2244,DATA!$C$4:$C$128,DATA!$D$4:$D$128),"ENTER CODE")</f>
        <v>ENTER CODE</v>
      </c>
      <c r="I2244" s="70"/>
      <c r="J2244" s="70" t="str">
        <f t="shared" si="441"/>
        <v>enter no</v>
      </c>
      <c r="K2244" s="72"/>
      <c r="L2244" s="73" t="str">
        <f t="shared" si="442"/>
        <v>NO TOTAL</v>
      </c>
      <c r="M2244" s="56"/>
      <c r="N2244" s="37"/>
      <c r="O2244" s="29" t="str">
        <f t="shared" si="440"/>
        <v>enter no</v>
      </c>
      <c r="P2244" s="16" t="e">
        <f>LOOKUP(D2244,DATA!$A$4:$A$128,DATA!$E$4:$E$128)</f>
        <v>#N/A</v>
      </c>
      <c r="Q2244" s="16" t="e">
        <f>LOOKUP(D2244,DATA!$A$4:$A$128,DATA!$F$4:$F$128)</f>
        <v>#N/A</v>
      </c>
      <c r="R2244" s="16" t="e">
        <f>LOOKUP(D2244,DATA!$A$4:$A$128,DATA!$G$4:$G$128)</f>
        <v>#N/A</v>
      </c>
      <c r="S2244" s="16" t="e">
        <f>LOOKUP(D2244,DATA!$A$4:$A$128,DATA!$H$4:$H$128)</f>
        <v>#N/A</v>
      </c>
      <c r="T2244" s="16" t="e">
        <f>LOOKUP(D2244,DATA!$A$4:$A$128,DATA!$I$4:$I$128)</f>
        <v>#N/A</v>
      </c>
      <c r="U2244" s="16" t="e">
        <f>LOOKUP(D2244,DATA!$A$4:$A$128,DATA!$J$4:$J$128)</f>
        <v>#N/A</v>
      </c>
      <c r="V2244" s="16" t="e">
        <f>LOOKUP(D2244,DATA!$A$4:$A$128,DATA!$K$4:$K$128)</f>
        <v>#N/A</v>
      </c>
      <c r="W2244" s="16" t="e">
        <f>LOOKUP(D2244,DATA!$A$4:$A$128,DATA!$L$4:$L$128)</f>
        <v>#N/A</v>
      </c>
      <c r="X2244" s="16" t="e">
        <f>LOOKUP(D2244,DATA!$A$4:$A$128,DATA!$M$4:$M$128)</f>
        <v>#N/A</v>
      </c>
    </row>
    <row r="2245" spans="1:24" ht="18.75" thickBot="1" x14ac:dyDescent="0.3">
      <c r="A2245" s="67">
        <v>2238</v>
      </c>
      <c r="B2245" s="67" t="str">
        <f>+IF(E2245="","",SUBTOTAL(3,E$8:E2245))</f>
        <v/>
      </c>
      <c r="C2245" s="68">
        <f t="shared" si="443"/>
        <v>249</v>
      </c>
      <c r="D2245" s="69" t="str">
        <f>IF(E2245&lt;&gt;"",VLOOKUP(E2245,$AA$7:$AB$131,2,0)," NAME")</f>
        <v xml:space="preserve"> NAME</v>
      </c>
      <c r="E2245" s="70"/>
      <c r="F2245" s="71"/>
      <c r="G2245" s="70"/>
      <c r="H2245" s="69" t="str">
        <f>IF(G2245&gt;=1,LOOKUP(G2245,DATA!$C$4:$C$128,DATA!$D$4:$D$128),"ENTER CODE")</f>
        <v>ENTER CODE</v>
      </c>
      <c r="I2245" s="70"/>
      <c r="J2245" s="70" t="str">
        <f t="shared" si="441"/>
        <v>enter no</v>
      </c>
      <c r="K2245" s="72"/>
      <c r="L2245" s="73" t="str">
        <f t="shared" si="442"/>
        <v>NO TOTAL</v>
      </c>
      <c r="M2245" s="56"/>
      <c r="N2245" s="37"/>
      <c r="O2245" s="29" t="str">
        <f t="shared" si="440"/>
        <v>enter no</v>
      </c>
      <c r="P2245" s="16" t="e">
        <f>LOOKUP(D2245,DATA!$A$4:$A$128,DATA!$E$4:$E$128)</f>
        <v>#N/A</v>
      </c>
      <c r="Q2245" s="16" t="e">
        <f>LOOKUP(D2245,DATA!$A$4:$A$128,DATA!$F$4:$F$128)</f>
        <v>#N/A</v>
      </c>
      <c r="R2245" s="16" t="e">
        <f>LOOKUP(D2245,DATA!$A$4:$A$128,DATA!$G$4:$G$128)</f>
        <v>#N/A</v>
      </c>
      <c r="S2245" s="16" t="e">
        <f>LOOKUP(D2245,DATA!$A$4:$A$128,DATA!$H$4:$H$128)</f>
        <v>#N/A</v>
      </c>
      <c r="T2245" s="16" t="e">
        <f>LOOKUP(D2245,DATA!$A$4:$A$128,DATA!$I$4:$I$128)</f>
        <v>#N/A</v>
      </c>
      <c r="U2245" s="16" t="e">
        <f>LOOKUP(D2245,DATA!$A$4:$A$128,DATA!$J$4:$J$128)</f>
        <v>#N/A</v>
      </c>
      <c r="V2245" s="16" t="e">
        <f>LOOKUP(D2245,DATA!$A$4:$A$128,DATA!$K$4:$K$128)</f>
        <v>#N/A</v>
      </c>
      <c r="W2245" s="16" t="e">
        <f>LOOKUP(D2245,DATA!$A$4:$A$128,DATA!$L$4:$L$128)</f>
        <v>#N/A</v>
      </c>
      <c r="X2245" s="16" t="e">
        <f>LOOKUP(D2245,DATA!$A$4:$A$128,DATA!$M$4:$M$128)</f>
        <v>#N/A</v>
      </c>
    </row>
    <row r="2246" spans="1:24" ht="19.5" thickTop="1" thickBot="1" x14ac:dyDescent="0.3">
      <c r="A2246" s="60">
        <v>2239</v>
      </c>
      <c r="B2246" s="67" t="str">
        <f>+IF(E2246="","",SUBTOTAL(3,E$8:E2246))</f>
        <v/>
      </c>
      <c r="C2246" s="68">
        <f t="shared" si="443"/>
        <v>249</v>
      </c>
      <c r="D2246" s="69" t="str">
        <f>IF(E2246&lt;&gt;"",VLOOKUP(E2246,$AA$7:$AB$131,2,0)," NAME")</f>
        <v xml:space="preserve"> NAME</v>
      </c>
      <c r="E2246" s="70"/>
      <c r="F2246" s="71"/>
      <c r="G2246" s="70"/>
      <c r="H2246" s="69" t="str">
        <f>IF(G2246&gt;=1,LOOKUP(G2246,DATA!$C$4:$C$128,DATA!$D$4:$D$128),"ENTER CODE")</f>
        <v>ENTER CODE</v>
      </c>
      <c r="I2246" s="70"/>
      <c r="J2246" s="70" t="str">
        <f t="shared" si="441"/>
        <v>enter no</v>
      </c>
      <c r="K2246" s="72"/>
      <c r="L2246" s="73" t="str">
        <f t="shared" si="442"/>
        <v>NO TOTAL</v>
      </c>
      <c r="M2246" s="56"/>
      <c r="N2246" s="37"/>
      <c r="O2246" s="29" t="str">
        <f t="shared" si="440"/>
        <v>enter no</v>
      </c>
      <c r="P2246" s="16" t="e">
        <f>LOOKUP(D2246,DATA!$A$4:$A$128,DATA!$E$4:$E$128)</f>
        <v>#N/A</v>
      </c>
      <c r="Q2246" s="16" t="e">
        <f>LOOKUP(D2246,DATA!$A$4:$A$128,DATA!$F$4:$F$128)</f>
        <v>#N/A</v>
      </c>
      <c r="R2246" s="16" t="e">
        <f>LOOKUP(D2246,DATA!$A$4:$A$128,DATA!$G$4:$G$128)</f>
        <v>#N/A</v>
      </c>
      <c r="S2246" s="16" t="e">
        <f>LOOKUP(D2246,DATA!$A$4:$A$128,DATA!$H$4:$H$128)</f>
        <v>#N/A</v>
      </c>
      <c r="T2246" s="16" t="e">
        <f>LOOKUP(D2246,DATA!$A$4:$A$128,DATA!$I$4:$I$128)</f>
        <v>#N/A</v>
      </c>
      <c r="U2246" s="16" t="e">
        <f>LOOKUP(D2246,DATA!$A$4:$A$128,DATA!$J$4:$J$128)</f>
        <v>#N/A</v>
      </c>
      <c r="V2246" s="16" t="e">
        <f>LOOKUP(D2246,DATA!$A$4:$A$128,DATA!$K$4:$K$128)</f>
        <v>#N/A</v>
      </c>
      <c r="W2246" s="16" t="e">
        <f>LOOKUP(D2246,DATA!$A$4:$A$128,DATA!$L$4:$L$128)</f>
        <v>#N/A</v>
      </c>
      <c r="X2246" s="16" t="e">
        <f>LOOKUP(D2246,DATA!$A$4:$A$128,DATA!$M$4:$M$128)</f>
        <v>#N/A</v>
      </c>
    </row>
    <row r="2247" spans="1:24" ht="18.75" thickBot="1" x14ac:dyDescent="0.3">
      <c r="A2247" s="67">
        <v>2240</v>
      </c>
      <c r="B2247" s="67" t="str">
        <f>+IF(E2247="","",SUBTOTAL(3,E$8:E2247))</f>
        <v/>
      </c>
      <c r="C2247" s="68">
        <f t="shared" si="443"/>
        <v>249</v>
      </c>
      <c r="D2247" s="69" t="str">
        <f>IF(E2247&lt;&gt;"",VLOOKUP(E2247,$AA$7:$AB$131,2,0)," NAME")</f>
        <v xml:space="preserve"> NAME</v>
      </c>
      <c r="E2247" s="70"/>
      <c r="F2247" s="71"/>
      <c r="G2247" s="70"/>
      <c r="H2247" s="69" t="str">
        <f>IF(G2247&gt;=1,LOOKUP(G2247,DATA!$C$4:$C$128,DATA!$D$4:$D$128),"ENTER CODE")</f>
        <v>ENTER CODE</v>
      </c>
      <c r="I2247" s="70"/>
      <c r="J2247" s="70" t="str">
        <f t="shared" si="441"/>
        <v>enter no</v>
      </c>
      <c r="K2247" s="72"/>
      <c r="L2247" s="73" t="str">
        <f t="shared" si="442"/>
        <v>NO TOTAL</v>
      </c>
      <c r="M2247" s="56"/>
      <c r="N2247" s="37"/>
      <c r="O2247" s="29" t="str">
        <f t="shared" si="440"/>
        <v>enter no</v>
      </c>
      <c r="P2247" s="16" t="e">
        <f>LOOKUP(D2247,DATA!$A$4:$A$128,DATA!$E$4:$E$128)</f>
        <v>#N/A</v>
      </c>
      <c r="Q2247" s="16" t="e">
        <f>LOOKUP(D2247,DATA!$A$4:$A$128,DATA!$F$4:$F$128)</f>
        <v>#N/A</v>
      </c>
      <c r="R2247" s="16" t="e">
        <f>LOOKUP(D2247,DATA!$A$4:$A$128,DATA!$G$4:$G$128)</f>
        <v>#N/A</v>
      </c>
      <c r="S2247" s="16" t="e">
        <f>LOOKUP(D2247,DATA!$A$4:$A$128,DATA!$H$4:$H$128)</f>
        <v>#N/A</v>
      </c>
      <c r="T2247" s="16" t="e">
        <f>LOOKUP(D2247,DATA!$A$4:$A$128,DATA!$I$4:$I$128)</f>
        <v>#N/A</v>
      </c>
      <c r="U2247" s="16" t="e">
        <f>LOOKUP(D2247,DATA!$A$4:$A$128,DATA!$J$4:$J$128)</f>
        <v>#N/A</v>
      </c>
      <c r="V2247" s="16" t="e">
        <f>LOOKUP(D2247,DATA!$A$4:$A$128,DATA!$K$4:$K$128)</f>
        <v>#N/A</v>
      </c>
      <c r="W2247" s="16" t="e">
        <f>LOOKUP(D2247,DATA!$A$4:$A$128,DATA!$L$4:$L$128)</f>
        <v>#N/A</v>
      </c>
      <c r="X2247" s="16" t="e">
        <f>LOOKUP(D2247,DATA!$A$4:$A$128,DATA!$M$4:$M$128)</f>
        <v>#N/A</v>
      </c>
    </row>
    <row r="2248" spans="1:24" ht="19.5" thickTop="1" thickBot="1" x14ac:dyDescent="0.3">
      <c r="A2248" s="60">
        <v>2241</v>
      </c>
      <c r="B2248" s="67" t="str">
        <f>+IF(E2248="","",SUBTOTAL(3,E$8:E2248))</f>
        <v/>
      </c>
      <c r="C2248" s="68">
        <f t="shared" si="443"/>
        <v>249</v>
      </c>
      <c r="D2248" s="69" t="str">
        <f>IF(E2248&lt;&gt;"",VLOOKUP(E2248,$AA$7:$AB$131,2,0)," NAME")</f>
        <v xml:space="preserve"> NAME</v>
      </c>
      <c r="E2248" s="70"/>
      <c r="F2248" s="71"/>
      <c r="G2248" s="70"/>
      <c r="H2248" s="69" t="str">
        <f>IF(G2248&gt;=1,LOOKUP(G2248,DATA!$C$4:$C$128,DATA!$D$4:$D$128),"ENTER CODE")</f>
        <v>ENTER CODE</v>
      </c>
      <c r="I2248" s="70"/>
      <c r="J2248" s="70" t="str">
        <f t="shared" si="441"/>
        <v>enter no</v>
      </c>
      <c r="K2248" s="72"/>
      <c r="L2248" s="73" t="str">
        <f t="shared" si="442"/>
        <v>NO TOTAL</v>
      </c>
      <c r="M2248" s="56"/>
      <c r="N2248" s="37"/>
      <c r="O2248" s="29" t="str">
        <f t="shared" ref="O2248:O2311" si="444">IF(I2248&lt;&gt;"",LOOKUP(G2248,$P$7:$X$7,P2248:X2248)*I2248,"enter no")</f>
        <v>enter no</v>
      </c>
      <c r="P2248" s="16" t="e">
        <f>LOOKUP(D2248,DATA!$A$4:$A$128,DATA!$E$4:$E$128)</f>
        <v>#N/A</v>
      </c>
      <c r="Q2248" s="16" t="e">
        <f>LOOKUP(D2248,DATA!$A$4:$A$128,DATA!$F$4:$F$128)</f>
        <v>#N/A</v>
      </c>
      <c r="R2248" s="16" t="e">
        <f>LOOKUP(D2248,DATA!$A$4:$A$128,DATA!$G$4:$G$128)</f>
        <v>#N/A</v>
      </c>
      <c r="S2248" s="16" t="e">
        <f>LOOKUP(D2248,DATA!$A$4:$A$128,DATA!$H$4:$H$128)</f>
        <v>#N/A</v>
      </c>
      <c r="T2248" s="16" t="e">
        <f>LOOKUP(D2248,DATA!$A$4:$A$128,DATA!$I$4:$I$128)</f>
        <v>#N/A</v>
      </c>
      <c r="U2248" s="16" t="e">
        <f>LOOKUP(D2248,DATA!$A$4:$A$128,DATA!$J$4:$J$128)</f>
        <v>#N/A</v>
      </c>
      <c r="V2248" s="16" t="e">
        <f>LOOKUP(D2248,DATA!$A$4:$A$128,DATA!$K$4:$K$128)</f>
        <v>#N/A</v>
      </c>
      <c r="W2248" s="16" t="e">
        <f>LOOKUP(D2248,DATA!$A$4:$A$128,DATA!$L$4:$L$128)</f>
        <v>#N/A</v>
      </c>
      <c r="X2248" s="16" t="e">
        <f>LOOKUP(D2248,DATA!$A$4:$A$128,DATA!$M$4:$M$128)</f>
        <v>#N/A</v>
      </c>
    </row>
    <row r="2249" spans="1:24" ht="18.75" thickBot="1" x14ac:dyDescent="0.3">
      <c r="A2249" s="67">
        <v>2242</v>
      </c>
      <c r="B2249" s="67" t="str">
        <f>+IF(E2249="","",SUBTOTAL(3,E$8:E2249))</f>
        <v/>
      </c>
      <c r="C2249" s="68">
        <f t="shared" ref="C2249:C2312" si="445">C2240+1</f>
        <v>250</v>
      </c>
      <c r="D2249" s="69" t="str">
        <f>IF(E2249&lt;&gt;"",VLOOKUP(E2249,$AA$7:$AB$131,2,0)," NAME")</f>
        <v xml:space="preserve"> NAME</v>
      </c>
      <c r="E2249" s="70"/>
      <c r="F2249" s="71"/>
      <c r="G2249" s="70"/>
      <c r="H2249" s="69" t="str">
        <f>IF(G2249&gt;=1,LOOKUP(G2249,DATA!$C$4:$C$128,DATA!$D$4:$D$128),"ENTER CODE")</f>
        <v>ENTER CODE</v>
      </c>
      <c r="I2249" s="70"/>
      <c r="J2249" s="70" t="str">
        <f t="shared" ref="J2249:J2312" si="446">IF(O2249&lt;&gt;0,O2249,"")</f>
        <v>enter no</v>
      </c>
      <c r="K2249" s="72"/>
      <c r="L2249" s="73" t="str">
        <f t="shared" si="442"/>
        <v>NO TOTAL</v>
      </c>
      <c r="M2249" s="56"/>
      <c r="N2249" s="37"/>
      <c r="O2249" s="29" t="str">
        <f t="shared" si="444"/>
        <v>enter no</v>
      </c>
      <c r="P2249" s="16" t="e">
        <f>LOOKUP(D2249,DATA!$A$4:$A$128,DATA!$E$4:$E$128)</f>
        <v>#N/A</v>
      </c>
      <c r="Q2249" s="16" t="e">
        <f>LOOKUP(D2249,DATA!$A$4:$A$128,DATA!$F$4:$F$128)</f>
        <v>#N/A</v>
      </c>
      <c r="R2249" s="16" t="e">
        <f>LOOKUP(D2249,DATA!$A$4:$A$128,DATA!$G$4:$G$128)</f>
        <v>#N/A</v>
      </c>
      <c r="S2249" s="16" t="e">
        <f>LOOKUP(D2249,DATA!$A$4:$A$128,DATA!$H$4:$H$128)</f>
        <v>#N/A</v>
      </c>
      <c r="T2249" s="16" t="e">
        <f>LOOKUP(D2249,DATA!$A$4:$A$128,DATA!$I$4:$I$128)</f>
        <v>#N/A</v>
      </c>
      <c r="U2249" s="16" t="e">
        <f>LOOKUP(D2249,DATA!$A$4:$A$128,DATA!$J$4:$J$128)</f>
        <v>#N/A</v>
      </c>
      <c r="V2249" s="16" t="e">
        <f>LOOKUP(D2249,DATA!$A$4:$A$128,DATA!$K$4:$K$128)</f>
        <v>#N/A</v>
      </c>
      <c r="W2249" s="16" t="e">
        <f>LOOKUP(D2249,DATA!$A$4:$A$128,DATA!$L$4:$L$128)</f>
        <v>#N/A</v>
      </c>
      <c r="X2249" s="16" t="e">
        <f>LOOKUP(D2249,DATA!$A$4:$A$128,DATA!$M$4:$M$128)</f>
        <v>#N/A</v>
      </c>
    </row>
    <row r="2250" spans="1:24" ht="19.5" thickTop="1" thickBot="1" x14ac:dyDescent="0.3">
      <c r="A2250" s="60">
        <v>2243</v>
      </c>
      <c r="B2250" s="67" t="str">
        <f>+IF(E2250="","",SUBTOTAL(3,E$8:E2250))</f>
        <v/>
      </c>
      <c r="C2250" s="68">
        <f t="shared" ref="C2250:C2313" si="447">C2249</f>
        <v>250</v>
      </c>
      <c r="D2250" s="69" t="str">
        <f>IF(E2250&lt;&gt;"",VLOOKUP(E2250,$AA$7:$AB$131,2,0)," NAME")</f>
        <v xml:space="preserve"> NAME</v>
      </c>
      <c r="E2250" s="70"/>
      <c r="F2250" s="71"/>
      <c r="G2250" s="70"/>
      <c r="H2250" s="69" t="str">
        <f>IF(G2250&gt;=1,LOOKUP(G2250,DATA!$C$4:$C$128,DATA!$D$4:$D$128),"ENTER CODE")</f>
        <v>ENTER CODE</v>
      </c>
      <c r="I2250" s="70"/>
      <c r="J2250" s="70" t="str">
        <f t="shared" si="446"/>
        <v>enter no</v>
      </c>
      <c r="K2250" s="72"/>
      <c r="L2250" s="73" t="str">
        <f t="shared" ref="L2250:L2313" si="448">IF(J2250="enter no","NO TOTAL",J2250-K2250)</f>
        <v>NO TOTAL</v>
      </c>
      <c r="M2250" s="56"/>
      <c r="N2250" s="37"/>
      <c r="O2250" s="29" t="str">
        <f t="shared" si="444"/>
        <v>enter no</v>
      </c>
      <c r="P2250" s="16" t="e">
        <f>LOOKUP(D2250,DATA!$A$4:$A$128,DATA!$E$4:$E$128)</f>
        <v>#N/A</v>
      </c>
      <c r="Q2250" s="16" t="e">
        <f>LOOKUP(D2250,DATA!$A$4:$A$128,DATA!$F$4:$F$128)</f>
        <v>#N/A</v>
      </c>
      <c r="R2250" s="16" t="e">
        <f>LOOKUP(D2250,DATA!$A$4:$A$128,DATA!$G$4:$G$128)</f>
        <v>#N/A</v>
      </c>
      <c r="S2250" s="16" t="e">
        <f>LOOKUP(D2250,DATA!$A$4:$A$128,DATA!$H$4:$H$128)</f>
        <v>#N/A</v>
      </c>
      <c r="T2250" s="16" t="e">
        <f>LOOKUP(D2250,DATA!$A$4:$A$128,DATA!$I$4:$I$128)</f>
        <v>#N/A</v>
      </c>
      <c r="U2250" s="16" t="e">
        <f>LOOKUP(D2250,DATA!$A$4:$A$128,DATA!$J$4:$J$128)</f>
        <v>#N/A</v>
      </c>
      <c r="V2250" s="16" t="e">
        <f>LOOKUP(D2250,DATA!$A$4:$A$128,DATA!$K$4:$K$128)</f>
        <v>#N/A</v>
      </c>
      <c r="W2250" s="16" t="e">
        <f>LOOKUP(D2250,DATA!$A$4:$A$128,DATA!$L$4:$L$128)</f>
        <v>#N/A</v>
      </c>
      <c r="X2250" s="16" t="e">
        <f>LOOKUP(D2250,DATA!$A$4:$A$128,DATA!$M$4:$M$128)</f>
        <v>#N/A</v>
      </c>
    </row>
    <row r="2251" spans="1:24" ht="18.75" thickBot="1" x14ac:dyDescent="0.3">
      <c r="A2251" s="67">
        <v>2244</v>
      </c>
      <c r="B2251" s="67" t="str">
        <f>+IF(E2251="","",SUBTOTAL(3,E$8:E2251))</f>
        <v/>
      </c>
      <c r="C2251" s="68">
        <f t="shared" si="443"/>
        <v>250</v>
      </c>
      <c r="D2251" s="69" t="str">
        <f>IF(E2251&lt;&gt;"",VLOOKUP(E2251,$AA$7:$AB$131,2,0)," NAME")</f>
        <v xml:space="preserve"> NAME</v>
      </c>
      <c r="E2251" s="70"/>
      <c r="F2251" s="71"/>
      <c r="G2251" s="70"/>
      <c r="H2251" s="69" t="str">
        <f>IF(G2251&gt;=1,LOOKUP(G2251,DATA!$C$4:$C$128,DATA!$D$4:$D$128),"ENTER CODE")</f>
        <v>ENTER CODE</v>
      </c>
      <c r="I2251" s="70"/>
      <c r="J2251" s="70" t="str">
        <f t="shared" si="446"/>
        <v>enter no</v>
      </c>
      <c r="K2251" s="72"/>
      <c r="L2251" s="73" t="str">
        <f t="shared" si="448"/>
        <v>NO TOTAL</v>
      </c>
      <c r="M2251" s="56"/>
      <c r="N2251" s="37"/>
      <c r="O2251" s="29" t="str">
        <f t="shared" si="444"/>
        <v>enter no</v>
      </c>
      <c r="P2251" s="16" t="e">
        <f>LOOKUP(D2251,DATA!$A$4:$A$128,DATA!$E$4:$E$128)</f>
        <v>#N/A</v>
      </c>
      <c r="Q2251" s="16" t="e">
        <f>LOOKUP(D2251,DATA!$A$4:$A$128,DATA!$F$4:$F$128)</f>
        <v>#N/A</v>
      </c>
      <c r="R2251" s="16" t="e">
        <f>LOOKUP(D2251,DATA!$A$4:$A$128,DATA!$G$4:$G$128)</f>
        <v>#N/A</v>
      </c>
      <c r="S2251" s="16" t="e">
        <f>LOOKUP(D2251,DATA!$A$4:$A$128,DATA!$H$4:$H$128)</f>
        <v>#N/A</v>
      </c>
      <c r="T2251" s="16" t="e">
        <f>LOOKUP(D2251,DATA!$A$4:$A$128,DATA!$I$4:$I$128)</f>
        <v>#N/A</v>
      </c>
      <c r="U2251" s="16" t="e">
        <f>LOOKUP(D2251,DATA!$A$4:$A$128,DATA!$J$4:$J$128)</f>
        <v>#N/A</v>
      </c>
      <c r="V2251" s="16" t="e">
        <f>LOOKUP(D2251,DATA!$A$4:$A$128,DATA!$K$4:$K$128)</f>
        <v>#N/A</v>
      </c>
      <c r="W2251" s="16" t="e">
        <f>LOOKUP(D2251,DATA!$A$4:$A$128,DATA!$L$4:$L$128)</f>
        <v>#N/A</v>
      </c>
      <c r="X2251" s="16" t="e">
        <f>LOOKUP(D2251,DATA!$A$4:$A$128,DATA!$M$4:$M$128)</f>
        <v>#N/A</v>
      </c>
    </row>
    <row r="2252" spans="1:24" ht="19.5" thickTop="1" thickBot="1" x14ac:dyDescent="0.3">
      <c r="A2252" s="60">
        <v>2245</v>
      </c>
      <c r="B2252" s="67" t="str">
        <f>+IF(E2252="","",SUBTOTAL(3,E$8:E2252))</f>
        <v/>
      </c>
      <c r="C2252" s="68">
        <f t="shared" si="443"/>
        <v>250</v>
      </c>
      <c r="D2252" s="69" t="str">
        <f>IF(E2252&lt;&gt;"",VLOOKUP(E2252,$AA$7:$AB$131,2,0)," NAME")</f>
        <v xml:space="preserve"> NAME</v>
      </c>
      <c r="E2252" s="70"/>
      <c r="F2252" s="71"/>
      <c r="G2252" s="70"/>
      <c r="H2252" s="69" t="str">
        <f>IF(G2252&gt;=1,LOOKUP(G2252,DATA!$C$4:$C$128,DATA!$D$4:$D$128),"ENTER CODE")</f>
        <v>ENTER CODE</v>
      </c>
      <c r="I2252" s="70"/>
      <c r="J2252" s="70" t="str">
        <f t="shared" si="446"/>
        <v>enter no</v>
      </c>
      <c r="K2252" s="72"/>
      <c r="L2252" s="73" t="str">
        <f t="shared" si="448"/>
        <v>NO TOTAL</v>
      </c>
      <c r="M2252" s="56"/>
      <c r="N2252" s="37"/>
      <c r="O2252" s="29" t="str">
        <f t="shared" si="444"/>
        <v>enter no</v>
      </c>
      <c r="P2252" s="16" t="e">
        <f>LOOKUP(D2252,DATA!$A$4:$A$128,DATA!$E$4:$E$128)</f>
        <v>#N/A</v>
      </c>
      <c r="Q2252" s="16" t="e">
        <f>LOOKUP(D2252,DATA!$A$4:$A$128,DATA!$F$4:$F$128)</f>
        <v>#N/A</v>
      </c>
      <c r="R2252" s="16" t="e">
        <f>LOOKUP(D2252,DATA!$A$4:$A$128,DATA!$G$4:$G$128)</f>
        <v>#N/A</v>
      </c>
      <c r="S2252" s="16" t="e">
        <f>LOOKUP(D2252,DATA!$A$4:$A$128,DATA!$H$4:$H$128)</f>
        <v>#N/A</v>
      </c>
      <c r="T2252" s="16" t="e">
        <f>LOOKUP(D2252,DATA!$A$4:$A$128,DATA!$I$4:$I$128)</f>
        <v>#N/A</v>
      </c>
      <c r="U2252" s="16" t="e">
        <f>LOOKUP(D2252,DATA!$A$4:$A$128,DATA!$J$4:$J$128)</f>
        <v>#N/A</v>
      </c>
      <c r="V2252" s="16" t="e">
        <f>LOOKUP(D2252,DATA!$A$4:$A$128,DATA!$K$4:$K$128)</f>
        <v>#N/A</v>
      </c>
      <c r="W2252" s="16" t="e">
        <f>LOOKUP(D2252,DATA!$A$4:$A$128,DATA!$L$4:$L$128)</f>
        <v>#N/A</v>
      </c>
      <c r="X2252" s="16" t="e">
        <f>LOOKUP(D2252,DATA!$A$4:$A$128,DATA!$M$4:$M$128)</f>
        <v>#N/A</v>
      </c>
    </row>
    <row r="2253" spans="1:24" ht="18.75" thickBot="1" x14ac:dyDescent="0.3">
      <c r="A2253" s="67">
        <v>2246</v>
      </c>
      <c r="B2253" s="67" t="str">
        <f>+IF(E2253="","",SUBTOTAL(3,E$8:E2253))</f>
        <v/>
      </c>
      <c r="C2253" s="68">
        <f t="shared" si="443"/>
        <v>250</v>
      </c>
      <c r="D2253" s="69" t="str">
        <f>IF(E2253&lt;&gt;"",VLOOKUP(E2253,$AA$7:$AB$131,2,0)," NAME")</f>
        <v xml:space="preserve"> NAME</v>
      </c>
      <c r="E2253" s="70"/>
      <c r="F2253" s="71"/>
      <c r="G2253" s="70"/>
      <c r="H2253" s="69" t="str">
        <f>IF(G2253&gt;=1,LOOKUP(G2253,DATA!$C$4:$C$128,DATA!$D$4:$D$128),"ENTER CODE")</f>
        <v>ENTER CODE</v>
      </c>
      <c r="I2253" s="70"/>
      <c r="J2253" s="70" t="str">
        <f t="shared" si="446"/>
        <v>enter no</v>
      </c>
      <c r="K2253" s="72"/>
      <c r="L2253" s="73" t="str">
        <f t="shared" si="448"/>
        <v>NO TOTAL</v>
      </c>
      <c r="M2253" s="56"/>
      <c r="N2253" s="37"/>
      <c r="O2253" s="29" t="str">
        <f t="shared" si="444"/>
        <v>enter no</v>
      </c>
      <c r="P2253" s="16" t="e">
        <f>LOOKUP(D2253,DATA!$A$4:$A$128,DATA!$E$4:$E$128)</f>
        <v>#N/A</v>
      </c>
      <c r="Q2253" s="16" t="e">
        <f>LOOKUP(D2253,DATA!$A$4:$A$128,DATA!$F$4:$F$128)</f>
        <v>#N/A</v>
      </c>
      <c r="R2253" s="16" t="e">
        <f>LOOKUP(D2253,DATA!$A$4:$A$128,DATA!$G$4:$G$128)</f>
        <v>#N/A</v>
      </c>
      <c r="S2253" s="16" t="e">
        <f>LOOKUP(D2253,DATA!$A$4:$A$128,DATA!$H$4:$H$128)</f>
        <v>#N/A</v>
      </c>
      <c r="T2253" s="16" t="e">
        <f>LOOKUP(D2253,DATA!$A$4:$A$128,DATA!$I$4:$I$128)</f>
        <v>#N/A</v>
      </c>
      <c r="U2253" s="16" t="e">
        <f>LOOKUP(D2253,DATA!$A$4:$A$128,DATA!$J$4:$J$128)</f>
        <v>#N/A</v>
      </c>
      <c r="V2253" s="16" t="e">
        <f>LOOKUP(D2253,DATA!$A$4:$A$128,DATA!$K$4:$K$128)</f>
        <v>#N/A</v>
      </c>
      <c r="W2253" s="16" t="e">
        <f>LOOKUP(D2253,DATA!$A$4:$A$128,DATA!$L$4:$L$128)</f>
        <v>#N/A</v>
      </c>
      <c r="X2253" s="16" t="e">
        <f>LOOKUP(D2253,DATA!$A$4:$A$128,DATA!$M$4:$M$128)</f>
        <v>#N/A</v>
      </c>
    </row>
    <row r="2254" spans="1:24" ht="19.5" thickTop="1" thickBot="1" x14ac:dyDescent="0.3">
      <c r="A2254" s="60">
        <v>2247</v>
      </c>
      <c r="B2254" s="67" t="str">
        <f>+IF(E2254="","",SUBTOTAL(3,E$8:E2254))</f>
        <v/>
      </c>
      <c r="C2254" s="68">
        <f t="shared" si="443"/>
        <v>250</v>
      </c>
      <c r="D2254" s="69" t="str">
        <f>IF(E2254&lt;&gt;"",VLOOKUP(E2254,$AA$7:$AB$131,2,0)," NAME")</f>
        <v xml:space="preserve"> NAME</v>
      </c>
      <c r="E2254" s="70"/>
      <c r="F2254" s="71"/>
      <c r="G2254" s="70"/>
      <c r="H2254" s="69" t="str">
        <f>IF(G2254&gt;=1,LOOKUP(G2254,DATA!$C$4:$C$128,DATA!$D$4:$D$128),"ENTER CODE")</f>
        <v>ENTER CODE</v>
      </c>
      <c r="I2254" s="70"/>
      <c r="J2254" s="70" t="str">
        <f t="shared" si="446"/>
        <v>enter no</v>
      </c>
      <c r="K2254" s="72"/>
      <c r="L2254" s="73" t="str">
        <f t="shared" si="448"/>
        <v>NO TOTAL</v>
      </c>
      <c r="M2254" s="56"/>
      <c r="N2254" s="37"/>
      <c r="O2254" s="29" t="str">
        <f t="shared" si="444"/>
        <v>enter no</v>
      </c>
      <c r="P2254" s="16" t="e">
        <f>LOOKUP(D2254,DATA!$A$4:$A$128,DATA!$E$4:$E$128)</f>
        <v>#N/A</v>
      </c>
      <c r="Q2254" s="16" t="e">
        <f>LOOKUP(D2254,DATA!$A$4:$A$128,DATA!$F$4:$F$128)</f>
        <v>#N/A</v>
      </c>
      <c r="R2254" s="16" t="e">
        <f>LOOKUP(D2254,DATA!$A$4:$A$128,DATA!$G$4:$G$128)</f>
        <v>#N/A</v>
      </c>
      <c r="S2254" s="16" t="e">
        <f>LOOKUP(D2254,DATA!$A$4:$A$128,DATA!$H$4:$H$128)</f>
        <v>#N/A</v>
      </c>
      <c r="T2254" s="16" t="e">
        <f>LOOKUP(D2254,DATA!$A$4:$A$128,DATA!$I$4:$I$128)</f>
        <v>#N/A</v>
      </c>
      <c r="U2254" s="16" t="e">
        <f>LOOKUP(D2254,DATA!$A$4:$A$128,DATA!$J$4:$J$128)</f>
        <v>#N/A</v>
      </c>
      <c r="V2254" s="16" t="e">
        <f>LOOKUP(D2254,DATA!$A$4:$A$128,DATA!$K$4:$K$128)</f>
        <v>#N/A</v>
      </c>
      <c r="W2254" s="16" t="e">
        <f>LOOKUP(D2254,DATA!$A$4:$A$128,DATA!$L$4:$L$128)</f>
        <v>#N/A</v>
      </c>
      <c r="X2254" s="16" t="e">
        <f>LOOKUP(D2254,DATA!$A$4:$A$128,DATA!$M$4:$M$128)</f>
        <v>#N/A</v>
      </c>
    </row>
    <row r="2255" spans="1:24" ht="18.75" thickBot="1" x14ac:dyDescent="0.3">
      <c r="A2255" s="67">
        <v>2248</v>
      </c>
      <c r="B2255" s="67" t="str">
        <f>+IF(E2255="","",SUBTOTAL(3,E$8:E2255))</f>
        <v/>
      </c>
      <c r="C2255" s="68">
        <f t="shared" si="443"/>
        <v>250</v>
      </c>
      <c r="D2255" s="69" t="str">
        <f>IF(E2255&lt;&gt;"",VLOOKUP(E2255,$AA$7:$AB$131,2,0)," NAME")</f>
        <v xml:space="preserve"> NAME</v>
      </c>
      <c r="E2255" s="70"/>
      <c r="F2255" s="71"/>
      <c r="G2255" s="70"/>
      <c r="H2255" s="69" t="str">
        <f>IF(G2255&gt;=1,LOOKUP(G2255,DATA!$C$4:$C$128,DATA!$D$4:$D$128),"ENTER CODE")</f>
        <v>ENTER CODE</v>
      </c>
      <c r="I2255" s="70"/>
      <c r="J2255" s="70" t="str">
        <f t="shared" si="446"/>
        <v>enter no</v>
      </c>
      <c r="K2255" s="72"/>
      <c r="L2255" s="73" t="str">
        <f t="shared" si="448"/>
        <v>NO TOTAL</v>
      </c>
      <c r="M2255" s="56"/>
      <c r="N2255" s="37"/>
      <c r="O2255" s="29" t="str">
        <f t="shared" si="444"/>
        <v>enter no</v>
      </c>
      <c r="P2255" s="16" t="e">
        <f>LOOKUP(D2255,DATA!$A$4:$A$128,DATA!$E$4:$E$128)</f>
        <v>#N/A</v>
      </c>
      <c r="Q2255" s="16" t="e">
        <f>LOOKUP(D2255,DATA!$A$4:$A$128,DATA!$F$4:$F$128)</f>
        <v>#N/A</v>
      </c>
      <c r="R2255" s="16" t="e">
        <f>LOOKUP(D2255,DATA!$A$4:$A$128,DATA!$G$4:$G$128)</f>
        <v>#N/A</v>
      </c>
      <c r="S2255" s="16" t="e">
        <f>LOOKUP(D2255,DATA!$A$4:$A$128,DATA!$H$4:$H$128)</f>
        <v>#N/A</v>
      </c>
      <c r="T2255" s="16" t="e">
        <f>LOOKUP(D2255,DATA!$A$4:$A$128,DATA!$I$4:$I$128)</f>
        <v>#N/A</v>
      </c>
      <c r="U2255" s="16" t="e">
        <f>LOOKUP(D2255,DATA!$A$4:$A$128,DATA!$J$4:$J$128)</f>
        <v>#N/A</v>
      </c>
      <c r="V2255" s="16" t="e">
        <f>LOOKUP(D2255,DATA!$A$4:$A$128,DATA!$K$4:$K$128)</f>
        <v>#N/A</v>
      </c>
      <c r="W2255" s="16" t="e">
        <f>LOOKUP(D2255,DATA!$A$4:$A$128,DATA!$L$4:$L$128)</f>
        <v>#N/A</v>
      </c>
      <c r="X2255" s="16" t="e">
        <f>LOOKUP(D2255,DATA!$A$4:$A$128,DATA!$M$4:$M$128)</f>
        <v>#N/A</v>
      </c>
    </row>
    <row r="2256" spans="1:24" ht="19.5" thickTop="1" thickBot="1" x14ac:dyDescent="0.3">
      <c r="A2256" s="60">
        <v>2249</v>
      </c>
      <c r="B2256" s="67" t="str">
        <f>+IF(E2256="","",SUBTOTAL(3,E$8:E2256))</f>
        <v/>
      </c>
      <c r="C2256" s="68">
        <f t="shared" si="443"/>
        <v>250</v>
      </c>
      <c r="D2256" s="69" t="str">
        <f>IF(E2256&lt;&gt;"",VLOOKUP(E2256,$AA$7:$AB$131,2,0)," NAME")</f>
        <v xml:space="preserve"> NAME</v>
      </c>
      <c r="E2256" s="70"/>
      <c r="F2256" s="71"/>
      <c r="G2256" s="70"/>
      <c r="H2256" s="69" t="str">
        <f>IF(G2256&gt;=1,LOOKUP(G2256,DATA!$C$4:$C$128,DATA!$D$4:$D$128),"ENTER CODE")</f>
        <v>ENTER CODE</v>
      </c>
      <c r="I2256" s="70"/>
      <c r="J2256" s="70" t="str">
        <f t="shared" si="446"/>
        <v>enter no</v>
      </c>
      <c r="K2256" s="72"/>
      <c r="L2256" s="73" t="str">
        <f t="shared" si="448"/>
        <v>NO TOTAL</v>
      </c>
      <c r="M2256" s="56"/>
      <c r="N2256" s="37"/>
      <c r="O2256" s="29" t="str">
        <f t="shared" si="444"/>
        <v>enter no</v>
      </c>
      <c r="P2256" s="16" t="e">
        <f>LOOKUP(D2256,DATA!$A$4:$A$128,DATA!$E$4:$E$128)</f>
        <v>#N/A</v>
      </c>
      <c r="Q2256" s="16" t="e">
        <f>LOOKUP(D2256,DATA!$A$4:$A$128,DATA!$F$4:$F$128)</f>
        <v>#N/A</v>
      </c>
      <c r="R2256" s="16" t="e">
        <f>LOOKUP(D2256,DATA!$A$4:$A$128,DATA!$G$4:$G$128)</f>
        <v>#N/A</v>
      </c>
      <c r="S2256" s="16" t="e">
        <f>LOOKUP(D2256,DATA!$A$4:$A$128,DATA!$H$4:$H$128)</f>
        <v>#N/A</v>
      </c>
      <c r="T2256" s="16" t="e">
        <f>LOOKUP(D2256,DATA!$A$4:$A$128,DATA!$I$4:$I$128)</f>
        <v>#N/A</v>
      </c>
      <c r="U2256" s="16" t="e">
        <f>LOOKUP(D2256,DATA!$A$4:$A$128,DATA!$J$4:$J$128)</f>
        <v>#N/A</v>
      </c>
      <c r="V2256" s="16" t="e">
        <f>LOOKUP(D2256,DATA!$A$4:$A$128,DATA!$K$4:$K$128)</f>
        <v>#N/A</v>
      </c>
      <c r="W2256" s="16" t="e">
        <f>LOOKUP(D2256,DATA!$A$4:$A$128,DATA!$L$4:$L$128)</f>
        <v>#N/A</v>
      </c>
      <c r="X2256" s="16" t="e">
        <f>LOOKUP(D2256,DATA!$A$4:$A$128,DATA!$M$4:$M$128)</f>
        <v>#N/A</v>
      </c>
    </row>
    <row r="2257" spans="1:24" ht="18.75" thickBot="1" x14ac:dyDescent="0.3">
      <c r="A2257" s="67">
        <v>2250</v>
      </c>
      <c r="B2257" s="67" t="str">
        <f>+IF(E2257="","",SUBTOTAL(3,E$8:E2257))</f>
        <v/>
      </c>
      <c r="C2257" s="68">
        <f t="shared" si="443"/>
        <v>250</v>
      </c>
      <c r="D2257" s="69" t="str">
        <f>IF(E2257&lt;&gt;"",VLOOKUP(E2257,$AA$7:$AB$131,2,0)," NAME")</f>
        <v xml:space="preserve"> NAME</v>
      </c>
      <c r="E2257" s="70"/>
      <c r="F2257" s="71"/>
      <c r="G2257" s="70"/>
      <c r="H2257" s="69" t="str">
        <f>IF(G2257&gt;=1,LOOKUP(G2257,DATA!$C$4:$C$128,DATA!$D$4:$D$128),"ENTER CODE")</f>
        <v>ENTER CODE</v>
      </c>
      <c r="I2257" s="70"/>
      <c r="J2257" s="70" t="str">
        <f t="shared" si="446"/>
        <v>enter no</v>
      </c>
      <c r="K2257" s="72"/>
      <c r="L2257" s="73" t="str">
        <f t="shared" si="448"/>
        <v>NO TOTAL</v>
      </c>
      <c r="M2257" s="56"/>
      <c r="N2257" s="37"/>
      <c r="O2257" s="29" t="str">
        <f t="shared" si="444"/>
        <v>enter no</v>
      </c>
      <c r="P2257" s="16" t="e">
        <f>LOOKUP(D2257,DATA!$A$4:$A$128,DATA!$E$4:$E$128)</f>
        <v>#N/A</v>
      </c>
      <c r="Q2257" s="16" t="e">
        <f>LOOKUP(D2257,DATA!$A$4:$A$128,DATA!$F$4:$F$128)</f>
        <v>#N/A</v>
      </c>
      <c r="R2257" s="16" t="e">
        <f>LOOKUP(D2257,DATA!$A$4:$A$128,DATA!$G$4:$G$128)</f>
        <v>#N/A</v>
      </c>
      <c r="S2257" s="16" t="e">
        <f>LOOKUP(D2257,DATA!$A$4:$A$128,DATA!$H$4:$H$128)</f>
        <v>#N/A</v>
      </c>
      <c r="T2257" s="16" t="e">
        <f>LOOKUP(D2257,DATA!$A$4:$A$128,DATA!$I$4:$I$128)</f>
        <v>#N/A</v>
      </c>
      <c r="U2257" s="16" t="e">
        <f>LOOKUP(D2257,DATA!$A$4:$A$128,DATA!$J$4:$J$128)</f>
        <v>#N/A</v>
      </c>
      <c r="V2257" s="16" t="e">
        <f>LOOKUP(D2257,DATA!$A$4:$A$128,DATA!$K$4:$K$128)</f>
        <v>#N/A</v>
      </c>
      <c r="W2257" s="16" t="e">
        <f>LOOKUP(D2257,DATA!$A$4:$A$128,DATA!$L$4:$L$128)</f>
        <v>#N/A</v>
      </c>
      <c r="X2257" s="16" t="e">
        <f>LOOKUP(D2257,DATA!$A$4:$A$128,DATA!$M$4:$M$128)</f>
        <v>#N/A</v>
      </c>
    </row>
    <row r="2258" spans="1:24" ht="19.5" thickTop="1" thickBot="1" x14ac:dyDescent="0.3">
      <c r="A2258" s="60">
        <v>2251</v>
      </c>
      <c r="B2258" s="67" t="str">
        <f>+IF(E2258="","",SUBTOTAL(3,E$8:E2258))</f>
        <v/>
      </c>
      <c r="C2258" s="68">
        <f t="shared" si="445"/>
        <v>251</v>
      </c>
      <c r="D2258" s="69" t="str">
        <f>IF(E2258&lt;&gt;"",VLOOKUP(E2258,$AA$7:$AB$131,2,0)," NAME")</f>
        <v xml:space="preserve"> NAME</v>
      </c>
      <c r="E2258" s="70"/>
      <c r="F2258" s="71"/>
      <c r="G2258" s="70"/>
      <c r="H2258" s="69" t="str">
        <f>IF(G2258&gt;=1,LOOKUP(G2258,DATA!$C$4:$C$128,DATA!$D$4:$D$128),"ENTER CODE")</f>
        <v>ENTER CODE</v>
      </c>
      <c r="I2258" s="70"/>
      <c r="J2258" s="70" t="str">
        <f t="shared" si="446"/>
        <v>enter no</v>
      </c>
      <c r="K2258" s="72"/>
      <c r="L2258" s="73" t="str">
        <f t="shared" si="448"/>
        <v>NO TOTAL</v>
      </c>
      <c r="M2258" s="56"/>
      <c r="N2258" s="37"/>
      <c r="O2258" s="29" t="str">
        <f t="shared" si="444"/>
        <v>enter no</v>
      </c>
      <c r="P2258" s="16" t="e">
        <f>LOOKUP(D2258,DATA!$A$4:$A$128,DATA!$E$4:$E$128)</f>
        <v>#N/A</v>
      </c>
      <c r="Q2258" s="16" t="e">
        <f>LOOKUP(D2258,DATA!$A$4:$A$128,DATA!$F$4:$F$128)</f>
        <v>#N/A</v>
      </c>
      <c r="R2258" s="16" t="e">
        <f>LOOKUP(D2258,DATA!$A$4:$A$128,DATA!$G$4:$G$128)</f>
        <v>#N/A</v>
      </c>
      <c r="S2258" s="16" t="e">
        <f>LOOKUP(D2258,DATA!$A$4:$A$128,DATA!$H$4:$H$128)</f>
        <v>#N/A</v>
      </c>
      <c r="T2258" s="16" t="e">
        <f>LOOKUP(D2258,DATA!$A$4:$A$128,DATA!$I$4:$I$128)</f>
        <v>#N/A</v>
      </c>
      <c r="U2258" s="16" t="e">
        <f>LOOKUP(D2258,DATA!$A$4:$A$128,DATA!$J$4:$J$128)</f>
        <v>#N/A</v>
      </c>
      <c r="V2258" s="16" t="e">
        <f>LOOKUP(D2258,DATA!$A$4:$A$128,DATA!$K$4:$K$128)</f>
        <v>#N/A</v>
      </c>
      <c r="W2258" s="16" t="e">
        <f>LOOKUP(D2258,DATA!$A$4:$A$128,DATA!$L$4:$L$128)</f>
        <v>#N/A</v>
      </c>
      <c r="X2258" s="16" t="e">
        <f>LOOKUP(D2258,DATA!$A$4:$A$128,DATA!$M$4:$M$128)</f>
        <v>#N/A</v>
      </c>
    </row>
    <row r="2259" spans="1:24" ht="18.75" thickBot="1" x14ac:dyDescent="0.3">
      <c r="A2259" s="67">
        <v>2252</v>
      </c>
      <c r="B2259" s="67" t="str">
        <f>+IF(E2259="","",SUBTOTAL(3,E$8:E2259))</f>
        <v/>
      </c>
      <c r="C2259" s="68">
        <f t="shared" si="447"/>
        <v>251</v>
      </c>
      <c r="D2259" s="69" t="str">
        <f>IF(E2259&lt;&gt;"",VLOOKUP(E2259,$AA$7:$AB$131,2,0)," NAME")</f>
        <v xml:space="preserve"> NAME</v>
      </c>
      <c r="E2259" s="70"/>
      <c r="F2259" s="71"/>
      <c r="G2259" s="70"/>
      <c r="H2259" s="69" t="str">
        <f>IF(G2259&gt;=1,LOOKUP(G2259,DATA!$C$4:$C$128,DATA!$D$4:$D$128),"ENTER CODE")</f>
        <v>ENTER CODE</v>
      </c>
      <c r="I2259" s="70"/>
      <c r="J2259" s="70" t="str">
        <f t="shared" si="446"/>
        <v>enter no</v>
      </c>
      <c r="K2259" s="72"/>
      <c r="L2259" s="73" t="str">
        <f t="shared" si="448"/>
        <v>NO TOTAL</v>
      </c>
      <c r="M2259" s="56"/>
      <c r="N2259" s="37"/>
      <c r="O2259" s="29" t="str">
        <f t="shared" si="444"/>
        <v>enter no</v>
      </c>
      <c r="P2259" s="16" t="e">
        <f>LOOKUP(D2259,DATA!$A$4:$A$128,DATA!$E$4:$E$128)</f>
        <v>#N/A</v>
      </c>
      <c r="Q2259" s="16" t="e">
        <f>LOOKUP(D2259,DATA!$A$4:$A$128,DATA!$F$4:$F$128)</f>
        <v>#N/A</v>
      </c>
      <c r="R2259" s="16" t="e">
        <f>LOOKUP(D2259,DATA!$A$4:$A$128,DATA!$G$4:$G$128)</f>
        <v>#N/A</v>
      </c>
      <c r="S2259" s="16" t="e">
        <f>LOOKUP(D2259,DATA!$A$4:$A$128,DATA!$H$4:$H$128)</f>
        <v>#N/A</v>
      </c>
      <c r="T2259" s="16" t="e">
        <f>LOOKUP(D2259,DATA!$A$4:$A$128,DATA!$I$4:$I$128)</f>
        <v>#N/A</v>
      </c>
      <c r="U2259" s="16" t="e">
        <f>LOOKUP(D2259,DATA!$A$4:$A$128,DATA!$J$4:$J$128)</f>
        <v>#N/A</v>
      </c>
      <c r="V2259" s="16" t="e">
        <f>LOOKUP(D2259,DATA!$A$4:$A$128,DATA!$K$4:$K$128)</f>
        <v>#N/A</v>
      </c>
      <c r="W2259" s="16" t="e">
        <f>LOOKUP(D2259,DATA!$A$4:$A$128,DATA!$L$4:$L$128)</f>
        <v>#N/A</v>
      </c>
      <c r="X2259" s="16" t="e">
        <f>LOOKUP(D2259,DATA!$A$4:$A$128,DATA!$M$4:$M$128)</f>
        <v>#N/A</v>
      </c>
    </row>
    <row r="2260" spans="1:24" ht="19.5" thickTop="1" thickBot="1" x14ac:dyDescent="0.3">
      <c r="A2260" s="60">
        <v>2253</v>
      </c>
      <c r="B2260" s="67" t="str">
        <f>+IF(E2260="","",SUBTOTAL(3,E$8:E2260))</f>
        <v/>
      </c>
      <c r="C2260" s="68">
        <f t="shared" si="443"/>
        <v>251</v>
      </c>
      <c r="D2260" s="69" t="str">
        <f>IF(E2260&lt;&gt;"",VLOOKUP(E2260,$AA$7:$AB$131,2,0)," NAME")</f>
        <v xml:space="preserve"> NAME</v>
      </c>
      <c r="E2260" s="70"/>
      <c r="F2260" s="71"/>
      <c r="G2260" s="70"/>
      <c r="H2260" s="69" t="str">
        <f>IF(G2260&gt;=1,LOOKUP(G2260,DATA!$C$4:$C$128,DATA!$D$4:$D$128),"ENTER CODE")</f>
        <v>ENTER CODE</v>
      </c>
      <c r="I2260" s="70"/>
      <c r="J2260" s="70" t="str">
        <f t="shared" si="446"/>
        <v>enter no</v>
      </c>
      <c r="K2260" s="72"/>
      <c r="L2260" s="73" t="str">
        <f t="shared" si="448"/>
        <v>NO TOTAL</v>
      </c>
      <c r="M2260" s="56"/>
      <c r="N2260" s="37"/>
      <c r="O2260" s="29" t="str">
        <f t="shared" si="444"/>
        <v>enter no</v>
      </c>
      <c r="P2260" s="16" t="e">
        <f>LOOKUP(D2260,DATA!$A$4:$A$128,DATA!$E$4:$E$128)</f>
        <v>#N/A</v>
      </c>
      <c r="Q2260" s="16" t="e">
        <f>LOOKUP(D2260,DATA!$A$4:$A$128,DATA!$F$4:$F$128)</f>
        <v>#N/A</v>
      </c>
      <c r="R2260" s="16" t="e">
        <f>LOOKUP(D2260,DATA!$A$4:$A$128,DATA!$G$4:$G$128)</f>
        <v>#N/A</v>
      </c>
      <c r="S2260" s="16" t="e">
        <f>LOOKUP(D2260,DATA!$A$4:$A$128,DATA!$H$4:$H$128)</f>
        <v>#N/A</v>
      </c>
      <c r="T2260" s="16" t="e">
        <f>LOOKUP(D2260,DATA!$A$4:$A$128,DATA!$I$4:$I$128)</f>
        <v>#N/A</v>
      </c>
      <c r="U2260" s="16" t="e">
        <f>LOOKUP(D2260,DATA!$A$4:$A$128,DATA!$J$4:$J$128)</f>
        <v>#N/A</v>
      </c>
      <c r="V2260" s="16" t="e">
        <f>LOOKUP(D2260,DATA!$A$4:$A$128,DATA!$K$4:$K$128)</f>
        <v>#N/A</v>
      </c>
      <c r="W2260" s="16" t="e">
        <f>LOOKUP(D2260,DATA!$A$4:$A$128,DATA!$L$4:$L$128)</f>
        <v>#N/A</v>
      </c>
      <c r="X2260" s="16" t="e">
        <f>LOOKUP(D2260,DATA!$A$4:$A$128,DATA!$M$4:$M$128)</f>
        <v>#N/A</v>
      </c>
    </row>
    <row r="2261" spans="1:24" ht="18.75" thickBot="1" x14ac:dyDescent="0.3">
      <c r="A2261" s="67">
        <v>2254</v>
      </c>
      <c r="B2261" s="67" t="str">
        <f>+IF(E2261="","",SUBTOTAL(3,E$8:E2261))</f>
        <v/>
      </c>
      <c r="C2261" s="68">
        <f t="shared" si="443"/>
        <v>251</v>
      </c>
      <c r="D2261" s="69" t="str">
        <f>IF(E2261&lt;&gt;"",VLOOKUP(E2261,$AA$7:$AB$131,2,0)," NAME")</f>
        <v xml:space="preserve"> NAME</v>
      </c>
      <c r="E2261" s="70"/>
      <c r="F2261" s="71"/>
      <c r="G2261" s="70"/>
      <c r="H2261" s="69" t="str">
        <f>IF(G2261&gt;=1,LOOKUP(G2261,DATA!$C$4:$C$128,DATA!$D$4:$D$128),"ENTER CODE")</f>
        <v>ENTER CODE</v>
      </c>
      <c r="I2261" s="70"/>
      <c r="J2261" s="70" t="str">
        <f t="shared" si="446"/>
        <v>enter no</v>
      </c>
      <c r="K2261" s="72"/>
      <c r="L2261" s="73" t="str">
        <f t="shared" si="448"/>
        <v>NO TOTAL</v>
      </c>
      <c r="M2261" s="56"/>
      <c r="N2261" s="37"/>
      <c r="O2261" s="29" t="str">
        <f t="shared" si="444"/>
        <v>enter no</v>
      </c>
      <c r="P2261" s="16" t="e">
        <f>LOOKUP(D2261,DATA!$A$4:$A$128,DATA!$E$4:$E$128)</f>
        <v>#N/A</v>
      </c>
      <c r="Q2261" s="16" t="e">
        <f>LOOKUP(D2261,DATA!$A$4:$A$128,DATA!$F$4:$F$128)</f>
        <v>#N/A</v>
      </c>
      <c r="R2261" s="16" t="e">
        <f>LOOKUP(D2261,DATA!$A$4:$A$128,DATA!$G$4:$G$128)</f>
        <v>#N/A</v>
      </c>
      <c r="S2261" s="16" t="e">
        <f>LOOKUP(D2261,DATA!$A$4:$A$128,DATA!$H$4:$H$128)</f>
        <v>#N/A</v>
      </c>
      <c r="T2261" s="16" t="e">
        <f>LOOKUP(D2261,DATA!$A$4:$A$128,DATA!$I$4:$I$128)</f>
        <v>#N/A</v>
      </c>
      <c r="U2261" s="16" t="e">
        <f>LOOKUP(D2261,DATA!$A$4:$A$128,DATA!$J$4:$J$128)</f>
        <v>#N/A</v>
      </c>
      <c r="V2261" s="16" t="e">
        <f>LOOKUP(D2261,DATA!$A$4:$A$128,DATA!$K$4:$K$128)</f>
        <v>#N/A</v>
      </c>
      <c r="W2261" s="16" t="e">
        <f>LOOKUP(D2261,DATA!$A$4:$A$128,DATA!$L$4:$L$128)</f>
        <v>#N/A</v>
      </c>
      <c r="X2261" s="16" t="e">
        <f>LOOKUP(D2261,DATA!$A$4:$A$128,DATA!$M$4:$M$128)</f>
        <v>#N/A</v>
      </c>
    </row>
    <row r="2262" spans="1:24" ht="19.5" thickTop="1" thickBot="1" x14ac:dyDescent="0.3">
      <c r="A2262" s="60">
        <v>2255</v>
      </c>
      <c r="B2262" s="67" t="str">
        <f>+IF(E2262="","",SUBTOTAL(3,E$8:E2262))</f>
        <v/>
      </c>
      <c r="C2262" s="68">
        <f t="shared" si="443"/>
        <v>251</v>
      </c>
      <c r="D2262" s="69" t="str">
        <f>IF(E2262&lt;&gt;"",VLOOKUP(E2262,$AA$7:$AB$131,2,0)," NAME")</f>
        <v xml:space="preserve"> NAME</v>
      </c>
      <c r="E2262" s="70"/>
      <c r="F2262" s="71"/>
      <c r="G2262" s="70"/>
      <c r="H2262" s="69" t="str">
        <f>IF(G2262&gt;=1,LOOKUP(G2262,DATA!$C$4:$C$128,DATA!$D$4:$D$128),"ENTER CODE")</f>
        <v>ENTER CODE</v>
      </c>
      <c r="I2262" s="70"/>
      <c r="J2262" s="70" t="str">
        <f t="shared" si="446"/>
        <v>enter no</v>
      </c>
      <c r="K2262" s="72"/>
      <c r="L2262" s="73" t="str">
        <f t="shared" si="448"/>
        <v>NO TOTAL</v>
      </c>
      <c r="M2262" s="56"/>
      <c r="N2262" s="37"/>
      <c r="O2262" s="29" t="str">
        <f t="shared" si="444"/>
        <v>enter no</v>
      </c>
      <c r="P2262" s="16" t="e">
        <f>LOOKUP(D2262,DATA!$A$4:$A$128,DATA!$E$4:$E$128)</f>
        <v>#N/A</v>
      </c>
      <c r="Q2262" s="16" t="e">
        <f>LOOKUP(D2262,DATA!$A$4:$A$128,DATA!$F$4:$F$128)</f>
        <v>#N/A</v>
      </c>
      <c r="R2262" s="16" t="e">
        <f>LOOKUP(D2262,DATA!$A$4:$A$128,DATA!$G$4:$G$128)</f>
        <v>#N/A</v>
      </c>
      <c r="S2262" s="16" t="e">
        <f>LOOKUP(D2262,DATA!$A$4:$A$128,DATA!$H$4:$H$128)</f>
        <v>#N/A</v>
      </c>
      <c r="T2262" s="16" t="e">
        <f>LOOKUP(D2262,DATA!$A$4:$A$128,DATA!$I$4:$I$128)</f>
        <v>#N/A</v>
      </c>
      <c r="U2262" s="16" t="e">
        <f>LOOKUP(D2262,DATA!$A$4:$A$128,DATA!$J$4:$J$128)</f>
        <v>#N/A</v>
      </c>
      <c r="V2262" s="16" t="e">
        <f>LOOKUP(D2262,DATA!$A$4:$A$128,DATA!$K$4:$K$128)</f>
        <v>#N/A</v>
      </c>
      <c r="W2262" s="16" t="e">
        <f>LOOKUP(D2262,DATA!$A$4:$A$128,DATA!$L$4:$L$128)</f>
        <v>#N/A</v>
      </c>
      <c r="X2262" s="16" t="e">
        <f>LOOKUP(D2262,DATA!$A$4:$A$128,DATA!$M$4:$M$128)</f>
        <v>#N/A</v>
      </c>
    </row>
    <row r="2263" spans="1:24" ht="18.75" thickBot="1" x14ac:dyDescent="0.3">
      <c r="A2263" s="67">
        <v>2256</v>
      </c>
      <c r="B2263" s="67" t="str">
        <f>+IF(E2263="","",SUBTOTAL(3,E$8:E2263))</f>
        <v/>
      </c>
      <c r="C2263" s="68">
        <f t="shared" si="443"/>
        <v>251</v>
      </c>
      <c r="D2263" s="69" t="str">
        <f>IF(E2263&lt;&gt;"",VLOOKUP(E2263,$AA$7:$AB$131,2,0)," NAME")</f>
        <v xml:space="preserve"> NAME</v>
      </c>
      <c r="E2263" s="70"/>
      <c r="F2263" s="71"/>
      <c r="G2263" s="70"/>
      <c r="H2263" s="69" t="str">
        <f>IF(G2263&gt;=1,LOOKUP(G2263,DATA!$C$4:$C$128,DATA!$D$4:$D$128),"ENTER CODE")</f>
        <v>ENTER CODE</v>
      </c>
      <c r="I2263" s="70"/>
      <c r="J2263" s="70" t="str">
        <f t="shared" si="446"/>
        <v>enter no</v>
      </c>
      <c r="K2263" s="72"/>
      <c r="L2263" s="73" t="str">
        <f t="shared" si="448"/>
        <v>NO TOTAL</v>
      </c>
      <c r="M2263" s="56"/>
      <c r="N2263" s="37"/>
      <c r="O2263" s="29" t="str">
        <f t="shared" si="444"/>
        <v>enter no</v>
      </c>
      <c r="P2263" s="16" t="e">
        <f>LOOKUP(D2263,DATA!$A$4:$A$128,DATA!$E$4:$E$128)</f>
        <v>#N/A</v>
      </c>
      <c r="Q2263" s="16" t="e">
        <f>LOOKUP(D2263,DATA!$A$4:$A$128,DATA!$F$4:$F$128)</f>
        <v>#N/A</v>
      </c>
      <c r="R2263" s="16" t="e">
        <f>LOOKUP(D2263,DATA!$A$4:$A$128,DATA!$G$4:$G$128)</f>
        <v>#N/A</v>
      </c>
      <c r="S2263" s="16" t="e">
        <f>LOOKUP(D2263,DATA!$A$4:$A$128,DATA!$H$4:$H$128)</f>
        <v>#N/A</v>
      </c>
      <c r="T2263" s="16" t="e">
        <f>LOOKUP(D2263,DATA!$A$4:$A$128,DATA!$I$4:$I$128)</f>
        <v>#N/A</v>
      </c>
      <c r="U2263" s="16" t="e">
        <f>LOOKUP(D2263,DATA!$A$4:$A$128,DATA!$J$4:$J$128)</f>
        <v>#N/A</v>
      </c>
      <c r="V2263" s="16" t="e">
        <f>LOOKUP(D2263,DATA!$A$4:$A$128,DATA!$K$4:$K$128)</f>
        <v>#N/A</v>
      </c>
      <c r="W2263" s="16" t="e">
        <f>LOOKUP(D2263,DATA!$A$4:$A$128,DATA!$L$4:$L$128)</f>
        <v>#N/A</v>
      </c>
      <c r="X2263" s="16" t="e">
        <f>LOOKUP(D2263,DATA!$A$4:$A$128,DATA!$M$4:$M$128)</f>
        <v>#N/A</v>
      </c>
    </row>
    <row r="2264" spans="1:24" ht="19.5" thickTop="1" thickBot="1" x14ac:dyDescent="0.3">
      <c r="A2264" s="60">
        <v>2257</v>
      </c>
      <c r="B2264" s="67" t="str">
        <f>+IF(E2264="","",SUBTOTAL(3,E$8:E2264))</f>
        <v/>
      </c>
      <c r="C2264" s="68">
        <f t="shared" si="443"/>
        <v>251</v>
      </c>
      <c r="D2264" s="69" t="str">
        <f>IF(E2264&lt;&gt;"",VLOOKUP(E2264,$AA$7:$AB$131,2,0)," NAME")</f>
        <v xml:space="preserve"> NAME</v>
      </c>
      <c r="E2264" s="70"/>
      <c r="F2264" s="71"/>
      <c r="G2264" s="70"/>
      <c r="H2264" s="69" t="str">
        <f>IF(G2264&gt;=1,LOOKUP(G2264,DATA!$C$4:$C$128,DATA!$D$4:$D$128),"ENTER CODE")</f>
        <v>ENTER CODE</v>
      </c>
      <c r="I2264" s="70"/>
      <c r="J2264" s="70" t="str">
        <f t="shared" si="446"/>
        <v>enter no</v>
      </c>
      <c r="K2264" s="72"/>
      <c r="L2264" s="73" t="str">
        <f t="shared" si="448"/>
        <v>NO TOTAL</v>
      </c>
      <c r="M2264" s="56"/>
      <c r="N2264" s="37"/>
      <c r="O2264" s="29" t="str">
        <f t="shared" si="444"/>
        <v>enter no</v>
      </c>
      <c r="P2264" s="16" t="e">
        <f>LOOKUP(D2264,DATA!$A$4:$A$128,DATA!$E$4:$E$128)</f>
        <v>#N/A</v>
      </c>
      <c r="Q2264" s="16" t="e">
        <f>LOOKUP(D2264,DATA!$A$4:$A$128,DATA!$F$4:$F$128)</f>
        <v>#N/A</v>
      </c>
      <c r="R2264" s="16" t="e">
        <f>LOOKUP(D2264,DATA!$A$4:$A$128,DATA!$G$4:$G$128)</f>
        <v>#N/A</v>
      </c>
      <c r="S2264" s="16" t="e">
        <f>LOOKUP(D2264,DATA!$A$4:$A$128,DATA!$H$4:$H$128)</f>
        <v>#N/A</v>
      </c>
      <c r="T2264" s="16" t="e">
        <f>LOOKUP(D2264,DATA!$A$4:$A$128,DATA!$I$4:$I$128)</f>
        <v>#N/A</v>
      </c>
      <c r="U2264" s="16" t="e">
        <f>LOOKUP(D2264,DATA!$A$4:$A$128,DATA!$J$4:$J$128)</f>
        <v>#N/A</v>
      </c>
      <c r="V2264" s="16" t="e">
        <f>LOOKUP(D2264,DATA!$A$4:$A$128,DATA!$K$4:$K$128)</f>
        <v>#N/A</v>
      </c>
      <c r="W2264" s="16" t="e">
        <f>LOOKUP(D2264,DATA!$A$4:$A$128,DATA!$L$4:$L$128)</f>
        <v>#N/A</v>
      </c>
      <c r="X2264" s="16" t="e">
        <f>LOOKUP(D2264,DATA!$A$4:$A$128,DATA!$M$4:$M$128)</f>
        <v>#N/A</v>
      </c>
    </row>
    <row r="2265" spans="1:24" ht="18.75" thickBot="1" x14ac:dyDescent="0.3">
      <c r="A2265" s="67">
        <v>2258</v>
      </c>
      <c r="B2265" s="67" t="str">
        <f>+IF(E2265="","",SUBTOTAL(3,E$8:E2265))</f>
        <v/>
      </c>
      <c r="C2265" s="68">
        <f t="shared" si="443"/>
        <v>251</v>
      </c>
      <c r="D2265" s="69" t="str">
        <f>IF(E2265&lt;&gt;"",VLOOKUP(E2265,$AA$7:$AB$131,2,0)," NAME")</f>
        <v xml:space="preserve"> NAME</v>
      </c>
      <c r="E2265" s="70"/>
      <c r="F2265" s="71"/>
      <c r="G2265" s="70"/>
      <c r="H2265" s="69" t="str">
        <f>IF(G2265&gt;=1,LOOKUP(G2265,DATA!$C$4:$C$128,DATA!$D$4:$D$128),"ENTER CODE")</f>
        <v>ENTER CODE</v>
      </c>
      <c r="I2265" s="70"/>
      <c r="J2265" s="70" t="str">
        <f t="shared" si="446"/>
        <v>enter no</v>
      </c>
      <c r="K2265" s="72"/>
      <c r="L2265" s="73" t="str">
        <f t="shared" si="448"/>
        <v>NO TOTAL</v>
      </c>
      <c r="M2265" s="56"/>
      <c r="N2265" s="37"/>
      <c r="O2265" s="29" t="str">
        <f t="shared" si="444"/>
        <v>enter no</v>
      </c>
      <c r="P2265" s="16" t="e">
        <f>LOOKUP(D2265,DATA!$A$4:$A$128,DATA!$E$4:$E$128)</f>
        <v>#N/A</v>
      </c>
      <c r="Q2265" s="16" t="e">
        <f>LOOKUP(D2265,DATA!$A$4:$A$128,DATA!$F$4:$F$128)</f>
        <v>#N/A</v>
      </c>
      <c r="R2265" s="16" t="e">
        <f>LOOKUP(D2265,DATA!$A$4:$A$128,DATA!$G$4:$G$128)</f>
        <v>#N/A</v>
      </c>
      <c r="S2265" s="16" t="e">
        <f>LOOKUP(D2265,DATA!$A$4:$A$128,DATA!$H$4:$H$128)</f>
        <v>#N/A</v>
      </c>
      <c r="T2265" s="16" t="e">
        <f>LOOKUP(D2265,DATA!$A$4:$A$128,DATA!$I$4:$I$128)</f>
        <v>#N/A</v>
      </c>
      <c r="U2265" s="16" t="e">
        <f>LOOKUP(D2265,DATA!$A$4:$A$128,DATA!$J$4:$J$128)</f>
        <v>#N/A</v>
      </c>
      <c r="V2265" s="16" t="e">
        <f>LOOKUP(D2265,DATA!$A$4:$A$128,DATA!$K$4:$K$128)</f>
        <v>#N/A</v>
      </c>
      <c r="W2265" s="16" t="e">
        <f>LOOKUP(D2265,DATA!$A$4:$A$128,DATA!$L$4:$L$128)</f>
        <v>#N/A</v>
      </c>
      <c r="X2265" s="16" t="e">
        <f>LOOKUP(D2265,DATA!$A$4:$A$128,DATA!$M$4:$M$128)</f>
        <v>#N/A</v>
      </c>
    </row>
    <row r="2266" spans="1:24" ht="19.5" thickTop="1" thickBot="1" x14ac:dyDescent="0.3">
      <c r="A2266" s="60">
        <v>2259</v>
      </c>
      <c r="B2266" s="67" t="str">
        <f>+IF(E2266="","",SUBTOTAL(3,E$8:E2266))</f>
        <v/>
      </c>
      <c r="C2266" s="68">
        <f t="shared" ref="C2266:C2329" si="449">C2265</f>
        <v>251</v>
      </c>
      <c r="D2266" s="69" t="str">
        <f>IF(E2266&lt;&gt;"",VLOOKUP(E2266,$AA$7:$AB$131,2,0)," NAME")</f>
        <v xml:space="preserve"> NAME</v>
      </c>
      <c r="E2266" s="70"/>
      <c r="F2266" s="71"/>
      <c r="G2266" s="70"/>
      <c r="H2266" s="69" t="str">
        <f>IF(G2266&gt;=1,LOOKUP(G2266,DATA!$C$4:$C$128,DATA!$D$4:$D$128),"ENTER CODE")</f>
        <v>ENTER CODE</v>
      </c>
      <c r="I2266" s="70"/>
      <c r="J2266" s="70" t="str">
        <f t="shared" si="446"/>
        <v>enter no</v>
      </c>
      <c r="K2266" s="72"/>
      <c r="L2266" s="73" t="str">
        <f t="shared" si="448"/>
        <v>NO TOTAL</v>
      </c>
      <c r="M2266" s="56"/>
      <c r="N2266" s="37"/>
      <c r="O2266" s="29" t="str">
        <f t="shared" si="444"/>
        <v>enter no</v>
      </c>
      <c r="P2266" s="16" t="e">
        <f>LOOKUP(D2266,DATA!$A$4:$A$128,DATA!$E$4:$E$128)</f>
        <v>#N/A</v>
      </c>
      <c r="Q2266" s="16" t="e">
        <f>LOOKUP(D2266,DATA!$A$4:$A$128,DATA!$F$4:$F$128)</f>
        <v>#N/A</v>
      </c>
      <c r="R2266" s="16" t="e">
        <f>LOOKUP(D2266,DATA!$A$4:$A$128,DATA!$G$4:$G$128)</f>
        <v>#N/A</v>
      </c>
      <c r="S2266" s="16" t="e">
        <f>LOOKUP(D2266,DATA!$A$4:$A$128,DATA!$H$4:$H$128)</f>
        <v>#N/A</v>
      </c>
      <c r="T2266" s="16" t="e">
        <f>LOOKUP(D2266,DATA!$A$4:$A$128,DATA!$I$4:$I$128)</f>
        <v>#N/A</v>
      </c>
      <c r="U2266" s="16" t="e">
        <f>LOOKUP(D2266,DATA!$A$4:$A$128,DATA!$J$4:$J$128)</f>
        <v>#N/A</v>
      </c>
      <c r="V2266" s="16" t="e">
        <f>LOOKUP(D2266,DATA!$A$4:$A$128,DATA!$K$4:$K$128)</f>
        <v>#N/A</v>
      </c>
      <c r="W2266" s="16" t="e">
        <f>LOOKUP(D2266,DATA!$A$4:$A$128,DATA!$L$4:$L$128)</f>
        <v>#N/A</v>
      </c>
      <c r="X2266" s="16" t="e">
        <f>LOOKUP(D2266,DATA!$A$4:$A$128,DATA!$M$4:$M$128)</f>
        <v>#N/A</v>
      </c>
    </row>
    <row r="2267" spans="1:24" ht="18.75" thickBot="1" x14ac:dyDescent="0.3">
      <c r="A2267" s="67">
        <v>2260</v>
      </c>
      <c r="B2267" s="67" t="str">
        <f>+IF(E2267="","",SUBTOTAL(3,E$8:E2267))</f>
        <v/>
      </c>
      <c r="C2267" s="68">
        <f t="shared" si="445"/>
        <v>252</v>
      </c>
      <c r="D2267" s="69" t="str">
        <f>IF(E2267&lt;&gt;"",VLOOKUP(E2267,$AA$7:$AB$131,2,0)," NAME")</f>
        <v xml:space="preserve"> NAME</v>
      </c>
      <c r="E2267" s="70"/>
      <c r="F2267" s="71"/>
      <c r="G2267" s="70"/>
      <c r="H2267" s="69" t="str">
        <f>IF(G2267&gt;=1,LOOKUP(G2267,DATA!$C$4:$C$128,DATA!$D$4:$D$128),"ENTER CODE")</f>
        <v>ENTER CODE</v>
      </c>
      <c r="I2267" s="70"/>
      <c r="J2267" s="70" t="str">
        <f t="shared" si="446"/>
        <v>enter no</v>
      </c>
      <c r="K2267" s="72"/>
      <c r="L2267" s="73" t="str">
        <f t="shared" si="448"/>
        <v>NO TOTAL</v>
      </c>
      <c r="M2267" s="56"/>
      <c r="N2267" s="37"/>
      <c r="O2267" s="29" t="str">
        <f t="shared" si="444"/>
        <v>enter no</v>
      </c>
      <c r="P2267" s="16" t="e">
        <f>LOOKUP(D2267,DATA!$A$4:$A$128,DATA!$E$4:$E$128)</f>
        <v>#N/A</v>
      </c>
      <c r="Q2267" s="16" t="e">
        <f>LOOKUP(D2267,DATA!$A$4:$A$128,DATA!$F$4:$F$128)</f>
        <v>#N/A</v>
      </c>
      <c r="R2267" s="16" t="e">
        <f>LOOKUP(D2267,DATA!$A$4:$A$128,DATA!$G$4:$G$128)</f>
        <v>#N/A</v>
      </c>
      <c r="S2267" s="16" t="e">
        <f>LOOKUP(D2267,DATA!$A$4:$A$128,DATA!$H$4:$H$128)</f>
        <v>#N/A</v>
      </c>
      <c r="T2267" s="16" t="e">
        <f>LOOKUP(D2267,DATA!$A$4:$A$128,DATA!$I$4:$I$128)</f>
        <v>#N/A</v>
      </c>
      <c r="U2267" s="16" t="e">
        <f>LOOKUP(D2267,DATA!$A$4:$A$128,DATA!$J$4:$J$128)</f>
        <v>#N/A</v>
      </c>
      <c r="V2267" s="16" t="e">
        <f>LOOKUP(D2267,DATA!$A$4:$A$128,DATA!$K$4:$K$128)</f>
        <v>#N/A</v>
      </c>
      <c r="W2267" s="16" t="e">
        <f>LOOKUP(D2267,DATA!$A$4:$A$128,DATA!$L$4:$L$128)</f>
        <v>#N/A</v>
      </c>
      <c r="X2267" s="16" t="e">
        <f>LOOKUP(D2267,DATA!$A$4:$A$128,DATA!$M$4:$M$128)</f>
        <v>#N/A</v>
      </c>
    </row>
    <row r="2268" spans="1:24" ht="19.5" thickTop="1" thickBot="1" x14ac:dyDescent="0.3">
      <c r="A2268" s="60">
        <v>2261</v>
      </c>
      <c r="B2268" s="67" t="str">
        <f>+IF(E2268="","",SUBTOTAL(3,E$8:E2268))</f>
        <v/>
      </c>
      <c r="C2268" s="68">
        <f t="shared" si="447"/>
        <v>252</v>
      </c>
      <c r="D2268" s="69" t="str">
        <f>IF(E2268&lt;&gt;"",VLOOKUP(E2268,$AA$7:$AB$131,2,0)," NAME")</f>
        <v xml:space="preserve"> NAME</v>
      </c>
      <c r="E2268" s="70"/>
      <c r="F2268" s="71"/>
      <c r="G2268" s="70"/>
      <c r="H2268" s="69" t="str">
        <f>IF(G2268&gt;=1,LOOKUP(G2268,DATA!$C$4:$C$128,DATA!$D$4:$D$128),"ENTER CODE")</f>
        <v>ENTER CODE</v>
      </c>
      <c r="I2268" s="70"/>
      <c r="J2268" s="70" t="str">
        <f t="shared" si="446"/>
        <v>enter no</v>
      </c>
      <c r="K2268" s="72"/>
      <c r="L2268" s="73" t="str">
        <f t="shared" si="448"/>
        <v>NO TOTAL</v>
      </c>
      <c r="M2268" s="56"/>
      <c r="N2268" s="37"/>
      <c r="O2268" s="29" t="str">
        <f t="shared" si="444"/>
        <v>enter no</v>
      </c>
      <c r="P2268" s="16" t="e">
        <f>LOOKUP(D2268,DATA!$A$4:$A$128,DATA!$E$4:$E$128)</f>
        <v>#N/A</v>
      </c>
      <c r="Q2268" s="16" t="e">
        <f>LOOKUP(D2268,DATA!$A$4:$A$128,DATA!$F$4:$F$128)</f>
        <v>#N/A</v>
      </c>
      <c r="R2268" s="16" t="e">
        <f>LOOKUP(D2268,DATA!$A$4:$A$128,DATA!$G$4:$G$128)</f>
        <v>#N/A</v>
      </c>
      <c r="S2268" s="16" t="e">
        <f>LOOKUP(D2268,DATA!$A$4:$A$128,DATA!$H$4:$H$128)</f>
        <v>#N/A</v>
      </c>
      <c r="T2268" s="16" t="e">
        <f>LOOKUP(D2268,DATA!$A$4:$A$128,DATA!$I$4:$I$128)</f>
        <v>#N/A</v>
      </c>
      <c r="U2268" s="16" t="e">
        <f>LOOKUP(D2268,DATA!$A$4:$A$128,DATA!$J$4:$J$128)</f>
        <v>#N/A</v>
      </c>
      <c r="V2268" s="16" t="e">
        <f>LOOKUP(D2268,DATA!$A$4:$A$128,DATA!$K$4:$K$128)</f>
        <v>#N/A</v>
      </c>
      <c r="W2268" s="16" t="e">
        <f>LOOKUP(D2268,DATA!$A$4:$A$128,DATA!$L$4:$L$128)</f>
        <v>#N/A</v>
      </c>
      <c r="X2268" s="16" t="e">
        <f>LOOKUP(D2268,DATA!$A$4:$A$128,DATA!$M$4:$M$128)</f>
        <v>#N/A</v>
      </c>
    </row>
    <row r="2269" spans="1:24" ht="18.75" thickBot="1" x14ac:dyDescent="0.3">
      <c r="A2269" s="67">
        <v>2262</v>
      </c>
      <c r="B2269" s="67" t="str">
        <f>+IF(E2269="","",SUBTOTAL(3,E$8:E2269))</f>
        <v/>
      </c>
      <c r="C2269" s="68">
        <f t="shared" si="449"/>
        <v>252</v>
      </c>
      <c r="D2269" s="69" t="str">
        <f>IF(E2269&lt;&gt;"",VLOOKUP(E2269,$AA$7:$AB$131,2,0)," NAME")</f>
        <v xml:space="preserve"> NAME</v>
      </c>
      <c r="E2269" s="70"/>
      <c r="F2269" s="71"/>
      <c r="G2269" s="70"/>
      <c r="H2269" s="69" t="str">
        <f>IF(G2269&gt;=1,LOOKUP(G2269,DATA!$C$4:$C$128,DATA!$D$4:$D$128),"ENTER CODE")</f>
        <v>ENTER CODE</v>
      </c>
      <c r="I2269" s="70"/>
      <c r="J2269" s="70" t="str">
        <f t="shared" si="446"/>
        <v>enter no</v>
      </c>
      <c r="K2269" s="72"/>
      <c r="L2269" s="73" t="str">
        <f t="shared" si="448"/>
        <v>NO TOTAL</v>
      </c>
      <c r="M2269" s="56"/>
      <c r="N2269" s="37"/>
      <c r="O2269" s="29" t="str">
        <f t="shared" si="444"/>
        <v>enter no</v>
      </c>
      <c r="P2269" s="16" t="e">
        <f>LOOKUP(D2269,DATA!$A$4:$A$128,DATA!$E$4:$E$128)</f>
        <v>#N/A</v>
      </c>
      <c r="Q2269" s="16" t="e">
        <f>LOOKUP(D2269,DATA!$A$4:$A$128,DATA!$F$4:$F$128)</f>
        <v>#N/A</v>
      </c>
      <c r="R2269" s="16" t="e">
        <f>LOOKUP(D2269,DATA!$A$4:$A$128,DATA!$G$4:$G$128)</f>
        <v>#N/A</v>
      </c>
      <c r="S2269" s="16" t="e">
        <f>LOOKUP(D2269,DATA!$A$4:$A$128,DATA!$H$4:$H$128)</f>
        <v>#N/A</v>
      </c>
      <c r="T2269" s="16" t="e">
        <f>LOOKUP(D2269,DATA!$A$4:$A$128,DATA!$I$4:$I$128)</f>
        <v>#N/A</v>
      </c>
      <c r="U2269" s="16" t="e">
        <f>LOOKUP(D2269,DATA!$A$4:$A$128,DATA!$J$4:$J$128)</f>
        <v>#N/A</v>
      </c>
      <c r="V2269" s="16" t="e">
        <f>LOOKUP(D2269,DATA!$A$4:$A$128,DATA!$K$4:$K$128)</f>
        <v>#N/A</v>
      </c>
      <c r="W2269" s="16" t="e">
        <f>LOOKUP(D2269,DATA!$A$4:$A$128,DATA!$L$4:$L$128)</f>
        <v>#N/A</v>
      </c>
      <c r="X2269" s="16" t="e">
        <f>LOOKUP(D2269,DATA!$A$4:$A$128,DATA!$M$4:$M$128)</f>
        <v>#N/A</v>
      </c>
    </row>
    <row r="2270" spans="1:24" ht="19.5" thickTop="1" thickBot="1" x14ac:dyDescent="0.3">
      <c r="A2270" s="60">
        <v>2263</v>
      </c>
      <c r="B2270" s="67" t="str">
        <f>+IF(E2270="","",SUBTOTAL(3,E$8:E2270))</f>
        <v/>
      </c>
      <c r="C2270" s="68">
        <f t="shared" si="449"/>
        <v>252</v>
      </c>
      <c r="D2270" s="69" t="str">
        <f>IF(E2270&lt;&gt;"",VLOOKUP(E2270,$AA$7:$AB$131,2,0)," NAME")</f>
        <v xml:space="preserve"> NAME</v>
      </c>
      <c r="E2270" s="70"/>
      <c r="F2270" s="71"/>
      <c r="G2270" s="70"/>
      <c r="H2270" s="69" t="str">
        <f>IF(G2270&gt;=1,LOOKUP(G2270,DATA!$C$4:$C$128,DATA!$D$4:$D$128),"ENTER CODE")</f>
        <v>ENTER CODE</v>
      </c>
      <c r="I2270" s="70"/>
      <c r="J2270" s="70" t="str">
        <f t="shared" si="446"/>
        <v>enter no</v>
      </c>
      <c r="K2270" s="72"/>
      <c r="L2270" s="73" t="str">
        <f t="shared" si="448"/>
        <v>NO TOTAL</v>
      </c>
      <c r="M2270" s="56"/>
      <c r="N2270" s="37"/>
      <c r="O2270" s="29" t="str">
        <f t="shared" si="444"/>
        <v>enter no</v>
      </c>
      <c r="P2270" s="16" t="e">
        <f>LOOKUP(D2270,DATA!$A$4:$A$128,DATA!$E$4:$E$128)</f>
        <v>#N/A</v>
      </c>
      <c r="Q2270" s="16" t="e">
        <f>LOOKUP(D2270,DATA!$A$4:$A$128,DATA!$F$4:$F$128)</f>
        <v>#N/A</v>
      </c>
      <c r="R2270" s="16" t="e">
        <f>LOOKUP(D2270,DATA!$A$4:$A$128,DATA!$G$4:$G$128)</f>
        <v>#N/A</v>
      </c>
      <c r="S2270" s="16" t="e">
        <f>LOOKUP(D2270,DATA!$A$4:$A$128,DATA!$H$4:$H$128)</f>
        <v>#N/A</v>
      </c>
      <c r="T2270" s="16" t="e">
        <f>LOOKUP(D2270,DATA!$A$4:$A$128,DATA!$I$4:$I$128)</f>
        <v>#N/A</v>
      </c>
      <c r="U2270" s="16" t="e">
        <f>LOOKUP(D2270,DATA!$A$4:$A$128,DATA!$J$4:$J$128)</f>
        <v>#N/A</v>
      </c>
      <c r="V2270" s="16" t="e">
        <f>LOOKUP(D2270,DATA!$A$4:$A$128,DATA!$K$4:$K$128)</f>
        <v>#N/A</v>
      </c>
      <c r="W2270" s="16" t="e">
        <f>LOOKUP(D2270,DATA!$A$4:$A$128,DATA!$L$4:$L$128)</f>
        <v>#N/A</v>
      </c>
      <c r="X2270" s="16" t="e">
        <f>LOOKUP(D2270,DATA!$A$4:$A$128,DATA!$M$4:$M$128)</f>
        <v>#N/A</v>
      </c>
    </row>
    <row r="2271" spans="1:24" ht="18.75" thickBot="1" x14ac:dyDescent="0.3">
      <c r="A2271" s="67">
        <v>2264</v>
      </c>
      <c r="B2271" s="67" t="str">
        <f>+IF(E2271="","",SUBTOTAL(3,E$8:E2271))</f>
        <v/>
      </c>
      <c r="C2271" s="68">
        <f t="shared" si="449"/>
        <v>252</v>
      </c>
      <c r="D2271" s="69" t="str">
        <f>IF(E2271&lt;&gt;"",VLOOKUP(E2271,$AA$7:$AB$131,2,0)," NAME")</f>
        <v xml:space="preserve"> NAME</v>
      </c>
      <c r="E2271" s="70"/>
      <c r="F2271" s="71"/>
      <c r="G2271" s="70"/>
      <c r="H2271" s="69" t="str">
        <f>IF(G2271&gt;=1,LOOKUP(G2271,DATA!$C$4:$C$128,DATA!$D$4:$D$128),"ENTER CODE")</f>
        <v>ENTER CODE</v>
      </c>
      <c r="I2271" s="70"/>
      <c r="J2271" s="70" t="str">
        <f t="shared" si="446"/>
        <v>enter no</v>
      </c>
      <c r="K2271" s="72"/>
      <c r="L2271" s="73" t="str">
        <f t="shared" si="448"/>
        <v>NO TOTAL</v>
      </c>
      <c r="M2271" s="56"/>
      <c r="N2271" s="37"/>
      <c r="O2271" s="29" t="str">
        <f t="shared" si="444"/>
        <v>enter no</v>
      </c>
      <c r="P2271" s="16" t="e">
        <f>LOOKUP(D2271,DATA!$A$4:$A$128,DATA!$E$4:$E$128)</f>
        <v>#N/A</v>
      </c>
      <c r="Q2271" s="16" t="e">
        <f>LOOKUP(D2271,DATA!$A$4:$A$128,DATA!$F$4:$F$128)</f>
        <v>#N/A</v>
      </c>
      <c r="R2271" s="16" t="e">
        <f>LOOKUP(D2271,DATA!$A$4:$A$128,DATA!$G$4:$G$128)</f>
        <v>#N/A</v>
      </c>
      <c r="S2271" s="16" t="e">
        <f>LOOKUP(D2271,DATA!$A$4:$A$128,DATA!$H$4:$H$128)</f>
        <v>#N/A</v>
      </c>
      <c r="T2271" s="16" t="e">
        <f>LOOKUP(D2271,DATA!$A$4:$A$128,DATA!$I$4:$I$128)</f>
        <v>#N/A</v>
      </c>
      <c r="U2271" s="16" t="e">
        <f>LOOKUP(D2271,DATA!$A$4:$A$128,DATA!$J$4:$J$128)</f>
        <v>#N/A</v>
      </c>
      <c r="V2271" s="16" t="e">
        <f>LOOKUP(D2271,DATA!$A$4:$A$128,DATA!$K$4:$K$128)</f>
        <v>#N/A</v>
      </c>
      <c r="W2271" s="16" t="e">
        <f>LOOKUP(D2271,DATA!$A$4:$A$128,DATA!$L$4:$L$128)</f>
        <v>#N/A</v>
      </c>
      <c r="X2271" s="16" t="e">
        <f>LOOKUP(D2271,DATA!$A$4:$A$128,DATA!$M$4:$M$128)</f>
        <v>#N/A</v>
      </c>
    </row>
    <row r="2272" spans="1:24" ht="19.5" thickTop="1" thickBot="1" x14ac:dyDescent="0.3">
      <c r="A2272" s="60">
        <v>2265</v>
      </c>
      <c r="B2272" s="67" t="str">
        <f>+IF(E2272="","",SUBTOTAL(3,E$8:E2272))</f>
        <v/>
      </c>
      <c r="C2272" s="68">
        <f t="shared" si="449"/>
        <v>252</v>
      </c>
      <c r="D2272" s="69" t="str">
        <f>IF(E2272&lt;&gt;"",VLOOKUP(E2272,$AA$7:$AB$131,2,0)," NAME")</f>
        <v xml:space="preserve"> NAME</v>
      </c>
      <c r="E2272" s="70"/>
      <c r="F2272" s="71"/>
      <c r="G2272" s="70"/>
      <c r="H2272" s="69" t="str">
        <f>IF(G2272&gt;=1,LOOKUP(G2272,DATA!$C$4:$C$128,DATA!$D$4:$D$128),"ENTER CODE")</f>
        <v>ENTER CODE</v>
      </c>
      <c r="I2272" s="70"/>
      <c r="J2272" s="70" t="str">
        <f t="shared" si="446"/>
        <v>enter no</v>
      </c>
      <c r="K2272" s="72"/>
      <c r="L2272" s="73" t="str">
        <f t="shared" si="448"/>
        <v>NO TOTAL</v>
      </c>
      <c r="M2272" s="56"/>
      <c r="N2272" s="37"/>
      <c r="O2272" s="29" t="str">
        <f t="shared" si="444"/>
        <v>enter no</v>
      </c>
      <c r="P2272" s="16" t="e">
        <f>LOOKUP(D2272,DATA!$A$4:$A$128,DATA!$E$4:$E$128)</f>
        <v>#N/A</v>
      </c>
      <c r="Q2272" s="16" t="e">
        <f>LOOKUP(D2272,DATA!$A$4:$A$128,DATA!$F$4:$F$128)</f>
        <v>#N/A</v>
      </c>
      <c r="R2272" s="16" t="e">
        <f>LOOKUP(D2272,DATA!$A$4:$A$128,DATA!$G$4:$G$128)</f>
        <v>#N/A</v>
      </c>
      <c r="S2272" s="16" t="e">
        <f>LOOKUP(D2272,DATA!$A$4:$A$128,DATA!$H$4:$H$128)</f>
        <v>#N/A</v>
      </c>
      <c r="T2272" s="16" t="e">
        <f>LOOKUP(D2272,DATA!$A$4:$A$128,DATA!$I$4:$I$128)</f>
        <v>#N/A</v>
      </c>
      <c r="U2272" s="16" t="e">
        <f>LOOKUP(D2272,DATA!$A$4:$A$128,DATA!$J$4:$J$128)</f>
        <v>#N/A</v>
      </c>
      <c r="V2272" s="16" t="e">
        <f>LOOKUP(D2272,DATA!$A$4:$A$128,DATA!$K$4:$K$128)</f>
        <v>#N/A</v>
      </c>
      <c r="W2272" s="16" t="e">
        <f>LOOKUP(D2272,DATA!$A$4:$A$128,DATA!$L$4:$L$128)</f>
        <v>#N/A</v>
      </c>
      <c r="X2272" s="16" t="e">
        <f>LOOKUP(D2272,DATA!$A$4:$A$128,DATA!$M$4:$M$128)</f>
        <v>#N/A</v>
      </c>
    </row>
    <row r="2273" spans="1:24" ht="18.75" thickBot="1" x14ac:dyDescent="0.3">
      <c r="A2273" s="67">
        <v>2266</v>
      </c>
      <c r="B2273" s="67" t="str">
        <f>+IF(E2273="","",SUBTOTAL(3,E$8:E2273))</f>
        <v/>
      </c>
      <c r="C2273" s="68">
        <f t="shared" si="449"/>
        <v>252</v>
      </c>
      <c r="D2273" s="69" t="str">
        <f>IF(E2273&lt;&gt;"",VLOOKUP(E2273,$AA$7:$AB$131,2,0)," NAME")</f>
        <v xml:space="preserve"> NAME</v>
      </c>
      <c r="E2273" s="70"/>
      <c r="F2273" s="71"/>
      <c r="G2273" s="70"/>
      <c r="H2273" s="69" t="str">
        <f>IF(G2273&gt;=1,LOOKUP(G2273,DATA!$C$4:$C$128,DATA!$D$4:$D$128),"ENTER CODE")</f>
        <v>ENTER CODE</v>
      </c>
      <c r="I2273" s="70"/>
      <c r="J2273" s="70" t="str">
        <f t="shared" si="446"/>
        <v>enter no</v>
      </c>
      <c r="K2273" s="72"/>
      <c r="L2273" s="73" t="str">
        <f t="shared" si="448"/>
        <v>NO TOTAL</v>
      </c>
      <c r="M2273" s="56"/>
      <c r="N2273" s="37"/>
      <c r="O2273" s="29" t="str">
        <f t="shared" si="444"/>
        <v>enter no</v>
      </c>
      <c r="P2273" s="16" t="e">
        <f>LOOKUP(D2273,DATA!$A$4:$A$128,DATA!$E$4:$E$128)</f>
        <v>#N/A</v>
      </c>
      <c r="Q2273" s="16" t="e">
        <f>LOOKUP(D2273,DATA!$A$4:$A$128,DATA!$F$4:$F$128)</f>
        <v>#N/A</v>
      </c>
      <c r="R2273" s="16" t="e">
        <f>LOOKUP(D2273,DATA!$A$4:$A$128,DATA!$G$4:$G$128)</f>
        <v>#N/A</v>
      </c>
      <c r="S2273" s="16" t="e">
        <f>LOOKUP(D2273,DATA!$A$4:$A$128,DATA!$H$4:$H$128)</f>
        <v>#N/A</v>
      </c>
      <c r="T2273" s="16" t="e">
        <f>LOOKUP(D2273,DATA!$A$4:$A$128,DATA!$I$4:$I$128)</f>
        <v>#N/A</v>
      </c>
      <c r="U2273" s="16" t="e">
        <f>LOOKUP(D2273,DATA!$A$4:$A$128,DATA!$J$4:$J$128)</f>
        <v>#N/A</v>
      </c>
      <c r="V2273" s="16" t="e">
        <f>LOOKUP(D2273,DATA!$A$4:$A$128,DATA!$K$4:$K$128)</f>
        <v>#N/A</v>
      </c>
      <c r="W2273" s="16" t="e">
        <f>LOOKUP(D2273,DATA!$A$4:$A$128,DATA!$L$4:$L$128)</f>
        <v>#N/A</v>
      </c>
      <c r="X2273" s="16" t="e">
        <f>LOOKUP(D2273,DATA!$A$4:$A$128,DATA!$M$4:$M$128)</f>
        <v>#N/A</v>
      </c>
    </row>
    <row r="2274" spans="1:24" ht="19.5" thickTop="1" thickBot="1" x14ac:dyDescent="0.3">
      <c r="A2274" s="60">
        <v>2267</v>
      </c>
      <c r="B2274" s="67" t="str">
        <f>+IF(E2274="","",SUBTOTAL(3,E$8:E2274))</f>
        <v/>
      </c>
      <c r="C2274" s="68">
        <f t="shared" si="449"/>
        <v>252</v>
      </c>
      <c r="D2274" s="69" t="str">
        <f>IF(E2274&lt;&gt;"",VLOOKUP(E2274,$AA$7:$AB$131,2,0)," NAME")</f>
        <v xml:space="preserve"> NAME</v>
      </c>
      <c r="E2274" s="70"/>
      <c r="F2274" s="71"/>
      <c r="G2274" s="70"/>
      <c r="H2274" s="69" t="str">
        <f>IF(G2274&gt;=1,LOOKUP(G2274,DATA!$C$4:$C$128,DATA!$D$4:$D$128),"ENTER CODE")</f>
        <v>ENTER CODE</v>
      </c>
      <c r="I2274" s="70"/>
      <c r="J2274" s="70" t="str">
        <f t="shared" si="446"/>
        <v>enter no</v>
      </c>
      <c r="K2274" s="72"/>
      <c r="L2274" s="73" t="str">
        <f t="shared" si="448"/>
        <v>NO TOTAL</v>
      </c>
      <c r="M2274" s="56"/>
      <c r="N2274" s="37"/>
      <c r="O2274" s="29" t="str">
        <f t="shared" si="444"/>
        <v>enter no</v>
      </c>
      <c r="P2274" s="16" t="e">
        <f>LOOKUP(D2274,DATA!$A$4:$A$128,DATA!$E$4:$E$128)</f>
        <v>#N/A</v>
      </c>
      <c r="Q2274" s="16" t="e">
        <f>LOOKUP(D2274,DATA!$A$4:$A$128,DATA!$F$4:$F$128)</f>
        <v>#N/A</v>
      </c>
      <c r="R2274" s="16" t="e">
        <f>LOOKUP(D2274,DATA!$A$4:$A$128,DATA!$G$4:$G$128)</f>
        <v>#N/A</v>
      </c>
      <c r="S2274" s="16" t="e">
        <f>LOOKUP(D2274,DATA!$A$4:$A$128,DATA!$H$4:$H$128)</f>
        <v>#N/A</v>
      </c>
      <c r="T2274" s="16" t="e">
        <f>LOOKUP(D2274,DATA!$A$4:$A$128,DATA!$I$4:$I$128)</f>
        <v>#N/A</v>
      </c>
      <c r="U2274" s="16" t="e">
        <f>LOOKUP(D2274,DATA!$A$4:$A$128,DATA!$J$4:$J$128)</f>
        <v>#N/A</v>
      </c>
      <c r="V2274" s="16" t="e">
        <f>LOOKUP(D2274,DATA!$A$4:$A$128,DATA!$K$4:$K$128)</f>
        <v>#N/A</v>
      </c>
      <c r="W2274" s="16" t="e">
        <f>LOOKUP(D2274,DATA!$A$4:$A$128,DATA!$L$4:$L$128)</f>
        <v>#N/A</v>
      </c>
      <c r="X2274" s="16" t="e">
        <f>LOOKUP(D2274,DATA!$A$4:$A$128,DATA!$M$4:$M$128)</f>
        <v>#N/A</v>
      </c>
    </row>
    <row r="2275" spans="1:24" ht="18.75" thickBot="1" x14ac:dyDescent="0.3">
      <c r="A2275" s="67">
        <v>2268</v>
      </c>
      <c r="B2275" s="67" t="str">
        <f>+IF(E2275="","",SUBTOTAL(3,E$8:E2275))</f>
        <v/>
      </c>
      <c r="C2275" s="68">
        <f t="shared" si="449"/>
        <v>252</v>
      </c>
      <c r="D2275" s="69" t="str">
        <f>IF(E2275&lt;&gt;"",VLOOKUP(E2275,$AA$7:$AB$131,2,0)," NAME")</f>
        <v xml:space="preserve"> NAME</v>
      </c>
      <c r="E2275" s="70"/>
      <c r="F2275" s="71"/>
      <c r="G2275" s="70"/>
      <c r="H2275" s="69" t="str">
        <f>IF(G2275&gt;=1,LOOKUP(G2275,DATA!$C$4:$C$128,DATA!$D$4:$D$128),"ENTER CODE")</f>
        <v>ENTER CODE</v>
      </c>
      <c r="I2275" s="70"/>
      <c r="J2275" s="70" t="str">
        <f t="shared" si="446"/>
        <v>enter no</v>
      </c>
      <c r="K2275" s="72"/>
      <c r="L2275" s="73" t="str">
        <f t="shared" si="448"/>
        <v>NO TOTAL</v>
      </c>
      <c r="M2275" s="56"/>
      <c r="N2275" s="37"/>
      <c r="O2275" s="29" t="str">
        <f t="shared" si="444"/>
        <v>enter no</v>
      </c>
      <c r="P2275" s="16" t="e">
        <f>LOOKUP(D2275,DATA!$A$4:$A$128,DATA!$E$4:$E$128)</f>
        <v>#N/A</v>
      </c>
      <c r="Q2275" s="16" t="e">
        <f>LOOKUP(D2275,DATA!$A$4:$A$128,DATA!$F$4:$F$128)</f>
        <v>#N/A</v>
      </c>
      <c r="R2275" s="16" t="e">
        <f>LOOKUP(D2275,DATA!$A$4:$A$128,DATA!$G$4:$G$128)</f>
        <v>#N/A</v>
      </c>
      <c r="S2275" s="16" t="e">
        <f>LOOKUP(D2275,DATA!$A$4:$A$128,DATA!$H$4:$H$128)</f>
        <v>#N/A</v>
      </c>
      <c r="T2275" s="16" t="e">
        <f>LOOKUP(D2275,DATA!$A$4:$A$128,DATA!$I$4:$I$128)</f>
        <v>#N/A</v>
      </c>
      <c r="U2275" s="16" t="e">
        <f>LOOKUP(D2275,DATA!$A$4:$A$128,DATA!$J$4:$J$128)</f>
        <v>#N/A</v>
      </c>
      <c r="V2275" s="16" t="e">
        <f>LOOKUP(D2275,DATA!$A$4:$A$128,DATA!$K$4:$K$128)</f>
        <v>#N/A</v>
      </c>
      <c r="W2275" s="16" t="e">
        <f>LOOKUP(D2275,DATA!$A$4:$A$128,DATA!$L$4:$L$128)</f>
        <v>#N/A</v>
      </c>
      <c r="X2275" s="16" t="e">
        <f>LOOKUP(D2275,DATA!$A$4:$A$128,DATA!$M$4:$M$128)</f>
        <v>#N/A</v>
      </c>
    </row>
    <row r="2276" spans="1:24" ht="19.5" thickTop="1" thickBot="1" x14ac:dyDescent="0.3">
      <c r="A2276" s="60">
        <v>2269</v>
      </c>
      <c r="B2276" s="67" t="str">
        <f>+IF(E2276="","",SUBTOTAL(3,E$8:E2276))</f>
        <v/>
      </c>
      <c r="C2276" s="68">
        <f t="shared" si="445"/>
        <v>253</v>
      </c>
      <c r="D2276" s="69" t="str">
        <f>IF(E2276&lt;&gt;"",VLOOKUP(E2276,$AA$7:$AB$131,2,0)," NAME")</f>
        <v xml:space="preserve"> NAME</v>
      </c>
      <c r="E2276" s="70"/>
      <c r="F2276" s="71"/>
      <c r="G2276" s="70"/>
      <c r="H2276" s="69" t="str">
        <f>IF(G2276&gt;=1,LOOKUP(G2276,DATA!$C$4:$C$128,DATA!$D$4:$D$128),"ENTER CODE")</f>
        <v>ENTER CODE</v>
      </c>
      <c r="I2276" s="70"/>
      <c r="J2276" s="70" t="str">
        <f t="shared" si="446"/>
        <v>enter no</v>
      </c>
      <c r="K2276" s="72"/>
      <c r="L2276" s="73" t="str">
        <f t="shared" si="448"/>
        <v>NO TOTAL</v>
      </c>
      <c r="M2276" s="56"/>
      <c r="N2276" s="37"/>
      <c r="O2276" s="29" t="str">
        <f t="shared" si="444"/>
        <v>enter no</v>
      </c>
      <c r="P2276" s="16" t="e">
        <f>LOOKUP(D2276,DATA!$A$4:$A$128,DATA!$E$4:$E$128)</f>
        <v>#N/A</v>
      </c>
      <c r="Q2276" s="16" t="e">
        <f>LOOKUP(D2276,DATA!$A$4:$A$128,DATA!$F$4:$F$128)</f>
        <v>#N/A</v>
      </c>
      <c r="R2276" s="16" t="e">
        <f>LOOKUP(D2276,DATA!$A$4:$A$128,DATA!$G$4:$G$128)</f>
        <v>#N/A</v>
      </c>
      <c r="S2276" s="16" t="e">
        <f>LOOKUP(D2276,DATA!$A$4:$A$128,DATA!$H$4:$H$128)</f>
        <v>#N/A</v>
      </c>
      <c r="T2276" s="16" t="e">
        <f>LOOKUP(D2276,DATA!$A$4:$A$128,DATA!$I$4:$I$128)</f>
        <v>#N/A</v>
      </c>
      <c r="U2276" s="16" t="e">
        <f>LOOKUP(D2276,DATA!$A$4:$A$128,DATA!$J$4:$J$128)</f>
        <v>#N/A</v>
      </c>
      <c r="V2276" s="16" t="e">
        <f>LOOKUP(D2276,DATA!$A$4:$A$128,DATA!$K$4:$K$128)</f>
        <v>#N/A</v>
      </c>
      <c r="W2276" s="16" t="e">
        <f>LOOKUP(D2276,DATA!$A$4:$A$128,DATA!$L$4:$L$128)</f>
        <v>#N/A</v>
      </c>
      <c r="X2276" s="16" t="e">
        <f>LOOKUP(D2276,DATA!$A$4:$A$128,DATA!$M$4:$M$128)</f>
        <v>#N/A</v>
      </c>
    </row>
    <row r="2277" spans="1:24" ht="18.75" thickBot="1" x14ac:dyDescent="0.3">
      <c r="A2277" s="67">
        <v>2270</v>
      </c>
      <c r="B2277" s="67" t="str">
        <f>+IF(E2277="","",SUBTOTAL(3,E$8:E2277))</f>
        <v/>
      </c>
      <c r="C2277" s="68">
        <f t="shared" si="447"/>
        <v>253</v>
      </c>
      <c r="D2277" s="69" t="str">
        <f>IF(E2277&lt;&gt;"",VLOOKUP(E2277,$AA$7:$AB$131,2,0)," NAME")</f>
        <v xml:space="preserve"> NAME</v>
      </c>
      <c r="E2277" s="70"/>
      <c r="F2277" s="71"/>
      <c r="G2277" s="70"/>
      <c r="H2277" s="69" t="str">
        <f>IF(G2277&gt;=1,LOOKUP(G2277,DATA!$C$4:$C$128,DATA!$D$4:$D$128),"ENTER CODE")</f>
        <v>ENTER CODE</v>
      </c>
      <c r="I2277" s="70"/>
      <c r="J2277" s="70" t="str">
        <f t="shared" si="446"/>
        <v>enter no</v>
      </c>
      <c r="K2277" s="72"/>
      <c r="L2277" s="73" t="str">
        <f t="shared" si="448"/>
        <v>NO TOTAL</v>
      </c>
      <c r="M2277" s="56"/>
      <c r="N2277" s="37"/>
      <c r="O2277" s="29" t="str">
        <f t="shared" si="444"/>
        <v>enter no</v>
      </c>
      <c r="P2277" s="16" t="e">
        <f>LOOKUP(D2277,DATA!$A$4:$A$128,DATA!$E$4:$E$128)</f>
        <v>#N/A</v>
      </c>
      <c r="Q2277" s="16" t="e">
        <f>LOOKUP(D2277,DATA!$A$4:$A$128,DATA!$F$4:$F$128)</f>
        <v>#N/A</v>
      </c>
      <c r="R2277" s="16" t="e">
        <f>LOOKUP(D2277,DATA!$A$4:$A$128,DATA!$G$4:$G$128)</f>
        <v>#N/A</v>
      </c>
      <c r="S2277" s="16" t="e">
        <f>LOOKUP(D2277,DATA!$A$4:$A$128,DATA!$H$4:$H$128)</f>
        <v>#N/A</v>
      </c>
      <c r="T2277" s="16" t="e">
        <f>LOOKUP(D2277,DATA!$A$4:$A$128,DATA!$I$4:$I$128)</f>
        <v>#N/A</v>
      </c>
      <c r="U2277" s="16" t="e">
        <f>LOOKUP(D2277,DATA!$A$4:$A$128,DATA!$J$4:$J$128)</f>
        <v>#N/A</v>
      </c>
      <c r="V2277" s="16" t="e">
        <f>LOOKUP(D2277,DATA!$A$4:$A$128,DATA!$K$4:$K$128)</f>
        <v>#N/A</v>
      </c>
      <c r="W2277" s="16" t="e">
        <f>LOOKUP(D2277,DATA!$A$4:$A$128,DATA!$L$4:$L$128)</f>
        <v>#N/A</v>
      </c>
      <c r="X2277" s="16" t="e">
        <f>LOOKUP(D2277,DATA!$A$4:$A$128,DATA!$M$4:$M$128)</f>
        <v>#N/A</v>
      </c>
    </row>
    <row r="2278" spans="1:24" ht="19.5" thickTop="1" thickBot="1" x14ac:dyDescent="0.3">
      <c r="A2278" s="60">
        <v>2271</v>
      </c>
      <c r="B2278" s="67" t="str">
        <f>+IF(E2278="","",SUBTOTAL(3,E$8:E2278))</f>
        <v/>
      </c>
      <c r="C2278" s="68">
        <f t="shared" si="449"/>
        <v>253</v>
      </c>
      <c r="D2278" s="69" t="str">
        <f>IF(E2278&lt;&gt;"",VLOOKUP(E2278,$AA$7:$AB$131,2,0)," NAME")</f>
        <v xml:space="preserve"> NAME</v>
      </c>
      <c r="E2278" s="70"/>
      <c r="F2278" s="71"/>
      <c r="G2278" s="70"/>
      <c r="H2278" s="69" t="str">
        <f>IF(G2278&gt;=1,LOOKUP(G2278,DATA!$C$4:$C$128,DATA!$D$4:$D$128),"ENTER CODE")</f>
        <v>ENTER CODE</v>
      </c>
      <c r="I2278" s="70"/>
      <c r="J2278" s="70" t="str">
        <f t="shared" si="446"/>
        <v>enter no</v>
      </c>
      <c r="K2278" s="72"/>
      <c r="L2278" s="73" t="str">
        <f t="shared" si="448"/>
        <v>NO TOTAL</v>
      </c>
      <c r="M2278" s="56"/>
      <c r="N2278" s="37"/>
      <c r="O2278" s="29" t="str">
        <f t="shared" si="444"/>
        <v>enter no</v>
      </c>
      <c r="P2278" s="16" t="e">
        <f>LOOKUP(D2278,DATA!$A$4:$A$128,DATA!$E$4:$E$128)</f>
        <v>#N/A</v>
      </c>
      <c r="Q2278" s="16" t="e">
        <f>LOOKUP(D2278,DATA!$A$4:$A$128,DATA!$F$4:$F$128)</f>
        <v>#N/A</v>
      </c>
      <c r="R2278" s="16" t="e">
        <f>LOOKUP(D2278,DATA!$A$4:$A$128,DATA!$G$4:$G$128)</f>
        <v>#N/A</v>
      </c>
      <c r="S2278" s="16" t="e">
        <f>LOOKUP(D2278,DATA!$A$4:$A$128,DATA!$H$4:$H$128)</f>
        <v>#N/A</v>
      </c>
      <c r="T2278" s="16" t="e">
        <f>LOOKUP(D2278,DATA!$A$4:$A$128,DATA!$I$4:$I$128)</f>
        <v>#N/A</v>
      </c>
      <c r="U2278" s="16" t="e">
        <f>LOOKUP(D2278,DATA!$A$4:$A$128,DATA!$J$4:$J$128)</f>
        <v>#N/A</v>
      </c>
      <c r="V2278" s="16" t="e">
        <f>LOOKUP(D2278,DATA!$A$4:$A$128,DATA!$K$4:$K$128)</f>
        <v>#N/A</v>
      </c>
      <c r="W2278" s="16" t="e">
        <f>LOOKUP(D2278,DATA!$A$4:$A$128,DATA!$L$4:$L$128)</f>
        <v>#N/A</v>
      </c>
      <c r="X2278" s="16" t="e">
        <f>LOOKUP(D2278,DATA!$A$4:$A$128,DATA!$M$4:$M$128)</f>
        <v>#N/A</v>
      </c>
    </row>
    <row r="2279" spans="1:24" ht="18.75" thickBot="1" x14ac:dyDescent="0.3">
      <c r="A2279" s="67">
        <v>2272</v>
      </c>
      <c r="B2279" s="67" t="str">
        <f>+IF(E2279="","",SUBTOTAL(3,E$8:E2279))</f>
        <v/>
      </c>
      <c r="C2279" s="68">
        <f t="shared" si="449"/>
        <v>253</v>
      </c>
      <c r="D2279" s="69" t="str">
        <f>IF(E2279&lt;&gt;"",VLOOKUP(E2279,$AA$7:$AB$131,2,0)," NAME")</f>
        <v xml:space="preserve"> NAME</v>
      </c>
      <c r="E2279" s="70"/>
      <c r="F2279" s="71"/>
      <c r="G2279" s="70"/>
      <c r="H2279" s="69" t="str">
        <f>IF(G2279&gt;=1,LOOKUP(G2279,DATA!$C$4:$C$128,DATA!$D$4:$D$128),"ENTER CODE")</f>
        <v>ENTER CODE</v>
      </c>
      <c r="I2279" s="70"/>
      <c r="J2279" s="70" t="str">
        <f t="shared" si="446"/>
        <v>enter no</v>
      </c>
      <c r="K2279" s="72"/>
      <c r="L2279" s="73" t="str">
        <f t="shared" si="448"/>
        <v>NO TOTAL</v>
      </c>
      <c r="M2279" s="56"/>
      <c r="N2279" s="37"/>
      <c r="O2279" s="29" t="str">
        <f t="shared" si="444"/>
        <v>enter no</v>
      </c>
      <c r="P2279" s="16" t="e">
        <f>LOOKUP(D2279,DATA!$A$4:$A$128,DATA!$E$4:$E$128)</f>
        <v>#N/A</v>
      </c>
      <c r="Q2279" s="16" t="e">
        <f>LOOKUP(D2279,DATA!$A$4:$A$128,DATA!$F$4:$F$128)</f>
        <v>#N/A</v>
      </c>
      <c r="R2279" s="16" t="e">
        <f>LOOKUP(D2279,DATA!$A$4:$A$128,DATA!$G$4:$G$128)</f>
        <v>#N/A</v>
      </c>
      <c r="S2279" s="16" t="e">
        <f>LOOKUP(D2279,DATA!$A$4:$A$128,DATA!$H$4:$H$128)</f>
        <v>#N/A</v>
      </c>
      <c r="T2279" s="16" t="e">
        <f>LOOKUP(D2279,DATA!$A$4:$A$128,DATA!$I$4:$I$128)</f>
        <v>#N/A</v>
      </c>
      <c r="U2279" s="16" t="e">
        <f>LOOKUP(D2279,DATA!$A$4:$A$128,DATA!$J$4:$J$128)</f>
        <v>#N/A</v>
      </c>
      <c r="V2279" s="16" t="e">
        <f>LOOKUP(D2279,DATA!$A$4:$A$128,DATA!$K$4:$K$128)</f>
        <v>#N/A</v>
      </c>
      <c r="W2279" s="16" t="e">
        <f>LOOKUP(D2279,DATA!$A$4:$A$128,DATA!$L$4:$L$128)</f>
        <v>#N/A</v>
      </c>
      <c r="X2279" s="16" t="e">
        <f>LOOKUP(D2279,DATA!$A$4:$A$128,DATA!$M$4:$M$128)</f>
        <v>#N/A</v>
      </c>
    </row>
    <row r="2280" spans="1:24" ht="19.5" thickTop="1" thickBot="1" x14ac:dyDescent="0.3">
      <c r="A2280" s="60">
        <v>2273</v>
      </c>
      <c r="B2280" s="67" t="str">
        <f>+IF(E2280="","",SUBTOTAL(3,E$8:E2280))</f>
        <v/>
      </c>
      <c r="C2280" s="68">
        <f t="shared" si="449"/>
        <v>253</v>
      </c>
      <c r="D2280" s="69" t="str">
        <f>IF(E2280&lt;&gt;"",VLOOKUP(E2280,$AA$7:$AB$131,2,0)," NAME")</f>
        <v xml:space="preserve"> NAME</v>
      </c>
      <c r="E2280" s="70"/>
      <c r="F2280" s="71"/>
      <c r="G2280" s="70"/>
      <c r="H2280" s="69" t="str">
        <f>IF(G2280&gt;=1,LOOKUP(G2280,DATA!$C$4:$C$128,DATA!$D$4:$D$128),"ENTER CODE")</f>
        <v>ENTER CODE</v>
      </c>
      <c r="I2280" s="70"/>
      <c r="J2280" s="70" t="str">
        <f t="shared" si="446"/>
        <v>enter no</v>
      </c>
      <c r="K2280" s="72"/>
      <c r="L2280" s="73" t="str">
        <f t="shared" si="448"/>
        <v>NO TOTAL</v>
      </c>
      <c r="M2280" s="56"/>
      <c r="N2280" s="37"/>
      <c r="O2280" s="29" t="str">
        <f t="shared" si="444"/>
        <v>enter no</v>
      </c>
      <c r="P2280" s="16" t="e">
        <f>LOOKUP(D2280,DATA!$A$4:$A$128,DATA!$E$4:$E$128)</f>
        <v>#N/A</v>
      </c>
      <c r="Q2280" s="16" t="e">
        <f>LOOKUP(D2280,DATA!$A$4:$A$128,DATA!$F$4:$F$128)</f>
        <v>#N/A</v>
      </c>
      <c r="R2280" s="16" t="e">
        <f>LOOKUP(D2280,DATA!$A$4:$A$128,DATA!$G$4:$G$128)</f>
        <v>#N/A</v>
      </c>
      <c r="S2280" s="16" t="e">
        <f>LOOKUP(D2280,DATA!$A$4:$A$128,DATA!$H$4:$H$128)</f>
        <v>#N/A</v>
      </c>
      <c r="T2280" s="16" t="e">
        <f>LOOKUP(D2280,DATA!$A$4:$A$128,DATA!$I$4:$I$128)</f>
        <v>#N/A</v>
      </c>
      <c r="U2280" s="16" t="e">
        <f>LOOKUP(D2280,DATA!$A$4:$A$128,DATA!$J$4:$J$128)</f>
        <v>#N/A</v>
      </c>
      <c r="V2280" s="16" t="e">
        <f>LOOKUP(D2280,DATA!$A$4:$A$128,DATA!$K$4:$K$128)</f>
        <v>#N/A</v>
      </c>
      <c r="W2280" s="16" t="e">
        <f>LOOKUP(D2280,DATA!$A$4:$A$128,DATA!$L$4:$L$128)</f>
        <v>#N/A</v>
      </c>
      <c r="X2280" s="16" t="e">
        <f>LOOKUP(D2280,DATA!$A$4:$A$128,DATA!$M$4:$M$128)</f>
        <v>#N/A</v>
      </c>
    </row>
    <row r="2281" spans="1:24" ht="18.75" thickBot="1" x14ac:dyDescent="0.3">
      <c r="A2281" s="67">
        <v>2274</v>
      </c>
      <c r="B2281" s="67" t="str">
        <f>+IF(E2281="","",SUBTOTAL(3,E$8:E2281))</f>
        <v/>
      </c>
      <c r="C2281" s="68">
        <f t="shared" si="449"/>
        <v>253</v>
      </c>
      <c r="D2281" s="69" t="str">
        <f>IF(E2281&lt;&gt;"",VLOOKUP(E2281,$AA$7:$AB$131,2,0)," NAME")</f>
        <v xml:space="preserve"> NAME</v>
      </c>
      <c r="E2281" s="70"/>
      <c r="F2281" s="71"/>
      <c r="G2281" s="70"/>
      <c r="H2281" s="69" t="str">
        <f>IF(G2281&gt;=1,LOOKUP(G2281,DATA!$C$4:$C$128,DATA!$D$4:$D$128),"ENTER CODE")</f>
        <v>ENTER CODE</v>
      </c>
      <c r="I2281" s="70"/>
      <c r="J2281" s="70" t="str">
        <f t="shared" si="446"/>
        <v>enter no</v>
      </c>
      <c r="K2281" s="72"/>
      <c r="L2281" s="73" t="str">
        <f t="shared" si="448"/>
        <v>NO TOTAL</v>
      </c>
      <c r="M2281" s="56"/>
      <c r="N2281" s="37"/>
      <c r="O2281" s="29" t="str">
        <f t="shared" si="444"/>
        <v>enter no</v>
      </c>
      <c r="P2281" s="16" t="e">
        <f>LOOKUP(D2281,DATA!$A$4:$A$128,DATA!$E$4:$E$128)</f>
        <v>#N/A</v>
      </c>
      <c r="Q2281" s="16" t="e">
        <f>LOOKUP(D2281,DATA!$A$4:$A$128,DATA!$F$4:$F$128)</f>
        <v>#N/A</v>
      </c>
      <c r="R2281" s="16" t="e">
        <f>LOOKUP(D2281,DATA!$A$4:$A$128,DATA!$G$4:$G$128)</f>
        <v>#N/A</v>
      </c>
      <c r="S2281" s="16" t="e">
        <f>LOOKUP(D2281,DATA!$A$4:$A$128,DATA!$H$4:$H$128)</f>
        <v>#N/A</v>
      </c>
      <c r="T2281" s="16" t="e">
        <f>LOOKUP(D2281,DATA!$A$4:$A$128,DATA!$I$4:$I$128)</f>
        <v>#N/A</v>
      </c>
      <c r="U2281" s="16" t="e">
        <f>LOOKUP(D2281,DATA!$A$4:$A$128,DATA!$J$4:$J$128)</f>
        <v>#N/A</v>
      </c>
      <c r="V2281" s="16" t="e">
        <f>LOOKUP(D2281,DATA!$A$4:$A$128,DATA!$K$4:$K$128)</f>
        <v>#N/A</v>
      </c>
      <c r="W2281" s="16" t="e">
        <f>LOOKUP(D2281,DATA!$A$4:$A$128,DATA!$L$4:$L$128)</f>
        <v>#N/A</v>
      </c>
      <c r="X2281" s="16" t="e">
        <f>LOOKUP(D2281,DATA!$A$4:$A$128,DATA!$M$4:$M$128)</f>
        <v>#N/A</v>
      </c>
    </row>
    <row r="2282" spans="1:24" ht="19.5" thickTop="1" thickBot="1" x14ac:dyDescent="0.3">
      <c r="A2282" s="60">
        <v>2275</v>
      </c>
      <c r="B2282" s="67" t="str">
        <f>+IF(E2282="","",SUBTOTAL(3,E$8:E2282))</f>
        <v/>
      </c>
      <c r="C2282" s="68">
        <f t="shared" si="449"/>
        <v>253</v>
      </c>
      <c r="D2282" s="69" t="str">
        <f>IF(E2282&lt;&gt;"",VLOOKUP(E2282,$AA$7:$AB$131,2,0)," NAME")</f>
        <v xml:space="preserve"> NAME</v>
      </c>
      <c r="E2282" s="70"/>
      <c r="F2282" s="71"/>
      <c r="G2282" s="70"/>
      <c r="H2282" s="69" t="str">
        <f>IF(G2282&gt;=1,LOOKUP(G2282,DATA!$C$4:$C$128,DATA!$D$4:$D$128),"ENTER CODE")</f>
        <v>ENTER CODE</v>
      </c>
      <c r="I2282" s="70"/>
      <c r="J2282" s="70" t="str">
        <f t="shared" si="446"/>
        <v>enter no</v>
      </c>
      <c r="K2282" s="72"/>
      <c r="L2282" s="73" t="str">
        <f t="shared" si="448"/>
        <v>NO TOTAL</v>
      </c>
      <c r="M2282" s="56"/>
      <c r="N2282" s="37"/>
      <c r="O2282" s="29" t="str">
        <f t="shared" si="444"/>
        <v>enter no</v>
      </c>
      <c r="P2282" s="16" t="e">
        <f>LOOKUP(D2282,DATA!$A$4:$A$128,DATA!$E$4:$E$128)</f>
        <v>#N/A</v>
      </c>
      <c r="Q2282" s="16" t="e">
        <f>LOOKUP(D2282,DATA!$A$4:$A$128,DATA!$F$4:$F$128)</f>
        <v>#N/A</v>
      </c>
      <c r="R2282" s="16" t="e">
        <f>LOOKUP(D2282,DATA!$A$4:$A$128,DATA!$G$4:$G$128)</f>
        <v>#N/A</v>
      </c>
      <c r="S2282" s="16" t="e">
        <f>LOOKUP(D2282,DATA!$A$4:$A$128,DATA!$H$4:$H$128)</f>
        <v>#N/A</v>
      </c>
      <c r="T2282" s="16" t="e">
        <f>LOOKUP(D2282,DATA!$A$4:$A$128,DATA!$I$4:$I$128)</f>
        <v>#N/A</v>
      </c>
      <c r="U2282" s="16" t="e">
        <f>LOOKUP(D2282,DATA!$A$4:$A$128,DATA!$J$4:$J$128)</f>
        <v>#N/A</v>
      </c>
      <c r="V2282" s="16" t="e">
        <f>LOOKUP(D2282,DATA!$A$4:$A$128,DATA!$K$4:$K$128)</f>
        <v>#N/A</v>
      </c>
      <c r="W2282" s="16" t="e">
        <f>LOOKUP(D2282,DATA!$A$4:$A$128,DATA!$L$4:$L$128)</f>
        <v>#N/A</v>
      </c>
      <c r="X2282" s="16" t="e">
        <f>LOOKUP(D2282,DATA!$A$4:$A$128,DATA!$M$4:$M$128)</f>
        <v>#N/A</v>
      </c>
    </row>
    <row r="2283" spans="1:24" ht="18.75" thickBot="1" x14ac:dyDescent="0.3">
      <c r="A2283" s="67">
        <v>2276</v>
      </c>
      <c r="B2283" s="67" t="str">
        <f>+IF(E2283="","",SUBTOTAL(3,E$8:E2283))</f>
        <v/>
      </c>
      <c r="C2283" s="68">
        <f t="shared" si="449"/>
        <v>253</v>
      </c>
      <c r="D2283" s="69" t="str">
        <f>IF(E2283&lt;&gt;"",VLOOKUP(E2283,$AA$7:$AB$131,2,0)," NAME")</f>
        <v xml:space="preserve"> NAME</v>
      </c>
      <c r="E2283" s="70"/>
      <c r="F2283" s="71"/>
      <c r="G2283" s="70"/>
      <c r="H2283" s="69" t="str">
        <f>IF(G2283&gt;=1,LOOKUP(G2283,DATA!$C$4:$C$128,DATA!$D$4:$D$128),"ENTER CODE")</f>
        <v>ENTER CODE</v>
      </c>
      <c r="I2283" s="70"/>
      <c r="J2283" s="70" t="str">
        <f t="shared" si="446"/>
        <v>enter no</v>
      </c>
      <c r="K2283" s="72"/>
      <c r="L2283" s="73" t="str">
        <f t="shared" si="448"/>
        <v>NO TOTAL</v>
      </c>
      <c r="M2283" s="56"/>
      <c r="N2283" s="37"/>
      <c r="O2283" s="29" t="str">
        <f t="shared" si="444"/>
        <v>enter no</v>
      </c>
      <c r="P2283" s="16" t="e">
        <f>LOOKUP(D2283,DATA!$A$4:$A$128,DATA!$E$4:$E$128)</f>
        <v>#N/A</v>
      </c>
      <c r="Q2283" s="16" t="e">
        <f>LOOKUP(D2283,DATA!$A$4:$A$128,DATA!$F$4:$F$128)</f>
        <v>#N/A</v>
      </c>
      <c r="R2283" s="16" t="e">
        <f>LOOKUP(D2283,DATA!$A$4:$A$128,DATA!$G$4:$G$128)</f>
        <v>#N/A</v>
      </c>
      <c r="S2283" s="16" t="e">
        <f>LOOKUP(D2283,DATA!$A$4:$A$128,DATA!$H$4:$H$128)</f>
        <v>#N/A</v>
      </c>
      <c r="T2283" s="16" t="e">
        <f>LOOKUP(D2283,DATA!$A$4:$A$128,DATA!$I$4:$I$128)</f>
        <v>#N/A</v>
      </c>
      <c r="U2283" s="16" t="e">
        <f>LOOKUP(D2283,DATA!$A$4:$A$128,DATA!$J$4:$J$128)</f>
        <v>#N/A</v>
      </c>
      <c r="V2283" s="16" t="e">
        <f>LOOKUP(D2283,DATA!$A$4:$A$128,DATA!$K$4:$K$128)</f>
        <v>#N/A</v>
      </c>
      <c r="W2283" s="16" t="e">
        <f>LOOKUP(D2283,DATA!$A$4:$A$128,DATA!$L$4:$L$128)</f>
        <v>#N/A</v>
      </c>
      <c r="X2283" s="16" t="e">
        <f>LOOKUP(D2283,DATA!$A$4:$A$128,DATA!$M$4:$M$128)</f>
        <v>#N/A</v>
      </c>
    </row>
    <row r="2284" spans="1:24" ht="19.5" thickTop="1" thickBot="1" x14ac:dyDescent="0.3">
      <c r="A2284" s="60">
        <v>2277</v>
      </c>
      <c r="B2284" s="67" t="str">
        <f>+IF(E2284="","",SUBTOTAL(3,E$8:E2284))</f>
        <v/>
      </c>
      <c r="C2284" s="68">
        <f t="shared" si="449"/>
        <v>253</v>
      </c>
      <c r="D2284" s="69" t="str">
        <f>IF(E2284&lt;&gt;"",VLOOKUP(E2284,$AA$7:$AB$131,2,0)," NAME")</f>
        <v xml:space="preserve"> NAME</v>
      </c>
      <c r="E2284" s="70"/>
      <c r="F2284" s="71"/>
      <c r="G2284" s="70"/>
      <c r="H2284" s="69" t="str">
        <f>IF(G2284&gt;=1,LOOKUP(G2284,DATA!$C$4:$C$128,DATA!$D$4:$D$128),"ENTER CODE")</f>
        <v>ENTER CODE</v>
      </c>
      <c r="I2284" s="70"/>
      <c r="J2284" s="70" t="str">
        <f t="shared" si="446"/>
        <v>enter no</v>
      </c>
      <c r="K2284" s="72"/>
      <c r="L2284" s="73" t="str">
        <f t="shared" si="448"/>
        <v>NO TOTAL</v>
      </c>
      <c r="M2284" s="56"/>
      <c r="N2284" s="37"/>
      <c r="O2284" s="29" t="str">
        <f t="shared" si="444"/>
        <v>enter no</v>
      </c>
      <c r="P2284" s="16" t="e">
        <f>LOOKUP(D2284,DATA!$A$4:$A$128,DATA!$E$4:$E$128)</f>
        <v>#N/A</v>
      </c>
      <c r="Q2284" s="16" t="e">
        <f>LOOKUP(D2284,DATA!$A$4:$A$128,DATA!$F$4:$F$128)</f>
        <v>#N/A</v>
      </c>
      <c r="R2284" s="16" t="e">
        <f>LOOKUP(D2284,DATA!$A$4:$A$128,DATA!$G$4:$G$128)</f>
        <v>#N/A</v>
      </c>
      <c r="S2284" s="16" t="e">
        <f>LOOKUP(D2284,DATA!$A$4:$A$128,DATA!$H$4:$H$128)</f>
        <v>#N/A</v>
      </c>
      <c r="T2284" s="16" t="e">
        <f>LOOKUP(D2284,DATA!$A$4:$A$128,DATA!$I$4:$I$128)</f>
        <v>#N/A</v>
      </c>
      <c r="U2284" s="16" t="e">
        <f>LOOKUP(D2284,DATA!$A$4:$A$128,DATA!$J$4:$J$128)</f>
        <v>#N/A</v>
      </c>
      <c r="V2284" s="16" t="e">
        <f>LOOKUP(D2284,DATA!$A$4:$A$128,DATA!$K$4:$K$128)</f>
        <v>#N/A</v>
      </c>
      <c r="W2284" s="16" t="e">
        <f>LOOKUP(D2284,DATA!$A$4:$A$128,DATA!$L$4:$L$128)</f>
        <v>#N/A</v>
      </c>
      <c r="X2284" s="16" t="e">
        <f>LOOKUP(D2284,DATA!$A$4:$A$128,DATA!$M$4:$M$128)</f>
        <v>#N/A</v>
      </c>
    </row>
    <row r="2285" spans="1:24" ht="18.75" thickBot="1" x14ac:dyDescent="0.3">
      <c r="A2285" s="67">
        <v>2278</v>
      </c>
      <c r="B2285" s="67" t="str">
        <f>+IF(E2285="","",SUBTOTAL(3,E$8:E2285))</f>
        <v/>
      </c>
      <c r="C2285" s="68">
        <f t="shared" si="445"/>
        <v>254</v>
      </c>
      <c r="D2285" s="69" t="str">
        <f>IF(E2285&lt;&gt;"",VLOOKUP(E2285,$AA$7:$AB$131,2,0)," NAME")</f>
        <v xml:space="preserve"> NAME</v>
      </c>
      <c r="E2285" s="70"/>
      <c r="F2285" s="71"/>
      <c r="G2285" s="70"/>
      <c r="H2285" s="69" t="str">
        <f>IF(G2285&gt;=1,LOOKUP(G2285,DATA!$C$4:$C$128,DATA!$D$4:$D$128),"ENTER CODE")</f>
        <v>ENTER CODE</v>
      </c>
      <c r="I2285" s="70"/>
      <c r="J2285" s="70" t="str">
        <f t="shared" si="446"/>
        <v>enter no</v>
      </c>
      <c r="K2285" s="72"/>
      <c r="L2285" s="73" t="str">
        <f t="shared" si="448"/>
        <v>NO TOTAL</v>
      </c>
      <c r="M2285" s="56"/>
      <c r="N2285" s="37"/>
      <c r="O2285" s="29" t="str">
        <f t="shared" si="444"/>
        <v>enter no</v>
      </c>
      <c r="P2285" s="16" t="e">
        <f>LOOKUP(D2285,DATA!$A$4:$A$128,DATA!$E$4:$E$128)</f>
        <v>#N/A</v>
      </c>
      <c r="Q2285" s="16" t="e">
        <f>LOOKUP(D2285,DATA!$A$4:$A$128,DATA!$F$4:$F$128)</f>
        <v>#N/A</v>
      </c>
      <c r="R2285" s="16" t="e">
        <f>LOOKUP(D2285,DATA!$A$4:$A$128,DATA!$G$4:$G$128)</f>
        <v>#N/A</v>
      </c>
      <c r="S2285" s="16" t="e">
        <f>LOOKUP(D2285,DATA!$A$4:$A$128,DATA!$H$4:$H$128)</f>
        <v>#N/A</v>
      </c>
      <c r="T2285" s="16" t="e">
        <f>LOOKUP(D2285,DATA!$A$4:$A$128,DATA!$I$4:$I$128)</f>
        <v>#N/A</v>
      </c>
      <c r="U2285" s="16" t="e">
        <f>LOOKUP(D2285,DATA!$A$4:$A$128,DATA!$J$4:$J$128)</f>
        <v>#N/A</v>
      </c>
      <c r="V2285" s="16" t="e">
        <f>LOOKUP(D2285,DATA!$A$4:$A$128,DATA!$K$4:$K$128)</f>
        <v>#N/A</v>
      </c>
      <c r="W2285" s="16" t="e">
        <f>LOOKUP(D2285,DATA!$A$4:$A$128,DATA!$L$4:$L$128)</f>
        <v>#N/A</v>
      </c>
      <c r="X2285" s="16" t="e">
        <f>LOOKUP(D2285,DATA!$A$4:$A$128,DATA!$M$4:$M$128)</f>
        <v>#N/A</v>
      </c>
    </row>
    <row r="2286" spans="1:24" ht="19.5" thickTop="1" thickBot="1" x14ac:dyDescent="0.3">
      <c r="A2286" s="60">
        <v>2279</v>
      </c>
      <c r="B2286" s="67" t="str">
        <f>+IF(E2286="","",SUBTOTAL(3,E$8:E2286))</f>
        <v/>
      </c>
      <c r="C2286" s="68">
        <f t="shared" si="447"/>
        <v>254</v>
      </c>
      <c r="D2286" s="69" t="str">
        <f>IF(E2286&lt;&gt;"",VLOOKUP(E2286,$AA$7:$AB$131,2,0)," NAME")</f>
        <v xml:space="preserve"> NAME</v>
      </c>
      <c r="E2286" s="70"/>
      <c r="F2286" s="71"/>
      <c r="G2286" s="70"/>
      <c r="H2286" s="69" t="str">
        <f>IF(G2286&gt;=1,LOOKUP(G2286,DATA!$C$4:$C$128,DATA!$D$4:$D$128),"ENTER CODE")</f>
        <v>ENTER CODE</v>
      </c>
      <c r="I2286" s="70"/>
      <c r="J2286" s="70" t="str">
        <f t="shared" si="446"/>
        <v>enter no</v>
      </c>
      <c r="K2286" s="72"/>
      <c r="L2286" s="73" t="str">
        <f t="shared" si="448"/>
        <v>NO TOTAL</v>
      </c>
      <c r="M2286" s="56"/>
      <c r="N2286" s="37"/>
      <c r="O2286" s="29" t="str">
        <f t="shared" si="444"/>
        <v>enter no</v>
      </c>
      <c r="P2286" s="16" t="e">
        <f>LOOKUP(D2286,DATA!$A$4:$A$128,DATA!$E$4:$E$128)</f>
        <v>#N/A</v>
      </c>
      <c r="Q2286" s="16" t="e">
        <f>LOOKUP(D2286,DATA!$A$4:$A$128,DATA!$F$4:$F$128)</f>
        <v>#N/A</v>
      </c>
      <c r="R2286" s="16" t="e">
        <f>LOOKUP(D2286,DATA!$A$4:$A$128,DATA!$G$4:$G$128)</f>
        <v>#N/A</v>
      </c>
      <c r="S2286" s="16" t="e">
        <f>LOOKUP(D2286,DATA!$A$4:$A$128,DATA!$H$4:$H$128)</f>
        <v>#N/A</v>
      </c>
      <c r="T2286" s="16" t="e">
        <f>LOOKUP(D2286,DATA!$A$4:$A$128,DATA!$I$4:$I$128)</f>
        <v>#N/A</v>
      </c>
      <c r="U2286" s="16" t="e">
        <f>LOOKUP(D2286,DATA!$A$4:$A$128,DATA!$J$4:$J$128)</f>
        <v>#N/A</v>
      </c>
      <c r="V2286" s="16" t="e">
        <f>LOOKUP(D2286,DATA!$A$4:$A$128,DATA!$K$4:$K$128)</f>
        <v>#N/A</v>
      </c>
      <c r="W2286" s="16" t="e">
        <f>LOOKUP(D2286,DATA!$A$4:$A$128,DATA!$L$4:$L$128)</f>
        <v>#N/A</v>
      </c>
      <c r="X2286" s="16" t="e">
        <f>LOOKUP(D2286,DATA!$A$4:$A$128,DATA!$M$4:$M$128)</f>
        <v>#N/A</v>
      </c>
    </row>
    <row r="2287" spans="1:24" ht="18.75" thickBot="1" x14ac:dyDescent="0.3">
      <c r="A2287" s="67">
        <v>2280</v>
      </c>
      <c r="B2287" s="67" t="str">
        <f>+IF(E2287="","",SUBTOTAL(3,E$8:E2287))</f>
        <v/>
      </c>
      <c r="C2287" s="68">
        <f t="shared" si="449"/>
        <v>254</v>
      </c>
      <c r="D2287" s="69" t="str">
        <f>IF(E2287&lt;&gt;"",VLOOKUP(E2287,$AA$7:$AB$131,2,0)," NAME")</f>
        <v xml:space="preserve"> NAME</v>
      </c>
      <c r="E2287" s="70"/>
      <c r="F2287" s="71"/>
      <c r="G2287" s="70"/>
      <c r="H2287" s="69" t="str">
        <f>IF(G2287&gt;=1,LOOKUP(G2287,DATA!$C$4:$C$128,DATA!$D$4:$D$128),"ENTER CODE")</f>
        <v>ENTER CODE</v>
      </c>
      <c r="I2287" s="70"/>
      <c r="J2287" s="70" t="str">
        <f t="shared" si="446"/>
        <v>enter no</v>
      </c>
      <c r="K2287" s="72"/>
      <c r="L2287" s="73" t="str">
        <f t="shared" si="448"/>
        <v>NO TOTAL</v>
      </c>
      <c r="M2287" s="56"/>
      <c r="N2287" s="37"/>
      <c r="O2287" s="29" t="str">
        <f t="shared" si="444"/>
        <v>enter no</v>
      </c>
      <c r="P2287" s="16" t="e">
        <f>LOOKUP(D2287,DATA!$A$4:$A$128,DATA!$E$4:$E$128)</f>
        <v>#N/A</v>
      </c>
      <c r="Q2287" s="16" t="e">
        <f>LOOKUP(D2287,DATA!$A$4:$A$128,DATA!$F$4:$F$128)</f>
        <v>#N/A</v>
      </c>
      <c r="R2287" s="16" t="e">
        <f>LOOKUP(D2287,DATA!$A$4:$A$128,DATA!$G$4:$G$128)</f>
        <v>#N/A</v>
      </c>
      <c r="S2287" s="16" t="e">
        <f>LOOKUP(D2287,DATA!$A$4:$A$128,DATA!$H$4:$H$128)</f>
        <v>#N/A</v>
      </c>
      <c r="T2287" s="16" t="e">
        <f>LOOKUP(D2287,DATA!$A$4:$A$128,DATA!$I$4:$I$128)</f>
        <v>#N/A</v>
      </c>
      <c r="U2287" s="16" t="e">
        <f>LOOKUP(D2287,DATA!$A$4:$A$128,DATA!$J$4:$J$128)</f>
        <v>#N/A</v>
      </c>
      <c r="V2287" s="16" t="e">
        <f>LOOKUP(D2287,DATA!$A$4:$A$128,DATA!$K$4:$K$128)</f>
        <v>#N/A</v>
      </c>
      <c r="W2287" s="16" t="e">
        <f>LOOKUP(D2287,DATA!$A$4:$A$128,DATA!$L$4:$L$128)</f>
        <v>#N/A</v>
      </c>
      <c r="X2287" s="16" t="e">
        <f>LOOKUP(D2287,DATA!$A$4:$A$128,DATA!$M$4:$M$128)</f>
        <v>#N/A</v>
      </c>
    </row>
    <row r="2288" spans="1:24" ht="19.5" thickTop="1" thickBot="1" x14ac:dyDescent="0.3">
      <c r="A2288" s="60">
        <v>2281</v>
      </c>
      <c r="B2288" s="67" t="str">
        <f>+IF(E2288="","",SUBTOTAL(3,E$8:E2288))</f>
        <v/>
      </c>
      <c r="C2288" s="68">
        <f t="shared" si="449"/>
        <v>254</v>
      </c>
      <c r="D2288" s="69" t="str">
        <f>IF(E2288&lt;&gt;"",VLOOKUP(E2288,$AA$7:$AB$131,2,0)," NAME")</f>
        <v xml:space="preserve"> NAME</v>
      </c>
      <c r="E2288" s="70"/>
      <c r="F2288" s="71"/>
      <c r="G2288" s="70"/>
      <c r="H2288" s="69" t="str">
        <f>IF(G2288&gt;=1,LOOKUP(G2288,DATA!$C$4:$C$128,DATA!$D$4:$D$128),"ENTER CODE")</f>
        <v>ENTER CODE</v>
      </c>
      <c r="I2288" s="70"/>
      <c r="J2288" s="70" t="str">
        <f t="shared" si="446"/>
        <v>enter no</v>
      </c>
      <c r="K2288" s="72"/>
      <c r="L2288" s="73" t="str">
        <f t="shared" si="448"/>
        <v>NO TOTAL</v>
      </c>
      <c r="M2288" s="56"/>
      <c r="N2288" s="37"/>
      <c r="O2288" s="29" t="str">
        <f t="shared" si="444"/>
        <v>enter no</v>
      </c>
      <c r="P2288" s="16" t="e">
        <f>LOOKUP(D2288,DATA!$A$4:$A$128,DATA!$E$4:$E$128)</f>
        <v>#N/A</v>
      </c>
      <c r="Q2288" s="16" t="e">
        <f>LOOKUP(D2288,DATA!$A$4:$A$128,DATA!$F$4:$F$128)</f>
        <v>#N/A</v>
      </c>
      <c r="R2288" s="16" t="e">
        <f>LOOKUP(D2288,DATA!$A$4:$A$128,DATA!$G$4:$G$128)</f>
        <v>#N/A</v>
      </c>
      <c r="S2288" s="16" t="e">
        <f>LOOKUP(D2288,DATA!$A$4:$A$128,DATA!$H$4:$H$128)</f>
        <v>#N/A</v>
      </c>
      <c r="T2288" s="16" t="e">
        <f>LOOKUP(D2288,DATA!$A$4:$A$128,DATA!$I$4:$I$128)</f>
        <v>#N/A</v>
      </c>
      <c r="U2288" s="16" t="e">
        <f>LOOKUP(D2288,DATA!$A$4:$A$128,DATA!$J$4:$J$128)</f>
        <v>#N/A</v>
      </c>
      <c r="V2288" s="16" t="e">
        <f>LOOKUP(D2288,DATA!$A$4:$A$128,DATA!$K$4:$K$128)</f>
        <v>#N/A</v>
      </c>
      <c r="W2288" s="16" t="e">
        <f>LOOKUP(D2288,DATA!$A$4:$A$128,DATA!$L$4:$L$128)</f>
        <v>#N/A</v>
      </c>
      <c r="X2288" s="16" t="e">
        <f>LOOKUP(D2288,DATA!$A$4:$A$128,DATA!$M$4:$M$128)</f>
        <v>#N/A</v>
      </c>
    </row>
    <row r="2289" spans="1:24" ht="18.75" thickBot="1" x14ac:dyDescent="0.3">
      <c r="A2289" s="67">
        <v>2282</v>
      </c>
      <c r="B2289" s="67" t="str">
        <f>+IF(E2289="","",SUBTOTAL(3,E$8:E2289))</f>
        <v/>
      </c>
      <c r="C2289" s="68">
        <f t="shared" si="449"/>
        <v>254</v>
      </c>
      <c r="D2289" s="69" t="str">
        <f>IF(E2289&lt;&gt;"",VLOOKUP(E2289,$AA$7:$AB$131,2,0)," NAME")</f>
        <v xml:space="preserve"> NAME</v>
      </c>
      <c r="E2289" s="70"/>
      <c r="F2289" s="71"/>
      <c r="G2289" s="70"/>
      <c r="H2289" s="69" t="str">
        <f>IF(G2289&gt;=1,LOOKUP(G2289,DATA!$C$4:$C$128,DATA!$D$4:$D$128),"ENTER CODE")</f>
        <v>ENTER CODE</v>
      </c>
      <c r="I2289" s="70"/>
      <c r="J2289" s="70" t="str">
        <f t="shared" si="446"/>
        <v>enter no</v>
      </c>
      <c r="K2289" s="72"/>
      <c r="L2289" s="73" t="str">
        <f t="shared" si="448"/>
        <v>NO TOTAL</v>
      </c>
      <c r="M2289" s="56"/>
      <c r="N2289" s="37"/>
      <c r="O2289" s="29" t="str">
        <f t="shared" si="444"/>
        <v>enter no</v>
      </c>
      <c r="P2289" s="16" t="e">
        <f>LOOKUP(D2289,DATA!$A$4:$A$128,DATA!$E$4:$E$128)</f>
        <v>#N/A</v>
      </c>
      <c r="Q2289" s="16" t="e">
        <f>LOOKUP(D2289,DATA!$A$4:$A$128,DATA!$F$4:$F$128)</f>
        <v>#N/A</v>
      </c>
      <c r="R2289" s="16" t="e">
        <f>LOOKUP(D2289,DATA!$A$4:$A$128,DATA!$G$4:$G$128)</f>
        <v>#N/A</v>
      </c>
      <c r="S2289" s="16" t="e">
        <f>LOOKUP(D2289,DATA!$A$4:$A$128,DATA!$H$4:$H$128)</f>
        <v>#N/A</v>
      </c>
      <c r="T2289" s="16" t="e">
        <f>LOOKUP(D2289,DATA!$A$4:$A$128,DATA!$I$4:$I$128)</f>
        <v>#N/A</v>
      </c>
      <c r="U2289" s="16" t="e">
        <f>LOOKUP(D2289,DATA!$A$4:$A$128,DATA!$J$4:$J$128)</f>
        <v>#N/A</v>
      </c>
      <c r="V2289" s="16" t="e">
        <f>LOOKUP(D2289,DATA!$A$4:$A$128,DATA!$K$4:$K$128)</f>
        <v>#N/A</v>
      </c>
      <c r="W2289" s="16" t="e">
        <f>LOOKUP(D2289,DATA!$A$4:$A$128,DATA!$L$4:$L$128)</f>
        <v>#N/A</v>
      </c>
      <c r="X2289" s="16" t="e">
        <f>LOOKUP(D2289,DATA!$A$4:$A$128,DATA!$M$4:$M$128)</f>
        <v>#N/A</v>
      </c>
    </row>
    <row r="2290" spans="1:24" ht="19.5" thickTop="1" thickBot="1" x14ac:dyDescent="0.3">
      <c r="A2290" s="60">
        <v>2283</v>
      </c>
      <c r="B2290" s="67" t="str">
        <f>+IF(E2290="","",SUBTOTAL(3,E$8:E2290))</f>
        <v/>
      </c>
      <c r="C2290" s="68">
        <f t="shared" si="449"/>
        <v>254</v>
      </c>
      <c r="D2290" s="69" t="str">
        <f>IF(E2290&lt;&gt;"",VLOOKUP(E2290,$AA$7:$AB$131,2,0)," NAME")</f>
        <v xml:space="preserve"> NAME</v>
      </c>
      <c r="E2290" s="70"/>
      <c r="F2290" s="71"/>
      <c r="G2290" s="70"/>
      <c r="H2290" s="69" t="str">
        <f>IF(G2290&gt;=1,LOOKUP(G2290,DATA!$C$4:$C$128,DATA!$D$4:$D$128),"ENTER CODE")</f>
        <v>ENTER CODE</v>
      </c>
      <c r="I2290" s="70"/>
      <c r="J2290" s="70" t="str">
        <f t="shared" si="446"/>
        <v>enter no</v>
      </c>
      <c r="K2290" s="72"/>
      <c r="L2290" s="73" t="str">
        <f t="shared" si="448"/>
        <v>NO TOTAL</v>
      </c>
      <c r="M2290" s="56"/>
      <c r="N2290" s="37"/>
      <c r="O2290" s="29" t="str">
        <f t="shared" si="444"/>
        <v>enter no</v>
      </c>
      <c r="P2290" s="16" t="e">
        <f>LOOKUP(D2290,DATA!$A$4:$A$128,DATA!$E$4:$E$128)</f>
        <v>#N/A</v>
      </c>
      <c r="Q2290" s="16" t="e">
        <f>LOOKUP(D2290,DATA!$A$4:$A$128,DATA!$F$4:$F$128)</f>
        <v>#N/A</v>
      </c>
      <c r="R2290" s="16" t="e">
        <f>LOOKUP(D2290,DATA!$A$4:$A$128,DATA!$G$4:$G$128)</f>
        <v>#N/A</v>
      </c>
      <c r="S2290" s="16" t="e">
        <f>LOOKUP(D2290,DATA!$A$4:$A$128,DATA!$H$4:$H$128)</f>
        <v>#N/A</v>
      </c>
      <c r="T2290" s="16" t="e">
        <f>LOOKUP(D2290,DATA!$A$4:$A$128,DATA!$I$4:$I$128)</f>
        <v>#N/A</v>
      </c>
      <c r="U2290" s="16" t="e">
        <f>LOOKUP(D2290,DATA!$A$4:$A$128,DATA!$J$4:$J$128)</f>
        <v>#N/A</v>
      </c>
      <c r="V2290" s="16" t="e">
        <f>LOOKUP(D2290,DATA!$A$4:$A$128,DATA!$K$4:$K$128)</f>
        <v>#N/A</v>
      </c>
      <c r="W2290" s="16" t="e">
        <f>LOOKUP(D2290,DATA!$A$4:$A$128,DATA!$L$4:$L$128)</f>
        <v>#N/A</v>
      </c>
      <c r="X2290" s="16" t="e">
        <f>LOOKUP(D2290,DATA!$A$4:$A$128,DATA!$M$4:$M$128)</f>
        <v>#N/A</v>
      </c>
    </row>
    <row r="2291" spans="1:24" ht="18.75" thickBot="1" x14ac:dyDescent="0.3">
      <c r="A2291" s="67">
        <v>2284</v>
      </c>
      <c r="B2291" s="67" t="str">
        <f>+IF(E2291="","",SUBTOTAL(3,E$8:E2291))</f>
        <v/>
      </c>
      <c r="C2291" s="68">
        <f t="shared" si="449"/>
        <v>254</v>
      </c>
      <c r="D2291" s="69" t="str">
        <f>IF(E2291&lt;&gt;"",VLOOKUP(E2291,$AA$7:$AB$131,2,0)," NAME")</f>
        <v xml:space="preserve"> NAME</v>
      </c>
      <c r="E2291" s="70"/>
      <c r="F2291" s="71"/>
      <c r="G2291" s="70"/>
      <c r="H2291" s="69" t="str">
        <f>IF(G2291&gt;=1,LOOKUP(G2291,DATA!$C$4:$C$128,DATA!$D$4:$D$128),"ENTER CODE")</f>
        <v>ENTER CODE</v>
      </c>
      <c r="I2291" s="70"/>
      <c r="J2291" s="70" t="str">
        <f t="shared" si="446"/>
        <v>enter no</v>
      </c>
      <c r="K2291" s="72"/>
      <c r="L2291" s="73" t="str">
        <f t="shared" si="448"/>
        <v>NO TOTAL</v>
      </c>
      <c r="M2291" s="56"/>
      <c r="N2291" s="37"/>
      <c r="O2291" s="29" t="str">
        <f t="shared" si="444"/>
        <v>enter no</v>
      </c>
      <c r="P2291" s="16" t="e">
        <f>LOOKUP(D2291,DATA!$A$4:$A$128,DATA!$E$4:$E$128)</f>
        <v>#N/A</v>
      </c>
      <c r="Q2291" s="16" t="e">
        <f>LOOKUP(D2291,DATA!$A$4:$A$128,DATA!$F$4:$F$128)</f>
        <v>#N/A</v>
      </c>
      <c r="R2291" s="16" t="e">
        <f>LOOKUP(D2291,DATA!$A$4:$A$128,DATA!$G$4:$G$128)</f>
        <v>#N/A</v>
      </c>
      <c r="S2291" s="16" t="e">
        <f>LOOKUP(D2291,DATA!$A$4:$A$128,DATA!$H$4:$H$128)</f>
        <v>#N/A</v>
      </c>
      <c r="T2291" s="16" t="e">
        <f>LOOKUP(D2291,DATA!$A$4:$A$128,DATA!$I$4:$I$128)</f>
        <v>#N/A</v>
      </c>
      <c r="U2291" s="16" t="e">
        <f>LOOKUP(D2291,DATA!$A$4:$A$128,DATA!$J$4:$J$128)</f>
        <v>#N/A</v>
      </c>
      <c r="V2291" s="16" t="e">
        <f>LOOKUP(D2291,DATA!$A$4:$A$128,DATA!$K$4:$K$128)</f>
        <v>#N/A</v>
      </c>
      <c r="W2291" s="16" t="e">
        <f>LOOKUP(D2291,DATA!$A$4:$A$128,DATA!$L$4:$L$128)</f>
        <v>#N/A</v>
      </c>
      <c r="X2291" s="16" t="e">
        <f>LOOKUP(D2291,DATA!$A$4:$A$128,DATA!$M$4:$M$128)</f>
        <v>#N/A</v>
      </c>
    </row>
    <row r="2292" spans="1:24" ht="19.5" thickTop="1" thickBot="1" x14ac:dyDescent="0.3">
      <c r="A2292" s="60">
        <v>2285</v>
      </c>
      <c r="B2292" s="67" t="str">
        <f>+IF(E2292="","",SUBTOTAL(3,E$8:E2292))</f>
        <v/>
      </c>
      <c r="C2292" s="68">
        <f t="shared" si="449"/>
        <v>254</v>
      </c>
      <c r="D2292" s="69" t="str">
        <f>IF(E2292&lt;&gt;"",VLOOKUP(E2292,$AA$7:$AB$131,2,0)," NAME")</f>
        <v xml:space="preserve"> NAME</v>
      </c>
      <c r="E2292" s="70"/>
      <c r="F2292" s="71"/>
      <c r="G2292" s="70"/>
      <c r="H2292" s="69" t="str">
        <f>IF(G2292&gt;=1,LOOKUP(G2292,DATA!$C$4:$C$128,DATA!$D$4:$D$128),"ENTER CODE")</f>
        <v>ENTER CODE</v>
      </c>
      <c r="I2292" s="70"/>
      <c r="J2292" s="70" t="str">
        <f t="shared" si="446"/>
        <v>enter no</v>
      </c>
      <c r="K2292" s="72"/>
      <c r="L2292" s="73" t="str">
        <f t="shared" si="448"/>
        <v>NO TOTAL</v>
      </c>
      <c r="M2292" s="56"/>
      <c r="N2292" s="37"/>
      <c r="O2292" s="29" t="str">
        <f t="shared" si="444"/>
        <v>enter no</v>
      </c>
      <c r="P2292" s="16" t="e">
        <f>LOOKUP(D2292,DATA!$A$4:$A$128,DATA!$E$4:$E$128)</f>
        <v>#N/A</v>
      </c>
      <c r="Q2292" s="16" t="e">
        <f>LOOKUP(D2292,DATA!$A$4:$A$128,DATA!$F$4:$F$128)</f>
        <v>#N/A</v>
      </c>
      <c r="R2292" s="16" t="e">
        <f>LOOKUP(D2292,DATA!$A$4:$A$128,DATA!$G$4:$G$128)</f>
        <v>#N/A</v>
      </c>
      <c r="S2292" s="16" t="e">
        <f>LOOKUP(D2292,DATA!$A$4:$A$128,DATA!$H$4:$H$128)</f>
        <v>#N/A</v>
      </c>
      <c r="T2292" s="16" t="e">
        <f>LOOKUP(D2292,DATA!$A$4:$A$128,DATA!$I$4:$I$128)</f>
        <v>#N/A</v>
      </c>
      <c r="U2292" s="16" t="e">
        <f>LOOKUP(D2292,DATA!$A$4:$A$128,DATA!$J$4:$J$128)</f>
        <v>#N/A</v>
      </c>
      <c r="V2292" s="16" t="e">
        <f>LOOKUP(D2292,DATA!$A$4:$A$128,DATA!$K$4:$K$128)</f>
        <v>#N/A</v>
      </c>
      <c r="W2292" s="16" t="e">
        <f>LOOKUP(D2292,DATA!$A$4:$A$128,DATA!$L$4:$L$128)</f>
        <v>#N/A</v>
      </c>
      <c r="X2292" s="16" t="e">
        <f>LOOKUP(D2292,DATA!$A$4:$A$128,DATA!$M$4:$M$128)</f>
        <v>#N/A</v>
      </c>
    </row>
    <row r="2293" spans="1:24" ht="18.75" thickBot="1" x14ac:dyDescent="0.3">
      <c r="A2293" s="67">
        <v>2286</v>
      </c>
      <c r="B2293" s="67" t="str">
        <f>+IF(E2293="","",SUBTOTAL(3,E$8:E2293))</f>
        <v/>
      </c>
      <c r="C2293" s="68">
        <f t="shared" si="449"/>
        <v>254</v>
      </c>
      <c r="D2293" s="69" t="str">
        <f>IF(E2293&lt;&gt;"",VLOOKUP(E2293,$AA$7:$AB$131,2,0)," NAME")</f>
        <v xml:space="preserve"> NAME</v>
      </c>
      <c r="E2293" s="70"/>
      <c r="F2293" s="71"/>
      <c r="G2293" s="70"/>
      <c r="H2293" s="69" t="str">
        <f>IF(G2293&gt;=1,LOOKUP(G2293,DATA!$C$4:$C$128,DATA!$D$4:$D$128),"ENTER CODE")</f>
        <v>ENTER CODE</v>
      </c>
      <c r="I2293" s="70"/>
      <c r="J2293" s="70" t="str">
        <f t="shared" si="446"/>
        <v>enter no</v>
      </c>
      <c r="K2293" s="72"/>
      <c r="L2293" s="73" t="str">
        <f t="shared" si="448"/>
        <v>NO TOTAL</v>
      </c>
      <c r="M2293" s="56"/>
      <c r="N2293" s="37"/>
      <c r="O2293" s="29" t="str">
        <f t="shared" si="444"/>
        <v>enter no</v>
      </c>
      <c r="P2293" s="16" t="e">
        <f>LOOKUP(D2293,DATA!$A$4:$A$128,DATA!$E$4:$E$128)</f>
        <v>#N/A</v>
      </c>
      <c r="Q2293" s="16" t="e">
        <f>LOOKUP(D2293,DATA!$A$4:$A$128,DATA!$F$4:$F$128)</f>
        <v>#N/A</v>
      </c>
      <c r="R2293" s="16" t="e">
        <f>LOOKUP(D2293,DATA!$A$4:$A$128,DATA!$G$4:$G$128)</f>
        <v>#N/A</v>
      </c>
      <c r="S2293" s="16" t="e">
        <f>LOOKUP(D2293,DATA!$A$4:$A$128,DATA!$H$4:$H$128)</f>
        <v>#N/A</v>
      </c>
      <c r="T2293" s="16" t="e">
        <f>LOOKUP(D2293,DATA!$A$4:$A$128,DATA!$I$4:$I$128)</f>
        <v>#N/A</v>
      </c>
      <c r="U2293" s="16" t="e">
        <f>LOOKUP(D2293,DATA!$A$4:$A$128,DATA!$J$4:$J$128)</f>
        <v>#N/A</v>
      </c>
      <c r="V2293" s="16" t="e">
        <f>LOOKUP(D2293,DATA!$A$4:$A$128,DATA!$K$4:$K$128)</f>
        <v>#N/A</v>
      </c>
      <c r="W2293" s="16" t="e">
        <f>LOOKUP(D2293,DATA!$A$4:$A$128,DATA!$L$4:$L$128)</f>
        <v>#N/A</v>
      </c>
      <c r="X2293" s="16" t="e">
        <f>LOOKUP(D2293,DATA!$A$4:$A$128,DATA!$M$4:$M$128)</f>
        <v>#N/A</v>
      </c>
    </row>
    <row r="2294" spans="1:24" ht="19.5" thickTop="1" thickBot="1" x14ac:dyDescent="0.3">
      <c r="A2294" s="60">
        <v>2287</v>
      </c>
      <c r="B2294" s="67" t="str">
        <f>+IF(E2294="","",SUBTOTAL(3,E$8:E2294))</f>
        <v/>
      </c>
      <c r="C2294" s="68">
        <f t="shared" si="445"/>
        <v>255</v>
      </c>
      <c r="D2294" s="69" t="str">
        <f>IF(E2294&lt;&gt;"",VLOOKUP(E2294,$AA$7:$AB$131,2,0)," NAME")</f>
        <v xml:space="preserve"> NAME</v>
      </c>
      <c r="E2294" s="70"/>
      <c r="F2294" s="71"/>
      <c r="G2294" s="70"/>
      <c r="H2294" s="69" t="str">
        <f>IF(G2294&gt;=1,LOOKUP(G2294,DATA!$C$4:$C$128,DATA!$D$4:$D$128),"ENTER CODE")</f>
        <v>ENTER CODE</v>
      </c>
      <c r="I2294" s="70"/>
      <c r="J2294" s="70" t="str">
        <f t="shared" si="446"/>
        <v>enter no</v>
      </c>
      <c r="K2294" s="72"/>
      <c r="L2294" s="73" t="str">
        <f t="shared" si="448"/>
        <v>NO TOTAL</v>
      </c>
      <c r="M2294" s="56"/>
      <c r="N2294" s="37"/>
      <c r="O2294" s="29" t="str">
        <f t="shared" si="444"/>
        <v>enter no</v>
      </c>
      <c r="P2294" s="16" t="e">
        <f>LOOKUP(D2294,DATA!$A$4:$A$128,DATA!$E$4:$E$128)</f>
        <v>#N/A</v>
      </c>
      <c r="Q2294" s="16" t="e">
        <f>LOOKUP(D2294,DATA!$A$4:$A$128,DATA!$F$4:$F$128)</f>
        <v>#N/A</v>
      </c>
      <c r="R2294" s="16" t="e">
        <f>LOOKUP(D2294,DATA!$A$4:$A$128,DATA!$G$4:$G$128)</f>
        <v>#N/A</v>
      </c>
      <c r="S2294" s="16" t="e">
        <f>LOOKUP(D2294,DATA!$A$4:$A$128,DATA!$H$4:$H$128)</f>
        <v>#N/A</v>
      </c>
      <c r="T2294" s="16" t="e">
        <f>LOOKUP(D2294,DATA!$A$4:$A$128,DATA!$I$4:$I$128)</f>
        <v>#N/A</v>
      </c>
      <c r="U2294" s="16" t="e">
        <f>LOOKUP(D2294,DATA!$A$4:$A$128,DATA!$J$4:$J$128)</f>
        <v>#N/A</v>
      </c>
      <c r="V2294" s="16" t="e">
        <f>LOOKUP(D2294,DATA!$A$4:$A$128,DATA!$K$4:$K$128)</f>
        <v>#N/A</v>
      </c>
      <c r="W2294" s="16" t="e">
        <f>LOOKUP(D2294,DATA!$A$4:$A$128,DATA!$L$4:$L$128)</f>
        <v>#N/A</v>
      </c>
      <c r="X2294" s="16" t="e">
        <f>LOOKUP(D2294,DATA!$A$4:$A$128,DATA!$M$4:$M$128)</f>
        <v>#N/A</v>
      </c>
    </row>
    <row r="2295" spans="1:24" ht="18.75" thickBot="1" x14ac:dyDescent="0.3">
      <c r="A2295" s="67">
        <v>2288</v>
      </c>
      <c r="B2295" s="67" t="str">
        <f>+IF(E2295="","",SUBTOTAL(3,E$8:E2295))</f>
        <v/>
      </c>
      <c r="C2295" s="68">
        <f t="shared" si="447"/>
        <v>255</v>
      </c>
      <c r="D2295" s="69" t="str">
        <f>IF(E2295&lt;&gt;"",VLOOKUP(E2295,$AA$7:$AB$131,2,0)," NAME")</f>
        <v xml:space="preserve"> NAME</v>
      </c>
      <c r="E2295" s="70"/>
      <c r="F2295" s="71"/>
      <c r="G2295" s="70"/>
      <c r="H2295" s="69" t="str">
        <f>IF(G2295&gt;=1,LOOKUP(G2295,DATA!$C$4:$C$128,DATA!$D$4:$D$128),"ENTER CODE")</f>
        <v>ENTER CODE</v>
      </c>
      <c r="I2295" s="70"/>
      <c r="J2295" s="70" t="str">
        <f t="shared" si="446"/>
        <v>enter no</v>
      </c>
      <c r="K2295" s="72"/>
      <c r="L2295" s="73" t="str">
        <f t="shared" si="448"/>
        <v>NO TOTAL</v>
      </c>
      <c r="M2295" s="56"/>
      <c r="N2295" s="37"/>
      <c r="O2295" s="29" t="str">
        <f t="shared" si="444"/>
        <v>enter no</v>
      </c>
      <c r="P2295" s="16" t="e">
        <f>LOOKUP(D2295,DATA!$A$4:$A$128,DATA!$E$4:$E$128)</f>
        <v>#N/A</v>
      </c>
      <c r="Q2295" s="16" t="e">
        <f>LOOKUP(D2295,DATA!$A$4:$A$128,DATA!$F$4:$F$128)</f>
        <v>#N/A</v>
      </c>
      <c r="R2295" s="16" t="e">
        <f>LOOKUP(D2295,DATA!$A$4:$A$128,DATA!$G$4:$G$128)</f>
        <v>#N/A</v>
      </c>
      <c r="S2295" s="16" t="e">
        <f>LOOKUP(D2295,DATA!$A$4:$A$128,DATA!$H$4:$H$128)</f>
        <v>#N/A</v>
      </c>
      <c r="T2295" s="16" t="e">
        <f>LOOKUP(D2295,DATA!$A$4:$A$128,DATA!$I$4:$I$128)</f>
        <v>#N/A</v>
      </c>
      <c r="U2295" s="16" t="e">
        <f>LOOKUP(D2295,DATA!$A$4:$A$128,DATA!$J$4:$J$128)</f>
        <v>#N/A</v>
      </c>
      <c r="V2295" s="16" t="e">
        <f>LOOKUP(D2295,DATA!$A$4:$A$128,DATA!$K$4:$K$128)</f>
        <v>#N/A</v>
      </c>
      <c r="W2295" s="16" t="e">
        <f>LOOKUP(D2295,DATA!$A$4:$A$128,DATA!$L$4:$L$128)</f>
        <v>#N/A</v>
      </c>
      <c r="X2295" s="16" t="e">
        <f>LOOKUP(D2295,DATA!$A$4:$A$128,DATA!$M$4:$M$128)</f>
        <v>#N/A</v>
      </c>
    </row>
    <row r="2296" spans="1:24" ht="19.5" thickTop="1" thickBot="1" x14ac:dyDescent="0.3">
      <c r="A2296" s="60">
        <v>2289</v>
      </c>
      <c r="B2296" s="67" t="str">
        <f>+IF(E2296="","",SUBTOTAL(3,E$8:E2296))</f>
        <v/>
      </c>
      <c r="C2296" s="68">
        <f t="shared" si="449"/>
        <v>255</v>
      </c>
      <c r="D2296" s="69" t="str">
        <f>IF(E2296&lt;&gt;"",VLOOKUP(E2296,$AA$7:$AB$131,2,0)," NAME")</f>
        <v xml:space="preserve"> NAME</v>
      </c>
      <c r="E2296" s="70"/>
      <c r="F2296" s="71"/>
      <c r="G2296" s="70"/>
      <c r="H2296" s="69" t="str">
        <f>IF(G2296&gt;=1,LOOKUP(G2296,DATA!$C$4:$C$128,DATA!$D$4:$D$128),"ENTER CODE")</f>
        <v>ENTER CODE</v>
      </c>
      <c r="I2296" s="70"/>
      <c r="J2296" s="70" t="str">
        <f t="shared" si="446"/>
        <v>enter no</v>
      </c>
      <c r="K2296" s="72"/>
      <c r="L2296" s="73" t="str">
        <f t="shared" si="448"/>
        <v>NO TOTAL</v>
      </c>
      <c r="M2296" s="56"/>
      <c r="N2296" s="37"/>
      <c r="O2296" s="29" t="str">
        <f t="shared" si="444"/>
        <v>enter no</v>
      </c>
      <c r="P2296" s="16" t="e">
        <f>LOOKUP(D2296,DATA!$A$4:$A$128,DATA!$E$4:$E$128)</f>
        <v>#N/A</v>
      </c>
      <c r="Q2296" s="16" t="e">
        <f>LOOKUP(D2296,DATA!$A$4:$A$128,DATA!$F$4:$F$128)</f>
        <v>#N/A</v>
      </c>
      <c r="R2296" s="16" t="e">
        <f>LOOKUP(D2296,DATA!$A$4:$A$128,DATA!$G$4:$G$128)</f>
        <v>#N/A</v>
      </c>
      <c r="S2296" s="16" t="e">
        <f>LOOKUP(D2296,DATA!$A$4:$A$128,DATA!$H$4:$H$128)</f>
        <v>#N/A</v>
      </c>
      <c r="T2296" s="16" t="e">
        <f>LOOKUP(D2296,DATA!$A$4:$A$128,DATA!$I$4:$I$128)</f>
        <v>#N/A</v>
      </c>
      <c r="U2296" s="16" t="e">
        <f>LOOKUP(D2296,DATA!$A$4:$A$128,DATA!$J$4:$J$128)</f>
        <v>#N/A</v>
      </c>
      <c r="V2296" s="16" t="e">
        <f>LOOKUP(D2296,DATA!$A$4:$A$128,DATA!$K$4:$K$128)</f>
        <v>#N/A</v>
      </c>
      <c r="W2296" s="16" t="e">
        <f>LOOKUP(D2296,DATA!$A$4:$A$128,DATA!$L$4:$L$128)</f>
        <v>#N/A</v>
      </c>
      <c r="X2296" s="16" t="e">
        <f>LOOKUP(D2296,DATA!$A$4:$A$128,DATA!$M$4:$M$128)</f>
        <v>#N/A</v>
      </c>
    </row>
    <row r="2297" spans="1:24" ht="18.75" thickBot="1" x14ac:dyDescent="0.3">
      <c r="A2297" s="67">
        <v>2290</v>
      </c>
      <c r="B2297" s="67" t="str">
        <f>+IF(E2297="","",SUBTOTAL(3,E$8:E2297))</f>
        <v/>
      </c>
      <c r="C2297" s="68">
        <f t="shared" si="449"/>
        <v>255</v>
      </c>
      <c r="D2297" s="69" t="str">
        <f>IF(E2297&lt;&gt;"",VLOOKUP(E2297,$AA$7:$AB$131,2,0)," NAME")</f>
        <v xml:space="preserve"> NAME</v>
      </c>
      <c r="E2297" s="70"/>
      <c r="F2297" s="71"/>
      <c r="G2297" s="70"/>
      <c r="H2297" s="69" t="str">
        <f>IF(G2297&gt;=1,LOOKUP(G2297,DATA!$C$4:$C$128,DATA!$D$4:$D$128),"ENTER CODE")</f>
        <v>ENTER CODE</v>
      </c>
      <c r="I2297" s="70"/>
      <c r="J2297" s="70" t="str">
        <f t="shared" si="446"/>
        <v>enter no</v>
      </c>
      <c r="K2297" s="72"/>
      <c r="L2297" s="73" t="str">
        <f t="shared" si="448"/>
        <v>NO TOTAL</v>
      </c>
      <c r="M2297" s="56"/>
      <c r="N2297" s="37"/>
      <c r="O2297" s="29" t="str">
        <f t="shared" si="444"/>
        <v>enter no</v>
      </c>
      <c r="P2297" s="16" t="e">
        <f>LOOKUP(D2297,DATA!$A$4:$A$128,DATA!$E$4:$E$128)</f>
        <v>#N/A</v>
      </c>
      <c r="Q2297" s="16" t="e">
        <f>LOOKUP(D2297,DATA!$A$4:$A$128,DATA!$F$4:$F$128)</f>
        <v>#N/A</v>
      </c>
      <c r="R2297" s="16" t="e">
        <f>LOOKUP(D2297,DATA!$A$4:$A$128,DATA!$G$4:$G$128)</f>
        <v>#N/A</v>
      </c>
      <c r="S2297" s="16" t="e">
        <f>LOOKUP(D2297,DATA!$A$4:$A$128,DATA!$H$4:$H$128)</f>
        <v>#N/A</v>
      </c>
      <c r="T2297" s="16" t="e">
        <f>LOOKUP(D2297,DATA!$A$4:$A$128,DATA!$I$4:$I$128)</f>
        <v>#N/A</v>
      </c>
      <c r="U2297" s="16" t="e">
        <f>LOOKUP(D2297,DATA!$A$4:$A$128,DATA!$J$4:$J$128)</f>
        <v>#N/A</v>
      </c>
      <c r="V2297" s="16" t="e">
        <f>LOOKUP(D2297,DATA!$A$4:$A$128,DATA!$K$4:$K$128)</f>
        <v>#N/A</v>
      </c>
      <c r="W2297" s="16" t="e">
        <f>LOOKUP(D2297,DATA!$A$4:$A$128,DATA!$L$4:$L$128)</f>
        <v>#N/A</v>
      </c>
      <c r="X2297" s="16" t="e">
        <f>LOOKUP(D2297,DATA!$A$4:$A$128,DATA!$M$4:$M$128)</f>
        <v>#N/A</v>
      </c>
    </row>
    <row r="2298" spans="1:24" ht="19.5" thickTop="1" thickBot="1" x14ac:dyDescent="0.3">
      <c r="A2298" s="60">
        <v>2291</v>
      </c>
      <c r="B2298" s="67" t="str">
        <f>+IF(E2298="","",SUBTOTAL(3,E$8:E2298))</f>
        <v/>
      </c>
      <c r="C2298" s="68">
        <f t="shared" si="449"/>
        <v>255</v>
      </c>
      <c r="D2298" s="69" t="str">
        <f>IF(E2298&lt;&gt;"",VLOOKUP(E2298,$AA$7:$AB$131,2,0)," NAME")</f>
        <v xml:space="preserve"> NAME</v>
      </c>
      <c r="E2298" s="70"/>
      <c r="F2298" s="71"/>
      <c r="G2298" s="70"/>
      <c r="H2298" s="69" t="str">
        <f>IF(G2298&gt;=1,LOOKUP(G2298,DATA!$C$4:$C$128,DATA!$D$4:$D$128),"ENTER CODE")</f>
        <v>ENTER CODE</v>
      </c>
      <c r="I2298" s="70"/>
      <c r="J2298" s="70" t="str">
        <f t="shared" si="446"/>
        <v>enter no</v>
      </c>
      <c r="K2298" s="72"/>
      <c r="L2298" s="73" t="str">
        <f t="shared" si="448"/>
        <v>NO TOTAL</v>
      </c>
      <c r="M2298" s="56"/>
      <c r="N2298" s="37"/>
      <c r="O2298" s="29" t="str">
        <f t="shared" si="444"/>
        <v>enter no</v>
      </c>
      <c r="P2298" s="16" t="e">
        <f>LOOKUP(D2298,DATA!$A$4:$A$128,DATA!$E$4:$E$128)</f>
        <v>#N/A</v>
      </c>
      <c r="Q2298" s="16" t="e">
        <f>LOOKUP(D2298,DATA!$A$4:$A$128,DATA!$F$4:$F$128)</f>
        <v>#N/A</v>
      </c>
      <c r="R2298" s="16" t="e">
        <f>LOOKUP(D2298,DATA!$A$4:$A$128,DATA!$G$4:$G$128)</f>
        <v>#N/A</v>
      </c>
      <c r="S2298" s="16" t="e">
        <f>LOOKUP(D2298,DATA!$A$4:$A$128,DATA!$H$4:$H$128)</f>
        <v>#N/A</v>
      </c>
      <c r="T2298" s="16" t="e">
        <f>LOOKUP(D2298,DATA!$A$4:$A$128,DATA!$I$4:$I$128)</f>
        <v>#N/A</v>
      </c>
      <c r="U2298" s="16" t="e">
        <f>LOOKUP(D2298,DATA!$A$4:$A$128,DATA!$J$4:$J$128)</f>
        <v>#N/A</v>
      </c>
      <c r="V2298" s="16" t="e">
        <f>LOOKUP(D2298,DATA!$A$4:$A$128,DATA!$K$4:$K$128)</f>
        <v>#N/A</v>
      </c>
      <c r="W2298" s="16" t="e">
        <f>LOOKUP(D2298,DATA!$A$4:$A$128,DATA!$L$4:$L$128)</f>
        <v>#N/A</v>
      </c>
      <c r="X2298" s="16" t="e">
        <f>LOOKUP(D2298,DATA!$A$4:$A$128,DATA!$M$4:$M$128)</f>
        <v>#N/A</v>
      </c>
    </row>
    <row r="2299" spans="1:24" ht="18.75" thickBot="1" x14ac:dyDescent="0.3">
      <c r="A2299" s="67">
        <v>2292</v>
      </c>
      <c r="B2299" s="67" t="str">
        <f>+IF(E2299="","",SUBTOTAL(3,E$8:E2299))</f>
        <v/>
      </c>
      <c r="C2299" s="68">
        <f t="shared" si="449"/>
        <v>255</v>
      </c>
      <c r="D2299" s="69" t="str">
        <f>IF(E2299&lt;&gt;"",VLOOKUP(E2299,$AA$7:$AB$131,2,0)," NAME")</f>
        <v xml:space="preserve"> NAME</v>
      </c>
      <c r="E2299" s="70"/>
      <c r="F2299" s="71"/>
      <c r="G2299" s="70"/>
      <c r="H2299" s="69" t="str">
        <f>IF(G2299&gt;=1,LOOKUP(G2299,DATA!$C$4:$C$128,DATA!$D$4:$D$128),"ENTER CODE")</f>
        <v>ENTER CODE</v>
      </c>
      <c r="I2299" s="70"/>
      <c r="J2299" s="70" t="str">
        <f t="shared" si="446"/>
        <v>enter no</v>
      </c>
      <c r="K2299" s="72"/>
      <c r="L2299" s="73" t="str">
        <f t="shared" si="448"/>
        <v>NO TOTAL</v>
      </c>
      <c r="M2299" s="56"/>
      <c r="N2299" s="37"/>
      <c r="O2299" s="29" t="str">
        <f t="shared" si="444"/>
        <v>enter no</v>
      </c>
      <c r="P2299" s="16" t="e">
        <f>LOOKUP(D2299,DATA!$A$4:$A$128,DATA!$E$4:$E$128)</f>
        <v>#N/A</v>
      </c>
      <c r="Q2299" s="16" t="e">
        <f>LOOKUP(D2299,DATA!$A$4:$A$128,DATA!$F$4:$F$128)</f>
        <v>#N/A</v>
      </c>
      <c r="R2299" s="16" t="e">
        <f>LOOKUP(D2299,DATA!$A$4:$A$128,DATA!$G$4:$G$128)</f>
        <v>#N/A</v>
      </c>
      <c r="S2299" s="16" t="e">
        <f>LOOKUP(D2299,DATA!$A$4:$A$128,DATA!$H$4:$H$128)</f>
        <v>#N/A</v>
      </c>
      <c r="T2299" s="16" t="e">
        <f>LOOKUP(D2299,DATA!$A$4:$A$128,DATA!$I$4:$I$128)</f>
        <v>#N/A</v>
      </c>
      <c r="U2299" s="16" t="e">
        <f>LOOKUP(D2299,DATA!$A$4:$A$128,DATA!$J$4:$J$128)</f>
        <v>#N/A</v>
      </c>
      <c r="V2299" s="16" t="e">
        <f>LOOKUP(D2299,DATA!$A$4:$A$128,DATA!$K$4:$K$128)</f>
        <v>#N/A</v>
      </c>
      <c r="W2299" s="16" t="e">
        <f>LOOKUP(D2299,DATA!$A$4:$A$128,DATA!$L$4:$L$128)</f>
        <v>#N/A</v>
      </c>
      <c r="X2299" s="16" t="e">
        <f>LOOKUP(D2299,DATA!$A$4:$A$128,DATA!$M$4:$M$128)</f>
        <v>#N/A</v>
      </c>
    </row>
    <row r="2300" spans="1:24" ht="19.5" thickTop="1" thickBot="1" x14ac:dyDescent="0.3">
      <c r="A2300" s="60">
        <v>2293</v>
      </c>
      <c r="B2300" s="67" t="str">
        <f>+IF(E2300="","",SUBTOTAL(3,E$8:E2300))</f>
        <v/>
      </c>
      <c r="C2300" s="68">
        <f t="shared" si="449"/>
        <v>255</v>
      </c>
      <c r="D2300" s="69" t="str">
        <f>IF(E2300&lt;&gt;"",VLOOKUP(E2300,$AA$7:$AB$131,2,0)," NAME")</f>
        <v xml:space="preserve"> NAME</v>
      </c>
      <c r="E2300" s="70"/>
      <c r="F2300" s="71"/>
      <c r="G2300" s="70"/>
      <c r="H2300" s="69" t="str">
        <f>IF(G2300&gt;=1,LOOKUP(G2300,DATA!$C$4:$C$128,DATA!$D$4:$D$128),"ENTER CODE")</f>
        <v>ENTER CODE</v>
      </c>
      <c r="I2300" s="70"/>
      <c r="J2300" s="70" t="str">
        <f t="shared" si="446"/>
        <v>enter no</v>
      </c>
      <c r="K2300" s="72"/>
      <c r="L2300" s="73" t="str">
        <f t="shared" si="448"/>
        <v>NO TOTAL</v>
      </c>
      <c r="M2300" s="56"/>
      <c r="N2300" s="37"/>
      <c r="O2300" s="29" t="str">
        <f t="shared" si="444"/>
        <v>enter no</v>
      </c>
      <c r="P2300" s="16" t="e">
        <f>LOOKUP(D2300,DATA!$A$4:$A$128,DATA!$E$4:$E$128)</f>
        <v>#N/A</v>
      </c>
      <c r="Q2300" s="16" t="e">
        <f>LOOKUP(D2300,DATA!$A$4:$A$128,DATA!$F$4:$F$128)</f>
        <v>#N/A</v>
      </c>
      <c r="R2300" s="16" t="e">
        <f>LOOKUP(D2300,DATA!$A$4:$A$128,DATA!$G$4:$G$128)</f>
        <v>#N/A</v>
      </c>
      <c r="S2300" s="16" t="e">
        <f>LOOKUP(D2300,DATA!$A$4:$A$128,DATA!$H$4:$H$128)</f>
        <v>#N/A</v>
      </c>
      <c r="T2300" s="16" t="e">
        <f>LOOKUP(D2300,DATA!$A$4:$A$128,DATA!$I$4:$I$128)</f>
        <v>#N/A</v>
      </c>
      <c r="U2300" s="16" t="e">
        <f>LOOKUP(D2300,DATA!$A$4:$A$128,DATA!$J$4:$J$128)</f>
        <v>#N/A</v>
      </c>
      <c r="V2300" s="16" t="e">
        <f>LOOKUP(D2300,DATA!$A$4:$A$128,DATA!$K$4:$K$128)</f>
        <v>#N/A</v>
      </c>
      <c r="W2300" s="16" t="e">
        <f>LOOKUP(D2300,DATA!$A$4:$A$128,DATA!$L$4:$L$128)</f>
        <v>#N/A</v>
      </c>
      <c r="X2300" s="16" t="e">
        <f>LOOKUP(D2300,DATA!$A$4:$A$128,DATA!$M$4:$M$128)</f>
        <v>#N/A</v>
      </c>
    </row>
    <row r="2301" spans="1:24" ht="18.75" thickBot="1" x14ac:dyDescent="0.3">
      <c r="A2301" s="67">
        <v>2294</v>
      </c>
      <c r="B2301" s="67" t="str">
        <f>+IF(E2301="","",SUBTOTAL(3,E$8:E2301))</f>
        <v/>
      </c>
      <c r="C2301" s="68">
        <f t="shared" si="449"/>
        <v>255</v>
      </c>
      <c r="D2301" s="69" t="str">
        <f>IF(E2301&lt;&gt;"",VLOOKUP(E2301,$AA$7:$AB$131,2,0)," NAME")</f>
        <v xml:space="preserve"> NAME</v>
      </c>
      <c r="E2301" s="70"/>
      <c r="F2301" s="71"/>
      <c r="G2301" s="70"/>
      <c r="H2301" s="69" t="str">
        <f>IF(G2301&gt;=1,LOOKUP(G2301,DATA!$C$4:$C$128,DATA!$D$4:$D$128),"ENTER CODE")</f>
        <v>ENTER CODE</v>
      </c>
      <c r="I2301" s="70"/>
      <c r="J2301" s="70" t="str">
        <f t="shared" si="446"/>
        <v>enter no</v>
      </c>
      <c r="K2301" s="72"/>
      <c r="L2301" s="73" t="str">
        <f t="shared" si="448"/>
        <v>NO TOTAL</v>
      </c>
      <c r="M2301" s="56"/>
      <c r="N2301" s="37"/>
      <c r="O2301" s="29" t="str">
        <f t="shared" si="444"/>
        <v>enter no</v>
      </c>
      <c r="P2301" s="16" t="e">
        <f>LOOKUP(D2301,DATA!$A$4:$A$128,DATA!$E$4:$E$128)</f>
        <v>#N/A</v>
      </c>
      <c r="Q2301" s="16" t="e">
        <f>LOOKUP(D2301,DATA!$A$4:$A$128,DATA!$F$4:$F$128)</f>
        <v>#N/A</v>
      </c>
      <c r="R2301" s="16" t="e">
        <f>LOOKUP(D2301,DATA!$A$4:$A$128,DATA!$G$4:$G$128)</f>
        <v>#N/A</v>
      </c>
      <c r="S2301" s="16" t="e">
        <f>LOOKUP(D2301,DATA!$A$4:$A$128,DATA!$H$4:$H$128)</f>
        <v>#N/A</v>
      </c>
      <c r="T2301" s="16" t="e">
        <f>LOOKUP(D2301,DATA!$A$4:$A$128,DATA!$I$4:$I$128)</f>
        <v>#N/A</v>
      </c>
      <c r="U2301" s="16" t="e">
        <f>LOOKUP(D2301,DATA!$A$4:$A$128,DATA!$J$4:$J$128)</f>
        <v>#N/A</v>
      </c>
      <c r="V2301" s="16" t="e">
        <f>LOOKUP(D2301,DATA!$A$4:$A$128,DATA!$K$4:$K$128)</f>
        <v>#N/A</v>
      </c>
      <c r="W2301" s="16" t="e">
        <f>LOOKUP(D2301,DATA!$A$4:$A$128,DATA!$L$4:$L$128)</f>
        <v>#N/A</v>
      </c>
      <c r="X2301" s="16" t="e">
        <f>LOOKUP(D2301,DATA!$A$4:$A$128,DATA!$M$4:$M$128)</f>
        <v>#N/A</v>
      </c>
    </row>
    <row r="2302" spans="1:24" ht="19.5" thickTop="1" thickBot="1" x14ac:dyDescent="0.3">
      <c r="A2302" s="60">
        <v>2295</v>
      </c>
      <c r="B2302" s="67" t="str">
        <f>+IF(E2302="","",SUBTOTAL(3,E$8:E2302))</f>
        <v/>
      </c>
      <c r="C2302" s="68">
        <f t="shared" si="449"/>
        <v>255</v>
      </c>
      <c r="D2302" s="69" t="str">
        <f>IF(E2302&lt;&gt;"",VLOOKUP(E2302,$AA$7:$AB$131,2,0)," NAME")</f>
        <v xml:space="preserve"> NAME</v>
      </c>
      <c r="E2302" s="70"/>
      <c r="F2302" s="71"/>
      <c r="G2302" s="70"/>
      <c r="H2302" s="69" t="str">
        <f>IF(G2302&gt;=1,LOOKUP(G2302,DATA!$C$4:$C$128,DATA!$D$4:$D$128),"ENTER CODE")</f>
        <v>ENTER CODE</v>
      </c>
      <c r="I2302" s="70"/>
      <c r="J2302" s="70" t="str">
        <f t="shared" si="446"/>
        <v>enter no</v>
      </c>
      <c r="K2302" s="72"/>
      <c r="L2302" s="73" t="str">
        <f t="shared" si="448"/>
        <v>NO TOTAL</v>
      </c>
      <c r="M2302" s="56"/>
      <c r="N2302" s="37"/>
      <c r="O2302" s="29" t="str">
        <f t="shared" si="444"/>
        <v>enter no</v>
      </c>
      <c r="P2302" s="16" t="e">
        <f>LOOKUP(D2302,DATA!$A$4:$A$128,DATA!$E$4:$E$128)</f>
        <v>#N/A</v>
      </c>
      <c r="Q2302" s="16" t="e">
        <f>LOOKUP(D2302,DATA!$A$4:$A$128,DATA!$F$4:$F$128)</f>
        <v>#N/A</v>
      </c>
      <c r="R2302" s="16" t="e">
        <f>LOOKUP(D2302,DATA!$A$4:$A$128,DATA!$G$4:$G$128)</f>
        <v>#N/A</v>
      </c>
      <c r="S2302" s="16" t="e">
        <f>LOOKUP(D2302,DATA!$A$4:$A$128,DATA!$H$4:$H$128)</f>
        <v>#N/A</v>
      </c>
      <c r="T2302" s="16" t="e">
        <f>LOOKUP(D2302,DATA!$A$4:$A$128,DATA!$I$4:$I$128)</f>
        <v>#N/A</v>
      </c>
      <c r="U2302" s="16" t="e">
        <f>LOOKUP(D2302,DATA!$A$4:$A$128,DATA!$J$4:$J$128)</f>
        <v>#N/A</v>
      </c>
      <c r="V2302" s="16" t="e">
        <f>LOOKUP(D2302,DATA!$A$4:$A$128,DATA!$K$4:$K$128)</f>
        <v>#N/A</v>
      </c>
      <c r="W2302" s="16" t="e">
        <f>LOOKUP(D2302,DATA!$A$4:$A$128,DATA!$L$4:$L$128)</f>
        <v>#N/A</v>
      </c>
      <c r="X2302" s="16" t="e">
        <f>LOOKUP(D2302,DATA!$A$4:$A$128,DATA!$M$4:$M$128)</f>
        <v>#N/A</v>
      </c>
    </row>
    <row r="2303" spans="1:24" ht="18.75" thickBot="1" x14ac:dyDescent="0.3">
      <c r="A2303" s="67">
        <v>2296</v>
      </c>
      <c r="B2303" s="67" t="str">
        <f>+IF(E2303="","",SUBTOTAL(3,E$8:E2303))</f>
        <v/>
      </c>
      <c r="C2303" s="68">
        <f t="shared" si="445"/>
        <v>256</v>
      </c>
      <c r="D2303" s="69" t="str">
        <f>IF(E2303&lt;&gt;"",VLOOKUP(E2303,$AA$7:$AB$131,2,0)," NAME")</f>
        <v xml:space="preserve"> NAME</v>
      </c>
      <c r="E2303" s="70"/>
      <c r="F2303" s="71"/>
      <c r="G2303" s="70"/>
      <c r="H2303" s="69" t="str">
        <f>IF(G2303&gt;=1,LOOKUP(G2303,DATA!$C$4:$C$128,DATA!$D$4:$D$128),"ENTER CODE")</f>
        <v>ENTER CODE</v>
      </c>
      <c r="I2303" s="70"/>
      <c r="J2303" s="70" t="str">
        <f t="shared" si="446"/>
        <v>enter no</v>
      </c>
      <c r="K2303" s="72"/>
      <c r="L2303" s="73" t="str">
        <f t="shared" si="448"/>
        <v>NO TOTAL</v>
      </c>
      <c r="M2303" s="56"/>
      <c r="N2303" s="37"/>
      <c r="O2303" s="29" t="str">
        <f t="shared" si="444"/>
        <v>enter no</v>
      </c>
      <c r="P2303" s="16" t="e">
        <f>LOOKUP(D2303,DATA!$A$4:$A$128,DATA!$E$4:$E$128)</f>
        <v>#N/A</v>
      </c>
      <c r="Q2303" s="16" t="e">
        <f>LOOKUP(D2303,DATA!$A$4:$A$128,DATA!$F$4:$F$128)</f>
        <v>#N/A</v>
      </c>
      <c r="R2303" s="16" t="e">
        <f>LOOKUP(D2303,DATA!$A$4:$A$128,DATA!$G$4:$G$128)</f>
        <v>#N/A</v>
      </c>
      <c r="S2303" s="16" t="e">
        <f>LOOKUP(D2303,DATA!$A$4:$A$128,DATA!$H$4:$H$128)</f>
        <v>#N/A</v>
      </c>
      <c r="T2303" s="16" t="e">
        <f>LOOKUP(D2303,DATA!$A$4:$A$128,DATA!$I$4:$I$128)</f>
        <v>#N/A</v>
      </c>
      <c r="U2303" s="16" t="e">
        <f>LOOKUP(D2303,DATA!$A$4:$A$128,DATA!$J$4:$J$128)</f>
        <v>#N/A</v>
      </c>
      <c r="V2303" s="16" t="e">
        <f>LOOKUP(D2303,DATA!$A$4:$A$128,DATA!$K$4:$K$128)</f>
        <v>#N/A</v>
      </c>
      <c r="W2303" s="16" t="e">
        <f>LOOKUP(D2303,DATA!$A$4:$A$128,DATA!$L$4:$L$128)</f>
        <v>#N/A</v>
      </c>
      <c r="X2303" s="16" t="e">
        <f>LOOKUP(D2303,DATA!$A$4:$A$128,DATA!$M$4:$M$128)</f>
        <v>#N/A</v>
      </c>
    </row>
    <row r="2304" spans="1:24" ht="19.5" thickTop="1" thickBot="1" x14ac:dyDescent="0.3">
      <c r="A2304" s="60">
        <v>2297</v>
      </c>
      <c r="B2304" s="67" t="str">
        <f>+IF(E2304="","",SUBTOTAL(3,E$8:E2304))</f>
        <v/>
      </c>
      <c r="C2304" s="68">
        <f t="shared" si="447"/>
        <v>256</v>
      </c>
      <c r="D2304" s="69" t="str">
        <f>IF(E2304&lt;&gt;"",VLOOKUP(E2304,$AA$7:$AB$131,2,0)," NAME")</f>
        <v xml:space="preserve"> NAME</v>
      </c>
      <c r="E2304" s="70"/>
      <c r="F2304" s="71"/>
      <c r="G2304" s="70"/>
      <c r="H2304" s="69" t="str">
        <f>IF(G2304&gt;=1,LOOKUP(G2304,DATA!$C$4:$C$128,DATA!$D$4:$D$128),"ENTER CODE")</f>
        <v>ENTER CODE</v>
      </c>
      <c r="I2304" s="70"/>
      <c r="J2304" s="70" t="str">
        <f t="shared" si="446"/>
        <v>enter no</v>
      </c>
      <c r="K2304" s="72"/>
      <c r="L2304" s="73" t="str">
        <f t="shared" si="448"/>
        <v>NO TOTAL</v>
      </c>
      <c r="M2304" s="56"/>
      <c r="N2304" s="37"/>
      <c r="O2304" s="29" t="str">
        <f t="shared" si="444"/>
        <v>enter no</v>
      </c>
      <c r="P2304" s="16" t="e">
        <f>LOOKUP(D2304,DATA!$A$4:$A$128,DATA!$E$4:$E$128)</f>
        <v>#N/A</v>
      </c>
      <c r="Q2304" s="16" t="e">
        <f>LOOKUP(D2304,DATA!$A$4:$A$128,DATA!$F$4:$F$128)</f>
        <v>#N/A</v>
      </c>
      <c r="R2304" s="16" t="e">
        <f>LOOKUP(D2304,DATA!$A$4:$A$128,DATA!$G$4:$G$128)</f>
        <v>#N/A</v>
      </c>
      <c r="S2304" s="16" t="e">
        <f>LOOKUP(D2304,DATA!$A$4:$A$128,DATA!$H$4:$H$128)</f>
        <v>#N/A</v>
      </c>
      <c r="T2304" s="16" t="e">
        <f>LOOKUP(D2304,DATA!$A$4:$A$128,DATA!$I$4:$I$128)</f>
        <v>#N/A</v>
      </c>
      <c r="U2304" s="16" t="e">
        <f>LOOKUP(D2304,DATA!$A$4:$A$128,DATA!$J$4:$J$128)</f>
        <v>#N/A</v>
      </c>
      <c r="V2304" s="16" t="e">
        <f>LOOKUP(D2304,DATA!$A$4:$A$128,DATA!$K$4:$K$128)</f>
        <v>#N/A</v>
      </c>
      <c r="W2304" s="16" t="e">
        <f>LOOKUP(D2304,DATA!$A$4:$A$128,DATA!$L$4:$L$128)</f>
        <v>#N/A</v>
      </c>
      <c r="X2304" s="16" t="e">
        <f>LOOKUP(D2304,DATA!$A$4:$A$128,DATA!$M$4:$M$128)</f>
        <v>#N/A</v>
      </c>
    </row>
    <row r="2305" spans="1:24" ht="18.75" thickBot="1" x14ac:dyDescent="0.3">
      <c r="A2305" s="67">
        <v>2298</v>
      </c>
      <c r="B2305" s="67" t="str">
        <f>+IF(E2305="","",SUBTOTAL(3,E$8:E2305))</f>
        <v/>
      </c>
      <c r="C2305" s="68">
        <f t="shared" si="449"/>
        <v>256</v>
      </c>
      <c r="D2305" s="69" t="str">
        <f>IF(E2305&lt;&gt;"",VLOOKUP(E2305,$AA$7:$AB$131,2,0)," NAME")</f>
        <v xml:space="preserve"> NAME</v>
      </c>
      <c r="E2305" s="70"/>
      <c r="F2305" s="71"/>
      <c r="G2305" s="70"/>
      <c r="H2305" s="69" t="str">
        <f>IF(G2305&gt;=1,LOOKUP(G2305,DATA!$C$4:$C$128,DATA!$D$4:$D$128),"ENTER CODE")</f>
        <v>ENTER CODE</v>
      </c>
      <c r="I2305" s="70"/>
      <c r="J2305" s="70" t="str">
        <f t="shared" si="446"/>
        <v>enter no</v>
      </c>
      <c r="K2305" s="72"/>
      <c r="L2305" s="73" t="str">
        <f t="shared" si="448"/>
        <v>NO TOTAL</v>
      </c>
      <c r="M2305" s="56"/>
      <c r="N2305" s="37"/>
      <c r="O2305" s="29" t="str">
        <f t="shared" si="444"/>
        <v>enter no</v>
      </c>
      <c r="P2305" s="16" t="e">
        <f>LOOKUP(D2305,DATA!$A$4:$A$128,DATA!$E$4:$E$128)</f>
        <v>#N/A</v>
      </c>
      <c r="Q2305" s="16" t="e">
        <f>LOOKUP(D2305,DATA!$A$4:$A$128,DATA!$F$4:$F$128)</f>
        <v>#N/A</v>
      </c>
      <c r="R2305" s="16" t="e">
        <f>LOOKUP(D2305,DATA!$A$4:$A$128,DATA!$G$4:$G$128)</f>
        <v>#N/A</v>
      </c>
      <c r="S2305" s="16" t="e">
        <f>LOOKUP(D2305,DATA!$A$4:$A$128,DATA!$H$4:$H$128)</f>
        <v>#N/A</v>
      </c>
      <c r="T2305" s="16" t="e">
        <f>LOOKUP(D2305,DATA!$A$4:$A$128,DATA!$I$4:$I$128)</f>
        <v>#N/A</v>
      </c>
      <c r="U2305" s="16" t="e">
        <f>LOOKUP(D2305,DATA!$A$4:$A$128,DATA!$J$4:$J$128)</f>
        <v>#N/A</v>
      </c>
      <c r="V2305" s="16" t="e">
        <f>LOOKUP(D2305,DATA!$A$4:$A$128,DATA!$K$4:$K$128)</f>
        <v>#N/A</v>
      </c>
      <c r="W2305" s="16" t="e">
        <f>LOOKUP(D2305,DATA!$A$4:$A$128,DATA!$L$4:$L$128)</f>
        <v>#N/A</v>
      </c>
      <c r="X2305" s="16" t="e">
        <f>LOOKUP(D2305,DATA!$A$4:$A$128,DATA!$M$4:$M$128)</f>
        <v>#N/A</v>
      </c>
    </row>
    <row r="2306" spans="1:24" ht="19.5" thickTop="1" thickBot="1" x14ac:dyDescent="0.3">
      <c r="A2306" s="60">
        <v>2299</v>
      </c>
      <c r="B2306" s="67" t="str">
        <f>+IF(E2306="","",SUBTOTAL(3,E$8:E2306))</f>
        <v/>
      </c>
      <c r="C2306" s="68">
        <f t="shared" si="449"/>
        <v>256</v>
      </c>
      <c r="D2306" s="69" t="str">
        <f>IF(E2306&lt;&gt;"",VLOOKUP(E2306,$AA$7:$AB$131,2,0)," NAME")</f>
        <v xml:space="preserve"> NAME</v>
      </c>
      <c r="E2306" s="70"/>
      <c r="F2306" s="71"/>
      <c r="G2306" s="70"/>
      <c r="H2306" s="69" t="str">
        <f>IF(G2306&gt;=1,LOOKUP(G2306,DATA!$C$4:$C$128,DATA!$D$4:$D$128),"ENTER CODE")</f>
        <v>ENTER CODE</v>
      </c>
      <c r="I2306" s="70"/>
      <c r="J2306" s="70" t="str">
        <f t="shared" si="446"/>
        <v>enter no</v>
      </c>
      <c r="K2306" s="72"/>
      <c r="L2306" s="73" t="str">
        <f t="shared" si="448"/>
        <v>NO TOTAL</v>
      </c>
      <c r="M2306" s="56"/>
      <c r="N2306" s="37"/>
      <c r="O2306" s="29" t="str">
        <f t="shared" si="444"/>
        <v>enter no</v>
      </c>
      <c r="P2306" s="16" t="e">
        <f>LOOKUP(D2306,DATA!$A$4:$A$128,DATA!$E$4:$E$128)</f>
        <v>#N/A</v>
      </c>
      <c r="Q2306" s="16" t="e">
        <f>LOOKUP(D2306,DATA!$A$4:$A$128,DATA!$F$4:$F$128)</f>
        <v>#N/A</v>
      </c>
      <c r="R2306" s="16" t="e">
        <f>LOOKUP(D2306,DATA!$A$4:$A$128,DATA!$G$4:$G$128)</f>
        <v>#N/A</v>
      </c>
      <c r="S2306" s="16" t="e">
        <f>LOOKUP(D2306,DATA!$A$4:$A$128,DATA!$H$4:$H$128)</f>
        <v>#N/A</v>
      </c>
      <c r="T2306" s="16" t="e">
        <f>LOOKUP(D2306,DATA!$A$4:$A$128,DATA!$I$4:$I$128)</f>
        <v>#N/A</v>
      </c>
      <c r="U2306" s="16" t="e">
        <f>LOOKUP(D2306,DATA!$A$4:$A$128,DATA!$J$4:$J$128)</f>
        <v>#N/A</v>
      </c>
      <c r="V2306" s="16" t="e">
        <f>LOOKUP(D2306,DATA!$A$4:$A$128,DATA!$K$4:$K$128)</f>
        <v>#N/A</v>
      </c>
      <c r="W2306" s="16" t="e">
        <f>LOOKUP(D2306,DATA!$A$4:$A$128,DATA!$L$4:$L$128)</f>
        <v>#N/A</v>
      </c>
      <c r="X2306" s="16" t="e">
        <f>LOOKUP(D2306,DATA!$A$4:$A$128,DATA!$M$4:$M$128)</f>
        <v>#N/A</v>
      </c>
    </row>
    <row r="2307" spans="1:24" ht="18.75" thickBot="1" x14ac:dyDescent="0.3">
      <c r="A2307" s="67">
        <v>2300</v>
      </c>
      <c r="B2307" s="67" t="str">
        <f>+IF(E2307="","",SUBTOTAL(3,E$8:E2307))</f>
        <v/>
      </c>
      <c r="C2307" s="68">
        <f t="shared" si="449"/>
        <v>256</v>
      </c>
      <c r="D2307" s="69" t="str">
        <f>IF(E2307&lt;&gt;"",VLOOKUP(E2307,$AA$7:$AB$131,2,0)," NAME")</f>
        <v xml:space="preserve"> NAME</v>
      </c>
      <c r="E2307" s="70"/>
      <c r="F2307" s="71"/>
      <c r="G2307" s="70"/>
      <c r="H2307" s="69" t="str">
        <f>IF(G2307&gt;=1,LOOKUP(G2307,DATA!$C$4:$C$128,DATA!$D$4:$D$128),"ENTER CODE")</f>
        <v>ENTER CODE</v>
      </c>
      <c r="I2307" s="70"/>
      <c r="J2307" s="70" t="str">
        <f t="shared" si="446"/>
        <v>enter no</v>
      </c>
      <c r="K2307" s="72"/>
      <c r="L2307" s="73" t="str">
        <f t="shared" si="448"/>
        <v>NO TOTAL</v>
      </c>
      <c r="M2307" s="56"/>
      <c r="N2307" s="37"/>
      <c r="O2307" s="29" t="str">
        <f t="shared" si="444"/>
        <v>enter no</v>
      </c>
      <c r="P2307" s="16" t="e">
        <f>LOOKUP(D2307,DATA!$A$4:$A$128,DATA!$E$4:$E$128)</f>
        <v>#N/A</v>
      </c>
      <c r="Q2307" s="16" t="e">
        <f>LOOKUP(D2307,DATA!$A$4:$A$128,DATA!$F$4:$F$128)</f>
        <v>#N/A</v>
      </c>
      <c r="R2307" s="16" t="e">
        <f>LOOKUP(D2307,DATA!$A$4:$A$128,DATA!$G$4:$G$128)</f>
        <v>#N/A</v>
      </c>
      <c r="S2307" s="16" t="e">
        <f>LOOKUP(D2307,DATA!$A$4:$A$128,DATA!$H$4:$H$128)</f>
        <v>#N/A</v>
      </c>
      <c r="T2307" s="16" t="e">
        <f>LOOKUP(D2307,DATA!$A$4:$A$128,DATA!$I$4:$I$128)</f>
        <v>#N/A</v>
      </c>
      <c r="U2307" s="16" t="e">
        <f>LOOKUP(D2307,DATA!$A$4:$A$128,DATA!$J$4:$J$128)</f>
        <v>#N/A</v>
      </c>
      <c r="V2307" s="16" t="e">
        <f>LOOKUP(D2307,DATA!$A$4:$A$128,DATA!$K$4:$K$128)</f>
        <v>#N/A</v>
      </c>
      <c r="W2307" s="16" t="e">
        <f>LOOKUP(D2307,DATA!$A$4:$A$128,DATA!$L$4:$L$128)</f>
        <v>#N/A</v>
      </c>
      <c r="X2307" s="16" t="e">
        <f>LOOKUP(D2307,DATA!$A$4:$A$128,DATA!$M$4:$M$128)</f>
        <v>#N/A</v>
      </c>
    </row>
    <row r="2308" spans="1:24" ht="19.5" thickTop="1" thickBot="1" x14ac:dyDescent="0.3">
      <c r="A2308" s="60">
        <v>2301</v>
      </c>
      <c r="B2308" s="67" t="str">
        <f>+IF(E2308="","",SUBTOTAL(3,E$8:E2308))</f>
        <v/>
      </c>
      <c r="C2308" s="68">
        <f t="shared" si="449"/>
        <v>256</v>
      </c>
      <c r="D2308" s="69" t="str">
        <f>IF(E2308&lt;&gt;"",VLOOKUP(E2308,$AA$7:$AB$131,2,0)," NAME")</f>
        <v xml:space="preserve"> NAME</v>
      </c>
      <c r="E2308" s="70"/>
      <c r="F2308" s="71"/>
      <c r="G2308" s="70"/>
      <c r="H2308" s="69" t="str">
        <f>IF(G2308&gt;=1,LOOKUP(G2308,DATA!$C$4:$C$128,DATA!$D$4:$D$128),"ENTER CODE")</f>
        <v>ENTER CODE</v>
      </c>
      <c r="I2308" s="70"/>
      <c r="J2308" s="70" t="str">
        <f t="shared" si="446"/>
        <v>enter no</v>
      </c>
      <c r="K2308" s="72"/>
      <c r="L2308" s="73" t="str">
        <f t="shared" si="448"/>
        <v>NO TOTAL</v>
      </c>
      <c r="M2308" s="56"/>
      <c r="N2308" s="37"/>
      <c r="O2308" s="29" t="str">
        <f t="shared" si="444"/>
        <v>enter no</v>
      </c>
      <c r="P2308" s="16" t="e">
        <f>LOOKUP(D2308,DATA!$A$4:$A$128,DATA!$E$4:$E$128)</f>
        <v>#N/A</v>
      </c>
      <c r="Q2308" s="16" t="e">
        <f>LOOKUP(D2308,DATA!$A$4:$A$128,DATA!$F$4:$F$128)</f>
        <v>#N/A</v>
      </c>
      <c r="R2308" s="16" t="e">
        <f>LOOKUP(D2308,DATA!$A$4:$A$128,DATA!$G$4:$G$128)</f>
        <v>#N/A</v>
      </c>
      <c r="S2308" s="16" t="e">
        <f>LOOKUP(D2308,DATA!$A$4:$A$128,DATA!$H$4:$H$128)</f>
        <v>#N/A</v>
      </c>
      <c r="T2308" s="16" t="e">
        <f>LOOKUP(D2308,DATA!$A$4:$A$128,DATA!$I$4:$I$128)</f>
        <v>#N/A</v>
      </c>
      <c r="U2308" s="16" t="e">
        <f>LOOKUP(D2308,DATA!$A$4:$A$128,DATA!$J$4:$J$128)</f>
        <v>#N/A</v>
      </c>
      <c r="V2308" s="16" t="e">
        <f>LOOKUP(D2308,DATA!$A$4:$A$128,DATA!$K$4:$K$128)</f>
        <v>#N/A</v>
      </c>
      <c r="W2308" s="16" t="e">
        <f>LOOKUP(D2308,DATA!$A$4:$A$128,DATA!$L$4:$L$128)</f>
        <v>#N/A</v>
      </c>
      <c r="X2308" s="16" t="e">
        <f>LOOKUP(D2308,DATA!$A$4:$A$128,DATA!$M$4:$M$128)</f>
        <v>#N/A</v>
      </c>
    </row>
    <row r="2309" spans="1:24" ht="18.75" thickBot="1" x14ac:dyDescent="0.3">
      <c r="A2309" s="67">
        <v>2302</v>
      </c>
      <c r="B2309" s="67" t="str">
        <f>+IF(E2309="","",SUBTOTAL(3,E$8:E2309))</f>
        <v/>
      </c>
      <c r="C2309" s="68">
        <f t="shared" si="449"/>
        <v>256</v>
      </c>
      <c r="D2309" s="69" t="str">
        <f>IF(E2309&lt;&gt;"",VLOOKUP(E2309,$AA$7:$AB$131,2,0)," NAME")</f>
        <v xml:space="preserve"> NAME</v>
      </c>
      <c r="E2309" s="70"/>
      <c r="F2309" s="71"/>
      <c r="G2309" s="70"/>
      <c r="H2309" s="69" t="str">
        <f>IF(G2309&gt;=1,LOOKUP(G2309,DATA!$C$4:$C$128,DATA!$D$4:$D$128),"ENTER CODE")</f>
        <v>ENTER CODE</v>
      </c>
      <c r="I2309" s="70"/>
      <c r="J2309" s="70" t="str">
        <f t="shared" si="446"/>
        <v>enter no</v>
      </c>
      <c r="K2309" s="72"/>
      <c r="L2309" s="73" t="str">
        <f t="shared" si="448"/>
        <v>NO TOTAL</v>
      </c>
      <c r="M2309" s="56"/>
      <c r="N2309" s="37"/>
      <c r="O2309" s="29" t="str">
        <f t="shared" si="444"/>
        <v>enter no</v>
      </c>
      <c r="P2309" s="16" t="e">
        <f>LOOKUP(D2309,DATA!$A$4:$A$128,DATA!$E$4:$E$128)</f>
        <v>#N/A</v>
      </c>
      <c r="Q2309" s="16" t="e">
        <f>LOOKUP(D2309,DATA!$A$4:$A$128,DATA!$F$4:$F$128)</f>
        <v>#N/A</v>
      </c>
      <c r="R2309" s="16" t="e">
        <f>LOOKUP(D2309,DATA!$A$4:$A$128,DATA!$G$4:$G$128)</f>
        <v>#N/A</v>
      </c>
      <c r="S2309" s="16" t="e">
        <f>LOOKUP(D2309,DATA!$A$4:$A$128,DATA!$H$4:$H$128)</f>
        <v>#N/A</v>
      </c>
      <c r="T2309" s="16" t="e">
        <f>LOOKUP(D2309,DATA!$A$4:$A$128,DATA!$I$4:$I$128)</f>
        <v>#N/A</v>
      </c>
      <c r="U2309" s="16" t="e">
        <f>LOOKUP(D2309,DATA!$A$4:$A$128,DATA!$J$4:$J$128)</f>
        <v>#N/A</v>
      </c>
      <c r="V2309" s="16" t="e">
        <f>LOOKUP(D2309,DATA!$A$4:$A$128,DATA!$K$4:$K$128)</f>
        <v>#N/A</v>
      </c>
      <c r="W2309" s="16" t="e">
        <f>LOOKUP(D2309,DATA!$A$4:$A$128,DATA!$L$4:$L$128)</f>
        <v>#N/A</v>
      </c>
      <c r="X2309" s="16" t="e">
        <f>LOOKUP(D2309,DATA!$A$4:$A$128,DATA!$M$4:$M$128)</f>
        <v>#N/A</v>
      </c>
    </row>
    <row r="2310" spans="1:24" ht="19.5" thickTop="1" thickBot="1" x14ac:dyDescent="0.3">
      <c r="A2310" s="60">
        <v>2303</v>
      </c>
      <c r="B2310" s="67" t="str">
        <f>+IF(E2310="","",SUBTOTAL(3,E$8:E2310))</f>
        <v/>
      </c>
      <c r="C2310" s="68">
        <f t="shared" si="449"/>
        <v>256</v>
      </c>
      <c r="D2310" s="69" t="str">
        <f>IF(E2310&lt;&gt;"",VLOOKUP(E2310,$AA$7:$AB$131,2,0)," NAME")</f>
        <v xml:space="preserve"> NAME</v>
      </c>
      <c r="E2310" s="70"/>
      <c r="F2310" s="71"/>
      <c r="G2310" s="70"/>
      <c r="H2310" s="69" t="str">
        <f>IF(G2310&gt;=1,LOOKUP(G2310,DATA!$C$4:$C$128,DATA!$D$4:$D$128),"ENTER CODE")</f>
        <v>ENTER CODE</v>
      </c>
      <c r="I2310" s="70"/>
      <c r="J2310" s="70" t="str">
        <f t="shared" si="446"/>
        <v>enter no</v>
      </c>
      <c r="K2310" s="72"/>
      <c r="L2310" s="73" t="str">
        <f t="shared" si="448"/>
        <v>NO TOTAL</v>
      </c>
      <c r="M2310" s="56"/>
      <c r="N2310" s="37"/>
      <c r="O2310" s="29" t="str">
        <f t="shared" si="444"/>
        <v>enter no</v>
      </c>
      <c r="P2310" s="16" t="e">
        <f>LOOKUP(D2310,DATA!$A$4:$A$128,DATA!$E$4:$E$128)</f>
        <v>#N/A</v>
      </c>
      <c r="Q2310" s="16" t="e">
        <f>LOOKUP(D2310,DATA!$A$4:$A$128,DATA!$F$4:$F$128)</f>
        <v>#N/A</v>
      </c>
      <c r="R2310" s="16" t="e">
        <f>LOOKUP(D2310,DATA!$A$4:$A$128,DATA!$G$4:$G$128)</f>
        <v>#N/A</v>
      </c>
      <c r="S2310" s="16" t="e">
        <f>LOOKUP(D2310,DATA!$A$4:$A$128,DATA!$H$4:$H$128)</f>
        <v>#N/A</v>
      </c>
      <c r="T2310" s="16" t="e">
        <f>LOOKUP(D2310,DATA!$A$4:$A$128,DATA!$I$4:$I$128)</f>
        <v>#N/A</v>
      </c>
      <c r="U2310" s="16" t="e">
        <f>LOOKUP(D2310,DATA!$A$4:$A$128,DATA!$J$4:$J$128)</f>
        <v>#N/A</v>
      </c>
      <c r="V2310" s="16" t="e">
        <f>LOOKUP(D2310,DATA!$A$4:$A$128,DATA!$K$4:$K$128)</f>
        <v>#N/A</v>
      </c>
      <c r="W2310" s="16" t="e">
        <f>LOOKUP(D2310,DATA!$A$4:$A$128,DATA!$L$4:$L$128)</f>
        <v>#N/A</v>
      </c>
      <c r="X2310" s="16" t="e">
        <f>LOOKUP(D2310,DATA!$A$4:$A$128,DATA!$M$4:$M$128)</f>
        <v>#N/A</v>
      </c>
    </row>
    <row r="2311" spans="1:24" ht="18.75" thickBot="1" x14ac:dyDescent="0.3">
      <c r="A2311" s="67">
        <v>2304</v>
      </c>
      <c r="B2311" s="67" t="str">
        <f>+IF(E2311="","",SUBTOTAL(3,E$8:E2311))</f>
        <v/>
      </c>
      <c r="C2311" s="68">
        <f t="shared" si="449"/>
        <v>256</v>
      </c>
      <c r="D2311" s="69" t="str">
        <f>IF(E2311&lt;&gt;"",VLOOKUP(E2311,$AA$7:$AB$131,2,0)," NAME")</f>
        <v xml:space="preserve"> NAME</v>
      </c>
      <c r="E2311" s="70"/>
      <c r="F2311" s="71"/>
      <c r="G2311" s="70"/>
      <c r="H2311" s="69" t="str">
        <f>IF(G2311&gt;=1,LOOKUP(G2311,DATA!$C$4:$C$128,DATA!$D$4:$D$128),"ENTER CODE")</f>
        <v>ENTER CODE</v>
      </c>
      <c r="I2311" s="70"/>
      <c r="J2311" s="70" t="str">
        <f t="shared" si="446"/>
        <v>enter no</v>
      </c>
      <c r="K2311" s="72"/>
      <c r="L2311" s="73" t="str">
        <f t="shared" si="448"/>
        <v>NO TOTAL</v>
      </c>
      <c r="M2311" s="56"/>
      <c r="N2311" s="37"/>
      <c r="O2311" s="29" t="str">
        <f t="shared" si="444"/>
        <v>enter no</v>
      </c>
      <c r="P2311" s="16" t="e">
        <f>LOOKUP(D2311,DATA!$A$4:$A$128,DATA!$E$4:$E$128)</f>
        <v>#N/A</v>
      </c>
      <c r="Q2311" s="16" t="e">
        <f>LOOKUP(D2311,DATA!$A$4:$A$128,DATA!$F$4:$F$128)</f>
        <v>#N/A</v>
      </c>
      <c r="R2311" s="16" t="e">
        <f>LOOKUP(D2311,DATA!$A$4:$A$128,DATA!$G$4:$G$128)</f>
        <v>#N/A</v>
      </c>
      <c r="S2311" s="16" t="e">
        <f>LOOKUP(D2311,DATA!$A$4:$A$128,DATA!$H$4:$H$128)</f>
        <v>#N/A</v>
      </c>
      <c r="T2311" s="16" t="e">
        <f>LOOKUP(D2311,DATA!$A$4:$A$128,DATA!$I$4:$I$128)</f>
        <v>#N/A</v>
      </c>
      <c r="U2311" s="16" t="e">
        <f>LOOKUP(D2311,DATA!$A$4:$A$128,DATA!$J$4:$J$128)</f>
        <v>#N/A</v>
      </c>
      <c r="V2311" s="16" t="e">
        <f>LOOKUP(D2311,DATA!$A$4:$A$128,DATA!$K$4:$K$128)</f>
        <v>#N/A</v>
      </c>
      <c r="W2311" s="16" t="e">
        <f>LOOKUP(D2311,DATA!$A$4:$A$128,DATA!$L$4:$L$128)</f>
        <v>#N/A</v>
      </c>
      <c r="X2311" s="16" t="e">
        <f>LOOKUP(D2311,DATA!$A$4:$A$128,DATA!$M$4:$M$128)</f>
        <v>#N/A</v>
      </c>
    </row>
    <row r="2312" spans="1:24" ht="19.5" thickTop="1" thickBot="1" x14ac:dyDescent="0.3">
      <c r="A2312" s="60">
        <v>2305</v>
      </c>
      <c r="B2312" s="67" t="str">
        <f>+IF(E2312="","",SUBTOTAL(3,E$8:E2312))</f>
        <v/>
      </c>
      <c r="C2312" s="68">
        <f t="shared" si="445"/>
        <v>257</v>
      </c>
      <c r="D2312" s="69" t="str">
        <f>IF(E2312&lt;&gt;"",VLOOKUP(E2312,$AA$7:$AB$131,2,0)," NAME")</f>
        <v xml:space="preserve"> NAME</v>
      </c>
      <c r="E2312" s="70"/>
      <c r="F2312" s="71"/>
      <c r="G2312" s="70"/>
      <c r="H2312" s="69" t="str">
        <f>IF(G2312&gt;=1,LOOKUP(G2312,DATA!$C$4:$C$128,DATA!$D$4:$D$128),"ENTER CODE")</f>
        <v>ENTER CODE</v>
      </c>
      <c r="I2312" s="70"/>
      <c r="J2312" s="70" t="str">
        <f t="shared" si="446"/>
        <v>enter no</v>
      </c>
      <c r="K2312" s="72"/>
      <c r="L2312" s="73" t="str">
        <f t="shared" si="448"/>
        <v>NO TOTAL</v>
      </c>
      <c r="M2312" s="56"/>
      <c r="N2312" s="37"/>
      <c r="O2312" s="29" t="str">
        <f t="shared" ref="O2312:O2375" si="450">IF(I2312&lt;&gt;"",LOOKUP(G2312,$P$7:$X$7,P2312:X2312)*I2312,"enter no")</f>
        <v>enter no</v>
      </c>
      <c r="P2312" s="16" t="e">
        <f>LOOKUP(D2312,DATA!$A$4:$A$128,DATA!$E$4:$E$128)</f>
        <v>#N/A</v>
      </c>
      <c r="Q2312" s="16" t="e">
        <f>LOOKUP(D2312,DATA!$A$4:$A$128,DATA!$F$4:$F$128)</f>
        <v>#N/A</v>
      </c>
      <c r="R2312" s="16" t="e">
        <f>LOOKUP(D2312,DATA!$A$4:$A$128,DATA!$G$4:$G$128)</f>
        <v>#N/A</v>
      </c>
      <c r="S2312" s="16" t="e">
        <f>LOOKUP(D2312,DATA!$A$4:$A$128,DATA!$H$4:$H$128)</f>
        <v>#N/A</v>
      </c>
      <c r="T2312" s="16" t="e">
        <f>LOOKUP(D2312,DATA!$A$4:$A$128,DATA!$I$4:$I$128)</f>
        <v>#N/A</v>
      </c>
      <c r="U2312" s="16" t="e">
        <f>LOOKUP(D2312,DATA!$A$4:$A$128,DATA!$J$4:$J$128)</f>
        <v>#N/A</v>
      </c>
      <c r="V2312" s="16" t="e">
        <f>LOOKUP(D2312,DATA!$A$4:$A$128,DATA!$K$4:$K$128)</f>
        <v>#N/A</v>
      </c>
      <c r="W2312" s="16" t="e">
        <f>LOOKUP(D2312,DATA!$A$4:$A$128,DATA!$L$4:$L$128)</f>
        <v>#N/A</v>
      </c>
      <c r="X2312" s="16" t="e">
        <f>LOOKUP(D2312,DATA!$A$4:$A$128,DATA!$M$4:$M$128)</f>
        <v>#N/A</v>
      </c>
    </row>
    <row r="2313" spans="1:24" ht="18.75" thickBot="1" x14ac:dyDescent="0.3">
      <c r="A2313" s="67">
        <v>2306</v>
      </c>
      <c r="B2313" s="67" t="str">
        <f>+IF(E2313="","",SUBTOTAL(3,E$8:E2313))</f>
        <v/>
      </c>
      <c r="C2313" s="68">
        <f t="shared" si="447"/>
        <v>257</v>
      </c>
      <c r="D2313" s="69" t="str">
        <f>IF(E2313&lt;&gt;"",VLOOKUP(E2313,$AA$7:$AB$131,2,0)," NAME")</f>
        <v xml:space="preserve"> NAME</v>
      </c>
      <c r="E2313" s="70"/>
      <c r="F2313" s="71"/>
      <c r="G2313" s="70"/>
      <c r="H2313" s="69" t="str">
        <f>IF(G2313&gt;=1,LOOKUP(G2313,DATA!$C$4:$C$128,DATA!$D$4:$D$128),"ENTER CODE")</f>
        <v>ENTER CODE</v>
      </c>
      <c r="I2313" s="70"/>
      <c r="J2313" s="70" t="str">
        <f t="shared" ref="J2313:J2376" si="451">IF(O2313&lt;&gt;0,O2313,"")</f>
        <v>enter no</v>
      </c>
      <c r="K2313" s="72"/>
      <c r="L2313" s="73" t="str">
        <f t="shared" si="448"/>
        <v>NO TOTAL</v>
      </c>
      <c r="M2313" s="56"/>
      <c r="N2313" s="37"/>
      <c r="O2313" s="29" t="str">
        <f t="shared" si="450"/>
        <v>enter no</v>
      </c>
      <c r="P2313" s="16" t="e">
        <f>LOOKUP(D2313,DATA!$A$4:$A$128,DATA!$E$4:$E$128)</f>
        <v>#N/A</v>
      </c>
      <c r="Q2313" s="16" t="e">
        <f>LOOKUP(D2313,DATA!$A$4:$A$128,DATA!$F$4:$F$128)</f>
        <v>#N/A</v>
      </c>
      <c r="R2313" s="16" t="e">
        <f>LOOKUP(D2313,DATA!$A$4:$A$128,DATA!$G$4:$G$128)</f>
        <v>#N/A</v>
      </c>
      <c r="S2313" s="16" t="e">
        <f>LOOKUP(D2313,DATA!$A$4:$A$128,DATA!$H$4:$H$128)</f>
        <v>#N/A</v>
      </c>
      <c r="T2313" s="16" t="e">
        <f>LOOKUP(D2313,DATA!$A$4:$A$128,DATA!$I$4:$I$128)</f>
        <v>#N/A</v>
      </c>
      <c r="U2313" s="16" t="e">
        <f>LOOKUP(D2313,DATA!$A$4:$A$128,DATA!$J$4:$J$128)</f>
        <v>#N/A</v>
      </c>
      <c r="V2313" s="16" t="e">
        <f>LOOKUP(D2313,DATA!$A$4:$A$128,DATA!$K$4:$K$128)</f>
        <v>#N/A</v>
      </c>
      <c r="W2313" s="16" t="e">
        <f>LOOKUP(D2313,DATA!$A$4:$A$128,DATA!$L$4:$L$128)</f>
        <v>#N/A</v>
      </c>
      <c r="X2313" s="16" t="e">
        <f>LOOKUP(D2313,DATA!$A$4:$A$128,DATA!$M$4:$M$128)</f>
        <v>#N/A</v>
      </c>
    </row>
    <row r="2314" spans="1:24" ht="19.5" thickTop="1" thickBot="1" x14ac:dyDescent="0.3">
      <c r="A2314" s="60">
        <v>2307</v>
      </c>
      <c r="B2314" s="67" t="str">
        <f>+IF(E2314="","",SUBTOTAL(3,E$8:E2314))</f>
        <v/>
      </c>
      <c r="C2314" s="68">
        <f t="shared" si="449"/>
        <v>257</v>
      </c>
      <c r="D2314" s="69" t="str">
        <f>IF(E2314&lt;&gt;"",VLOOKUP(E2314,$AA$7:$AB$131,2,0)," NAME")</f>
        <v xml:space="preserve"> NAME</v>
      </c>
      <c r="E2314" s="70"/>
      <c r="F2314" s="71"/>
      <c r="G2314" s="70"/>
      <c r="H2314" s="69" t="str">
        <f>IF(G2314&gt;=1,LOOKUP(G2314,DATA!$C$4:$C$128,DATA!$D$4:$D$128),"ENTER CODE")</f>
        <v>ENTER CODE</v>
      </c>
      <c r="I2314" s="70"/>
      <c r="J2314" s="70" t="str">
        <f t="shared" si="451"/>
        <v>enter no</v>
      </c>
      <c r="K2314" s="72"/>
      <c r="L2314" s="73" t="str">
        <f t="shared" ref="L2314:L2377" si="452">IF(J2314="enter no","NO TOTAL",J2314-K2314)</f>
        <v>NO TOTAL</v>
      </c>
      <c r="M2314" s="56"/>
      <c r="N2314" s="37"/>
      <c r="O2314" s="29" t="str">
        <f t="shared" si="450"/>
        <v>enter no</v>
      </c>
      <c r="P2314" s="16" t="e">
        <f>LOOKUP(D2314,DATA!$A$4:$A$128,DATA!$E$4:$E$128)</f>
        <v>#N/A</v>
      </c>
      <c r="Q2314" s="16" t="e">
        <f>LOOKUP(D2314,DATA!$A$4:$A$128,DATA!$F$4:$F$128)</f>
        <v>#N/A</v>
      </c>
      <c r="R2314" s="16" t="e">
        <f>LOOKUP(D2314,DATA!$A$4:$A$128,DATA!$G$4:$G$128)</f>
        <v>#N/A</v>
      </c>
      <c r="S2314" s="16" t="e">
        <f>LOOKUP(D2314,DATA!$A$4:$A$128,DATA!$H$4:$H$128)</f>
        <v>#N/A</v>
      </c>
      <c r="T2314" s="16" t="e">
        <f>LOOKUP(D2314,DATA!$A$4:$A$128,DATA!$I$4:$I$128)</f>
        <v>#N/A</v>
      </c>
      <c r="U2314" s="16" t="e">
        <f>LOOKUP(D2314,DATA!$A$4:$A$128,DATA!$J$4:$J$128)</f>
        <v>#N/A</v>
      </c>
      <c r="V2314" s="16" t="e">
        <f>LOOKUP(D2314,DATA!$A$4:$A$128,DATA!$K$4:$K$128)</f>
        <v>#N/A</v>
      </c>
      <c r="W2314" s="16" t="e">
        <f>LOOKUP(D2314,DATA!$A$4:$A$128,DATA!$L$4:$L$128)</f>
        <v>#N/A</v>
      </c>
      <c r="X2314" s="16" t="e">
        <f>LOOKUP(D2314,DATA!$A$4:$A$128,DATA!$M$4:$M$128)</f>
        <v>#N/A</v>
      </c>
    </row>
    <row r="2315" spans="1:24" ht="18.75" thickBot="1" x14ac:dyDescent="0.3">
      <c r="A2315" s="67">
        <v>2308</v>
      </c>
      <c r="B2315" s="67" t="str">
        <f>+IF(E2315="","",SUBTOTAL(3,E$8:E2315))</f>
        <v/>
      </c>
      <c r="C2315" s="68">
        <f t="shared" si="449"/>
        <v>257</v>
      </c>
      <c r="D2315" s="69" t="str">
        <f>IF(E2315&lt;&gt;"",VLOOKUP(E2315,$AA$7:$AB$131,2,0)," NAME")</f>
        <v xml:space="preserve"> NAME</v>
      </c>
      <c r="E2315" s="70"/>
      <c r="F2315" s="71"/>
      <c r="G2315" s="70"/>
      <c r="H2315" s="69" t="str">
        <f>IF(G2315&gt;=1,LOOKUP(G2315,DATA!$C$4:$C$128,DATA!$D$4:$D$128),"ENTER CODE")</f>
        <v>ENTER CODE</v>
      </c>
      <c r="I2315" s="70"/>
      <c r="J2315" s="70" t="str">
        <f t="shared" si="451"/>
        <v>enter no</v>
      </c>
      <c r="K2315" s="72"/>
      <c r="L2315" s="73" t="str">
        <f t="shared" si="452"/>
        <v>NO TOTAL</v>
      </c>
      <c r="M2315" s="56"/>
      <c r="N2315" s="37"/>
      <c r="O2315" s="29" t="str">
        <f t="shared" si="450"/>
        <v>enter no</v>
      </c>
      <c r="P2315" s="16" t="e">
        <f>LOOKUP(D2315,DATA!$A$4:$A$128,DATA!$E$4:$E$128)</f>
        <v>#N/A</v>
      </c>
      <c r="Q2315" s="16" t="e">
        <f>LOOKUP(D2315,DATA!$A$4:$A$128,DATA!$F$4:$F$128)</f>
        <v>#N/A</v>
      </c>
      <c r="R2315" s="16" t="e">
        <f>LOOKUP(D2315,DATA!$A$4:$A$128,DATA!$G$4:$G$128)</f>
        <v>#N/A</v>
      </c>
      <c r="S2315" s="16" t="e">
        <f>LOOKUP(D2315,DATA!$A$4:$A$128,DATA!$H$4:$H$128)</f>
        <v>#N/A</v>
      </c>
      <c r="T2315" s="16" t="e">
        <f>LOOKUP(D2315,DATA!$A$4:$A$128,DATA!$I$4:$I$128)</f>
        <v>#N/A</v>
      </c>
      <c r="U2315" s="16" t="e">
        <f>LOOKUP(D2315,DATA!$A$4:$A$128,DATA!$J$4:$J$128)</f>
        <v>#N/A</v>
      </c>
      <c r="V2315" s="16" t="e">
        <f>LOOKUP(D2315,DATA!$A$4:$A$128,DATA!$K$4:$K$128)</f>
        <v>#N/A</v>
      </c>
      <c r="W2315" s="16" t="e">
        <f>LOOKUP(D2315,DATA!$A$4:$A$128,DATA!$L$4:$L$128)</f>
        <v>#N/A</v>
      </c>
      <c r="X2315" s="16" t="e">
        <f>LOOKUP(D2315,DATA!$A$4:$A$128,DATA!$M$4:$M$128)</f>
        <v>#N/A</v>
      </c>
    </row>
    <row r="2316" spans="1:24" ht="19.5" thickTop="1" thickBot="1" x14ac:dyDescent="0.3">
      <c r="A2316" s="60">
        <v>2309</v>
      </c>
      <c r="B2316" s="67" t="str">
        <f>+IF(E2316="","",SUBTOTAL(3,E$8:E2316))</f>
        <v/>
      </c>
      <c r="C2316" s="68">
        <f t="shared" si="449"/>
        <v>257</v>
      </c>
      <c r="D2316" s="69" t="str">
        <f>IF(E2316&lt;&gt;"",VLOOKUP(E2316,$AA$7:$AB$131,2,0)," NAME")</f>
        <v xml:space="preserve"> NAME</v>
      </c>
      <c r="E2316" s="70"/>
      <c r="F2316" s="71"/>
      <c r="G2316" s="70"/>
      <c r="H2316" s="69" t="str">
        <f>IF(G2316&gt;=1,LOOKUP(G2316,DATA!$C$4:$C$128,DATA!$D$4:$D$128),"ENTER CODE")</f>
        <v>ENTER CODE</v>
      </c>
      <c r="I2316" s="70"/>
      <c r="J2316" s="70" t="str">
        <f t="shared" si="451"/>
        <v>enter no</v>
      </c>
      <c r="K2316" s="72"/>
      <c r="L2316" s="73" t="str">
        <f t="shared" si="452"/>
        <v>NO TOTAL</v>
      </c>
      <c r="M2316" s="56"/>
      <c r="N2316" s="37"/>
      <c r="O2316" s="29" t="str">
        <f t="shared" si="450"/>
        <v>enter no</v>
      </c>
      <c r="P2316" s="16" t="e">
        <f>LOOKUP(D2316,DATA!$A$4:$A$128,DATA!$E$4:$E$128)</f>
        <v>#N/A</v>
      </c>
      <c r="Q2316" s="16" t="e">
        <f>LOOKUP(D2316,DATA!$A$4:$A$128,DATA!$F$4:$F$128)</f>
        <v>#N/A</v>
      </c>
      <c r="R2316" s="16" t="e">
        <f>LOOKUP(D2316,DATA!$A$4:$A$128,DATA!$G$4:$G$128)</f>
        <v>#N/A</v>
      </c>
      <c r="S2316" s="16" t="e">
        <f>LOOKUP(D2316,DATA!$A$4:$A$128,DATA!$H$4:$H$128)</f>
        <v>#N/A</v>
      </c>
      <c r="T2316" s="16" t="e">
        <f>LOOKUP(D2316,DATA!$A$4:$A$128,DATA!$I$4:$I$128)</f>
        <v>#N/A</v>
      </c>
      <c r="U2316" s="16" t="e">
        <f>LOOKUP(D2316,DATA!$A$4:$A$128,DATA!$J$4:$J$128)</f>
        <v>#N/A</v>
      </c>
      <c r="V2316" s="16" t="e">
        <f>LOOKUP(D2316,DATA!$A$4:$A$128,DATA!$K$4:$K$128)</f>
        <v>#N/A</v>
      </c>
      <c r="W2316" s="16" t="e">
        <f>LOOKUP(D2316,DATA!$A$4:$A$128,DATA!$L$4:$L$128)</f>
        <v>#N/A</v>
      </c>
      <c r="X2316" s="16" t="e">
        <f>LOOKUP(D2316,DATA!$A$4:$A$128,DATA!$M$4:$M$128)</f>
        <v>#N/A</v>
      </c>
    </row>
    <row r="2317" spans="1:24" ht="18.75" thickBot="1" x14ac:dyDescent="0.3">
      <c r="A2317" s="67">
        <v>2310</v>
      </c>
      <c r="B2317" s="67" t="str">
        <f>+IF(E2317="","",SUBTOTAL(3,E$8:E2317))</f>
        <v/>
      </c>
      <c r="C2317" s="68">
        <f t="shared" si="449"/>
        <v>257</v>
      </c>
      <c r="D2317" s="69" t="str">
        <f>IF(E2317&lt;&gt;"",VLOOKUP(E2317,$AA$7:$AB$131,2,0)," NAME")</f>
        <v xml:space="preserve"> NAME</v>
      </c>
      <c r="E2317" s="70"/>
      <c r="F2317" s="71"/>
      <c r="G2317" s="70"/>
      <c r="H2317" s="69" t="str">
        <f>IF(G2317&gt;=1,LOOKUP(G2317,DATA!$C$4:$C$128,DATA!$D$4:$D$128),"ENTER CODE")</f>
        <v>ENTER CODE</v>
      </c>
      <c r="I2317" s="70"/>
      <c r="J2317" s="70" t="str">
        <f t="shared" si="451"/>
        <v>enter no</v>
      </c>
      <c r="K2317" s="72"/>
      <c r="L2317" s="73" t="str">
        <f t="shared" si="452"/>
        <v>NO TOTAL</v>
      </c>
      <c r="M2317" s="56"/>
      <c r="N2317" s="37"/>
      <c r="O2317" s="29" t="str">
        <f t="shared" si="450"/>
        <v>enter no</v>
      </c>
      <c r="P2317" s="16" t="e">
        <f>LOOKUP(D2317,DATA!$A$4:$A$128,DATA!$E$4:$E$128)</f>
        <v>#N/A</v>
      </c>
      <c r="Q2317" s="16" t="e">
        <f>LOOKUP(D2317,DATA!$A$4:$A$128,DATA!$F$4:$F$128)</f>
        <v>#N/A</v>
      </c>
      <c r="R2317" s="16" t="e">
        <f>LOOKUP(D2317,DATA!$A$4:$A$128,DATA!$G$4:$G$128)</f>
        <v>#N/A</v>
      </c>
      <c r="S2317" s="16" t="e">
        <f>LOOKUP(D2317,DATA!$A$4:$A$128,DATA!$H$4:$H$128)</f>
        <v>#N/A</v>
      </c>
      <c r="T2317" s="16" t="e">
        <f>LOOKUP(D2317,DATA!$A$4:$A$128,DATA!$I$4:$I$128)</f>
        <v>#N/A</v>
      </c>
      <c r="U2317" s="16" t="e">
        <f>LOOKUP(D2317,DATA!$A$4:$A$128,DATA!$J$4:$J$128)</f>
        <v>#N/A</v>
      </c>
      <c r="V2317" s="16" t="e">
        <f>LOOKUP(D2317,DATA!$A$4:$A$128,DATA!$K$4:$K$128)</f>
        <v>#N/A</v>
      </c>
      <c r="W2317" s="16" t="e">
        <f>LOOKUP(D2317,DATA!$A$4:$A$128,DATA!$L$4:$L$128)</f>
        <v>#N/A</v>
      </c>
      <c r="X2317" s="16" t="e">
        <f>LOOKUP(D2317,DATA!$A$4:$A$128,DATA!$M$4:$M$128)</f>
        <v>#N/A</v>
      </c>
    </row>
    <row r="2318" spans="1:24" ht="19.5" thickTop="1" thickBot="1" x14ac:dyDescent="0.3">
      <c r="A2318" s="60">
        <v>2311</v>
      </c>
      <c r="B2318" s="67" t="str">
        <f>+IF(E2318="","",SUBTOTAL(3,E$8:E2318))</f>
        <v/>
      </c>
      <c r="C2318" s="68">
        <f t="shared" si="449"/>
        <v>257</v>
      </c>
      <c r="D2318" s="69" t="str">
        <f>IF(E2318&lt;&gt;"",VLOOKUP(E2318,$AA$7:$AB$131,2,0)," NAME")</f>
        <v xml:space="preserve"> NAME</v>
      </c>
      <c r="E2318" s="70"/>
      <c r="F2318" s="71"/>
      <c r="G2318" s="70"/>
      <c r="H2318" s="69" t="str">
        <f>IF(G2318&gt;=1,LOOKUP(G2318,DATA!$C$4:$C$128,DATA!$D$4:$D$128),"ENTER CODE")</f>
        <v>ENTER CODE</v>
      </c>
      <c r="I2318" s="70"/>
      <c r="J2318" s="70" t="str">
        <f t="shared" si="451"/>
        <v>enter no</v>
      </c>
      <c r="K2318" s="72"/>
      <c r="L2318" s="73" t="str">
        <f t="shared" si="452"/>
        <v>NO TOTAL</v>
      </c>
      <c r="M2318" s="56"/>
      <c r="N2318" s="37"/>
      <c r="O2318" s="29" t="str">
        <f t="shared" si="450"/>
        <v>enter no</v>
      </c>
      <c r="P2318" s="16" t="e">
        <f>LOOKUP(D2318,DATA!$A$4:$A$128,DATA!$E$4:$E$128)</f>
        <v>#N/A</v>
      </c>
      <c r="Q2318" s="16" t="e">
        <f>LOOKUP(D2318,DATA!$A$4:$A$128,DATA!$F$4:$F$128)</f>
        <v>#N/A</v>
      </c>
      <c r="R2318" s="16" t="e">
        <f>LOOKUP(D2318,DATA!$A$4:$A$128,DATA!$G$4:$G$128)</f>
        <v>#N/A</v>
      </c>
      <c r="S2318" s="16" t="e">
        <f>LOOKUP(D2318,DATA!$A$4:$A$128,DATA!$H$4:$H$128)</f>
        <v>#N/A</v>
      </c>
      <c r="T2318" s="16" t="e">
        <f>LOOKUP(D2318,DATA!$A$4:$A$128,DATA!$I$4:$I$128)</f>
        <v>#N/A</v>
      </c>
      <c r="U2318" s="16" t="e">
        <f>LOOKUP(D2318,DATA!$A$4:$A$128,DATA!$J$4:$J$128)</f>
        <v>#N/A</v>
      </c>
      <c r="V2318" s="16" t="e">
        <f>LOOKUP(D2318,DATA!$A$4:$A$128,DATA!$K$4:$K$128)</f>
        <v>#N/A</v>
      </c>
      <c r="W2318" s="16" t="e">
        <f>LOOKUP(D2318,DATA!$A$4:$A$128,DATA!$L$4:$L$128)</f>
        <v>#N/A</v>
      </c>
      <c r="X2318" s="16" t="e">
        <f>LOOKUP(D2318,DATA!$A$4:$A$128,DATA!$M$4:$M$128)</f>
        <v>#N/A</v>
      </c>
    </row>
    <row r="2319" spans="1:24" ht="18.75" thickBot="1" x14ac:dyDescent="0.3">
      <c r="A2319" s="67">
        <v>2312</v>
      </c>
      <c r="B2319" s="67" t="str">
        <f>+IF(E2319="","",SUBTOTAL(3,E$8:E2319))</f>
        <v/>
      </c>
      <c r="C2319" s="68">
        <f t="shared" si="449"/>
        <v>257</v>
      </c>
      <c r="D2319" s="69" t="str">
        <f>IF(E2319&lt;&gt;"",VLOOKUP(E2319,$AA$7:$AB$131,2,0)," NAME")</f>
        <v xml:space="preserve"> NAME</v>
      </c>
      <c r="E2319" s="70"/>
      <c r="F2319" s="71"/>
      <c r="G2319" s="70"/>
      <c r="H2319" s="69" t="str">
        <f>IF(G2319&gt;=1,LOOKUP(G2319,DATA!$C$4:$C$128,DATA!$D$4:$D$128),"ENTER CODE")</f>
        <v>ENTER CODE</v>
      </c>
      <c r="I2319" s="70"/>
      <c r="J2319" s="70" t="str">
        <f t="shared" si="451"/>
        <v>enter no</v>
      </c>
      <c r="K2319" s="72"/>
      <c r="L2319" s="73" t="str">
        <f t="shared" si="452"/>
        <v>NO TOTAL</v>
      </c>
      <c r="M2319" s="56"/>
      <c r="N2319" s="37"/>
      <c r="O2319" s="29" t="str">
        <f t="shared" si="450"/>
        <v>enter no</v>
      </c>
      <c r="P2319" s="16" t="e">
        <f>LOOKUP(D2319,DATA!$A$4:$A$128,DATA!$E$4:$E$128)</f>
        <v>#N/A</v>
      </c>
      <c r="Q2319" s="16" t="e">
        <f>LOOKUP(D2319,DATA!$A$4:$A$128,DATA!$F$4:$F$128)</f>
        <v>#N/A</v>
      </c>
      <c r="R2319" s="16" t="e">
        <f>LOOKUP(D2319,DATA!$A$4:$A$128,DATA!$G$4:$G$128)</f>
        <v>#N/A</v>
      </c>
      <c r="S2319" s="16" t="e">
        <f>LOOKUP(D2319,DATA!$A$4:$A$128,DATA!$H$4:$H$128)</f>
        <v>#N/A</v>
      </c>
      <c r="T2319" s="16" t="e">
        <f>LOOKUP(D2319,DATA!$A$4:$A$128,DATA!$I$4:$I$128)</f>
        <v>#N/A</v>
      </c>
      <c r="U2319" s="16" t="e">
        <f>LOOKUP(D2319,DATA!$A$4:$A$128,DATA!$J$4:$J$128)</f>
        <v>#N/A</v>
      </c>
      <c r="V2319" s="16" t="e">
        <f>LOOKUP(D2319,DATA!$A$4:$A$128,DATA!$K$4:$K$128)</f>
        <v>#N/A</v>
      </c>
      <c r="W2319" s="16" t="e">
        <f>LOOKUP(D2319,DATA!$A$4:$A$128,DATA!$L$4:$L$128)</f>
        <v>#N/A</v>
      </c>
      <c r="X2319" s="16" t="e">
        <f>LOOKUP(D2319,DATA!$A$4:$A$128,DATA!$M$4:$M$128)</f>
        <v>#N/A</v>
      </c>
    </row>
    <row r="2320" spans="1:24" ht="19.5" thickTop="1" thickBot="1" x14ac:dyDescent="0.3">
      <c r="A2320" s="60">
        <v>2313</v>
      </c>
      <c r="B2320" s="67" t="str">
        <f>+IF(E2320="","",SUBTOTAL(3,E$8:E2320))</f>
        <v/>
      </c>
      <c r="C2320" s="68">
        <f t="shared" si="449"/>
        <v>257</v>
      </c>
      <c r="D2320" s="69" t="str">
        <f>IF(E2320&lt;&gt;"",VLOOKUP(E2320,$AA$7:$AB$131,2,0)," NAME")</f>
        <v xml:space="preserve"> NAME</v>
      </c>
      <c r="E2320" s="70"/>
      <c r="F2320" s="71"/>
      <c r="G2320" s="70"/>
      <c r="H2320" s="69" t="str">
        <f>IF(G2320&gt;=1,LOOKUP(G2320,DATA!$C$4:$C$128,DATA!$D$4:$D$128),"ENTER CODE")</f>
        <v>ENTER CODE</v>
      </c>
      <c r="I2320" s="70"/>
      <c r="J2320" s="70" t="str">
        <f t="shared" si="451"/>
        <v>enter no</v>
      </c>
      <c r="K2320" s="72"/>
      <c r="L2320" s="73" t="str">
        <f t="shared" si="452"/>
        <v>NO TOTAL</v>
      </c>
      <c r="M2320" s="56"/>
      <c r="N2320" s="37"/>
      <c r="O2320" s="29" t="str">
        <f t="shared" si="450"/>
        <v>enter no</v>
      </c>
      <c r="P2320" s="16" t="e">
        <f>LOOKUP(D2320,DATA!$A$4:$A$128,DATA!$E$4:$E$128)</f>
        <v>#N/A</v>
      </c>
      <c r="Q2320" s="16" t="e">
        <f>LOOKUP(D2320,DATA!$A$4:$A$128,DATA!$F$4:$F$128)</f>
        <v>#N/A</v>
      </c>
      <c r="R2320" s="16" t="e">
        <f>LOOKUP(D2320,DATA!$A$4:$A$128,DATA!$G$4:$G$128)</f>
        <v>#N/A</v>
      </c>
      <c r="S2320" s="16" t="e">
        <f>LOOKUP(D2320,DATA!$A$4:$A$128,DATA!$H$4:$H$128)</f>
        <v>#N/A</v>
      </c>
      <c r="T2320" s="16" t="e">
        <f>LOOKUP(D2320,DATA!$A$4:$A$128,DATA!$I$4:$I$128)</f>
        <v>#N/A</v>
      </c>
      <c r="U2320" s="16" t="e">
        <f>LOOKUP(D2320,DATA!$A$4:$A$128,DATA!$J$4:$J$128)</f>
        <v>#N/A</v>
      </c>
      <c r="V2320" s="16" t="e">
        <f>LOOKUP(D2320,DATA!$A$4:$A$128,DATA!$K$4:$K$128)</f>
        <v>#N/A</v>
      </c>
      <c r="W2320" s="16" t="e">
        <f>LOOKUP(D2320,DATA!$A$4:$A$128,DATA!$L$4:$L$128)</f>
        <v>#N/A</v>
      </c>
      <c r="X2320" s="16" t="e">
        <f>LOOKUP(D2320,DATA!$A$4:$A$128,DATA!$M$4:$M$128)</f>
        <v>#N/A</v>
      </c>
    </row>
    <row r="2321" spans="1:24" ht="18.75" thickBot="1" x14ac:dyDescent="0.3">
      <c r="A2321" s="67">
        <v>2314</v>
      </c>
      <c r="B2321" s="67" t="str">
        <f>+IF(E2321="","",SUBTOTAL(3,E$8:E2321))</f>
        <v/>
      </c>
      <c r="C2321" s="68">
        <f t="shared" ref="C2321:C2384" si="453">C2312+1</f>
        <v>258</v>
      </c>
      <c r="D2321" s="69" t="str">
        <f>IF(E2321&lt;&gt;"",VLOOKUP(E2321,$AA$7:$AB$131,2,0)," NAME")</f>
        <v xml:space="preserve"> NAME</v>
      </c>
      <c r="E2321" s="70"/>
      <c r="F2321" s="71"/>
      <c r="G2321" s="70"/>
      <c r="H2321" s="69" t="str">
        <f>IF(G2321&gt;=1,LOOKUP(G2321,DATA!$C$4:$C$128,DATA!$D$4:$D$128),"ENTER CODE")</f>
        <v>ENTER CODE</v>
      </c>
      <c r="I2321" s="70"/>
      <c r="J2321" s="70" t="str">
        <f t="shared" si="451"/>
        <v>enter no</v>
      </c>
      <c r="K2321" s="72"/>
      <c r="L2321" s="73" t="str">
        <f t="shared" si="452"/>
        <v>NO TOTAL</v>
      </c>
      <c r="M2321" s="56"/>
      <c r="N2321" s="37"/>
      <c r="O2321" s="29" t="str">
        <f t="shared" si="450"/>
        <v>enter no</v>
      </c>
      <c r="P2321" s="16" t="e">
        <f>LOOKUP(D2321,DATA!$A$4:$A$128,DATA!$E$4:$E$128)</f>
        <v>#N/A</v>
      </c>
      <c r="Q2321" s="16" t="e">
        <f>LOOKUP(D2321,DATA!$A$4:$A$128,DATA!$F$4:$F$128)</f>
        <v>#N/A</v>
      </c>
      <c r="R2321" s="16" t="e">
        <f>LOOKUP(D2321,DATA!$A$4:$A$128,DATA!$G$4:$G$128)</f>
        <v>#N/A</v>
      </c>
      <c r="S2321" s="16" t="e">
        <f>LOOKUP(D2321,DATA!$A$4:$A$128,DATA!$H$4:$H$128)</f>
        <v>#N/A</v>
      </c>
      <c r="T2321" s="16" t="e">
        <f>LOOKUP(D2321,DATA!$A$4:$A$128,DATA!$I$4:$I$128)</f>
        <v>#N/A</v>
      </c>
      <c r="U2321" s="16" t="e">
        <f>LOOKUP(D2321,DATA!$A$4:$A$128,DATA!$J$4:$J$128)</f>
        <v>#N/A</v>
      </c>
      <c r="V2321" s="16" t="e">
        <f>LOOKUP(D2321,DATA!$A$4:$A$128,DATA!$K$4:$K$128)</f>
        <v>#N/A</v>
      </c>
      <c r="W2321" s="16" t="e">
        <f>LOOKUP(D2321,DATA!$A$4:$A$128,DATA!$L$4:$L$128)</f>
        <v>#N/A</v>
      </c>
      <c r="X2321" s="16" t="e">
        <f>LOOKUP(D2321,DATA!$A$4:$A$128,DATA!$M$4:$M$128)</f>
        <v>#N/A</v>
      </c>
    </row>
    <row r="2322" spans="1:24" ht="19.5" thickTop="1" thickBot="1" x14ac:dyDescent="0.3">
      <c r="A2322" s="60">
        <v>2315</v>
      </c>
      <c r="B2322" s="67" t="str">
        <f>+IF(E2322="","",SUBTOTAL(3,E$8:E2322))</f>
        <v/>
      </c>
      <c r="C2322" s="68">
        <f t="shared" ref="C2322:C2385" si="454">C2321</f>
        <v>258</v>
      </c>
      <c r="D2322" s="69" t="str">
        <f>IF(E2322&lt;&gt;"",VLOOKUP(E2322,$AA$7:$AB$131,2,0)," NAME")</f>
        <v xml:space="preserve"> NAME</v>
      </c>
      <c r="E2322" s="70"/>
      <c r="F2322" s="71"/>
      <c r="G2322" s="70"/>
      <c r="H2322" s="69" t="str">
        <f>IF(G2322&gt;=1,LOOKUP(G2322,DATA!$C$4:$C$128,DATA!$D$4:$D$128),"ENTER CODE")</f>
        <v>ENTER CODE</v>
      </c>
      <c r="I2322" s="70"/>
      <c r="J2322" s="70" t="str">
        <f t="shared" si="451"/>
        <v>enter no</v>
      </c>
      <c r="K2322" s="72"/>
      <c r="L2322" s="73" t="str">
        <f t="shared" si="452"/>
        <v>NO TOTAL</v>
      </c>
      <c r="M2322" s="56"/>
      <c r="N2322" s="37"/>
      <c r="O2322" s="29" t="str">
        <f t="shared" si="450"/>
        <v>enter no</v>
      </c>
      <c r="P2322" s="16" t="e">
        <f>LOOKUP(D2322,DATA!$A$4:$A$128,DATA!$E$4:$E$128)</f>
        <v>#N/A</v>
      </c>
      <c r="Q2322" s="16" t="e">
        <f>LOOKUP(D2322,DATA!$A$4:$A$128,DATA!$F$4:$F$128)</f>
        <v>#N/A</v>
      </c>
      <c r="R2322" s="16" t="e">
        <f>LOOKUP(D2322,DATA!$A$4:$A$128,DATA!$G$4:$G$128)</f>
        <v>#N/A</v>
      </c>
      <c r="S2322" s="16" t="e">
        <f>LOOKUP(D2322,DATA!$A$4:$A$128,DATA!$H$4:$H$128)</f>
        <v>#N/A</v>
      </c>
      <c r="T2322" s="16" t="e">
        <f>LOOKUP(D2322,DATA!$A$4:$A$128,DATA!$I$4:$I$128)</f>
        <v>#N/A</v>
      </c>
      <c r="U2322" s="16" t="e">
        <f>LOOKUP(D2322,DATA!$A$4:$A$128,DATA!$J$4:$J$128)</f>
        <v>#N/A</v>
      </c>
      <c r="V2322" s="16" t="e">
        <f>LOOKUP(D2322,DATA!$A$4:$A$128,DATA!$K$4:$K$128)</f>
        <v>#N/A</v>
      </c>
      <c r="W2322" s="16" t="e">
        <f>LOOKUP(D2322,DATA!$A$4:$A$128,DATA!$L$4:$L$128)</f>
        <v>#N/A</v>
      </c>
      <c r="X2322" s="16" t="e">
        <f>LOOKUP(D2322,DATA!$A$4:$A$128,DATA!$M$4:$M$128)</f>
        <v>#N/A</v>
      </c>
    </row>
    <row r="2323" spans="1:24" ht="18.75" thickBot="1" x14ac:dyDescent="0.3">
      <c r="A2323" s="67">
        <v>2316</v>
      </c>
      <c r="B2323" s="67" t="str">
        <f>+IF(E2323="","",SUBTOTAL(3,E$8:E2323))</f>
        <v/>
      </c>
      <c r="C2323" s="68">
        <f t="shared" si="449"/>
        <v>258</v>
      </c>
      <c r="D2323" s="69" t="str">
        <f>IF(E2323&lt;&gt;"",VLOOKUP(E2323,$AA$7:$AB$131,2,0)," NAME")</f>
        <v xml:space="preserve"> NAME</v>
      </c>
      <c r="E2323" s="70"/>
      <c r="F2323" s="71"/>
      <c r="G2323" s="70"/>
      <c r="H2323" s="69" t="str">
        <f>IF(G2323&gt;=1,LOOKUP(G2323,DATA!$C$4:$C$128,DATA!$D$4:$D$128),"ENTER CODE")</f>
        <v>ENTER CODE</v>
      </c>
      <c r="I2323" s="70"/>
      <c r="J2323" s="70" t="str">
        <f t="shared" si="451"/>
        <v>enter no</v>
      </c>
      <c r="K2323" s="72"/>
      <c r="L2323" s="73" t="str">
        <f t="shared" si="452"/>
        <v>NO TOTAL</v>
      </c>
      <c r="M2323" s="56"/>
      <c r="N2323" s="37"/>
      <c r="O2323" s="29" t="str">
        <f t="shared" si="450"/>
        <v>enter no</v>
      </c>
      <c r="P2323" s="16" t="e">
        <f>LOOKUP(D2323,DATA!$A$4:$A$128,DATA!$E$4:$E$128)</f>
        <v>#N/A</v>
      </c>
      <c r="Q2323" s="16" t="e">
        <f>LOOKUP(D2323,DATA!$A$4:$A$128,DATA!$F$4:$F$128)</f>
        <v>#N/A</v>
      </c>
      <c r="R2323" s="16" t="e">
        <f>LOOKUP(D2323,DATA!$A$4:$A$128,DATA!$G$4:$G$128)</f>
        <v>#N/A</v>
      </c>
      <c r="S2323" s="16" t="e">
        <f>LOOKUP(D2323,DATA!$A$4:$A$128,DATA!$H$4:$H$128)</f>
        <v>#N/A</v>
      </c>
      <c r="T2323" s="16" t="e">
        <f>LOOKUP(D2323,DATA!$A$4:$A$128,DATA!$I$4:$I$128)</f>
        <v>#N/A</v>
      </c>
      <c r="U2323" s="16" t="e">
        <f>LOOKUP(D2323,DATA!$A$4:$A$128,DATA!$J$4:$J$128)</f>
        <v>#N/A</v>
      </c>
      <c r="V2323" s="16" t="e">
        <f>LOOKUP(D2323,DATA!$A$4:$A$128,DATA!$K$4:$K$128)</f>
        <v>#N/A</v>
      </c>
      <c r="W2323" s="16" t="e">
        <f>LOOKUP(D2323,DATA!$A$4:$A$128,DATA!$L$4:$L$128)</f>
        <v>#N/A</v>
      </c>
      <c r="X2323" s="16" t="e">
        <f>LOOKUP(D2323,DATA!$A$4:$A$128,DATA!$M$4:$M$128)</f>
        <v>#N/A</v>
      </c>
    </row>
    <row r="2324" spans="1:24" ht="19.5" thickTop="1" thickBot="1" x14ac:dyDescent="0.3">
      <c r="A2324" s="60">
        <v>2317</v>
      </c>
      <c r="B2324" s="67" t="str">
        <f>+IF(E2324="","",SUBTOTAL(3,E$8:E2324))</f>
        <v/>
      </c>
      <c r="C2324" s="68">
        <f t="shared" si="449"/>
        <v>258</v>
      </c>
      <c r="D2324" s="69" t="str">
        <f>IF(E2324&lt;&gt;"",VLOOKUP(E2324,$AA$7:$AB$131,2,0)," NAME")</f>
        <v xml:space="preserve"> NAME</v>
      </c>
      <c r="E2324" s="70"/>
      <c r="F2324" s="71"/>
      <c r="G2324" s="70"/>
      <c r="H2324" s="69" t="str">
        <f>IF(G2324&gt;=1,LOOKUP(G2324,DATA!$C$4:$C$128,DATA!$D$4:$D$128),"ENTER CODE")</f>
        <v>ENTER CODE</v>
      </c>
      <c r="I2324" s="70"/>
      <c r="J2324" s="70" t="str">
        <f t="shared" si="451"/>
        <v>enter no</v>
      </c>
      <c r="K2324" s="72"/>
      <c r="L2324" s="73" t="str">
        <f t="shared" si="452"/>
        <v>NO TOTAL</v>
      </c>
      <c r="M2324" s="56"/>
      <c r="N2324" s="37"/>
      <c r="O2324" s="29" t="str">
        <f t="shared" si="450"/>
        <v>enter no</v>
      </c>
      <c r="P2324" s="16" t="e">
        <f>LOOKUP(D2324,DATA!$A$4:$A$128,DATA!$E$4:$E$128)</f>
        <v>#N/A</v>
      </c>
      <c r="Q2324" s="16" t="e">
        <f>LOOKUP(D2324,DATA!$A$4:$A$128,DATA!$F$4:$F$128)</f>
        <v>#N/A</v>
      </c>
      <c r="R2324" s="16" t="e">
        <f>LOOKUP(D2324,DATA!$A$4:$A$128,DATA!$G$4:$G$128)</f>
        <v>#N/A</v>
      </c>
      <c r="S2324" s="16" t="e">
        <f>LOOKUP(D2324,DATA!$A$4:$A$128,DATA!$H$4:$H$128)</f>
        <v>#N/A</v>
      </c>
      <c r="T2324" s="16" t="e">
        <f>LOOKUP(D2324,DATA!$A$4:$A$128,DATA!$I$4:$I$128)</f>
        <v>#N/A</v>
      </c>
      <c r="U2324" s="16" t="e">
        <f>LOOKUP(D2324,DATA!$A$4:$A$128,DATA!$J$4:$J$128)</f>
        <v>#N/A</v>
      </c>
      <c r="V2324" s="16" t="e">
        <f>LOOKUP(D2324,DATA!$A$4:$A$128,DATA!$K$4:$K$128)</f>
        <v>#N/A</v>
      </c>
      <c r="W2324" s="16" t="e">
        <f>LOOKUP(D2324,DATA!$A$4:$A$128,DATA!$L$4:$L$128)</f>
        <v>#N/A</v>
      </c>
      <c r="X2324" s="16" t="e">
        <f>LOOKUP(D2324,DATA!$A$4:$A$128,DATA!$M$4:$M$128)</f>
        <v>#N/A</v>
      </c>
    </row>
    <row r="2325" spans="1:24" ht="18.75" thickBot="1" x14ac:dyDescent="0.3">
      <c r="A2325" s="67">
        <v>2318</v>
      </c>
      <c r="B2325" s="67" t="str">
        <f>+IF(E2325="","",SUBTOTAL(3,E$8:E2325))</f>
        <v/>
      </c>
      <c r="C2325" s="68">
        <f t="shared" si="449"/>
        <v>258</v>
      </c>
      <c r="D2325" s="69" t="str">
        <f>IF(E2325&lt;&gt;"",VLOOKUP(E2325,$AA$7:$AB$131,2,0)," NAME")</f>
        <v xml:space="preserve"> NAME</v>
      </c>
      <c r="E2325" s="70"/>
      <c r="F2325" s="71"/>
      <c r="G2325" s="70"/>
      <c r="H2325" s="69" t="str">
        <f>IF(G2325&gt;=1,LOOKUP(G2325,DATA!$C$4:$C$128,DATA!$D$4:$D$128),"ENTER CODE")</f>
        <v>ENTER CODE</v>
      </c>
      <c r="I2325" s="70"/>
      <c r="J2325" s="70" t="str">
        <f t="shared" si="451"/>
        <v>enter no</v>
      </c>
      <c r="K2325" s="72"/>
      <c r="L2325" s="73" t="str">
        <f t="shared" si="452"/>
        <v>NO TOTAL</v>
      </c>
      <c r="M2325" s="56"/>
      <c r="N2325" s="37"/>
      <c r="O2325" s="29" t="str">
        <f t="shared" si="450"/>
        <v>enter no</v>
      </c>
      <c r="P2325" s="16" t="e">
        <f>LOOKUP(D2325,DATA!$A$4:$A$128,DATA!$E$4:$E$128)</f>
        <v>#N/A</v>
      </c>
      <c r="Q2325" s="16" t="e">
        <f>LOOKUP(D2325,DATA!$A$4:$A$128,DATA!$F$4:$F$128)</f>
        <v>#N/A</v>
      </c>
      <c r="R2325" s="16" t="e">
        <f>LOOKUP(D2325,DATA!$A$4:$A$128,DATA!$G$4:$G$128)</f>
        <v>#N/A</v>
      </c>
      <c r="S2325" s="16" t="e">
        <f>LOOKUP(D2325,DATA!$A$4:$A$128,DATA!$H$4:$H$128)</f>
        <v>#N/A</v>
      </c>
      <c r="T2325" s="16" t="e">
        <f>LOOKUP(D2325,DATA!$A$4:$A$128,DATA!$I$4:$I$128)</f>
        <v>#N/A</v>
      </c>
      <c r="U2325" s="16" t="e">
        <f>LOOKUP(D2325,DATA!$A$4:$A$128,DATA!$J$4:$J$128)</f>
        <v>#N/A</v>
      </c>
      <c r="V2325" s="16" t="e">
        <f>LOOKUP(D2325,DATA!$A$4:$A$128,DATA!$K$4:$K$128)</f>
        <v>#N/A</v>
      </c>
      <c r="W2325" s="16" t="e">
        <f>LOOKUP(D2325,DATA!$A$4:$A$128,DATA!$L$4:$L$128)</f>
        <v>#N/A</v>
      </c>
      <c r="X2325" s="16" t="e">
        <f>LOOKUP(D2325,DATA!$A$4:$A$128,DATA!$M$4:$M$128)</f>
        <v>#N/A</v>
      </c>
    </row>
    <row r="2326" spans="1:24" ht="19.5" thickTop="1" thickBot="1" x14ac:dyDescent="0.3">
      <c r="A2326" s="60">
        <v>2319</v>
      </c>
      <c r="B2326" s="67" t="str">
        <f>+IF(E2326="","",SUBTOTAL(3,E$8:E2326))</f>
        <v/>
      </c>
      <c r="C2326" s="68">
        <f t="shared" si="449"/>
        <v>258</v>
      </c>
      <c r="D2326" s="69" t="str">
        <f>IF(E2326&lt;&gt;"",VLOOKUP(E2326,$AA$7:$AB$131,2,0)," NAME")</f>
        <v xml:space="preserve"> NAME</v>
      </c>
      <c r="E2326" s="70"/>
      <c r="F2326" s="71"/>
      <c r="G2326" s="70"/>
      <c r="H2326" s="69" t="str">
        <f>IF(G2326&gt;=1,LOOKUP(G2326,DATA!$C$4:$C$128,DATA!$D$4:$D$128),"ENTER CODE")</f>
        <v>ENTER CODE</v>
      </c>
      <c r="I2326" s="70"/>
      <c r="J2326" s="70" t="str">
        <f t="shared" si="451"/>
        <v>enter no</v>
      </c>
      <c r="K2326" s="72"/>
      <c r="L2326" s="73" t="str">
        <f t="shared" si="452"/>
        <v>NO TOTAL</v>
      </c>
      <c r="M2326" s="56"/>
      <c r="N2326" s="37"/>
      <c r="O2326" s="29" t="str">
        <f t="shared" si="450"/>
        <v>enter no</v>
      </c>
      <c r="P2326" s="16" t="e">
        <f>LOOKUP(D2326,DATA!$A$4:$A$128,DATA!$E$4:$E$128)</f>
        <v>#N/A</v>
      </c>
      <c r="Q2326" s="16" t="e">
        <f>LOOKUP(D2326,DATA!$A$4:$A$128,DATA!$F$4:$F$128)</f>
        <v>#N/A</v>
      </c>
      <c r="R2326" s="16" t="e">
        <f>LOOKUP(D2326,DATA!$A$4:$A$128,DATA!$G$4:$G$128)</f>
        <v>#N/A</v>
      </c>
      <c r="S2326" s="16" t="e">
        <f>LOOKUP(D2326,DATA!$A$4:$A$128,DATA!$H$4:$H$128)</f>
        <v>#N/A</v>
      </c>
      <c r="T2326" s="16" t="e">
        <f>LOOKUP(D2326,DATA!$A$4:$A$128,DATA!$I$4:$I$128)</f>
        <v>#N/A</v>
      </c>
      <c r="U2326" s="16" t="e">
        <f>LOOKUP(D2326,DATA!$A$4:$A$128,DATA!$J$4:$J$128)</f>
        <v>#N/A</v>
      </c>
      <c r="V2326" s="16" t="e">
        <f>LOOKUP(D2326,DATA!$A$4:$A$128,DATA!$K$4:$K$128)</f>
        <v>#N/A</v>
      </c>
      <c r="W2326" s="16" t="e">
        <f>LOOKUP(D2326,DATA!$A$4:$A$128,DATA!$L$4:$L$128)</f>
        <v>#N/A</v>
      </c>
      <c r="X2326" s="16" t="e">
        <f>LOOKUP(D2326,DATA!$A$4:$A$128,DATA!$M$4:$M$128)</f>
        <v>#N/A</v>
      </c>
    </row>
    <row r="2327" spans="1:24" ht="18.75" thickBot="1" x14ac:dyDescent="0.3">
      <c r="A2327" s="67">
        <v>2320</v>
      </c>
      <c r="B2327" s="67" t="str">
        <f>+IF(E2327="","",SUBTOTAL(3,E$8:E2327))</f>
        <v/>
      </c>
      <c r="C2327" s="68">
        <f t="shared" si="449"/>
        <v>258</v>
      </c>
      <c r="D2327" s="69" t="str">
        <f>IF(E2327&lt;&gt;"",VLOOKUP(E2327,$AA$7:$AB$131,2,0)," NAME")</f>
        <v xml:space="preserve"> NAME</v>
      </c>
      <c r="E2327" s="70"/>
      <c r="F2327" s="71"/>
      <c r="G2327" s="70"/>
      <c r="H2327" s="69" t="str">
        <f>IF(G2327&gt;=1,LOOKUP(G2327,DATA!$C$4:$C$128,DATA!$D$4:$D$128),"ENTER CODE")</f>
        <v>ENTER CODE</v>
      </c>
      <c r="I2327" s="70"/>
      <c r="J2327" s="70" t="str">
        <f t="shared" si="451"/>
        <v>enter no</v>
      </c>
      <c r="K2327" s="72"/>
      <c r="L2327" s="73" t="str">
        <f t="shared" si="452"/>
        <v>NO TOTAL</v>
      </c>
      <c r="M2327" s="56"/>
      <c r="N2327" s="37"/>
      <c r="O2327" s="29" t="str">
        <f t="shared" si="450"/>
        <v>enter no</v>
      </c>
      <c r="P2327" s="16" t="e">
        <f>LOOKUP(D2327,DATA!$A$4:$A$128,DATA!$E$4:$E$128)</f>
        <v>#N/A</v>
      </c>
      <c r="Q2327" s="16" t="e">
        <f>LOOKUP(D2327,DATA!$A$4:$A$128,DATA!$F$4:$F$128)</f>
        <v>#N/A</v>
      </c>
      <c r="R2327" s="16" t="e">
        <f>LOOKUP(D2327,DATA!$A$4:$A$128,DATA!$G$4:$G$128)</f>
        <v>#N/A</v>
      </c>
      <c r="S2327" s="16" t="e">
        <f>LOOKUP(D2327,DATA!$A$4:$A$128,DATA!$H$4:$H$128)</f>
        <v>#N/A</v>
      </c>
      <c r="T2327" s="16" t="e">
        <f>LOOKUP(D2327,DATA!$A$4:$A$128,DATA!$I$4:$I$128)</f>
        <v>#N/A</v>
      </c>
      <c r="U2327" s="16" t="e">
        <f>LOOKUP(D2327,DATA!$A$4:$A$128,DATA!$J$4:$J$128)</f>
        <v>#N/A</v>
      </c>
      <c r="V2327" s="16" t="e">
        <f>LOOKUP(D2327,DATA!$A$4:$A$128,DATA!$K$4:$K$128)</f>
        <v>#N/A</v>
      </c>
      <c r="W2327" s="16" t="e">
        <f>LOOKUP(D2327,DATA!$A$4:$A$128,DATA!$L$4:$L$128)</f>
        <v>#N/A</v>
      </c>
      <c r="X2327" s="16" t="e">
        <f>LOOKUP(D2327,DATA!$A$4:$A$128,DATA!$M$4:$M$128)</f>
        <v>#N/A</v>
      </c>
    </row>
    <row r="2328" spans="1:24" ht="19.5" thickTop="1" thickBot="1" x14ac:dyDescent="0.3">
      <c r="A2328" s="60">
        <v>2321</v>
      </c>
      <c r="B2328" s="67" t="str">
        <f>+IF(E2328="","",SUBTOTAL(3,E$8:E2328))</f>
        <v/>
      </c>
      <c r="C2328" s="68">
        <f t="shared" si="449"/>
        <v>258</v>
      </c>
      <c r="D2328" s="69" t="str">
        <f>IF(E2328&lt;&gt;"",VLOOKUP(E2328,$AA$7:$AB$131,2,0)," NAME")</f>
        <v xml:space="preserve"> NAME</v>
      </c>
      <c r="E2328" s="70"/>
      <c r="F2328" s="71"/>
      <c r="G2328" s="70"/>
      <c r="H2328" s="69" t="str">
        <f>IF(G2328&gt;=1,LOOKUP(G2328,DATA!$C$4:$C$128,DATA!$D$4:$D$128),"ENTER CODE")</f>
        <v>ENTER CODE</v>
      </c>
      <c r="I2328" s="70"/>
      <c r="J2328" s="70" t="str">
        <f t="shared" si="451"/>
        <v>enter no</v>
      </c>
      <c r="K2328" s="72"/>
      <c r="L2328" s="73" t="str">
        <f t="shared" si="452"/>
        <v>NO TOTAL</v>
      </c>
      <c r="M2328" s="56"/>
      <c r="N2328" s="37"/>
      <c r="O2328" s="29" t="str">
        <f t="shared" si="450"/>
        <v>enter no</v>
      </c>
      <c r="P2328" s="16" t="e">
        <f>LOOKUP(D2328,DATA!$A$4:$A$128,DATA!$E$4:$E$128)</f>
        <v>#N/A</v>
      </c>
      <c r="Q2328" s="16" t="e">
        <f>LOOKUP(D2328,DATA!$A$4:$A$128,DATA!$F$4:$F$128)</f>
        <v>#N/A</v>
      </c>
      <c r="R2328" s="16" t="e">
        <f>LOOKUP(D2328,DATA!$A$4:$A$128,DATA!$G$4:$G$128)</f>
        <v>#N/A</v>
      </c>
      <c r="S2328" s="16" t="e">
        <f>LOOKUP(D2328,DATA!$A$4:$A$128,DATA!$H$4:$H$128)</f>
        <v>#N/A</v>
      </c>
      <c r="T2328" s="16" t="e">
        <f>LOOKUP(D2328,DATA!$A$4:$A$128,DATA!$I$4:$I$128)</f>
        <v>#N/A</v>
      </c>
      <c r="U2328" s="16" t="e">
        <f>LOOKUP(D2328,DATA!$A$4:$A$128,DATA!$J$4:$J$128)</f>
        <v>#N/A</v>
      </c>
      <c r="V2328" s="16" t="e">
        <f>LOOKUP(D2328,DATA!$A$4:$A$128,DATA!$K$4:$K$128)</f>
        <v>#N/A</v>
      </c>
      <c r="W2328" s="16" t="e">
        <f>LOOKUP(D2328,DATA!$A$4:$A$128,DATA!$L$4:$L$128)</f>
        <v>#N/A</v>
      </c>
      <c r="X2328" s="16" t="e">
        <f>LOOKUP(D2328,DATA!$A$4:$A$128,DATA!$M$4:$M$128)</f>
        <v>#N/A</v>
      </c>
    </row>
    <row r="2329" spans="1:24" ht="18.75" thickBot="1" x14ac:dyDescent="0.3">
      <c r="A2329" s="67">
        <v>2322</v>
      </c>
      <c r="B2329" s="67" t="str">
        <f>+IF(E2329="","",SUBTOTAL(3,E$8:E2329))</f>
        <v/>
      </c>
      <c r="C2329" s="68">
        <f t="shared" si="449"/>
        <v>258</v>
      </c>
      <c r="D2329" s="69" t="str">
        <f>IF(E2329&lt;&gt;"",VLOOKUP(E2329,$AA$7:$AB$131,2,0)," NAME")</f>
        <v xml:space="preserve"> NAME</v>
      </c>
      <c r="E2329" s="70"/>
      <c r="F2329" s="71"/>
      <c r="G2329" s="70"/>
      <c r="H2329" s="69" t="str">
        <f>IF(G2329&gt;=1,LOOKUP(G2329,DATA!$C$4:$C$128,DATA!$D$4:$D$128),"ENTER CODE")</f>
        <v>ENTER CODE</v>
      </c>
      <c r="I2329" s="70"/>
      <c r="J2329" s="70" t="str">
        <f t="shared" si="451"/>
        <v>enter no</v>
      </c>
      <c r="K2329" s="72"/>
      <c r="L2329" s="73" t="str">
        <f t="shared" si="452"/>
        <v>NO TOTAL</v>
      </c>
      <c r="M2329" s="56"/>
      <c r="N2329" s="37"/>
      <c r="O2329" s="29" t="str">
        <f t="shared" si="450"/>
        <v>enter no</v>
      </c>
      <c r="P2329" s="16" t="e">
        <f>LOOKUP(D2329,DATA!$A$4:$A$128,DATA!$E$4:$E$128)</f>
        <v>#N/A</v>
      </c>
      <c r="Q2329" s="16" t="e">
        <f>LOOKUP(D2329,DATA!$A$4:$A$128,DATA!$F$4:$F$128)</f>
        <v>#N/A</v>
      </c>
      <c r="R2329" s="16" t="e">
        <f>LOOKUP(D2329,DATA!$A$4:$A$128,DATA!$G$4:$G$128)</f>
        <v>#N/A</v>
      </c>
      <c r="S2329" s="16" t="e">
        <f>LOOKUP(D2329,DATA!$A$4:$A$128,DATA!$H$4:$H$128)</f>
        <v>#N/A</v>
      </c>
      <c r="T2329" s="16" t="e">
        <f>LOOKUP(D2329,DATA!$A$4:$A$128,DATA!$I$4:$I$128)</f>
        <v>#N/A</v>
      </c>
      <c r="U2329" s="16" t="e">
        <f>LOOKUP(D2329,DATA!$A$4:$A$128,DATA!$J$4:$J$128)</f>
        <v>#N/A</v>
      </c>
      <c r="V2329" s="16" t="e">
        <f>LOOKUP(D2329,DATA!$A$4:$A$128,DATA!$K$4:$K$128)</f>
        <v>#N/A</v>
      </c>
      <c r="W2329" s="16" t="e">
        <f>LOOKUP(D2329,DATA!$A$4:$A$128,DATA!$L$4:$L$128)</f>
        <v>#N/A</v>
      </c>
      <c r="X2329" s="16" t="e">
        <f>LOOKUP(D2329,DATA!$A$4:$A$128,DATA!$M$4:$M$128)</f>
        <v>#N/A</v>
      </c>
    </row>
    <row r="2330" spans="1:24" ht="19.5" thickTop="1" thickBot="1" x14ac:dyDescent="0.3">
      <c r="A2330" s="60">
        <v>2323</v>
      </c>
      <c r="B2330" s="67" t="str">
        <f>+IF(E2330="","",SUBTOTAL(3,E$8:E2330))</f>
        <v/>
      </c>
      <c r="C2330" s="68">
        <f t="shared" si="453"/>
        <v>259</v>
      </c>
      <c r="D2330" s="69" t="str">
        <f>IF(E2330&lt;&gt;"",VLOOKUP(E2330,$AA$7:$AB$131,2,0)," NAME")</f>
        <v xml:space="preserve"> NAME</v>
      </c>
      <c r="E2330" s="70"/>
      <c r="F2330" s="71"/>
      <c r="G2330" s="70"/>
      <c r="H2330" s="69" t="str">
        <f>IF(G2330&gt;=1,LOOKUP(G2330,DATA!$C$4:$C$128,DATA!$D$4:$D$128),"ENTER CODE")</f>
        <v>ENTER CODE</v>
      </c>
      <c r="I2330" s="70"/>
      <c r="J2330" s="70" t="str">
        <f t="shared" si="451"/>
        <v>enter no</v>
      </c>
      <c r="K2330" s="72"/>
      <c r="L2330" s="73" t="str">
        <f t="shared" si="452"/>
        <v>NO TOTAL</v>
      </c>
      <c r="M2330" s="56"/>
      <c r="N2330" s="37"/>
      <c r="O2330" s="29" t="str">
        <f t="shared" si="450"/>
        <v>enter no</v>
      </c>
      <c r="P2330" s="16" t="e">
        <f>LOOKUP(D2330,DATA!$A$4:$A$128,DATA!$E$4:$E$128)</f>
        <v>#N/A</v>
      </c>
      <c r="Q2330" s="16" t="e">
        <f>LOOKUP(D2330,DATA!$A$4:$A$128,DATA!$F$4:$F$128)</f>
        <v>#N/A</v>
      </c>
      <c r="R2330" s="16" t="e">
        <f>LOOKUP(D2330,DATA!$A$4:$A$128,DATA!$G$4:$G$128)</f>
        <v>#N/A</v>
      </c>
      <c r="S2330" s="16" t="e">
        <f>LOOKUP(D2330,DATA!$A$4:$A$128,DATA!$H$4:$H$128)</f>
        <v>#N/A</v>
      </c>
      <c r="T2330" s="16" t="e">
        <f>LOOKUP(D2330,DATA!$A$4:$A$128,DATA!$I$4:$I$128)</f>
        <v>#N/A</v>
      </c>
      <c r="U2330" s="16" t="e">
        <f>LOOKUP(D2330,DATA!$A$4:$A$128,DATA!$J$4:$J$128)</f>
        <v>#N/A</v>
      </c>
      <c r="V2330" s="16" t="e">
        <f>LOOKUP(D2330,DATA!$A$4:$A$128,DATA!$K$4:$K$128)</f>
        <v>#N/A</v>
      </c>
      <c r="W2330" s="16" t="e">
        <f>LOOKUP(D2330,DATA!$A$4:$A$128,DATA!$L$4:$L$128)</f>
        <v>#N/A</v>
      </c>
      <c r="X2330" s="16" t="e">
        <f>LOOKUP(D2330,DATA!$A$4:$A$128,DATA!$M$4:$M$128)</f>
        <v>#N/A</v>
      </c>
    </row>
    <row r="2331" spans="1:24" ht="18.75" thickBot="1" x14ac:dyDescent="0.3">
      <c r="A2331" s="67">
        <v>2324</v>
      </c>
      <c r="B2331" s="67" t="str">
        <f>+IF(E2331="","",SUBTOTAL(3,E$8:E2331))</f>
        <v/>
      </c>
      <c r="C2331" s="68">
        <f t="shared" si="454"/>
        <v>259</v>
      </c>
      <c r="D2331" s="69" t="str">
        <f>IF(E2331&lt;&gt;"",VLOOKUP(E2331,$AA$7:$AB$131,2,0)," NAME")</f>
        <v xml:space="preserve"> NAME</v>
      </c>
      <c r="E2331" s="70"/>
      <c r="F2331" s="71"/>
      <c r="G2331" s="70"/>
      <c r="H2331" s="69" t="str">
        <f>IF(G2331&gt;=1,LOOKUP(G2331,DATA!$C$4:$C$128,DATA!$D$4:$D$128),"ENTER CODE")</f>
        <v>ENTER CODE</v>
      </c>
      <c r="I2331" s="70"/>
      <c r="J2331" s="70" t="str">
        <f t="shared" si="451"/>
        <v>enter no</v>
      </c>
      <c r="K2331" s="72"/>
      <c r="L2331" s="73" t="str">
        <f t="shared" si="452"/>
        <v>NO TOTAL</v>
      </c>
      <c r="M2331" s="56"/>
      <c r="N2331" s="37"/>
      <c r="O2331" s="29" t="str">
        <f t="shared" si="450"/>
        <v>enter no</v>
      </c>
      <c r="P2331" s="16" t="e">
        <f>LOOKUP(D2331,DATA!$A$4:$A$128,DATA!$E$4:$E$128)</f>
        <v>#N/A</v>
      </c>
      <c r="Q2331" s="16" t="e">
        <f>LOOKUP(D2331,DATA!$A$4:$A$128,DATA!$F$4:$F$128)</f>
        <v>#N/A</v>
      </c>
      <c r="R2331" s="16" t="e">
        <f>LOOKUP(D2331,DATA!$A$4:$A$128,DATA!$G$4:$G$128)</f>
        <v>#N/A</v>
      </c>
      <c r="S2331" s="16" t="e">
        <f>LOOKUP(D2331,DATA!$A$4:$A$128,DATA!$H$4:$H$128)</f>
        <v>#N/A</v>
      </c>
      <c r="T2331" s="16" t="e">
        <f>LOOKUP(D2331,DATA!$A$4:$A$128,DATA!$I$4:$I$128)</f>
        <v>#N/A</v>
      </c>
      <c r="U2331" s="16" t="e">
        <f>LOOKUP(D2331,DATA!$A$4:$A$128,DATA!$J$4:$J$128)</f>
        <v>#N/A</v>
      </c>
      <c r="V2331" s="16" t="e">
        <f>LOOKUP(D2331,DATA!$A$4:$A$128,DATA!$K$4:$K$128)</f>
        <v>#N/A</v>
      </c>
      <c r="W2331" s="16" t="e">
        <f>LOOKUP(D2331,DATA!$A$4:$A$128,DATA!$L$4:$L$128)</f>
        <v>#N/A</v>
      </c>
      <c r="X2331" s="16" t="e">
        <f>LOOKUP(D2331,DATA!$A$4:$A$128,DATA!$M$4:$M$128)</f>
        <v>#N/A</v>
      </c>
    </row>
    <row r="2332" spans="1:24" ht="19.5" thickTop="1" thickBot="1" x14ac:dyDescent="0.3">
      <c r="A2332" s="60">
        <v>2325</v>
      </c>
      <c r="B2332" s="67" t="str">
        <f>+IF(E2332="","",SUBTOTAL(3,E$8:E2332))</f>
        <v/>
      </c>
      <c r="C2332" s="68">
        <f t="shared" si="454"/>
        <v>259</v>
      </c>
      <c r="D2332" s="69" t="str">
        <f>IF(E2332&lt;&gt;"",VLOOKUP(E2332,$AA$7:$AB$131,2,0)," NAME")</f>
        <v xml:space="preserve"> NAME</v>
      </c>
      <c r="E2332" s="70"/>
      <c r="F2332" s="71"/>
      <c r="G2332" s="70"/>
      <c r="H2332" s="69" t="str">
        <f>IF(G2332&gt;=1,LOOKUP(G2332,DATA!$C$4:$C$128,DATA!$D$4:$D$128),"ENTER CODE")</f>
        <v>ENTER CODE</v>
      </c>
      <c r="I2332" s="70"/>
      <c r="J2332" s="70" t="str">
        <f t="shared" si="451"/>
        <v>enter no</v>
      </c>
      <c r="K2332" s="72"/>
      <c r="L2332" s="73" t="str">
        <f t="shared" si="452"/>
        <v>NO TOTAL</v>
      </c>
      <c r="M2332" s="56"/>
      <c r="N2332" s="37"/>
      <c r="O2332" s="29" t="str">
        <f t="shared" si="450"/>
        <v>enter no</v>
      </c>
      <c r="P2332" s="16" t="e">
        <f>LOOKUP(D2332,DATA!$A$4:$A$128,DATA!$E$4:$E$128)</f>
        <v>#N/A</v>
      </c>
      <c r="Q2332" s="16" t="e">
        <f>LOOKUP(D2332,DATA!$A$4:$A$128,DATA!$F$4:$F$128)</f>
        <v>#N/A</v>
      </c>
      <c r="R2332" s="16" t="e">
        <f>LOOKUP(D2332,DATA!$A$4:$A$128,DATA!$G$4:$G$128)</f>
        <v>#N/A</v>
      </c>
      <c r="S2332" s="16" t="e">
        <f>LOOKUP(D2332,DATA!$A$4:$A$128,DATA!$H$4:$H$128)</f>
        <v>#N/A</v>
      </c>
      <c r="T2332" s="16" t="e">
        <f>LOOKUP(D2332,DATA!$A$4:$A$128,DATA!$I$4:$I$128)</f>
        <v>#N/A</v>
      </c>
      <c r="U2332" s="16" t="e">
        <f>LOOKUP(D2332,DATA!$A$4:$A$128,DATA!$J$4:$J$128)</f>
        <v>#N/A</v>
      </c>
      <c r="V2332" s="16" t="e">
        <f>LOOKUP(D2332,DATA!$A$4:$A$128,DATA!$K$4:$K$128)</f>
        <v>#N/A</v>
      </c>
      <c r="W2332" s="16" t="e">
        <f>LOOKUP(D2332,DATA!$A$4:$A$128,DATA!$L$4:$L$128)</f>
        <v>#N/A</v>
      </c>
      <c r="X2332" s="16" t="e">
        <f>LOOKUP(D2332,DATA!$A$4:$A$128,DATA!$M$4:$M$128)</f>
        <v>#N/A</v>
      </c>
    </row>
    <row r="2333" spans="1:24" ht="18.75" thickBot="1" x14ac:dyDescent="0.3">
      <c r="A2333" s="67">
        <v>2326</v>
      </c>
      <c r="B2333" s="67" t="str">
        <f>+IF(E2333="","",SUBTOTAL(3,E$8:E2333))</f>
        <v/>
      </c>
      <c r="C2333" s="68">
        <f t="shared" si="454"/>
        <v>259</v>
      </c>
      <c r="D2333" s="69" t="str">
        <f>IF(E2333&lt;&gt;"",VLOOKUP(E2333,$AA$7:$AB$131,2,0)," NAME")</f>
        <v xml:space="preserve"> NAME</v>
      </c>
      <c r="E2333" s="70"/>
      <c r="F2333" s="71"/>
      <c r="G2333" s="70"/>
      <c r="H2333" s="69" t="str">
        <f>IF(G2333&gt;=1,LOOKUP(G2333,DATA!$C$4:$C$128,DATA!$D$4:$D$128),"ENTER CODE")</f>
        <v>ENTER CODE</v>
      </c>
      <c r="I2333" s="70"/>
      <c r="J2333" s="70" t="str">
        <f t="shared" si="451"/>
        <v>enter no</v>
      </c>
      <c r="K2333" s="72"/>
      <c r="L2333" s="73" t="str">
        <f t="shared" si="452"/>
        <v>NO TOTAL</v>
      </c>
      <c r="M2333" s="56"/>
      <c r="N2333" s="37"/>
      <c r="O2333" s="29" t="str">
        <f t="shared" si="450"/>
        <v>enter no</v>
      </c>
      <c r="P2333" s="16" t="e">
        <f>LOOKUP(D2333,DATA!$A$4:$A$128,DATA!$E$4:$E$128)</f>
        <v>#N/A</v>
      </c>
      <c r="Q2333" s="16" t="e">
        <f>LOOKUP(D2333,DATA!$A$4:$A$128,DATA!$F$4:$F$128)</f>
        <v>#N/A</v>
      </c>
      <c r="R2333" s="16" t="e">
        <f>LOOKUP(D2333,DATA!$A$4:$A$128,DATA!$G$4:$G$128)</f>
        <v>#N/A</v>
      </c>
      <c r="S2333" s="16" t="e">
        <f>LOOKUP(D2333,DATA!$A$4:$A$128,DATA!$H$4:$H$128)</f>
        <v>#N/A</v>
      </c>
      <c r="T2333" s="16" t="e">
        <f>LOOKUP(D2333,DATA!$A$4:$A$128,DATA!$I$4:$I$128)</f>
        <v>#N/A</v>
      </c>
      <c r="U2333" s="16" t="e">
        <f>LOOKUP(D2333,DATA!$A$4:$A$128,DATA!$J$4:$J$128)</f>
        <v>#N/A</v>
      </c>
      <c r="V2333" s="16" t="e">
        <f>LOOKUP(D2333,DATA!$A$4:$A$128,DATA!$K$4:$K$128)</f>
        <v>#N/A</v>
      </c>
      <c r="W2333" s="16" t="e">
        <f>LOOKUP(D2333,DATA!$A$4:$A$128,DATA!$L$4:$L$128)</f>
        <v>#N/A</v>
      </c>
      <c r="X2333" s="16" t="e">
        <f>LOOKUP(D2333,DATA!$A$4:$A$128,DATA!$M$4:$M$128)</f>
        <v>#N/A</v>
      </c>
    </row>
    <row r="2334" spans="1:24" ht="19.5" thickTop="1" thickBot="1" x14ac:dyDescent="0.3">
      <c r="A2334" s="60">
        <v>2327</v>
      </c>
      <c r="B2334" s="67" t="str">
        <f>+IF(E2334="","",SUBTOTAL(3,E$8:E2334))</f>
        <v/>
      </c>
      <c r="C2334" s="68">
        <f t="shared" si="454"/>
        <v>259</v>
      </c>
      <c r="D2334" s="69" t="str">
        <f>IF(E2334&lt;&gt;"",VLOOKUP(E2334,$AA$7:$AB$131,2,0)," NAME")</f>
        <v xml:space="preserve"> NAME</v>
      </c>
      <c r="E2334" s="70"/>
      <c r="F2334" s="71"/>
      <c r="G2334" s="70"/>
      <c r="H2334" s="69" t="str">
        <f>IF(G2334&gt;=1,LOOKUP(G2334,DATA!$C$4:$C$128,DATA!$D$4:$D$128),"ENTER CODE")</f>
        <v>ENTER CODE</v>
      </c>
      <c r="I2334" s="70"/>
      <c r="J2334" s="70" t="str">
        <f t="shared" si="451"/>
        <v>enter no</v>
      </c>
      <c r="K2334" s="72"/>
      <c r="L2334" s="73" t="str">
        <f t="shared" si="452"/>
        <v>NO TOTAL</v>
      </c>
      <c r="M2334" s="56"/>
      <c r="N2334" s="37"/>
      <c r="O2334" s="29" t="str">
        <f t="shared" si="450"/>
        <v>enter no</v>
      </c>
      <c r="P2334" s="16" t="e">
        <f>LOOKUP(D2334,DATA!$A$4:$A$128,DATA!$E$4:$E$128)</f>
        <v>#N/A</v>
      </c>
      <c r="Q2334" s="16" t="e">
        <f>LOOKUP(D2334,DATA!$A$4:$A$128,DATA!$F$4:$F$128)</f>
        <v>#N/A</v>
      </c>
      <c r="R2334" s="16" t="e">
        <f>LOOKUP(D2334,DATA!$A$4:$A$128,DATA!$G$4:$G$128)</f>
        <v>#N/A</v>
      </c>
      <c r="S2334" s="16" t="e">
        <f>LOOKUP(D2334,DATA!$A$4:$A$128,DATA!$H$4:$H$128)</f>
        <v>#N/A</v>
      </c>
      <c r="T2334" s="16" t="e">
        <f>LOOKUP(D2334,DATA!$A$4:$A$128,DATA!$I$4:$I$128)</f>
        <v>#N/A</v>
      </c>
      <c r="U2334" s="16" t="e">
        <f>LOOKUP(D2334,DATA!$A$4:$A$128,DATA!$J$4:$J$128)</f>
        <v>#N/A</v>
      </c>
      <c r="V2334" s="16" t="e">
        <f>LOOKUP(D2334,DATA!$A$4:$A$128,DATA!$K$4:$K$128)</f>
        <v>#N/A</v>
      </c>
      <c r="W2334" s="16" t="e">
        <f>LOOKUP(D2334,DATA!$A$4:$A$128,DATA!$L$4:$L$128)</f>
        <v>#N/A</v>
      </c>
      <c r="X2334" s="16" t="e">
        <f>LOOKUP(D2334,DATA!$A$4:$A$128,DATA!$M$4:$M$128)</f>
        <v>#N/A</v>
      </c>
    </row>
    <row r="2335" spans="1:24" ht="18.75" thickBot="1" x14ac:dyDescent="0.3">
      <c r="A2335" s="67">
        <v>2328</v>
      </c>
      <c r="B2335" s="67" t="str">
        <f>+IF(E2335="","",SUBTOTAL(3,E$8:E2335))</f>
        <v/>
      </c>
      <c r="C2335" s="68">
        <f t="shared" si="454"/>
        <v>259</v>
      </c>
      <c r="D2335" s="69" t="str">
        <f>IF(E2335&lt;&gt;"",VLOOKUP(E2335,$AA$7:$AB$131,2,0)," NAME")</f>
        <v xml:space="preserve"> NAME</v>
      </c>
      <c r="E2335" s="70"/>
      <c r="F2335" s="71"/>
      <c r="G2335" s="70"/>
      <c r="H2335" s="69" t="str">
        <f>IF(G2335&gt;=1,LOOKUP(G2335,DATA!$C$4:$C$128,DATA!$D$4:$D$128),"ENTER CODE")</f>
        <v>ENTER CODE</v>
      </c>
      <c r="I2335" s="70"/>
      <c r="J2335" s="70" t="str">
        <f t="shared" si="451"/>
        <v>enter no</v>
      </c>
      <c r="K2335" s="72"/>
      <c r="L2335" s="73" t="str">
        <f t="shared" si="452"/>
        <v>NO TOTAL</v>
      </c>
      <c r="M2335" s="56"/>
      <c r="N2335" s="37"/>
      <c r="O2335" s="29" t="str">
        <f t="shared" si="450"/>
        <v>enter no</v>
      </c>
      <c r="P2335" s="16" t="e">
        <f>LOOKUP(D2335,DATA!$A$4:$A$128,DATA!$E$4:$E$128)</f>
        <v>#N/A</v>
      </c>
      <c r="Q2335" s="16" t="e">
        <f>LOOKUP(D2335,DATA!$A$4:$A$128,DATA!$F$4:$F$128)</f>
        <v>#N/A</v>
      </c>
      <c r="R2335" s="16" t="e">
        <f>LOOKUP(D2335,DATA!$A$4:$A$128,DATA!$G$4:$G$128)</f>
        <v>#N/A</v>
      </c>
      <c r="S2335" s="16" t="e">
        <f>LOOKUP(D2335,DATA!$A$4:$A$128,DATA!$H$4:$H$128)</f>
        <v>#N/A</v>
      </c>
      <c r="T2335" s="16" t="e">
        <f>LOOKUP(D2335,DATA!$A$4:$A$128,DATA!$I$4:$I$128)</f>
        <v>#N/A</v>
      </c>
      <c r="U2335" s="16" t="e">
        <f>LOOKUP(D2335,DATA!$A$4:$A$128,DATA!$J$4:$J$128)</f>
        <v>#N/A</v>
      </c>
      <c r="V2335" s="16" t="e">
        <f>LOOKUP(D2335,DATA!$A$4:$A$128,DATA!$K$4:$K$128)</f>
        <v>#N/A</v>
      </c>
      <c r="W2335" s="16" t="e">
        <f>LOOKUP(D2335,DATA!$A$4:$A$128,DATA!$L$4:$L$128)</f>
        <v>#N/A</v>
      </c>
      <c r="X2335" s="16" t="e">
        <f>LOOKUP(D2335,DATA!$A$4:$A$128,DATA!$M$4:$M$128)</f>
        <v>#N/A</v>
      </c>
    </row>
    <row r="2336" spans="1:24" ht="19.5" thickTop="1" thickBot="1" x14ac:dyDescent="0.3">
      <c r="A2336" s="60">
        <v>2329</v>
      </c>
      <c r="B2336" s="67" t="str">
        <f>+IF(E2336="","",SUBTOTAL(3,E$8:E2336))</f>
        <v/>
      </c>
      <c r="C2336" s="68">
        <f t="shared" si="454"/>
        <v>259</v>
      </c>
      <c r="D2336" s="69" t="str">
        <f>IF(E2336&lt;&gt;"",VLOOKUP(E2336,$AA$7:$AB$131,2,0)," NAME")</f>
        <v xml:space="preserve"> NAME</v>
      </c>
      <c r="E2336" s="70"/>
      <c r="F2336" s="71"/>
      <c r="G2336" s="70"/>
      <c r="H2336" s="69" t="str">
        <f>IF(G2336&gt;=1,LOOKUP(G2336,DATA!$C$4:$C$128,DATA!$D$4:$D$128),"ENTER CODE")</f>
        <v>ENTER CODE</v>
      </c>
      <c r="I2336" s="70"/>
      <c r="J2336" s="70" t="str">
        <f t="shared" si="451"/>
        <v>enter no</v>
      </c>
      <c r="K2336" s="72"/>
      <c r="L2336" s="73" t="str">
        <f t="shared" si="452"/>
        <v>NO TOTAL</v>
      </c>
      <c r="M2336" s="56"/>
      <c r="N2336" s="37"/>
      <c r="O2336" s="29" t="str">
        <f t="shared" si="450"/>
        <v>enter no</v>
      </c>
      <c r="P2336" s="16" t="e">
        <f>LOOKUP(D2336,DATA!$A$4:$A$128,DATA!$E$4:$E$128)</f>
        <v>#N/A</v>
      </c>
      <c r="Q2336" s="16" t="e">
        <f>LOOKUP(D2336,DATA!$A$4:$A$128,DATA!$F$4:$F$128)</f>
        <v>#N/A</v>
      </c>
      <c r="R2336" s="16" t="e">
        <f>LOOKUP(D2336,DATA!$A$4:$A$128,DATA!$G$4:$G$128)</f>
        <v>#N/A</v>
      </c>
      <c r="S2336" s="16" t="e">
        <f>LOOKUP(D2336,DATA!$A$4:$A$128,DATA!$H$4:$H$128)</f>
        <v>#N/A</v>
      </c>
      <c r="T2336" s="16" t="e">
        <f>LOOKUP(D2336,DATA!$A$4:$A$128,DATA!$I$4:$I$128)</f>
        <v>#N/A</v>
      </c>
      <c r="U2336" s="16" t="e">
        <f>LOOKUP(D2336,DATA!$A$4:$A$128,DATA!$J$4:$J$128)</f>
        <v>#N/A</v>
      </c>
      <c r="V2336" s="16" t="e">
        <f>LOOKUP(D2336,DATA!$A$4:$A$128,DATA!$K$4:$K$128)</f>
        <v>#N/A</v>
      </c>
      <c r="W2336" s="16" t="e">
        <f>LOOKUP(D2336,DATA!$A$4:$A$128,DATA!$L$4:$L$128)</f>
        <v>#N/A</v>
      </c>
      <c r="X2336" s="16" t="e">
        <f>LOOKUP(D2336,DATA!$A$4:$A$128,DATA!$M$4:$M$128)</f>
        <v>#N/A</v>
      </c>
    </row>
    <row r="2337" spans="1:24" ht="18.75" thickBot="1" x14ac:dyDescent="0.3">
      <c r="A2337" s="67">
        <v>2330</v>
      </c>
      <c r="B2337" s="67" t="str">
        <f>+IF(E2337="","",SUBTOTAL(3,E$8:E2337))</f>
        <v/>
      </c>
      <c r="C2337" s="68">
        <f t="shared" si="454"/>
        <v>259</v>
      </c>
      <c r="D2337" s="69" t="str">
        <f>IF(E2337&lt;&gt;"",VLOOKUP(E2337,$AA$7:$AB$131,2,0)," NAME")</f>
        <v xml:space="preserve"> NAME</v>
      </c>
      <c r="E2337" s="70"/>
      <c r="F2337" s="71"/>
      <c r="G2337" s="70"/>
      <c r="H2337" s="69" t="str">
        <f>IF(G2337&gt;=1,LOOKUP(G2337,DATA!$C$4:$C$128,DATA!$D$4:$D$128),"ENTER CODE")</f>
        <v>ENTER CODE</v>
      </c>
      <c r="I2337" s="70"/>
      <c r="J2337" s="70" t="str">
        <f t="shared" si="451"/>
        <v>enter no</v>
      </c>
      <c r="K2337" s="72"/>
      <c r="L2337" s="73" t="str">
        <f t="shared" si="452"/>
        <v>NO TOTAL</v>
      </c>
      <c r="M2337" s="56"/>
      <c r="N2337" s="37"/>
      <c r="O2337" s="29" t="str">
        <f t="shared" si="450"/>
        <v>enter no</v>
      </c>
      <c r="P2337" s="16" t="e">
        <f>LOOKUP(D2337,DATA!$A$4:$A$128,DATA!$E$4:$E$128)</f>
        <v>#N/A</v>
      </c>
      <c r="Q2337" s="16" t="e">
        <f>LOOKUP(D2337,DATA!$A$4:$A$128,DATA!$F$4:$F$128)</f>
        <v>#N/A</v>
      </c>
      <c r="R2337" s="16" t="e">
        <f>LOOKUP(D2337,DATA!$A$4:$A$128,DATA!$G$4:$G$128)</f>
        <v>#N/A</v>
      </c>
      <c r="S2337" s="16" t="e">
        <f>LOOKUP(D2337,DATA!$A$4:$A$128,DATA!$H$4:$H$128)</f>
        <v>#N/A</v>
      </c>
      <c r="T2337" s="16" t="e">
        <f>LOOKUP(D2337,DATA!$A$4:$A$128,DATA!$I$4:$I$128)</f>
        <v>#N/A</v>
      </c>
      <c r="U2337" s="16" t="e">
        <f>LOOKUP(D2337,DATA!$A$4:$A$128,DATA!$J$4:$J$128)</f>
        <v>#N/A</v>
      </c>
      <c r="V2337" s="16" t="e">
        <f>LOOKUP(D2337,DATA!$A$4:$A$128,DATA!$K$4:$K$128)</f>
        <v>#N/A</v>
      </c>
      <c r="W2337" s="16" t="e">
        <f>LOOKUP(D2337,DATA!$A$4:$A$128,DATA!$L$4:$L$128)</f>
        <v>#N/A</v>
      </c>
      <c r="X2337" s="16" t="e">
        <f>LOOKUP(D2337,DATA!$A$4:$A$128,DATA!$M$4:$M$128)</f>
        <v>#N/A</v>
      </c>
    </row>
    <row r="2338" spans="1:24" ht="19.5" thickTop="1" thickBot="1" x14ac:dyDescent="0.3">
      <c r="A2338" s="60">
        <v>2331</v>
      </c>
      <c r="B2338" s="67" t="str">
        <f>+IF(E2338="","",SUBTOTAL(3,E$8:E2338))</f>
        <v/>
      </c>
      <c r="C2338" s="68">
        <f t="shared" si="454"/>
        <v>259</v>
      </c>
      <c r="D2338" s="69" t="str">
        <f>IF(E2338&lt;&gt;"",VLOOKUP(E2338,$AA$7:$AB$131,2,0)," NAME")</f>
        <v xml:space="preserve"> NAME</v>
      </c>
      <c r="E2338" s="70"/>
      <c r="F2338" s="71"/>
      <c r="G2338" s="70"/>
      <c r="H2338" s="69" t="str">
        <f>IF(G2338&gt;=1,LOOKUP(G2338,DATA!$C$4:$C$128,DATA!$D$4:$D$128),"ENTER CODE")</f>
        <v>ENTER CODE</v>
      </c>
      <c r="I2338" s="70"/>
      <c r="J2338" s="70" t="str">
        <f t="shared" si="451"/>
        <v>enter no</v>
      </c>
      <c r="K2338" s="72"/>
      <c r="L2338" s="73" t="str">
        <f t="shared" si="452"/>
        <v>NO TOTAL</v>
      </c>
      <c r="M2338" s="56"/>
      <c r="N2338" s="37"/>
      <c r="O2338" s="29" t="str">
        <f t="shared" si="450"/>
        <v>enter no</v>
      </c>
      <c r="P2338" s="16" t="e">
        <f>LOOKUP(D2338,DATA!$A$4:$A$128,DATA!$E$4:$E$128)</f>
        <v>#N/A</v>
      </c>
      <c r="Q2338" s="16" t="e">
        <f>LOOKUP(D2338,DATA!$A$4:$A$128,DATA!$F$4:$F$128)</f>
        <v>#N/A</v>
      </c>
      <c r="R2338" s="16" t="e">
        <f>LOOKUP(D2338,DATA!$A$4:$A$128,DATA!$G$4:$G$128)</f>
        <v>#N/A</v>
      </c>
      <c r="S2338" s="16" t="e">
        <f>LOOKUP(D2338,DATA!$A$4:$A$128,DATA!$H$4:$H$128)</f>
        <v>#N/A</v>
      </c>
      <c r="T2338" s="16" t="e">
        <f>LOOKUP(D2338,DATA!$A$4:$A$128,DATA!$I$4:$I$128)</f>
        <v>#N/A</v>
      </c>
      <c r="U2338" s="16" t="e">
        <f>LOOKUP(D2338,DATA!$A$4:$A$128,DATA!$J$4:$J$128)</f>
        <v>#N/A</v>
      </c>
      <c r="V2338" s="16" t="e">
        <f>LOOKUP(D2338,DATA!$A$4:$A$128,DATA!$K$4:$K$128)</f>
        <v>#N/A</v>
      </c>
      <c r="W2338" s="16" t="e">
        <f>LOOKUP(D2338,DATA!$A$4:$A$128,DATA!$L$4:$L$128)</f>
        <v>#N/A</v>
      </c>
      <c r="X2338" s="16" t="e">
        <f>LOOKUP(D2338,DATA!$A$4:$A$128,DATA!$M$4:$M$128)</f>
        <v>#N/A</v>
      </c>
    </row>
    <row r="2339" spans="1:24" ht="18.75" thickBot="1" x14ac:dyDescent="0.3">
      <c r="A2339" s="67">
        <v>2332</v>
      </c>
      <c r="B2339" s="67" t="str">
        <f>+IF(E2339="","",SUBTOTAL(3,E$8:E2339))</f>
        <v/>
      </c>
      <c r="C2339" s="68">
        <f t="shared" si="453"/>
        <v>260</v>
      </c>
      <c r="D2339" s="69" t="str">
        <f>IF(E2339&lt;&gt;"",VLOOKUP(E2339,$AA$7:$AB$131,2,0)," NAME")</f>
        <v xml:space="preserve"> NAME</v>
      </c>
      <c r="E2339" s="70"/>
      <c r="F2339" s="71"/>
      <c r="G2339" s="70"/>
      <c r="H2339" s="69" t="str">
        <f>IF(G2339&gt;=1,LOOKUP(G2339,DATA!$C$4:$C$128,DATA!$D$4:$D$128),"ENTER CODE")</f>
        <v>ENTER CODE</v>
      </c>
      <c r="I2339" s="70"/>
      <c r="J2339" s="70" t="str">
        <f t="shared" si="451"/>
        <v>enter no</v>
      </c>
      <c r="K2339" s="72"/>
      <c r="L2339" s="73" t="str">
        <f t="shared" si="452"/>
        <v>NO TOTAL</v>
      </c>
      <c r="M2339" s="56"/>
      <c r="N2339" s="37"/>
      <c r="O2339" s="29" t="str">
        <f t="shared" si="450"/>
        <v>enter no</v>
      </c>
      <c r="P2339" s="16" t="e">
        <f>LOOKUP(D2339,DATA!$A$4:$A$128,DATA!$E$4:$E$128)</f>
        <v>#N/A</v>
      </c>
      <c r="Q2339" s="16" t="e">
        <f>LOOKUP(D2339,DATA!$A$4:$A$128,DATA!$F$4:$F$128)</f>
        <v>#N/A</v>
      </c>
      <c r="R2339" s="16" t="e">
        <f>LOOKUP(D2339,DATA!$A$4:$A$128,DATA!$G$4:$G$128)</f>
        <v>#N/A</v>
      </c>
      <c r="S2339" s="16" t="e">
        <f>LOOKUP(D2339,DATA!$A$4:$A$128,DATA!$H$4:$H$128)</f>
        <v>#N/A</v>
      </c>
      <c r="T2339" s="16" t="e">
        <f>LOOKUP(D2339,DATA!$A$4:$A$128,DATA!$I$4:$I$128)</f>
        <v>#N/A</v>
      </c>
      <c r="U2339" s="16" t="e">
        <f>LOOKUP(D2339,DATA!$A$4:$A$128,DATA!$J$4:$J$128)</f>
        <v>#N/A</v>
      </c>
      <c r="V2339" s="16" t="e">
        <f>LOOKUP(D2339,DATA!$A$4:$A$128,DATA!$K$4:$K$128)</f>
        <v>#N/A</v>
      </c>
      <c r="W2339" s="16" t="e">
        <f>LOOKUP(D2339,DATA!$A$4:$A$128,DATA!$L$4:$L$128)</f>
        <v>#N/A</v>
      </c>
      <c r="X2339" s="16" t="e">
        <f>LOOKUP(D2339,DATA!$A$4:$A$128,DATA!$M$4:$M$128)</f>
        <v>#N/A</v>
      </c>
    </row>
    <row r="2340" spans="1:24" ht="19.5" thickTop="1" thickBot="1" x14ac:dyDescent="0.3">
      <c r="A2340" s="60">
        <v>2333</v>
      </c>
      <c r="B2340" s="67" t="str">
        <f>+IF(E2340="","",SUBTOTAL(3,E$8:E2340))</f>
        <v/>
      </c>
      <c r="C2340" s="68">
        <f t="shared" si="454"/>
        <v>260</v>
      </c>
      <c r="D2340" s="69" t="str">
        <f>IF(E2340&lt;&gt;"",VLOOKUP(E2340,$AA$7:$AB$131,2,0)," NAME")</f>
        <v xml:space="preserve"> NAME</v>
      </c>
      <c r="E2340" s="70"/>
      <c r="F2340" s="71"/>
      <c r="G2340" s="70"/>
      <c r="H2340" s="69" t="str">
        <f>IF(G2340&gt;=1,LOOKUP(G2340,DATA!$C$4:$C$128,DATA!$D$4:$D$128),"ENTER CODE")</f>
        <v>ENTER CODE</v>
      </c>
      <c r="I2340" s="70"/>
      <c r="J2340" s="70" t="str">
        <f t="shared" si="451"/>
        <v>enter no</v>
      </c>
      <c r="K2340" s="72"/>
      <c r="L2340" s="73" t="str">
        <f t="shared" si="452"/>
        <v>NO TOTAL</v>
      </c>
      <c r="M2340" s="56"/>
      <c r="N2340" s="37"/>
      <c r="O2340" s="29" t="str">
        <f t="shared" si="450"/>
        <v>enter no</v>
      </c>
      <c r="P2340" s="16" t="e">
        <f>LOOKUP(D2340,DATA!$A$4:$A$128,DATA!$E$4:$E$128)</f>
        <v>#N/A</v>
      </c>
      <c r="Q2340" s="16" t="e">
        <f>LOOKUP(D2340,DATA!$A$4:$A$128,DATA!$F$4:$F$128)</f>
        <v>#N/A</v>
      </c>
      <c r="R2340" s="16" t="e">
        <f>LOOKUP(D2340,DATA!$A$4:$A$128,DATA!$G$4:$G$128)</f>
        <v>#N/A</v>
      </c>
      <c r="S2340" s="16" t="e">
        <f>LOOKUP(D2340,DATA!$A$4:$A$128,DATA!$H$4:$H$128)</f>
        <v>#N/A</v>
      </c>
      <c r="T2340" s="16" t="e">
        <f>LOOKUP(D2340,DATA!$A$4:$A$128,DATA!$I$4:$I$128)</f>
        <v>#N/A</v>
      </c>
      <c r="U2340" s="16" t="e">
        <f>LOOKUP(D2340,DATA!$A$4:$A$128,DATA!$J$4:$J$128)</f>
        <v>#N/A</v>
      </c>
      <c r="V2340" s="16" t="e">
        <f>LOOKUP(D2340,DATA!$A$4:$A$128,DATA!$K$4:$K$128)</f>
        <v>#N/A</v>
      </c>
      <c r="W2340" s="16" t="e">
        <f>LOOKUP(D2340,DATA!$A$4:$A$128,DATA!$L$4:$L$128)</f>
        <v>#N/A</v>
      </c>
      <c r="X2340" s="16" t="e">
        <f>LOOKUP(D2340,DATA!$A$4:$A$128,DATA!$M$4:$M$128)</f>
        <v>#N/A</v>
      </c>
    </row>
    <row r="2341" spans="1:24" ht="18.75" thickBot="1" x14ac:dyDescent="0.3">
      <c r="A2341" s="67">
        <v>2334</v>
      </c>
      <c r="B2341" s="67" t="str">
        <f>+IF(E2341="","",SUBTOTAL(3,E$8:E2341))</f>
        <v/>
      </c>
      <c r="C2341" s="68">
        <f t="shared" si="454"/>
        <v>260</v>
      </c>
      <c r="D2341" s="69" t="str">
        <f>IF(E2341&lt;&gt;"",VLOOKUP(E2341,$AA$7:$AB$131,2,0)," NAME")</f>
        <v xml:space="preserve"> NAME</v>
      </c>
      <c r="E2341" s="70"/>
      <c r="F2341" s="71"/>
      <c r="G2341" s="70"/>
      <c r="H2341" s="69" t="str">
        <f>IF(G2341&gt;=1,LOOKUP(G2341,DATA!$C$4:$C$128,DATA!$D$4:$D$128),"ENTER CODE")</f>
        <v>ENTER CODE</v>
      </c>
      <c r="I2341" s="70"/>
      <c r="J2341" s="70" t="str">
        <f t="shared" si="451"/>
        <v>enter no</v>
      </c>
      <c r="K2341" s="72"/>
      <c r="L2341" s="73" t="str">
        <f t="shared" si="452"/>
        <v>NO TOTAL</v>
      </c>
      <c r="M2341" s="56"/>
      <c r="N2341" s="37"/>
      <c r="O2341" s="29" t="str">
        <f t="shared" si="450"/>
        <v>enter no</v>
      </c>
      <c r="P2341" s="16" t="e">
        <f>LOOKUP(D2341,DATA!$A$4:$A$128,DATA!$E$4:$E$128)</f>
        <v>#N/A</v>
      </c>
      <c r="Q2341" s="16" t="e">
        <f>LOOKUP(D2341,DATA!$A$4:$A$128,DATA!$F$4:$F$128)</f>
        <v>#N/A</v>
      </c>
      <c r="R2341" s="16" t="e">
        <f>LOOKUP(D2341,DATA!$A$4:$A$128,DATA!$G$4:$G$128)</f>
        <v>#N/A</v>
      </c>
      <c r="S2341" s="16" t="e">
        <f>LOOKUP(D2341,DATA!$A$4:$A$128,DATA!$H$4:$H$128)</f>
        <v>#N/A</v>
      </c>
      <c r="T2341" s="16" t="e">
        <f>LOOKUP(D2341,DATA!$A$4:$A$128,DATA!$I$4:$I$128)</f>
        <v>#N/A</v>
      </c>
      <c r="U2341" s="16" t="e">
        <f>LOOKUP(D2341,DATA!$A$4:$A$128,DATA!$J$4:$J$128)</f>
        <v>#N/A</v>
      </c>
      <c r="V2341" s="16" t="e">
        <f>LOOKUP(D2341,DATA!$A$4:$A$128,DATA!$K$4:$K$128)</f>
        <v>#N/A</v>
      </c>
      <c r="W2341" s="16" t="e">
        <f>LOOKUP(D2341,DATA!$A$4:$A$128,DATA!$L$4:$L$128)</f>
        <v>#N/A</v>
      </c>
      <c r="X2341" s="16" t="e">
        <f>LOOKUP(D2341,DATA!$A$4:$A$128,DATA!$M$4:$M$128)</f>
        <v>#N/A</v>
      </c>
    </row>
    <row r="2342" spans="1:24" ht="19.5" thickTop="1" thickBot="1" x14ac:dyDescent="0.3">
      <c r="A2342" s="60">
        <v>2335</v>
      </c>
      <c r="B2342" s="67" t="str">
        <f>+IF(E2342="","",SUBTOTAL(3,E$8:E2342))</f>
        <v/>
      </c>
      <c r="C2342" s="68">
        <f t="shared" si="454"/>
        <v>260</v>
      </c>
      <c r="D2342" s="69" t="str">
        <f>IF(E2342&lt;&gt;"",VLOOKUP(E2342,$AA$7:$AB$131,2,0)," NAME")</f>
        <v xml:space="preserve"> NAME</v>
      </c>
      <c r="E2342" s="70"/>
      <c r="F2342" s="71"/>
      <c r="G2342" s="70"/>
      <c r="H2342" s="69" t="str">
        <f>IF(G2342&gt;=1,LOOKUP(G2342,DATA!$C$4:$C$128,DATA!$D$4:$D$128),"ENTER CODE")</f>
        <v>ENTER CODE</v>
      </c>
      <c r="I2342" s="70"/>
      <c r="J2342" s="70" t="str">
        <f t="shared" si="451"/>
        <v>enter no</v>
      </c>
      <c r="K2342" s="72"/>
      <c r="L2342" s="73" t="str">
        <f t="shared" si="452"/>
        <v>NO TOTAL</v>
      </c>
      <c r="M2342" s="56"/>
      <c r="N2342" s="37"/>
      <c r="O2342" s="29" t="str">
        <f t="shared" si="450"/>
        <v>enter no</v>
      </c>
      <c r="P2342" s="16" t="e">
        <f>LOOKUP(D2342,DATA!$A$4:$A$128,DATA!$E$4:$E$128)</f>
        <v>#N/A</v>
      </c>
      <c r="Q2342" s="16" t="e">
        <f>LOOKUP(D2342,DATA!$A$4:$A$128,DATA!$F$4:$F$128)</f>
        <v>#N/A</v>
      </c>
      <c r="R2342" s="16" t="e">
        <f>LOOKUP(D2342,DATA!$A$4:$A$128,DATA!$G$4:$G$128)</f>
        <v>#N/A</v>
      </c>
      <c r="S2342" s="16" t="e">
        <f>LOOKUP(D2342,DATA!$A$4:$A$128,DATA!$H$4:$H$128)</f>
        <v>#N/A</v>
      </c>
      <c r="T2342" s="16" t="e">
        <f>LOOKUP(D2342,DATA!$A$4:$A$128,DATA!$I$4:$I$128)</f>
        <v>#N/A</v>
      </c>
      <c r="U2342" s="16" t="e">
        <f>LOOKUP(D2342,DATA!$A$4:$A$128,DATA!$J$4:$J$128)</f>
        <v>#N/A</v>
      </c>
      <c r="V2342" s="16" t="e">
        <f>LOOKUP(D2342,DATA!$A$4:$A$128,DATA!$K$4:$K$128)</f>
        <v>#N/A</v>
      </c>
      <c r="W2342" s="16" t="e">
        <f>LOOKUP(D2342,DATA!$A$4:$A$128,DATA!$L$4:$L$128)</f>
        <v>#N/A</v>
      </c>
      <c r="X2342" s="16" t="e">
        <f>LOOKUP(D2342,DATA!$A$4:$A$128,DATA!$M$4:$M$128)</f>
        <v>#N/A</v>
      </c>
    </row>
    <row r="2343" spans="1:24" ht="18.75" thickBot="1" x14ac:dyDescent="0.3">
      <c r="A2343" s="67">
        <v>2336</v>
      </c>
      <c r="B2343" s="67" t="str">
        <f>+IF(E2343="","",SUBTOTAL(3,E$8:E2343))</f>
        <v/>
      </c>
      <c r="C2343" s="68">
        <f t="shared" si="454"/>
        <v>260</v>
      </c>
      <c r="D2343" s="69" t="str">
        <f>IF(E2343&lt;&gt;"",VLOOKUP(E2343,$AA$7:$AB$131,2,0)," NAME")</f>
        <v xml:space="preserve"> NAME</v>
      </c>
      <c r="E2343" s="70"/>
      <c r="F2343" s="71"/>
      <c r="G2343" s="70"/>
      <c r="H2343" s="69" t="str">
        <f>IF(G2343&gt;=1,LOOKUP(G2343,DATA!$C$4:$C$128,DATA!$D$4:$D$128),"ENTER CODE")</f>
        <v>ENTER CODE</v>
      </c>
      <c r="I2343" s="70"/>
      <c r="J2343" s="70" t="str">
        <f t="shared" si="451"/>
        <v>enter no</v>
      </c>
      <c r="K2343" s="72"/>
      <c r="L2343" s="73" t="str">
        <f t="shared" si="452"/>
        <v>NO TOTAL</v>
      </c>
      <c r="M2343" s="56"/>
      <c r="N2343" s="37"/>
      <c r="O2343" s="29" t="str">
        <f t="shared" si="450"/>
        <v>enter no</v>
      </c>
      <c r="P2343" s="16" t="e">
        <f>LOOKUP(D2343,DATA!$A$4:$A$128,DATA!$E$4:$E$128)</f>
        <v>#N/A</v>
      </c>
      <c r="Q2343" s="16" t="e">
        <f>LOOKUP(D2343,DATA!$A$4:$A$128,DATA!$F$4:$F$128)</f>
        <v>#N/A</v>
      </c>
      <c r="R2343" s="16" t="e">
        <f>LOOKUP(D2343,DATA!$A$4:$A$128,DATA!$G$4:$G$128)</f>
        <v>#N/A</v>
      </c>
      <c r="S2343" s="16" t="e">
        <f>LOOKUP(D2343,DATA!$A$4:$A$128,DATA!$H$4:$H$128)</f>
        <v>#N/A</v>
      </c>
      <c r="T2343" s="16" t="e">
        <f>LOOKUP(D2343,DATA!$A$4:$A$128,DATA!$I$4:$I$128)</f>
        <v>#N/A</v>
      </c>
      <c r="U2343" s="16" t="e">
        <f>LOOKUP(D2343,DATA!$A$4:$A$128,DATA!$J$4:$J$128)</f>
        <v>#N/A</v>
      </c>
      <c r="V2343" s="16" t="e">
        <f>LOOKUP(D2343,DATA!$A$4:$A$128,DATA!$K$4:$K$128)</f>
        <v>#N/A</v>
      </c>
      <c r="W2343" s="16" t="e">
        <f>LOOKUP(D2343,DATA!$A$4:$A$128,DATA!$L$4:$L$128)</f>
        <v>#N/A</v>
      </c>
      <c r="X2343" s="16" t="e">
        <f>LOOKUP(D2343,DATA!$A$4:$A$128,DATA!$M$4:$M$128)</f>
        <v>#N/A</v>
      </c>
    </row>
    <row r="2344" spans="1:24" ht="19.5" thickTop="1" thickBot="1" x14ac:dyDescent="0.3">
      <c r="A2344" s="60">
        <v>2337</v>
      </c>
      <c r="B2344" s="67" t="str">
        <f>+IF(E2344="","",SUBTOTAL(3,E$8:E2344))</f>
        <v/>
      </c>
      <c r="C2344" s="68">
        <f t="shared" si="454"/>
        <v>260</v>
      </c>
      <c r="D2344" s="69" t="str">
        <f>IF(E2344&lt;&gt;"",VLOOKUP(E2344,$AA$7:$AB$131,2,0)," NAME")</f>
        <v xml:space="preserve"> NAME</v>
      </c>
      <c r="E2344" s="70"/>
      <c r="F2344" s="71"/>
      <c r="G2344" s="70"/>
      <c r="H2344" s="69" t="str">
        <f>IF(G2344&gt;=1,LOOKUP(G2344,DATA!$C$4:$C$128,DATA!$D$4:$D$128),"ENTER CODE")</f>
        <v>ENTER CODE</v>
      </c>
      <c r="I2344" s="70"/>
      <c r="J2344" s="70" t="str">
        <f t="shared" si="451"/>
        <v>enter no</v>
      </c>
      <c r="K2344" s="72"/>
      <c r="L2344" s="73" t="str">
        <f t="shared" si="452"/>
        <v>NO TOTAL</v>
      </c>
      <c r="M2344" s="56"/>
      <c r="N2344" s="37"/>
      <c r="O2344" s="29" t="str">
        <f t="shared" si="450"/>
        <v>enter no</v>
      </c>
      <c r="P2344" s="16" t="e">
        <f>LOOKUP(D2344,DATA!$A$4:$A$128,DATA!$E$4:$E$128)</f>
        <v>#N/A</v>
      </c>
      <c r="Q2344" s="16" t="e">
        <f>LOOKUP(D2344,DATA!$A$4:$A$128,DATA!$F$4:$F$128)</f>
        <v>#N/A</v>
      </c>
      <c r="R2344" s="16" t="e">
        <f>LOOKUP(D2344,DATA!$A$4:$A$128,DATA!$G$4:$G$128)</f>
        <v>#N/A</v>
      </c>
      <c r="S2344" s="16" t="e">
        <f>LOOKUP(D2344,DATA!$A$4:$A$128,DATA!$H$4:$H$128)</f>
        <v>#N/A</v>
      </c>
      <c r="T2344" s="16" t="e">
        <f>LOOKUP(D2344,DATA!$A$4:$A$128,DATA!$I$4:$I$128)</f>
        <v>#N/A</v>
      </c>
      <c r="U2344" s="16" t="e">
        <f>LOOKUP(D2344,DATA!$A$4:$A$128,DATA!$J$4:$J$128)</f>
        <v>#N/A</v>
      </c>
      <c r="V2344" s="16" t="e">
        <f>LOOKUP(D2344,DATA!$A$4:$A$128,DATA!$K$4:$K$128)</f>
        <v>#N/A</v>
      </c>
      <c r="W2344" s="16" t="e">
        <f>LOOKUP(D2344,DATA!$A$4:$A$128,DATA!$L$4:$L$128)</f>
        <v>#N/A</v>
      </c>
      <c r="X2344" s="16" t="e">
        <f>LOOKUP(D2344,DATA!$A$4:$A$128,DATA!$M$4:$M$128)</f>
        <v>#N/A</v>
      </c>
    </row>
    <row r="2345" spans="1:24" ht="18.75" thickBot="1" x14ac:dyDescent="0.3">
      <c r="A2345" s="67">
        <v>2338</v>
      </c>
      <c r="B2345" s="67" t="str">
        <f>+IF(E2345="","",SUBTOTAL(3,E$8:E2345))</f>
        <v/>
      </c>
      <c r="C2345" s="68">
        <f t="shared" si="454"/>
        <v>260</v>
      </c>
      <c r="D2345" s="69" t="str">
        <f>IF(E2345&lt;&gt;"",VLOOKUP(E2345,$AA$7:$AB$131,2,0)," NAME")</f>
        <v xml:space="preserve"> NAME</v>
      </c>
      <c r="E2345" s="70"/>
      <c r="F2345" s="71"/>
      <c r="G2345" s="70"/>
      <c r="H2345" s="69" t="str">
        <f>IF(G2345&gt;=1,LOOKUP(G2345,DATA!$C$4:$C$128,DATA!$D$4:$D$128),"ENTER CODE")</f>
        <v>ENTER CODE</v>
      </c>
      <c r="I2345" s="70"/>
      <c r="J2345" s="70" t="str">
        <f t="shared" si="451"/>
        <v>enter no</v>
      </c>
      <c r="K2345" s="72"/>
      <c r="L2345" s="73" t="str">
        <f t="shared" si="452"/>
        <v>NO TOTAL</v>
      </c>
      <c r="M2345" s="56"/>
      <c r="N2345" s="37"/>
      <c r="O2345" s="29" t="str">
        <f t="shared" si="450"/>
        <v>enter no</v>
      </c>
      <c r="P2345" s="16" t="e">
        <f>LOOKUP(D2345,DATA!$A$4:$A$128,DATA!$E$4:$E$128)</f>
        <v>#N/A</v>
      </c>
      <c r="Q2345" s="16" t="e">
        <f>LOOKUP(D2345,DATA!$A$4:$A$128,DATA!$F$4:$F$128)</f>
        <v>#N/A</v>
      </c>
      <c r="R2345" s="16" t="e">
        <f>LOOKUP(D2345,DATA!$A$4:$A$128,DATA!$G$4:$G$128)</f>
        <v>#N/A</v>
      </c>
      <c r="S2345" s="16" t="e">
        <f>LOOKUP(D2345,DATA!$A$4:$A$128,DATA!$H$4:$H$128)</f>
        <v>#N/A</v>
      </c>
      <c r="T2345" s="16" t="e">
        <f>LOOKUP(D2345,DATA!$A$4:$A$128,DATA!$I$4:$I$128)</f>
        <v>#N/A</v>
      </c>
      <c r="U2345" s="16" t="e">
        <f>LOOKUP(D2345,DATA!$A$4:$A$128,DATA!$J$4:$J$128)</f>
        <v>#N/A</v>
      </c>
      <c r="V2345" s="16" t="e">
        <f>LOOKUP(D2345,DATA!$A$4:$A$128,DATA!$K$4:$K$128)</f>
        <v>#N/A</v>
      </c>
      <c r="W2345" s="16" t="e">
        <f>LOOKUP(D2345,DATA!$A$4:$A$128,DATA!$L$4:$L$128)</f>
        <v>#N/A</v>
      </c>
      <c r="X2345" s="16" t="e">
        <f>LOOKUP(D2345,DATA!$A$4:$A$128,DATA!$M$4:$M$128)</f>
        <v>#N/A</v>
      </c>
    </row>
    <row r="2346" spans="1:24" ht="19.5" thickTop="1" thickBot="1" x14ac:dyDescent="0.3">
      <c r="A2346" s="60">
        <v>2339</v>
      </c>
      <c r="B2346" s="67" t="str">
        <f>+IF(E2346="","",SUBTOTAL(3,E$8:E2346))</f>
        <v/>
      </c>
      <c r="C2346" s="68">
        <f t="shared" si="454"/>
        <v>260</v>
      </c>
      <c r="D2346" s="69" t="str">
        <f>IF(E2346&lt;&gt;"",VLOOKUP(E2346,$AA$7:$AB$131,2,0)," NAME")</f>
        <v xml:space="preserve"> NAME</v>
      </c>
      <c r="E2346" s="70"/>
      <c r="F2346" s="71"/>
      <c r="G2346" s="70"/>
      <c r="H2346" s="69" t="str">
        <f>IF(G2346&gt;=1,LOOKUP(G2346,DATA!$C$4:$C$128,DATA!$D$4:$D$128),"ENTER CODE")</f>
        <v>ENTER CODE</v>
      </c>
      <c r="I2346" s="70"/>
      <c r="J2346" s="70" t="str">
        <f t="shared" si="451"/>
        <v>enter no</v>
      </c>
      <c r="K2346" s="72"/>
      <c r="L2346" s="73" t="str">
        <f t="shared" si="452"/>
        <v>NO TOTAL</v>
      </c>
      <c r="M2346" s="56"/>
      <c r="N2346" s="37"/>
      <c r="O2346" s="29" t="str">
        <f t="shared" si="450"/>
        <v>enter no</v>
      </c>
      <c r="P2346" s="16" t="e">
        <f>LOOKUP(D2346,DATA!$A$4:$A$128,DATA!$E$4:$E$128)</f>
        <v>#N/A</v>
      </c>
      <c r="Q2346" s="16" t="e">
        <f>LOOKUP(D2346,DATA!$A$4:$A$128,DATA!$F$4:$F$128)</f>
        <v>#N/A</v>
      </c>
      <c r="R2346" s="16" t="e">
        <f>LOOKUP(D2346,DATA!$A$4:$A$128,DATA!$G$4:$G$128)</f>
        <v>#N/A</v>
      </c>
      <c r="S2346" s="16" t="e">
        <f>LOOKUP(D2346,DATA!$A$4:$A$128,DATA!$H$4:$H$128)</f>
        <v>#N/A</v>
      </c>
      <c r="T2346" s="16" t="e">
        <f>LOOKUP(D2346,DATA!$A$4:$A$128,DATA!$I$4:$I$128)</f>
        <v>#N/A</v>
      </c>
      <c r="U2346" s="16" t="e">
        <f>LOOKUP(D2346,DATA!$A$4:$A$128,DATA!$J$4:$J$128)</f>
        <v>#N/A</v>
      </c>
      <c r="V2346" s="16" t="e">
        <f>LOOKUP(D2346,DATA!$A$4:$A$128,DATA!$K$4:$K$128)</f>
        <v>#N/A</v>
      </c>
      <c r="W2346" s="16" t="e">
        <f>LOOKUP(D2346,DATA!$A$4:$A$128,DATA!$L$4:$L$128)</f>
        <v>#N/A</v>
      </c>
      <c r="X2346" s="16" t="e">
        <f>LOOKUP(D2346,DATA!$A$4:$A$128,DATA!$M$4:$M$128)</f>
        <v>#N/A</v>
      </c>
    </row>
    <row r="2347" spans="1:24" ht="18.75" thickBot="1" x14ac:dyDescent="0.3">
      <c r="A2347" s="67">
        <v>2340</v>
      </c>
      <c r="B2347" s="67" t="str">
        <f>+IF(E2347="","",SUBTOTAL(3,E$8:E2347))</f>
        <v/>
      </c>
      <c r="C2347" s="68">
        <f t="shared" si="454"/>
        <v>260</v>
      </c>
      <c r="D2347" s="69" t="str">
        <f>IF(E2347&lt;&gt;"",VLOOKUP(E2347,$AA$7:$AB$131,2,0)," NAME")</f>
        <v xml:space="preserve"> NAME</v>
      </c>
      <c r="E2347" s="70"/>
      <c r="F2347" s="71"/>
      <c r="G2347" s="70"/>
      <c r="H2347" s="69" t="str">
        <f>IF(G2347&gt;=1,LOOKUP(G2347,DATA!$C$4:$C$128,DATA!$D$4:$D$128),"ENTER CODE")</f>
        <v>ENTER CODE</v>
      </c>
      <c r="I2347" s="70"/>
      <c r="J2347" s="70" t="str">
        <f t="shared" si="451"/>
        <v>enter no</v>
      </c>
      <c r="K2347" s="72"/>
      <c r="L2347" s="73" t="str">
        <f t="shared" si="452"/>
        <v>NO TOTAL</v>
      </c>
      <c r="M2347" s="56"/>
      <c r="N2347" s="37"/>
      <c r="O2347" s="29" t="str">
        <f t="shared" si="450"/>
        <v>enter no</v>
      </c>
      <c r="P2347" s="16" t="e">
        <f>LOOKUP(D2347,DATA!$A$4:$A$128,DATA!$E$4:$E$128)</f>
        <v>#N/A</v>
      </c>
      <c r="Q2347" s="16" t="e">
        <f>LOOKUP(D2347,DATA!$A$4:$A$128,DATA!$F$4:$F$128)</f>
        <v>#N/A</v>
      </c>
      <c r="R2347" s="16" t="e">
        <f>LOOKUP(D2347,DATA!$A$4:$A$128,DATA!$G$4:$G$128)</f>
        <v>#N/A</v>
      </c>
      <c r="S2347" s="16" t="e">
        <f>LOOKUP(D2347,DATA!$A$4:$A$128,DATA!$H$4:$H$128)</f>
        <v>#N/A</v>
      </c>
      <c r="T2347" s="16" t="e">
        <f>LOOKUP(D2347,DATA!$A$4:$A$128,DATA!$I$4:$I$128)</f>
        <v>#N/A</v>
      </c>
      <c r="U2347" s="16" t="e">
        <f>LOOKUP(D2347,DATA!$A$4:$A$128,DATA!$J$4:$J$128)</f>
        <v>#N/A</v>
      </c>
      <c r="V2347" s="16" t="e">
        <f>LOOKUP(D2347,DATA!$A$4:$A$128,DATA!$K$4:$K$128)</f>
        <v>#N/A</v>
      </c>
      <c r="W2347" s="16" t="e">
        <f>LOOKUP(D2347,DATA!$A$4:$A$128,DATA!$L$4:$L$128)</f>
        <v>#N/A</v>
      </c>
      <c r="X2347" s="16" t="e">
        <f>LOOKUP(D2347,DATA!$A$4:$A$128,DATA!$M$4:$M$128)</f>
        <v>#N/A</v>
      </c>
    </row>
    <row r="2348" spans="1:24" ht="19.5" thickTop="1" thickBot="1" x14ac:dyDescent="0.3">
      <c r="A2348" s="60">
        <v>2341</v>
      </c>
      <c r="B2348" s="67" t="str">
        <f>+IF(E2348="","",SUBTOTAL(3,E$8:E2348))</f>
        <v/>
      </c>
      <c r="C2348" s="68">
        <f t="shared" si="453"/>
        <v>261</v>
      </c>
      <c r="D2348" s="69" t="str">
        <f>IF(E2348&lt;&gt;"",VLOOKUP(E2348,$AA$7:$AB$131,2,0)," NAME")</f>
        <v xml:space="preserve"> NAME</v>
      </c>
      <c r="E2348" s="70"/>
      <c r="F2348" s="71"/>
      <c r="G2348" s="70"/>
      <c r="H2348" s="69" t="str">
        <f>IF(G2348&gt;=1,LOOKUP(G2348,DATA!$C$4:$C$128,DATA!$D$4:$D$128),"ENTER CODE")</f>
        <v>ENTER CODE</v>
      </c>
      <c r="I2348" s="70"/>
      <c r="J2348" s="70" t="str">
        <f t="shared" si="451"/>
        <v>enter no</v>
      </c>
      <c r="K2348" s="72"/>
      <c r="L2348" s="73" t="str">
        <f t="shared" si="452"/>
        <v>NO TOTAL</v>
      </c>
      <c r="M2348" s="56"/>
      <c r="N2348" s="37"/>
      <c r="O2348" s="29" t="str">
        <f t="shared" si="450"/>
        <v>enter no</v>
      </c>
      <c r="P2348" s="16" t="e">
        <f>LOOKUP(D2348,DATA!$A$4:$A$128,DATA!$E$4:$E$128)</f>
        <v>#N/A</v>
      </c>
      <c r="Q2348" s="16" t="e">
        <f>LOOKUP(D2348,DATA!$A$4:$A$128,DATA!$F$4:$F$128)</f>
        <v>#N/A</v>
      </c>
      <c r="R2348" s="16" t="e">
        <f>LOOKUP(D2348,DATA!$A$4:$A$128,DATA!$G$4:$G$128)</f>
        <v>#N/A</v>
      </c>
      <c r="S2348" s="16" t="e">
        <f>LOOKUP(D2348,DATA!$A$4:$A$128,DATA!$H$4:$H$128)</f>
        <v>#N/A</v>
      </c>
      <c r="T2348" s="16" t="e">
        <f>LOOKUP(D2348,DATA!$A$4:$A$128,DATA!$I$4:$I$128)</f>
        <v>#N/A</v>
      </c>
      <c r="U2348" s="16" t="e">
        <f>LOOKUP(D2348,DATA!$A$4:$A$128,DATA!$J$4:$J$128)</f>
        <v>#N/A</v>
      </c>
      <c r="V2348" s="16" t="e">
        <f>LOOKUP(D2348,DATA!$A$4:$A$128,DATA!$K$4:$K$128)</f>
        <v>#N/A</v>
      </c>
      <c r="W2348" s="16" t="e">
        <f>LOOKUP(D2348,DATA!$A$4:$A$128,DATA!$L$4:$L$128)</f>
        <v>#N/A</v>
      </c>
      <c r="X2348" s="16" t="e">
        <f>LOOKUP(D2348,DATA!$A$4:$A$128,DATA!$M$4:$M$128)</f>
        <v>#N/A</v>
      </c>
    </row>
    <row r="2349" spans="1:24" ht="18.75" thickBot="1" x14ac:dyDescent="0.3">
      <c r="A2349" s="67">
        <v>2342</v>
      </c>
      <c r="B2349" s="67" t="str">
        <f>+IF(E2349="","",SUBTOTAL(3,E$8:E2349))</f>
        <v/>
      </c>
      <c r="C2349" s="68">
        <f t="shared" si="454"/>
        <v>261</v>
      </c>
      <c r="D2349" s="69" t="str">
        <f>IF(E2349&lt;&gt;"",VLOOKUP(E2349,$AA$7:$AB$131,2,0)," NAME")</f>
        <v xml:space="preserve"> NAME</v>
      </c>
      <c r="E2349" s="70"/>
      <c r="F2349" s="71"/>
      <c r="G2349" s="70"/>
      <c r="H2349" s="69" t="str">
        <f>IF(G2349&gt;=1,LOOKUP(G2349,DATA!$C$4:$C$128,DATA!$D$4:$D$128),"ENTER CODE")</f>
        <v>ENTER CODE</v>
      </c>
      <c r="I2349" s="70"/>
      <c r="J2349" s="70" t="str">
        <f t="shared" si="451"/>
        <v>enter no</v>
      </c>
      <c r="K2349" s="72"/>
      <c r="L2349" s="73" t="str">
        <f t="shared" si="452"/>
        <v>NO TOTAL</v>
      </c>
      <c r="M2349" s="56"/>
      <c r="N2349" s="37"/>
      <c r="O2349" s="29" t="str">
        <f t="shared" si="450"/>
        <v>enter no</v>
      </c>
      <c r="P2349" s="16" t="e">
        <f>LOOKUP(D2349,DATA!$A$4:$A$128,DATA!$E$4:$E$128)</f>
        <v>#N/A</v>
      </c>
      <c r="Q2349" s="16" t="e">
        <f>LOOKUP(D2349,DATA!$A$4:$A$128,DATA!$F$4:$F$128)</f>
        <v>#N/A</v>
      </c>
      <c r="R2349" s="16" t="e">
        <f>LOOKUP(D2349,DATA!$A$4:$A$128,DATA!$G$4:$G$128)</f>
        <v>#N/A</v>
      </c>
      <c r="S2349" s="16" t="e">
        <f>LOOKUP(D2349,DATA!$A$4:$A$128,DATA!$H$4:$H$128)</f>
        <v>#N/A</v>
      </c>
      <c r="T2349" s="16" t="e">
        <f>LOOKUP(D2349,DATA!$A$4:$A$128,DATA!$I$4:$I$128)</f>
        <v>#N/A</v>
      </c>
      <c r="U2349" s="16" t="e">
        <f>LOOKUP(D2349,DATA!$A$4:$A$128,DATA!$J$4:$J$128)</f>
        <v>#N/A</v>
      </c>
      <c r="V2349" s="16" t="e">
        <f>LOOKUP(D2349,DATA!$A$4:$A$128,DATA!$K$4:$K$128)</f>
        <v>#N/A</v>
      </c>
      <c r="W2349" s="16" t="e">
        <f>LOOKUP(D2349,DATA!$A$4:$A$128,DATA!$L$4:$L$128)</f>
        <v>#N/A</v>
      </c>
      <c r="X2349" s="16" t="e">
        <f>LOOKUP(D2349,DATA!$A$4:$A$128,DATA!$M$4:$M$128)</f>
        <v>#N/A</v>
      </c>
    </row>
    <row r="2350" spans="1:24" ht="19.5" thickTop="1" thickBot="1" x14ac:dyDescent="0.3">
      <c r="A2350" s="60">
        <v>2343</v>
      </c>
      <c r="B2350" s="67" t="str">
        <f>+IF(E2350="","",SUBTOTAL(3,E$8:E2350))</f>
        <v/>
      </c>
      <c r="C2350" s="68">
        <f t="shared" si="454"/>
        <v>261</v>
      </c>
      <c r="D2350" s="69" t="str">
        <f>IF(E2350&lt;&gt;"",VLOOKUP(E2350,$AA$7:$AB$131,2,0)," NAME")</f>
        <v xml:space="preserve"> NAME</v>
      </c>
      <c r="E2350" s="70"/>
      <c r="F2350" s="71"/>
      <c r="G2350" s="70"/>
      <c r="H2350" s="69" t="str">
        <f>IF(G2350&gt;=1,LOOKUP(G2350,DATA!$C$4:$C$128,DATA!$D$4:$D$128),"ENTER CODE")</f>
        <v>ENTER CODE</v>
      </c>
      <c r="I2350" s="70"/>
      <c r="J2350" s="70" t="str">
        <f t="shared" si="451"/>
        <v>enter no</v>
      </c>
      <c r="K2350" s="72"/>
      <c r="L2350" s="73" t="str">
        <f t="shared" si="452"/>
        <v>NO TOTAL</v>
      </c>
      <c r="M2350" s="56"/>
      <c r="N2350" s="37"/>
      <c r="O2350" s="29" t="str">
        <f t="shared" si="450"/>
        <v>enter no</v>
      </c>
      <c r="P2350" s="16" t="e">
        <f>LOOKUP(D2350,DATA!$A$4:$A$128,DATA!$E$4:$E$128)</f>
        <v>#N/A</v>
      </c>
      <c r="Q2350" s="16" t="e">
        <f>LOOKUP(D2350,DATA!$A$4:$A$128,DATA!$F$4:$F$128)</f>
        <v>#N/A</v>
      </c>
      <c r="R2350" s="16" t="e">
        <f>LOOKUP(D2350,DATA!$A$4:$A$128,DATA!$G$4:$G$128)</f>
        <v>#N/A</v>
      </c>
      <c r="S2350" s="16" t="e">
        <f>LOOKUP(D2350,DATA!$A$4:$A$128,DATA!$H$4:$H$128)</f>
        <v>#N/A</v>
      </c>
      <c r="T2350" s="16" t="e">
        <f>LOOKUP(D2350,DATA!$A$4:$A$128,DATA!$I$4:$I$128)</f>
        <v>#N/A</v>
      </c>
      <c r="U2350" s="16" t="e">
        <f>LOOKUP(D2350,DATA!$A$4:$A$128,DATA!$J$4:$J$128)</f>
        <v>#N/A</v>
      </c>
      <c r="V2350" s="16" t="e">
        <f>LOOKUP(D2350,DATA!$A$4:$A$128,DATA!$K$4:$K$128)</f>
        <v>#N/A</v>
      </c>
      <c r="W2350" s="16" t="e">
        <f>LOOKUP(D2350,DATA!$A$4:$A$128,DATA!$L$4:$L$128)</f>
        <v>#N/A</v>
      </c>
      <c r="X2350" s="16" t="e">
        <f>LOOKUP(D2350,DATA!$A$4:$A$128,DATA!$M$4:$M$128)</f>
        <v>#N/A</v>
      </c>
    </row>
    <row r="2351" spans="1:24" ht="18.75" thickBot="1" x14ac:dyDescent="0.3">
      <c r="A2351" s="67">
        <v>2344</v>
      </c>
      <c r="B2351" s="67" t="str">
        <f>+IF(E2351="","",SUBTOTAL(3,E$8:E2351))</f>
        <v/>
      </c>
      <c r="C2351" s="68">
        <f t="shared" si="454"/>
        <v>261</v>
      </c>
      <c r="D2351" s="69" t="str">
        <f>IF(E2351&lt;&gt;"",VLOOKUP(E2351,$AA$7:$AB$131,2,0)," NAME")</f>
        <v xml:space="preserve"> NAME</v>
      </c>
      <c r="E2351" s="70"/>
      <c r="F2351" s="71"/>
      <c r="G2351" s="70"/>
      <c r="H2351" s="69" t="str">
        <f>IF(G2351&gt;=1,LOOKUP(G2351,DATA!$C$4:$C$128,DATA!$D$4:$D$128),"ENTER CODE")</f>
        <v>ENTER CODE</v>
      </c>
      <c r="I2351" s="70"/>
      <c r="J2351" s="70" t="str">
        <f t="shared" si="451"/>
        <v>enter no</v>
      </c>
      <c r="K2351" s="72"/>
      <c r="L2351" s="73" t="str">
        <f t="shared" si="452"/>
        <v>NO TOTAL</v>
      </c>
      <c r="M2351" s="56"/>
      <c r="N2351" s="37"/>
      <c r="O2351" s="29" t="str">
        <f t="shared" si="450"/>
        <v>enter no</v>
      </c>
      <c r="P2351" s="16" t="e">
        <f>LOOKUP(D2351,DATA!$A$4:$A$128,DATA!$E$4:$E$128)</f>
        <v>#N/A</v>
      </c>
      <c r="Q2351" s="16" t="e">
        <f>LOOKUP(D2351,DATA!$A$4:$A$128,DATA!$F$4:$F$128)</f>
        <v>#N/A</v>
      </c>
      <c r="R2351" s="16" t="e">
        <f>LOOKUP(D2351,DATA!$A$4:$A$128,DATA!$G$4:$G$128)</f>
        <v>#N/A</v>
      </c>
      <c r="S2351" s="16" t="e">
        <f>LOOKUP(D2351,DATA!$A$4:$A$128,DATA!$H$4:$H$128)</f>
        <v>#N/A</v>
      </c>
      <c r="T2351" s="16" t="e">
        <f>LOOKUP(D2351,DATA!$A$4:$A$128,DATA!$I$4:$I$128)</f>
        <v>#N/A</v>
      </c>
      <c r="U2351" s="16" t="e">
        <f>LOOKUP(D2351,DATA!$A$4:$A$128,DATA!$J$4:$J$128)</f>
        <v>#N/A</v>
      </c>
      <c r="V2351" s="16" t="e">
        <f>LOOKUP(D2351,DATA!$A$4:$A$128,DATA!$K$4:$K$128)</f>
        <v>#N/A</v>
      </c>
      <c r="W2351" s="16" t="e">
        <f>LOOKUP(D2351,DATA!$A$4:$A$128,DATA!$L$4:$L$128)</f>
        <v>#N/A</v>
      </c>
      <c r="X2351" s="16" t="e">
        <f>LOOKUP(D2351,DATA!$A$4:$A$128,DATA!$M$4:$M$128)</f>
        <v>#N/A</v>
      </c>
    </row>
    <row r="2352" spans="1:24" ht="19.5" thickTop="1" thickBot="1" x14ac:dyDescent="0.3">
      <c r="A2352" s="60">
        <v>2345</v>
      </c>
      <c r="B2352" s="67" t="str">
        <f>+IF(E2352="","",SUBTOTAL(3,E$8:E2352))</f>
        <v/>
      </c>
      <c r="C2352" s="68">
        <f t="shared" si="454"/>
        <v>261</v>
      </c>
      <c r="D2352" s="69" t="str">
        <f>IF(E2352&lt;&gt;"",VLOOKUP(E2352,$AA$7:$AB$131,2,0)," NAME")</f>
        <v xml:space="preserve"> NAME</v>
      </c>
      <c r="E2352" s="70"/>
      <c r="F2352" s="71"/>
      <c r="G2352" s="70"/>
      <c r="H2352" s="69" t="str">
        <f>IF(G2352&gt;=1,LOOKUP(G2352,DATA!$C$4:$C$128,DATA!$D$4:$D$128),"ENTER CODE")</f>
        <v>ENTER CODE</v>
      </c>
      <c r="I2352" s="70"/>
      <c r="J2352" s="70" t="str">
        <f t="shared" si="451"/>
        <v>enter no</v>
      </c>
      <c r="K2352" s="72"/>
      <c r="L2352" s="73" t="str">
        <f t="shared" si="452"/>
        <v>NO TOTAL</v>
      </c>
      <c r="M2352" s="56"/>
      <c r="N2352" s="37"/>
      <c r="O2352" s="29" t="str">
        <f t="shared" si="450"/>
        <v>enter no</v>
      </c>
      <c r="P2352" s="16" t="e">
        <f>LOOKUP(D2352,DATA!$A$4:$A$128,DATA!$E$4:$E$128)</f>
        <v>#N/A</v>
      </c>
      <c r="Q2352" s="16" t="e">
        <f>LOOKUP(D2352,DATA!$A$4:$A$128,DATA!$F$4:$F$128)</f>
        <v>#N/A</v>
      </c>
      <c r="R2352" s="16" t="e">
        <f>LOOKUP(D2352,DATA!$A$4:$A$128,DATA!$G$4:$G$128)</f>
        <v>#N/A</v>
      </c>
      <c r="S2352" s="16" t="e">
        <f>LOOKUP(D2352,DATA!$A$4:$A$128,DATA!$H$4:$H$128)</f>
        <v>#N/A</v>
      </c>
      <c r="T2352" s="16" t="e">
        <f>LOOKUP(D2352,DATA!$A$4:$A$128,DATA!$I$4:$I$128)</f>
        <v>#N/A</v>
      </c>
      <c r="U2352" s="16" t="e">
        <f>LOOKUP(D2352,DATA!$A$4:$A$128,DATA!$J$4:$J$128)</f>
        <v>#N/A</v>
      </c>
      <c r="V2352" s="16" t="e">
        <f>LOOKUP(D2352,DATA!$A$4:$A$128,DATA!$K$4:$K$128)</f>
        <v>#N/A</v>
      </c>
      <c r="W2352" s="16" t="e">
        <f>LOOKUP(D2352,DATA!$A$4:$A$128,DATA!$L$4:$L$128)</f>
        <v>#N/A</v>
      </c>
      <c r="X2352" s="16" t="e">
        <f>LOOKUP(D2352,DATA!$A$4:$A$128,DATA!$M$4:$M$128)</f>
        <v>#N/A</v>
      </c>
    </row>
    <row r="2353" spans="1:24" ht="18.75" thickBot="1" x14ac:dyDescent="0.3">
      <c r="A2353" s="67">
        <v>2346</v>
      </c>
      <c r="B2353" s="67" t="str">
        <f>+IF(E2353="","",SUBTOTAL(3,E$8:E2353))</f>
        <v/>
      </c>
      <c r="C2353" s="68">
        <f t="shared" si="454"/>
        <v>261</v>
      </c>
      <c r="D2353" s="69" t="str">
        <f>IF(E2353&lt;&gt;"",VLOOKUP(E2353,$AA$7:$AB$131,2,0)," NAME")</f>
        <v xml:space="preserve"> NAME</v>
      </c>
      <c r="E2353" s="70"/>
      <c r="F2353" s="71"/>
      <c r="G2353" s="70"/>
      <c r="H2353" s="69" t="str">
        <f>IF(G2353&gt;=1,LOOKUP(G2353,DATA!$C$4:$C$128,DATA!$D$4:$D$128),"ENTER CODE")</f>
        <v>ENTER CODE</v>
      </c>
      <c r="I2353" s="70"/>
      <c r="J2353" s="70" t="str">
        <f t="shared" si="451"/>
        <v>enter no</v>
      </c>
      <c r="K2353" s="72"/>
      <c r="L2353" s="73" t="str">
        <f t="shared" si="452"/>
        <v>NO TOTAL</v>
      </c>
      <c r="M2353" s="56"/>
      <c r="N2353" s="37"/>
      <c r="O2353" s="29" t="str">
        <f t="shared" si="450"/>
        <v>enter no</v>
      </c>
      <c r="P2353" s="16" t="e">
        <f>LOOKUP(D2353,DATA!$A$4:$A$128,DATA!$E$4:$E$128)</f>
        <v>#N/A</v>
      </c>
      <c r="Q2353" s="16" t="e">
        <f>LOOKUP(D2353,DATA!$A$4:$A$128,DATA!$F$4:$F$128)</f>
        <v>#N/A</v>
      </c>
      <c r="R2353" s="16" t="e">
        <f>LOOKUP(D2353,DATA!$A$4:$A$128,DATA!$G$4:$G$128)</f>
        <v>#N/A</v>
      </c>
      <c r="S2353" s="16" t="e">
        <f>LOOKUP(D2353,DATA!$A$4:$A$128,DATA!$H$4:$H$128)</f>
        <v>#N/A</v>
      </c>
      <c r="T2353" s="16" t="e">
        <f>LOOKUP(D2353,DATA!$A$4:$A$128,DATA!$I$4:$I$128)</f>
        <v>#N/A</v>
      </c>
      <c r="U2353" s="16" t="e">
        <f>LOOKUP(D2353,DATA!$A$4:$A$128,DATA!$J$4:$J$128)</f>
        <v>#N/A</v>
      </c>
      <c r="V2353" s="16" t="e">
        <f>LOOKUP(D2353,DATA!$A$4:$A$128,DATA!$K$4:$K$128)</f>
        <v>#N/A</v>
      </c>
      <c r="W2353" s="16" t="e">
        <f>LOOKUP(D2353,DATA!$A$4:$A$128,DATA!$L$4:$L$128)</f>
        <v>#N/A</v>
      </c>
      <c r="X2353" s="16" t="e">
        <f>LOOKUP(D2353,DATA!$A$4:$A$128,DATA!$M$4:$M$128)</f>
        <v>#N/A</v>
      </c>
    </row>
    <row r="2354" spans="1:24" ht="19.5" thickTop="1" thickBot="1" x14ac:dyDescent="0.3">
      <c r="A2354" s="60">
        <v>2347</v>
      </c>
      <c r="B2354" s="67" t="str">
        <f>+IF(E2354="","",SUBTOTAL(3,E$8:E2354))</f>
        <v/>
      </c>
      <c r="C2354" s="68">
        <f t="shared" si="454"/>
        <v>261</v>
      </c>
      <c r="D2354" s="69" t="str">
        <f>IF(E2354&lt;&gt;"",VLOOKUP(E2354,$AA$7:$AB$131,2,0)," NAME")</f>
        <v xml:space="preserve"> NAME</v>
      </c>
      <c r="E2354" s="70"/>
      <c r="F2354" s="71"/>
      <c r="G2354" s="70"/>
      <c r="H2354" s="69" t="str">
        <f>IF(G2354&gt;=1,LOOKUP(G2354,DATA!$C$4:$C$128,DATA!$D$4:$D$128),"ENTER CODE")</f>
        <v>ENTER CODE</v>
      </c>
      <c r="I2354" s="70"/>
      <c r="J2354" s="70" t="str">
        <f t="shared" si="451"/>
        <v>enter no</v>
      </c>
      <c r="K2354" s="72"/>
      <c r="L2354" s="73" t="str">
        <f t="shared" si="452"/>
        <v>NO TOTAL</v>
      </c>
      <c r="M2354" s="56"/>
      <c r="N2354" s="37"/>
      <c r="O2354" s="29" t="str">
        <f t="shared" si="450"/>
        <v>enter no</v>
      </c>
      <c r="P2354" s="16" t="e">
        <f>LOOKUP(D2354,DATA!$A$4:$A$128,DATA!$E$4:$E$128)</f>
        <v>#N/A</v>
      </c>
      <c r="Q2354" s="16" t="e">
        <f>LOOKUP(D2354,DATA!$A$4:$A$128,DATA!$F$4:$F$128)</f>
        <v>#N/A</v>
      </c>
      <c r="R2354" s="16" t="e">
        <f>LOOKUP(D2354,DATA!$A$4:$A$128,DATA!$G$4:$G$128)</f>
        <v>#N/A</v>
      </c>
      <c r="S2354" s="16" t="e">
        <f>LOOKUP(D2354,DATA!$A$4:$A$128,DATA!$H$4:$H$128)</f>
        <v>#N/A</v>
      </c>
      <c r="T2354" s="16" t="e">
        <f>LOOKUP(D2354,DATA!$A$4:$A$128,DATA!$I$4:$I$128)</f>
        <v>#N/A</v>
      </c>
      <c r="U2354" s="16" t="e">
        <f>LOOKUP(D2354,DATA!$A$4:$A$128,DATA!$J$4:$J$128)</f>
        <v>#N/A</v>
      </c>
      <c r="V2354" s="16" t="e">
        <f>LOOKUP(D2354,DATA!$A$4:$A$128,DATA!$K$4:$K$128)</f>
        <v>#N/A</v>
      </c>
      <c r="W2354" s="16" t="e">
        <f>LOOKUP(D2354,DATA!$A$4:$A$128,DATA!$L$4:$L$128)</f>
        <v>#N/A</v>
      </c>
      <c r="X2354" s="16" t="e">
        <f>LOOKUP(D2354,DATA!$A$4:$A$128,DATA!$M$4:$M$128)</f>
        <v>#N/A</v>
      </c>
    </row>
    <row r="2355" spans="1:24" ht="18.75" thickBot="1" x14ac:dyDescent="0.3">
      <c r="A2355" s="67">
        <v>2348</v>
      </c>
      <c r="B2355" s="67" t="str">
        <f>+IF(E2355="","",SUBTOTAL(3,E$8:E2355))</f>
        <v/>
      </c>
      <c r="C2355" s="68">
        <f t="shared" si="454"/>
        <v>261</v>
      </c>
      <c r="D2355" s="69" t="str">
        <f>IF(E2355&lt;&gt;"",VLOOKUP(E2355,$AA$7:$AB$131,2,0)," NAME")</f>
        <v xml:space="preserve"> NAME</v>
      </c>
      <c r="E2355" s="70"/>
      <c r="F2355" s="71"/>
      <c r="G2355" s="70"/>
      <c r="H2355" s="69" t="str">
        <f>IF(G2355&gt;=1,LOOKUP(G2355,DATA!$C$4:$C$128,DATA!$D$4:$D$128),"ENTER CODE")</f>
        <v>ENTER CODE</v>
      </c>
      <c r="I2355" s="70"/>
      <c r="J2355" s="70" t="str">
        <f t="shared" si="451"/>
        <v>enter no</v>
      </c>
      <c r="K2355" s="72"/>
      <c r="L2355" s="73" t="str">
        <f t="shared" si="452"/>
        <v>NO TOTAL</v>
      </c>
      <c r="M2355" s="56"/>
      <c r="N2355" s="37"/>
      <c r="O2355" s="29" t="str">
        <f t="shared" si="450"/>
        <v>enter no</v>
      </c>
      <c r="P2355" s="16" t="e">
        <f>LOOKUP(D2355,DATA!$A$4:$A$128,DATA!$E$4:$E$128)</f>
        <v>#N/A</v>
      </c>
      <c r="Q2355" s="16" t="e">
        <f>LOOKUP(D2355,DATA!$A$4:$A$128,DATA!$F$4:$F$128)</f>
        <v>#N/A</v>
      </c>
      <c r="R2355" s="16" t="e">
        <f>LOOKUP(D2355,DATA!$A$4:$A$128,DATA!$G$4:$G$128)</f>
        <v>#N/A</v>
      </c>
      <c r="S2355" s="16" t="e">
        <f>LOOKUP(D2355,DATA!$A$4:$A$128,DATA!$H$4:$H$128)</f>
        <v>#N/A</v>
      </c>
      <c r="T2355" s="16" t="e">
        <f>LOOKUP(D2355,DATA!$A$4:$A$128,DATA!$I$4:$I$128)</f>
        <v>#N/A</v>
      </c>
      <c r="U2355" s="16" t="e">
        <f>LOOKUP(D2355,DATA!$A$4:$A$128,DATA!$J$4:$J$128)</f>
        <v>#N/A</v>
      </c>
      <c r="V2355" s="16" t="e">
        <f>LOOKUP(D2355,DATA!$A$4:$A$128,DATA!$K$4:$K$128)</f>
        <v>#N/A</v>
      </c>
      <c r="W2355" s="16" t="e">
        <f>LOOKUP(D2355,DATA!$A$4:$A$128,DATA!$L$4:$L$128)</f>
        <v>#N/A</v>
      </c>
      <c r="X2355" s="16" t="e">
        <f>LOOKUP(D2355,DATA!$A$4:$A$128,DATA!$M$4:$M$128)</f>
        <v>#N/A</v>
      </c>
    </row>
    <row r="2356" spans="1:24" ht="19.5" thickTop="1" thickBot="1" x14ac:dyDescent="0.3">
      <c r="A2356" s="60">
        <v>2349</v>
      </c>
      <c r="B2356" s="67" t="str">
        <f>+IF(E2356="","",SUBTOTAL(3,E$8:E2356))</f>
        <v/>
      </c>
      <c r="C2356" s="68">
        <f t="shared" si="454"/>
        <v>261</v>
      </c>
      <c r="D2356" s="69" t="str">
        <f>IF(E2356&lt;&gt;"",VLOOKUP(E2356,$AA$7:$AB$131,2,0)," NAME")</f>
        <v xml:space="preserve"> NAME</v>
      </c>
      <c r="E2356" s="70"/>
      <c r="F2356" s="71"/>
      <c r="G2356" s="70"/>
      <c r="H2356" s="69" t="str">
        <f>IF(G2356&gt;=1,LOOKUP(G2356,DATA!$C$4:$C$128,DATA!$D$4:$D$128),"ENTER CODE")</f>
        <v>ENTER CODE</v>
      </c>
      <c r="I2356" s="70"/>
      <c r="J2356" s="70" t="str">
        <f t="shared" si="451"/>
        <v>enter no</v>
      </c>
      <c r="K2356" s="72"/>
      <c r="L2356" s="73" t="str">
        <f t="shared" si="452"/>
        <v>NO TOTAL</v>
      </c>
      <c r="M2356" s="56"/>
      <c r="N2356" s="37"/>
      <c r="O2356" s="29" t="str">
        <f t="shared" si="450"/>
        <v>enter no</v>
      </c>
      <c r="P2356" s="16" t="e">
        <f>LOOKUP(D2356,DATA!$A$4:$A$128,DATA!$E$4:$E$128)</f>
        <v>#N/A</v>
      </c>
      <c r="Q2356" s="16" t="e">
        <f>LOOKUP(D2356,DATA!$A$4:$A$128,DATA!$F$4:$F$128)</f>
        <v>#N/A</v>
      </c>
      <c r="R2356" s="16" t="e">
        <f>LOOKUP(D2356,DATA!$A$4:$A$128,DATA!$G$4:$G$128)</f>
        <v>#N/A</v>
      </c>
      <c r="S2356" s="16" t="e">
        <f>LOOKUP(D2356,DATA!$A$4:$A$128,DATA!$H$4:$H$128)</f>
        <v>#N/A</v>
      </c>
      <c r="T2356" s="16" t="e">
        <f>LOOKUP(D2356,DATA!$A$4:$A$128,DATA!$I$4:$I$128)</f>
        <v>#N/A</v>
      </c>
      <c r="U2356" s="16" t="e">
        <f>LOOKUP(D2356,DATA!$A$4:$A$128,DATA!$J$4:$J$128)</f>
        <v>#N/A</v>
      </c>
      <c r="V2356" s="16" t="e">
        <f>LOOKUP(D2356,DATA!$A$4:$A$128,DATA!$K$4:$K$128)</f>
        <v>#N/A</v>
      </c>
      <c r="W2356" s="16" t="e">
        <f>LOOKUP(D2356,DATA!$A$4:$A$128,DATA!$L$4:$L$128)</f>
        <v>#N/A</v>
      </c>
      <c r="X2356" s="16" t="e">
        <f>LOOKUP(D2356,DATA!$A$4:$A$128,DATA!$M$4:$M$128)</f>
        <v>#N/A</v>
      </c>
    </row>
    <row r="2357" spans="1:24" ht="18.75" thickBot="1" x14ac:dyDescent="0.3">
      <c r="A2357" s="67">
        <v>2350</v>
      </c>
      <c r="B2357" s="67" t="str">
        <f>+IF(E2357="","",SUBTOTAL(3,E$8:E2357))</f>
        <v/>
      </c>
      <c r="C2357" s="68">
        <f t="shared" si="453"/>
        <v>262</v>
      </c>
      <c r="D2357" s="69" t="str">
        <f>IF(E2357&lt;&gt;"",VLOOKUP(E2357,$AA$7:$AB$131,2,0)," NAME")</f>
        <v xml:space="preserve"> NAME</v>
      </c>
      <c r="E2357" s="70"/>
      <c r="F2357" s="71"/>
      <c r="G2357" s="70"/>
      <c r="H2357" s="69" t="str">
        <f>IF(G2357&gt;=1,LOOKUP(G2357,DATA!$C$4:$C$128,DATA!$D$4:$D$128),"ENTER CODE")</f>
        <v>ENTER CODE</v>
      </c>
      <c r="I2357" s="70"/>
      <c r="J2357" s="70" t="str">
        <f t="shared" si="451"/>
        <v>enter no</v>
      </c>
      <c r="K2357" s="72"/>
      <c r="L2357" s="73" t="str">
        <f t="shared" si="452"/>
        <v>NO TOTAL</v>
      </c>
      <c r="M2357" s="56"/>
      <c r="N2357" s="37"/>
      <c r="O2357" s="29" t="str">
        <f t="shared" si="450"/>
        <v>enter no</v>
      </c>
      <c r="P2357" s="16" t="e">
        <f>LOOKUP(D2357,DATA!$A$4:$A$128,DATA!$E$4:$E$128)</f>
        <v>#N/A</v>
      </c>
      <c r="Q2357" s="16" t="e">
        <f>LOOKUP(D2357,DATA!$A$4:$A$128,DATA!$F$4:$F$128)</f>
        <v>#N/A</v>
      </c>
      <c r="R2357" s="16" t="e">
        <f>LOOKUP(D2357,DATA!$A$4:$A$128,DATA!$G$4:$G$128)</f>
        <v>#N/A</v>
      </c>
      <c r="S2357" s="16" t="e">
        <f>LOOKUP(D2357,DATA!$A$4:$A$128,DATA!$H$4:$H$128)</f>
        <v>#N/A</v>
      </c>
      <c r="T2357" s="16" t="e">
        <f>LOOKUP(D2357,DATA!$A$4:$A$128,DATA!$I$4:$I$128)</f>
        <v>#N/A</v>
      </c>
      <c r="U2357" s="16" t="e">
        <f>LOOKUP(D2357,DATA!$A$4:$A$128,DATA!$J$4:$J$128)</f>
        <v>#N/A</v>
      </c>
      <c r="V2357" s="16" t="e">
        <f>LOOKUP(D2357,DATA!$A$4:$A$128,DATA!$K$4:$K$128)</f>
        <v>#N/A</v>
      </c>
      <c r="W2357" s="16" t="e">
        <f>LOOKUP(D2357,DATA!$A$4:$A$128,DATA!$L$4:$L$128)</f>
        <v>#N/A</v>
      </c>
      <c r="X2357" s="16" t="e">
        <f>LOOKUP(D2357,DATA!$A$4:$A$128,DATA!$M$4:$M$128)</f>
        <v>#N/A</v>
      </c>
    </row>
    <row r="2358" spans="1:24" ht="19.5" thickTop="1" thickBot="1" x14ac:dyDescent="0.3">
      <c r="A2358" s="60">
        <v>2351</v>
      </c>
      <c r="B2358" s="67" t="str">
        <f>+IF(E2358="","",SUBTOTAL(3,E$8:E2358))</f>
        <v/>
      </c>
      <c r="C2358" s="68">
        <f t="shared" si="454"/>
        <v>262</v>
      </c>
      <c r="D2358" s="69" t="str">
        <f>IF(E2358&lt;&gt;"",VLOOKUP(E2358,$AA$7:$AB$131,2,0)," NAME")</f>
        <v xml:space="preserve"> NAME</v>
      </c>
      <c r="E2358" s="70"/>
      <c r="F2358" s="71"/>
      <c r="G2358" s="70"/>
      <c r="H2358" s="69" t="str">
        <f>IF(G2358&gt;=1,LOOKUP(G2358,DATA!$C$4:$C$128,DATA!$D$4:$D$128),"ENTER CODE")</f>
        <v>ENTER CODE</v>
      </c>
      <c r="I2358" s="70"/>
      <c r="J2358" s="70" t="str">
        <f t="shared" si="451"/>
        <v>enter no</v>
      </c>
      <c r="K2358" s="72"/>
      <c r="L2358" s="73" t="str">
        <f t="shared" si="452"/>
        <v>NO TOTAL</v>
      </c>
      <c r="M2358" s="56"/>
      <c r="N2358" s="37"/>
      <c r="O2358" s="29" t="str">
        <f t="shared" si="450"/>
        <v>enter no</v>
      </c>
      <c r="P2358" s="16" t="e">
        <f>LOOKUP(D2358,DATA!$A$4:$A$128,DATA!$E$4:$E$128)</f>
        <v>#N/A</v>
      </c>
      <c r="Q2358" s="16" t="e">
        <f>LOOKUP(D2358,DATA!$A$4:$A$128,DATA!$F$4:$F$128)</f>
        <v>#N/A</v>
      </c>
      <c r="R2358" s="16" t="e">
        <f>LOOKUP(D2358,DATA!$A$4:$A$128,DATA!$G$4:$G$128)</f>
        <v>#N/A</v>
      </c>
      <c r="S2358" s="16" t="e">
        <f>LOOKUP(D2358,DATA!$A$4:$A$128,DATA!$H$4:$H$128)</f>
        <v>#N/A</v>
      </c>
      <c r="T2358" s="16" t="e">
        <f>LOOKUP(D2358,DATA!$A$4:$A$128,DATA!$I$4:$I$128)</f>
        <v>#N/A</v>
      </c>
      <c r="U2358" s="16" t="e">
        <f>LOOKUP(D2358,DATA!$A$4:$A$128,DATA!$J$4:$J$128)</f>
        <v>#N/A</v>
      </c>
      <c r="V2358" s="16" t="e">
        <f>LOOKUP(D2358,DATA!$A$4:$A$128,DATA!$K$4:$K$128)</f>
        <v>#N/A</v>
      </c>
      <c r="W2358" s="16" t="e">
        <f>LOOKUP(D2358,DATA!$A$4:$A$128,DATA!$L$4:$L$128)</f>
        <v>#N/A</v>
      </c>
      <c r="X2358" s="16" t="e">
        <f>LOOKUP(D2358,DATA!$A$4:$A$128,DATA!$M$4:$M$128)</f>
        <v>#N/A</v>
      </c>
    </row>
    <row r="2359" spans="1:24" ht="18.75" thickBot="1" x14ac:dyDescent="0.3">
      <c r="A2359" s="67">
        <v>2352</v>
      </c>
      <c r="B2359" s="67" t="str">
        <f>+IF(E2359="","",SUBTOTAL(3,E$8:E2359))</f>
        <v/>
      </c>
      <c r="C2359" s="68">
        <f t="shared" si="454"/>
        <v>262</v>
      </c>
      <c r="D2359" s="69" t="str">
        <f>IF(E2359&lt;&gt;"",VLOOKUP(E2359,$AA$7:$AB$131,2,0)," NAME")</f>
        <v xml:space="preserve"> NAME</v>
      </c>
      <c r="E2359" s="70"/>
      <c r="F2359" s="71"/>
      <c r="G2359" s="70"/>
      <c r="H2359" s="69" t="str">
        <f>IF(G2359&gt;=1,LOOKUP(G2359,DATA!$C$4:$C$128,DATA!$D$4:$D$128),"ENTER CODE")</f>
        <v>ENTER CODE</v>
      </c>
      <c r="I2359" s="70"/>
      <c r="J2359" s="70" t="str">
        <f t="shared" si="451"/>
        <v>enter no</v>
      </c>
      <c r="K2359" s="72"/>
      <c r="L2359" s="73" t="str">
        <f t="shared" si="452"/>
        <v>NO TOTAL</v>
      </c>
      <c r="M2359" s="56"/>
      <c r="N2359" s="37"/>
      <c r="O2359" s="29" t="str">
        <f t="shared" si="450"/>
        <v>enter no</v>
      </c>
      <c r="P2359" s="16" t="e">
        <f>LOOKUP(D2359,DATA!$A$4:$A$128,DATA!$E$4:$E$128)</f>
        <v>#N/A</v>
      </c>
      <c r="Q2359" s="16" t="e">
        <f>LOOKUP(D2359,DATA!$A$4:$A$128,DATA!$F$4:$F$128)</f>
        <v>#N/A</v>
      </c>
      <c r="R2359" s="16" t="e">
        <f>LOOKUP(D2359,DATA!$A$4:$A$128,DATA!$G$4:$G$128)</f>
        <v>#N/A</v>
      </c>
      <c r="S2359" s="16" t="e">
        <f>LOOKUP(D2359,DATA!$A$4:$A$128,DATA!$H$4:$H$128)</f>
        <v>#N/A</v>
      </c>
      <c r="T2359" s="16" t="e">
        <f>LOOKUP(D2359,DATA!$A$4:$A$128,DATA!$I$4:$I$128)</f>
        <v>#N/A</v>
      </c>
      <c r="U2359" s="16" t="e">
        <f>LOOKUP(D2359,DATA!$A$4:$A$128,DATA!$J$4:$J$128)</f>
        <v>#N/A</v>
      </c>
      <c r="V2359" s="16" t="e">
        <f>LOOKUP(D2359,DATA!$A$4:$A$128,DATA!$K$4:$K$128)</f>
        <v>#N/A</v>
      </c>
      <c r="W2359" s="16" t="e">
        <f>LOOKUP(D2359,DATA!$A$4:$A$128,DATA!$L$4:$L$128)</f>
        <v>#N/A</v>
      </c>
      <c r="X2359" s="16" t="e">
        <f>LOOKUP(D2359,DATA!$A$4:$A$128,DATA!$M$4:$M$128)</f>
        <v>#N/A</v>
      </c>
    </row>
    <row r="2360" spans="1:24" ht="19.5" thickTop="1" thickBot="1" x14ac:dyDescent="0.3">
      <c r="A2360" s="60">
        <v>2353</v>
      </c>
      <c r="B2360" s="67" t="str">
        <f>+IF(E2360="","",SUBTOTAL(3,E$8:E2360))</f>
        <v/>
      </c>
      <c r="C2360" s="68">
        <f t="shared" si="454"/>
        <v>262</v>
      </c>
      <c r="D2360" s="69" t="str">
        <f>IF(E2360&lt;&gt;"",VLOOKUP(E2360,$AA$7:$AB$131,2,0)," NAME")</f>
        <v xml:space="preserve"> NAME</v>
      </c>
      <c r="E2360" s="70"/>
      <c r="F2360" s="71"/>
      <c r="G2360" s="70"/>
      <c r="H2360" s="69" t="str">
        <f>IF(G2360&gt;=1,LOOKUP(G2360,DATA!$C$4:$C$128,DATA!$D$4:$D$128),"ENTER CODE")</f>
        <v>ENTER CODE</v>
      </c>
      <c r="I2360" s="70"/>
      <c r="J2360" s="70" t="str">
        <f t="shared" si="451"/>
        <v>enter no</v>
      </c>
      <c r="K2360" s="72"/>
      <c r="L2360" s="73" t="str">
        <f t="shared" si="452"/>
        <v>NO TOTAL</v>
      </c>
      <c r="M2360" s="56"/>
      <c r="N2360" s="37"/>
      <c r="O2360" s="29" t="str">
        <f t="shared" si="450"/>
        <v>enter no</v>
      </c>
      <c r="P2360" s="16" t="e">
        <f>LOOKUP(D2360,DATA!$A$4:$A$128,DATA!$E$4:$E$128)</f>
        <v>#N/A</v>
      </c>
      <c r="Q2360" s="16" t="e">
        <f>LOOKUP(D2360,DATA!$A$4:$A$128,DATA!$F$4:$F$128)</f>
        <v>#N/A</v>
      </c>
      <c r="R2360" s="16" t="e">
        <f>LOOKUP(D2360,DATA!$A$4:$A$128,DATA!$G$4:$G$128)</f>
        <v>#N/A</v>
      </c>
      <c r="S2360" s="16" t="e">
        <f>LOOKUP(D2360,DATA!$A$4:$A$128,DATA!$H$4:$H$128)</f>
        <v>#N/A</v>
      </c>
      <c r="T2360" s="16" t="e">
        <f>LOOKUP(D2360,DATA!$A$4:$A$128,DATA!$I$4:$I$128)</f>
        <v>#N/A</v>
      </c>
      <c r="U2360" s="16" t="e">
        <f>LOOKUP(D2360,DATA!$A$4:$A$128,DATA!$J$4:$J$128)</f>
        <v>#N/A</v>
      </c>
      <c r="V2360" s="16" t="e">
        <f>LOOKUP(D2360,DATA!$A$4:$A$128,DATA!$K$4:$K$128)</f>
        <v>#N/A</v>
      </c>
      <c r="W2360" s="16" t="e">
        <f>LOOKUP(D2360,DATA!$A$4:$A$128,DATA!$L$4:$L$128)</f>
        <v>#N/A</v>
      </c>
      <c r="X2360" s="16" t="e">
        <f>LOOKUP(D2360,DATA!$A$4:$A$128,DATA!$M$4:$M$128)</f>
        <v>#N/A</v>
      </c>
    </row>
    <row r="2361" spans="1:24" ht="18.75" thickBot="1" x14ac:dyDescent="0.3">
      <c r="A2361" s="67">
        <v>2354</v>
      </c>
      <c r="B2361" s="67" t="str">
        <f>+IF(E2361="","",SUBTOTAL(3,E$8:E2361))</f>
        <v/>
      </c>
      <c r="C2361" s="68">
        <f t="shared" si="454"/>
        <v>262</v>
      </c>
      <c r="D2361" s="69" t="str">
        <f>IF(E2361&lt;&gt;"",VLOOKUP(E2361,$AA$7:$AB$131,2,0)," NAME")</f>
        <v xml:space="preserve"> NAME</v>
      </c>
      <c r="E2361" s="70"/>
      <c r="F2361" s="71"/>
      <c r="G2361" s="70"/>
      <c r="H2361" s="69" t="str">
        <f>IF(G2361&gt;=1,LOOKUP(G2361,DATA!$C$4:$C$128,DATA!$D$4:$D$128),"ENTER CODE")</f>
        <v>ENTER CODE</v>
      </c>
      <c r="I2361" s="70"/>
      <c r="J2361" s="70" t="str">
        <f t="shared" si="451"/>
        <v>enter no</v>
      </c>
      <c r="K2361" s="72"/>
      <c r="L2361" s="73" t="str">
        <f t="shared" si="452"/>
        <v>NO TOTAL</v>
      </c>
      <c r="M2361" s="56"/>
      <c r="N2361" s="37"/>
      <c r="O2361" s="29" t="str">
        <f t="shared" si="450"/>
        <v>enter no</v>
      </c>
      <c r="P2361" s="16" t="e">
        <f>LOOKUP(D2361,DATA!$A$4:$A$128,DATA!$E$4:$E$128)</f>
        <v>#N/A</v>
      </c>
      <c r="Q2361" s="16" t="e">
        <f>LOOKUP(D2361,DATA!$A$4:$A$128,DATA!$F$4:$F$128)</f>
        <v>#N/A</v>
      </c>
      <c r="R2361" s="16" t="e">
        <f>LOOKUP(D2361,DATA!$A$4:$A$128,DATA!$G$4:$G$128)</f>
        <v>#N/A</v>
      </c>
      <c r="S2361" s="16" t="e">
        <f>LOOKUP(D2361,DATA!$A$4:$A$128,DATA!$H$4:$H$128)</f>
        <v>#N/A</v>
      </c>
      <c r="T2361" s="16" t="e">
        <f>LOOKUP(D2361,DATA!$A$4:$A$128,DATA!$I$4:$I$128)</f>
        <v>#N/A</v>
      </c>
      <c r="U2361" s="16" t="e">
        <f>LOOKUP(D2361,DATA!$A$4:$A$128,DATA!$J$4:$J$128)</f>
        <v>#N/A</v>
      </c>
      <c r="V2361" s="16" t="e">
        <f>LOOKUP(D2361,DATA!$A$4:$A$128,DATA!$K$4:$K$128)</f>
        <v>#N/A</v>
      </c>
      <c r="W2361" s="16" t="e">
        <f>LOOKUP(D2361,DATA!$A$4:$A$128,DATA!$L$4:$L$128)</f>
        <v>#N/A</v>
      </c>
      <c r="X2361" s="16" t="e">
        <f>LOOKUP(D2361,DATA!$A$4:$A$128,DATA!$M$4:$M$128)</f>
        <v>#N/A</v>
      </c>
    </row>
    <row r="2362" spans="1:24" ht="19.5" thickTop="1" thickBot="1" x14ac:dyDescent="0.3">
      <c r="A2362" s="60">
        <v>2355</v>
      </c>
      <c r="B2362" s="67" t="str">
        <f>+IF(E2362="","",SUBTOTAL(3,E$8:E2362))</f>
        <v/>
      </c>
      <c r="C2362" s="68">
        <f t="shared" si="454"/>
        <v>262</v>
      </c>
      <c r="D2362" s="69" t="str">
        <f>IF(E2362&lt;&gt;"",VLOOKUP(E2362,$AA$7:$AB$131,2,0)," NAME")</f>
        <v xml:space="preserve"> NAME</v>
      </c>
      <c r="E2362" s="70"/>
      <c r="F2362" s="71"/>
      <c r="G2362" s="70"/>
      <c r="H2362" s="69" t="str">
        <f>IF(G2362&gt;=1,LOOKUP(G2362,DATA!$C$4:$C$128,DATA!$D$4:$D$128),"ENTER CODE")</f>
        <v>ENTER CODE</v>
      </c>
      <c r="I2362" s="70"/>
      <c r="J2362" s="70" t="str">
        <f t="shared" si="451"/>
        <v>enter no</v>
      </c>
      <c r="K2362" s="72"/>
      <c r="L2362" s="73" t="str">
        <f t="shared" si="452"/>
        <v>NO TOTAL</v>
      </c>
      <c r="M2362" s="56"/>
      <c r="N2362" s="37"/>
      <c r="O2362" s="29" t="str">
        <f t="shared" si="450"/>
        <v>enter no</v>
      </c>
      <c r="P2362" s="16" t="e">
        <f>LOOKUP(D2362,DATA!$A$4:$A$128,DATA!$E$4:$E$128)</f>
        <v>#N/A</v>
      </c>
      <c r="Q2362" s="16" t="e">
        <f>LOOKUP(D2362,DATA!$A$4:$A$128,DATA!$F$4:$F$128)</f>
        <v>#N/A</v>
      </c>
      <c r="R2362" s="16" t="e">
        <f>LOOKUP(D2362,DATA!$A$4:$A$128,DATA!$G$4:$G$128)</f>
        <v>#N/A</v>
      </c>
      <c r="S2362" s="16" t="e">
        <f>LOOKUP(D2362,DATA!$A$4:$A$128,DATA!$H$4:$H$128)</f>
        <v>#N/A</v>
      </c>
      <c r="T2362" s="16" t="e">
        <f>LOOKUP(D2362,DATA!$A$4:$A$128,DATA!$I$4:$I$128)</f>
        <v>#N/A</v>
      </c>
      <c r="U2362" s="16" t="e">
        <f>LOOKUP(D2362,DATA!$A$4:$A$128,DATA!$J$4:$J$128)</f>
        <v>#N/A</v>
      </c>
      <c r="V2362" s="16" t="e">
        <f>LOOKUP(D2362,DATA!$A$4:$A$128,DATA!$K$4:$K$128)</f>
        <v>#N/A</v>
      </c>
      <c r="W2362" s="16" t="e">
        <f>LOOKUP(D2362,DATA!$A$4:$A$128,DATA!$L$4:$L$128)</f>
        <v>#N/A</v>
      </c>
      <c r="X2362" s="16" t="e">
        <f>LOOKUP(D2362,DATA!$A$4:$A$128,DATA!$M$4:$M$128)</f>
        <v>#N/A</v>
      </c>
    </row>
    <row r="2363" spans="1:24" ht="18.75" thickBot="1" x14ac:dyDescent="0.3">
      <c r="A2363" s="67">
        <v>2356</v>
      </c>
      <c r="B2363" s="67" t="str">
        <f>+IF(E2363="","",SUBTOTAL(3,E$8:E2363))</f>
        <v/>
      </c>
      <c r="C2363" s="68">
        <f t="shared" si="454"/>
        <v>262</v>
      </c>
      <c r="D2363" s="69" t="str">
        <f>IF(E2363&lt;&gt;"",VLOOKUP(E2363,$AA$7:$AB$131,2,0)," NAME")</f>
        <v xml:space="preserve"> NAME</v>
      </c>
      <c r="E2363" s="70"/>
      <c r="F2363" s="71"/>
      <c r="G2363" s="70"/>
      <c r="H2363" s="69" t="str">
        <f>IF(G2363&gt;=1,LOOKUP(G2363,DATA!$C$4:$C$128,DATA!$D$4:$D$128),"ENTER CODE")</f>
        <v>ENTER CODE</v>
      </c>
      <c r="I2363" s="70"/>
      <c r="J2363" s="70" t="str">
        <f t="shared" si="451"/>
        <v>enter no</v>
      </c>
      <c r="K2363" s="72"/>
      <c r="L2363" s="73" t="str">
        <f t="shared" si="452"/>
        <v>NO TOTAL</v>
      </c>
      <c r="M2363" s="56"/>
      <c r="N2363" s="37"/>
      <c r="O2363" s="29" t="str">
        <f t="shared" si="450"/>
        <v>enter no</v>
      </c>
      <c r="P2363" s="16" t="e">
        <f>LOOKUP(D2363,DATA!$A$4:$A$128,DATA!$E$4:$E$128)</f>
        <v>#N/A</v>
      </c>
      <c r="Q2363" s="16" t="e">
        <f>LOOKUP(D2363,DATA!$A$4:$A$128,DATA!$F$4:$F$128)</f>
        <v>#N/A</v>
      </c>
      <c r="R2363" s="16" t="e">
        <f>LOOKUP(D2363,DATA!$A$4:$A$128,DATA!$G$4:$G$128)</f>
        <v>#N/A</v>
      </c>
      <c r="S2363" s="16" t="e">
        <f>LOOKUP(D2363,DATA!$A$4:$A$128,DATA!$H$4:$H$128)</f>
        <v>#N/A</v>
      </c>
      <c r="T2363" s="16" t="e">
        <f>LOOKUP(D2363,DATA!$A$4:$A$128,DATA!$I$4:$I$128)</f>
        <v>#N/A</v>
      </c>
      <c r="U2363" s="16" t="e">
        <f>LOOKUP(D2363,DATA!$A$4:$A$128,DATA!$J$4:$J$128)</f>
        <v>#N/A</v>
      </c>
      <c r="V2363" s="16" t="e">
        <f>LOOKUP(D2363,DATA!$A$4:$A$128,DATA!$K$4:$K$128)</f>
        <v>#N/A</v>
      </c>
      <c r="W2363" s="16" t="e">
        <f>LOOKUP(D2363,DATA!$A$4:$A$128,DATA!$L$4:$L$128)</f>
        <v>#N/A</v>
      </c>
      <c r="X2363" s="16" t="e">
        <f>LOOKUP(D2363,DATA!$A$4:$A$128,DATA!$M$4:$M$128)</f>
        <v>#N/A</v>
      </c>
    </row>
    <row r="2364" spans="1:24" ht="19.5" thickTop="1" thickBot="1" x14ac:dyDescent="0.3">
      <c r="A2364" s="60">
        <v>2357</v>
      </c>
      <c r="B2364" s="67" t="str">
        <f>+IF(E2364="","",SUBTOTAL(3,E$8:E2364))</f>
        <v/>
      </c>
      <c r="C2364" s="68">
        <f t="shared" si="454"/>
        <v>262</v>
      </c>
      <c r="D2364" s="69" t="str">
        <f>IF(E2364&lt;&gt;"",VLOOKUP(E2364,$AA$7:$AB$131,2,0)," NAME")</f>
        <v xml:space="preserve"> NAME</v>
      </c>
      <c r="E2364" s="70"/>
      <c r="F2364" s="71"/>
      <c r="G2364" s="70"/>
      <c r="H2364" s="69" t="str">
        <f>IF(G2364&gt;=1,LOOKUP(G2364,DATA!$C$4:$C$128,DATA!$D$4:$D$128),"ENTER CODE")</f>
        <v>ENTER CODE</v>
      </c>
      <c r="I2364" s="70"/>
      <c r="J2364" s="70" t="str">
        <f t="shared" si="451"/>
        <v>enter no</v>
      </c>
      <c r="K2364" s="72"/>
      <c r="L2364" s="73" t="str">
        <f t="shared" si="452"/>
        <v>NO TOTAL</v>
      </c>
      <c r="M2364" s="56"/>
      <c r="N2364" s="37"/>
      <c r="O2364" s="29" t="str">
        <f t="shared" si="450"/>
        <v>enter no</v>
      </c>
      <c r="P2364" s="16" t="e">
        <f>LOOKUP(D2364,DATA!$A$4:$A$128,DATA!$E$4:$E$128)</f>
        <v>#N/A</v>
      </c>
      <c r="Q2364" s="16" t="e">
        <f>LOOKUP(D2364,DATA!$A$4:$A$128,DATA!$F$4:$F$128)</f>
        <v>#N/A</v>
      </c>
      <c r="R2364" s="16" t="e">
        <f>LOOKUP(D2364,DATA!$A$4:$A$128,DATA!$G$4:$G$128)</f>
        <v>#N/A</v>
      </c>
      <c r="S2364" s="16" t="e">
        <f>LOOKUP(D2364,DATA!$A$4:$A$128,DATA!$H$4:$H$128)</f>
        <v>#N/A</v>
      </c>
      <c r="T2364" s="16" t="e">
        <f>LOOKUP(D2364,DATA!$A$4:$A$128,DATA!$I$4:$I$128)</f>
        <v>#N/A</v>
      </c>
      <c r="U2364" s="16" t="e">
        <f>LOOKUP(D2364,DATA!$A$4:$A$128,DATA!$J$4:$J$128)</f>
        <v>#N/A</v>
      </c>
      <c r="V2364" s="16" t="e">
        <f>LOOKUP(D2364,DATA!$A$4:$A$128,DATA!$K$4:$K$128)</f>
        <v>#N/A</v>
      </c>
      <c r="W2364" s="16" t="e">
        <f>LOOKUP(D2364,DATA!$A$4:$A$128,DATA!$L$4:$L$128)</f>
        <v>#N/A</v>
      </c>
      <c r="X2364" s="16" t="e">
        <f>LOOKUP(D2364,DATA!$A$4:$A$128,DATA!$M$4:$M$128)</f>
        <v>#N/A</v>
      </c>
    </row>
    <row r="2365" spans="1:24" ht="18.75" thickBot="1" x14ac:dyDescent="0.3">
      <c r="A2365" s="67">
        <v>2358</v>
      </c>
      <c r="B2365" s="67" t="str">
        <f>+IF(E2365="","",SUBTOTAL(3,E$8:E2365))</f>
        <v/>
      </c>
      <c r="C2365" s="68">
        <f t="shared" si="454"/>
        <v>262</v>
      </c>
      <c r="D2365" s="69" t="str">
        <f>IF(E2365&lt;&gt;"",VLOOKUP(E2365,$AA$7:$AB$131,2,0)," NAME")</f>
        <v xml:space="preserve"> NAME</v>
      </c>
      <c r="E2365" s="70"/>
      <c r="F2365" s="71"/>
      <c r="G2365" s="70"/>
      <c r="H2365" s="69" t="str">
        <f>IF(G2365&gt;=1,LOOKUP(G2365,DATA!$C$4:$C$128,DATA!$D$4:$D$128),"ENTER CODE")</f>
        <v>ENTER CODE</v>
      </c>
      <c r="I2365" s="70"/>
      <c r="J2365" s="70" t="str">
        <f t="shared" si="451"/>
        <v>enter no</v>
      </c>
      <c r="K2365" s="72"/>
      <c r="L2365" s="73" t="str">
        <f t="shared" si="452"/>
        <v>NO TOTAL</v>
      </c>
      <c r="M2365" s="56"/>
      <c r="N2365" s="37"/>
      <c r="O2365" s="29" t="str">
        <f t="shared" si="450"/>
        <v>enter no</v>
      </c>
      <c r="P2365" s="16" t="e">
        <f>LOOKUP(D2365,DATA!$A$4:$A$128,DATA!$E$4:$E$128)</f>
        <v>#N/A</v>
      </c>
      <c r="Q2365" s="16" t="e">
        <f>LOOKUP(D2365,DATA!$A$4:$A$128,DATA!$F$4:$F$128)</f>
        <v>#N/A</v>
      </c>
      <c r="R2365" s="16" t="e">
        <f>LOOKUP(D2365,DATA!$A$4:$A$128,DATA!$G$4:$G$128)</f>
        <v>#N/A</v>
      </c>
      <c r="S2365" s="16" t="e">
        <f>LOOKUP(D2365,DATA!$A$4:$A$128,DATA!$H$4:$H$128)</f>
        <v>#N/A</v>
      </c>
      <c r="T2365" s="16" t="e">
        <f>LOOKUP(D2365,DATA!$A$4:$A$128,DATA!$I$4:$I$128)</f>
        <v>#N/A</v>
      </c>
      <c r="U2365" s="16" t="e">
        <f>LOOKUP(D2365,DATA!$A$4:$A$128,DATA!$J$4:$J$128)</f>
        <v>#N/A</v>
      </c>
      <c r="V2365" s="16" t="e">
        <f>LOOKUP(D2365,DATA!$A$4:$A$128,DATA!$K$4:$K$128)</f>
        <v>#N/A</v>
      </c>
      <c r="W2365" s="16" t="e">
        <f>LOOKUP(D2365,DATA!$A$4:$A$128,DATA!$L$4:$L$128)</f>
        <v>#N/A</v>
      </c>
      <c r="X2365" s="16" t="e">
        <f>LOOKUP(D2365,DATA!$A$4:$A$128,DATA!$M$4:$M$128)</f>
        <v>#N/A</v>
      </c>
    </row>
    <row r="2366" spans="1:24" ht="19.5" thickTop="1" thickBot="1" x14ac:dyDescent="0.3">
      <c r="A2366" s="60">
        <v>2359</v>
      </c>
      <c r="B2366" s="67" t="str">
        <f>+IF(E2366="","",SUBTOTAL(3,E$8:E2366))</f>
        <v/>
      </c>
      <c r="C2366" s="68">
        <f t="shared" si="453"/>
        <v>263</v>
      </c>
      <c r="D2366" s="69" t="str">
        <f>IF(E2366&lt;&gt;"",VLOOKUP(E2366,$AA$7:$AB$131,2,0)," NAME")</f>
        <v xml:space="preserve"> NAME</v>
      </c>
      <c r="E2366" s="70"/>
      <c r="F2366" s="71"/>
      <c r="G2366" s="70"/>
      <c r="H2366" s="69" t="str">
        <f>IF(G2366&gt;=1,LOOKUP(G2366,DATA!$C$4:$C$128,DATA!$D$4:$D$128),"ENTER CODE")</f>
        <v>ENTER CODE</v>
      </c>
      <c r="I2366" s="70"/>
      <c r="J2366" s="70" t="str">
        <f t="shared" si="451"/>
        <v>enter no</v>
      </c>
      <c r="K2366" s="72"/>
      <c r="L2366" s="73" t="str">
        <f t="shared" si="452"/>
        <v>NO TOTAL</v>
      </c>
      <c r="M2366" s="56"/>
      <c r="N2366" s="37"/>
      <c r="O2366" s="29" t="str">
        <f t="shared" si="450"/>
        <v>enter no</v>
      </c>
      <c r="P2366" s="16" t="e">
        <f>LOOKUP(D2366,DATA!$A$4:$A$128,DATA!$E$4:$E$128)</f>
        <v>#N/A</v>
      </c>
      <c r="Q2366" s="16" t="e">
        <f>LOOKUP(D2366,DATA!$A$4:$A$128,DATA!$F$4:$F$128)</f>
        <v>#N/A</v>
      </c>
      <c r="R2366" s="16" t="e">
        <f>LOOKUP(D2366,DATA!$A$4:$A$128,DATA!$G$4:$G$128)</f>
        <v>#N/A</v>
      </c>
      <c r="S2366" s="16" t="e">
        <f>LOOKUP(D2366,DATA!$A$4:$A$128,DATA!$H$4:$H$128)</f>
        <v>#N/A</v>
      </c>
      <c r="T2366" s="16" t="e">
        <f>LOOKUP(D2366,DATA!$A$4:$A$128,DATA!$I$4:$I$128)</f>
        <v>#N/A</v>
      </c>
      <c r="U2366" s="16" t="e">
        <f>LOOKUP(D2366,DATA!$A$4:$A$128,DATA!$J$4:$J$128)</f>
        <v>#N/A</v>
      </c>
      <c r="V2366" s="16" t="e">
        <f>LOOKUP(D2366,DATA!$A$4:$A$128,DATA!$K$4:$K$128)</f>
        <v>#N/A</v>
      </c>
      <c r="W2366" s="16" t="e">
        <f>LOOKUP(D2366,DATA!$A$4:$A$128,DATA!$L$4:$L$128)</f>
        <v>#N/A</v>
      </c>
      <c r="X2366" s="16" t="e">
        <f>LOOKUP(D2366,DATA!$A$4:$A$128,DATA!$M$4:$M$128)</f>
        <v>#N/A</v>
      </c>
    </row>
    <row r="2367" spans="1:24" ht="18.75" thickBot="1" x14ac:dyDescent="0.3">
      <c r="A2367" s="67">
        <v>2360</v>
      </c>
      <c r="B2367" s="67" t="str">
        <f>+IF(E2367="","",SUBTOTAL(3,E$8:E2367))</f>
        <v/>
      </c>
      <c r="C2367" s="68">
        <f t="shared" si="454"/>
        <v>263</v>
      </c>
      <c r="D2367" s="69" t="str">
        <f>IF(E2367&lt;&gt;"",VLOOKUP(E2367,$AA$7:$AB$131,2,0)," NAME")</f>
        <v xml:space="preserve"> NAME</v>
      </c>
      <c r="E2367" s="70"/>
      <c r="F2367" s="71"/>
      <c r="G2367" s="70"/>
      <c r="H2367" s="69" t="str">
        <f>IF(G2367&gt;=1,LOOKUP(G2367,DATA!$C$4:$C$128,DATA!$D$4:$D$128),"ENTER CODE")</f>
        <v>ENTER CODE</v>
      </c>
      <c r="I2367" s="70"/>
      <c r="J2367" s="70" t="str">
        <f t="shared" si="451"/>
        <v>enter no</v>
      </c>
      <c r="K2367" s="72"/>
      <c r="L2367" s="73" t="str">
        <f t="shared" si="452"/>
        <v>NO TOTAL</v>
      </c>
      <c r="M2367" s="56"/>
      <c r="N2367" s="37"/>
      <c r="O2367" s="29" t="str">
        <f t="shared" si="450"/>
        <v>enter no</v>
      </c>
      <c r="P2367" s="16" t="e">
        <f>LOOKUP(D2367,DATA!$A$4:$A$128,DATA!$E$4:$E$128)</f>
        <v>#N/A</v>
      </c>
      <c r="Q2367" s="16" t="e">
        <f>LOOKUP(D2367,DATA!$A$4:$A$128,DATA!$F$4:$F$128)</f>
        <v>#N/A</v>
      </c>
      <c r="R2367" s="16" t="e">
        <f>LOOKUP(D2367,DATA!$A$4:$A$128,DATA!$G$4:$G$128)</f>
        <v>#N/A</v>
      </c>
      <c r="S2367" s="16" t="e">
        <f>LOOKUP(D2367,DATA!$A$4:$A$128,DATA!$H$4:$H$128)</f>
        <v>#N/A</v>
      </c>
      <c r="T2367" s="16" t="e">
        <f>LOOKUP(D2367,DATA!$A$4:$A$128,DATA!$I$4:$I$128)</f>
        <v>#N/A</v>
      </c>
      <c r="U2367" s="16" t="e">
        <f>LOOKUP(D2367,DATA!$A$4:$A$128,DATA!$J$4:$J$128)</f>
        <v>#N/A</v>
      </c>
      <c r="V2367" s="16" t="e">
        <f>LOOKUP(D2367,DATA!$A$4:$A$128,DATA!$K$4:$K$128)</f>
        <v>#N/A</v>
      </c>
      <c r="W2367" s="16" t="e">
        <f>LOOKUP(D2367,DATA!$A$4:$A$128,DATA!$L$4:$L$128)</f>
        <v>#N/A</v>
      </c>
      <c r="X2367" s="16" t="e">
        <f>LOOKUP(D2367,DATA!$A$4:$A$128,DATA!$M$4:$M$128)</f>
        <v>#N/A</v>
      </c>
    </row>
    <row r="2368" spans="1:24" ht="19.5" thickTop="1" thickBot="1" x14ac:dyDescent="0.3">
      <c r="A2368" s="60">
        <v>2361</v>
      </c>
      <c r="B2368" s="67" t="str">
        <f>+IF(E2368="","",SUBTOTAL(3,E$8:E2368))</f>
        <v/>
      </c>
      <c r="C2368" s="68">
        <f t="shared" si="454"/>
        <v>263</v>
      </c>
      <c r="D2368" s="69" t="str">
        <f>IF(E2368&lt;&gt;"",VLOOKUP(E2368,$AA$7:$AB$131,2,0)," NAME")</f>
        <v xml:space="preserve"> NAME</v>
      </c>
      <c r="E2368" s="70"/>
      <c r="F2368" s="71"/>
      <c r="G2368" s="70"/>
      <c r="H2368" s="69" t="str">
        <f>IF(G2368&gt;=1,LOOKUP(G2368,DATA!$C$4:$C$128,DATA!$D$4:$D$128),"ENTER CODE")</f>
        <v>ENTER CODE</v>
      </c>
      <c r="I2368" s="70"/>
      <c r="J2368" s="70" t="str">
        <f t="shared" si="451"/>
        <v>enter no</v>
      </c>
      <c r="K2368" s="72"/>
      <c r="L2368" s="73" t="str">
        <f t="shared" si="452"/>
        <v>NO TOTAL</v>
      </c>
      <c r="M2368" s="56"/>
      <c r="N2368" s="37"/>
      <c r="O2368" s="29" t="str">
        <f t="shared" si="450"/>
        <v>enter no</v>
      </c>
      <c r="P2368" s="16" t="e">
        <f>LOOKUP(D2368,DATA!$A$4:$A$128,DATA!$E$4:$E$128)</f>
        <v>#N/A</v>
      </c>
      <c r="Q2368" s="16" t="e">
        <f>LOOKUP(D2368,DATA!$A$4:$A$128,DATA!$F$4:$F$128)</f>
        <v>#N/A</v>
      </c>
      <c r="R2368" s="16" t="e">
        <f>LOOKUP(D2368,DATA!$A$4:$A$128,DATA!$G$4:$G$128)</f>
        <v>#N/A</v>
      </c>
      <c r="S2368" s="16" t="e">
        <f>LOOKUP(D2368,DATA!$A$4:$A$128,DATA!$H$4:$H$128)</f>
        <v>#N/A</v>
      </c>
      <c r="T2368" s="16" t="e">
        <f>LOOKUP(D2368,DATA!$A$4:$A$128,DATA!$I$4:$I$128)</f>
        <v>#N/A</v>
      </c>
      <c r="U2368" s="16" t="e">
        <f>LOOKUP(D2368,DATA!$A$4:$A$128,DATA!$J$4:$J$128)</f>
        <v>#N/A</v>
      </c>
      <c r="V2368" s="16" t="e">
        <f>LOOKUP(D2368,DATA!$A$4:$A$128,DATA!$K$4:$K$128)</f>
        <v>#N/A</v>
      </c>
      <c r="W2368" s="16" t="e">
        <f>LOOKUP(D2368,DATA!$A$4:$A$128,DATA!$L$4:$L$128)</f>
        <v>#N/A</v>
      </c>
      <c r="X2368" s="16" t="e">
        <f>LOOKUP(D2368,DATA!$A$4:$A$128,DATA!$M$4:$M$128)</f>
        <v>#N/A</v>
      </c>
    </row>
    <row r="2369" spans="1:24" ht="18.75" thickBot="1" x14ac:dyDescent="0.3">
      <c r="A2369" s="67">
        <v>2362</v>
      </c>
      <c r="B2369" s="67" t="str">
        <f>+IF(E2369="","",SUBTOTAL(3,E$8:E2369))</f>
        <v/>
      </c>
      <c r="C2369" s="68">
        <f t="shared" si="454"/>
        <v>263</v>
      </c>
      <c r="D2369" s="69" t="str">
        <f>IF(E2369&lt;&gt;"",VLOOKUP(E2369,$AA$7:$AB$131,2,0)," NAME")</f>
        <v xml:space="preserve"> NAME</v>
      </c>
      <c r="E2369" s="70"/>
      <c r="F2369" s="71"/>
      <c r="G2369" s="70"/>
      <c r="H2369" s="69" t="str">
        <f>IF(G2369&gt;=1,LOOKUP(G2369,DATA!$C$4:$C$128,DATA!$D$4:$D$128),"ENTER CODE")</f>
        <v>ENTER CODE</v>
      </c>
      <c r="I2369" s="70"/>
      <c r="J2369" s="70" t="str">
        <f t="shared" si="451"/>
        <v>enter no</v>
      </c>
      <c r="K2369" s="72"/>
      <c r="L2369" s="73" t="str">
        <f t="shared" si="452"/>
        <v>NO TOTAL</v>
      </c>
      <c r="M2369" s="56"/>
      <c r="N2369" s="37"/>
      <c r="O2369" s="29" t="str">
        <f t="shared" si="450"/>
        <v>enter no</v>
      </c>
      <c r="P2369" s="16" t="e">
        <f>LOOKUP(D2369,DATA!$A$4:$A$128,DATA!$E$4:$E$128)</f>
        <v>#N/A</v>
      </c>
      <c r="Q2369" s="16" t="e">
        <f>LOOKUP(D2369,DATA!$A$4:$A$128,DATA!$F$4:$F$128)</f>
        <v>#N/A</v>
      </c>
      <c r="R2369" s="16" t="e">
        <f>LOOKUP(D2369,DATA!$A$4:$A$128,DATA!$G$4:$G$128)</f>
        <v>#N/A</v>
      </c>
      <c r="S2369" s="16" t="e">
        <f>LOOKUP(D2369,DATA!$A$4:$A$128,DATA!$H$4:$H$128)</f>
        <v>#N/A</v>
      </c>
      <c r="T2369" s="16" t="e">
        <f>LOOKUP(D2369,DATA!$A$4:$A$128,DATA!$I$4:$I$128)</f>
        <v>#N/A</v>
      </c>
      <c r="U2369" s="16" t="e">
        <f>LOOKUP(D2369,DATA!$A$4:$A$128,DATA!$J$4:$J$128)</f>
        <v>#N/A</v>
      </c>
      <c r="V2369" s="16" t="e">
        <f>LOOKUP(D2369,DATA!$A$4:$A$128,DATA!$K$4:$K$128)</f>
        <v>#N/A</v>
      </c>
      <c r="W2369" s="16" t="e">
        <f>LOOKUP(D2369,DATA!$A$4:$A$128,DATA!$L$4:$L$128)</f>
        <v>#N/A</v>
      </c>
      <c r="X2369" s="16" t="e">
        <f>LOOKUP(D2369,DATA!$A$4:$A$128,DATA!$M$4:$M$128)</f>
        <v>#N/A</v>
      </c>
    </row>
    <row r="2370" spans="1:24" ht="19.5" thickTop="1" thickBot="1" x14ac:dyDescent="0.3">
      <c r="A2370" s="60">
        <v>2363</v>
      </c>
      <c r="B2370" s="67" t="str">
        <f>+IF(E2370="","",SUBTOTAL(3,E$8:E2370))</f>
        <v/>
      </c>
      <c r="C2370" s="68">
        <f t="shared" si="454"/>
        <v>263</v>
      </c>
      <c r="D2370" s="69" t="str">
        <f>IF(E2370&lt;&gt;"",VLOOKUP(E2370,$AA$7:$AB$131,2,0)," NAME")</f>
        <v xml:space="preserve"> NAME</v>
      </c>
      <c r="E2370" s="70"/>
      <c r="F2370" s="71"/>
      <c r="G2370" s="70"/>
      <c r="H2370" s="69" t="str">
        <f>IF(G2370&gt;=1,LOOKUP(G2370,DATA!$C$4:$C$128,DATA!$D$4:$D$128),"ENTER CODE")</f>
        <v>ENTER CODE</v>
      </c>
      <c r="I2370" s="70"/>
      <c r="J2370" s="70" t="str">
        <f t="shared" si="451"/>
        <v>enter no</v>
      </c>
      <c r="K2370" s="72"/>
      <c r="L2370" s="73" t="str">
        <f t="shared" si="452"/>
        <v>NO TOTAL</v>
      </c>
      <c r="M2370" s="56"/>
      <c r="N2370" s="37"/>
      <c r="O2370" s="29" t="str">
        <f t="shared" si="450"/>
        <v>enter no</v>
      </c>
      <c r="P2370" s="16" t="e">
        <f>LOOKUP(D2370,DATA!$A$4:$A$128,DATA!$E$4:$E$128)</f>
        <v>#N/A</v>
      </c>
      <c r="Q2370" s="16" t="e">
        <f>LOOKUP(D2370,DATA!$A$4:$A$128,DATA!$F$4:$F$128)</f>
        <v>#N/A</v>
      </c>
      <c r="R2370" s="16" t="e">
        <f>LOOKUP(D2370,DATA!$A$4:$A$128,DATA!$G$4:$G$128)</f>
        <v>#N/A</v>
      </c>
      <c r="S2370" s="16" t="e">
        <f>LOOKUP(D2370,DATA!$A$4:$A$128,DATA!$H$4:$H$128)</f>
        <v>#N/A</v>
      </c>
      <c r="T2370" s="16" t="e">
        <f>LOOKUP(D2370,DATA!$A$4:$A$128,DATA!$I$4:$I$128)</f>
        <v>#N/A</v>
      </c>
      <c r="U2370" s="16" t="e">
        <f>LOOKUP(D2370,DATA!$A$4:$A$128,DATA!$J$4:$J$128)</f>
        <v>#N/A</v>
      </c>
      <c r="V2370" s="16" t="e">
        <f>LOOKUP(D2370,DATA!$A$4:$A$128,DATA!$K$4:$K$128)</f>
        <v>#N/A</v>
      </c>
      <c r="W2370" s="16" t="e">
        <f>LOOKUP(D2370,DATA!$A$4:$A$128,DATA!$L$4:$L$128)</f>
        <v>#N/A</v>
      </c>
      <c r="X2370" s="16" t="e">
        <f>LOOKUP(D2370,DATA!$A$4:$A$128,DATA!$M$4:$M$128)</f>
        <v>#N/A</v>
      </c>
    </row>
    <row r="2371" spans="1:24" ht="18.75" thickBot="1" x14ac:dyDescent="0.3">
      <c r="A2371" s="67">
        <v>2364</v>
      </c>
      <c r="B2371" s="67" t="str">
        <f>+IF(E2371="","",SUBTOTAL(3,E$8:E2371))</f>
        <v/>
      </c>
      <c r="C2371" s="68">
        <f t="shared" si="454"/>
        <v>263</v>
      </c>
      <c r="D2371" s="69" t="str">
        <f>IF(E2371&lt;&gt;"",VLOOKUP(E2371,$AA$7:$AB$131,2,0)," NAME")</f>
        <v xml:space="preserve"> NAME</v>
      </c>
      <c r="E2371" s="70"/>
      <c r="F2371" s="71"/>
      <c r="G2371" s="70"/>
      <c r="H2371" s="69" t="str">
        <f>IF(G2371&gt;=1,LOOKUP(G2371,DATA!$C$4:$C$128,DATA!$D$4:$D$128),"ENTER CODE")</f>
        <v>ENTER CODE</v>
      </c>
      <c r="I2371" s="70"/>
      <c r="J2371" s="70" t="str">
        <f t="shared" si="451"/>
        <v>enter no</v>
      </c>
      <c r="K2371" s="72"/>
      <c r="L2371" s="73" t="str">
        <f t="shared" si="452"/>
        <v>NO TOTAL</v>
      </c>
      <c r="M2371" s="56"/>
      <c r="N2371" s="37"/>
      <c r="O2371" s="29" t="str">
        <f t="shared" si="450"/>
        <v>enter no</v>
      </c>
      <c r="P2371" s="16" t="e">
        <f>LOOKUP(D2371,DATA!$A$4:$A$128,DATA!$E$4:$E$128)</f>
        <v>#N/A</v>
      </c>
      <c r="Q2371" s="16" t="e">
        <f>LOOKUP(D2371,DATA!$A$4:$A$128,DATA!$F$4:$F$128)</f>
        <v>#N/A</v>
      </c>
      <c r="R2371" s="16" t="e">
        <f>LOOKUP(D2371,DATA!$A$4:$A$128,DATA!$G$4:$G$128)</f>
        <v>#N/A</v>
      </c>
      <c r="S2371" s="16" t="e">
        <f>LOOKUP(D2371,DATA!$A$4:$A$128,DATA!$H$4:$H$128)</f>
        <v>#N/A</v>
      </c>
      <c r="T2371" s="16" t="e">
        <f>LOOKUP(D2371,DATA!$A$4:$A$128,DATA!$I$4:$I$128)</f>
        <v>#N/A</v>
      </c>
      <c r="U2371" s="16" t="e">
        <f>LOOKUP(D2371,DATA!$A$4:$A$128,DATA!$J$4:$J$128)</f>
        <v>#N/A</v>
      </c>
      <c r="V2371" s="16" t="e">
        <f>LOOKUP(D2371,DATA!$A$4:$A$128,DATA!$K$4:$K$128)</f>
        <v>#N/A</v>
      </c>
      <c r="W2371" s="16" t="e">
        <f>LOOKUP(D2371,DATA!$A$4:$A$128,DATA!$L$4:$L$128)</f>
        <v>#N/A</v>
      </c>
      <c r="X2371" s="16" t="e">
        <f>LOOKUP(D2371,DATA!$A$4:$A$128,DATA!$M$4:$M$128)</f>
        <v>#N/A</v>
      </c>
    </row>
    <row r="2372" spans="1:24" ht="19.5" thickTop="1" thickBot="1" x14ac:dyDescent="0.3">
      <c r="A2372" s="60">
        <v>2365</v>
      </c>
      <c r="B2372" s="67" t="str">
        <f>+IF(E2372="","",SUBTOTAL(3,E$8:E2372))</f>
        <v/>
      </c>
      <c r="C2372" s="68">
        <f t="shared" si="454"/>
        <v>263</v>
      </c>
      <c r="D2372" s="69" t="str">
        <f>IF(E2372&lt;&gt;"",VLOOKUP(E2372,$AA$7:$AB$131,2,0)," NAME")</f>
        <v xml:space="preserve"> NAME</v>
      </c>
      <c r="E2372" s="70"/>
      <c r="F2372" s="71"/>
      <c r="G2372" s="70"/>
      <c r="H2372" s="69" t="str">
        <f>IF(G2372&gt;=1,LOOKUP(G2372,DATA!$C$4:$C$128,DATA!$D$4:$D$128),"ENTER CODE")</f>
        <v>ENTER CODE</v>
      </c>
      <c r="I2372" s="70"/>
      <c r="J2372" s="70" t="str">
        <f t="shared" si="451"/>
        <v>enter no</v>
      </c>
      <c r="K2372" s="72"/>
      <c r="L2372" s="73" t="str">
        <f t="shared" si="452"/>
        <v>NO TOTAL</v>
      </c>
      <c r="M2372" s="56"/>
      <c r="N2372" s="37"/>
      <c r="O2372" s="29" t="str">
        <f t="shared" si="450"/>
        <v>enter no</v>
      </c>
      <c r="P2372" s="16" t="e">
        <f>LOOKUP(D2372,DATA!$A$4:$A$128,DATA!$E$4:$E$128)</f>
        <v>#N/A</v>
      </c>
      <c r="Q2372" s="16" t="e">
        <f>LOOKUP(D2372,DATA!$A$4:$A$128,DATA!$F$4:$F$128)</f>
        <v>#N/A</v>
      </c>
      <c r="R2372" s="16" t="e">
        <f>LOOKUP(D2372,DATA!$A$4:$A$128,DATA!$G$4:$G$128)</f>
        <v>#N/A</v>
      </c>
      <c r="S2372" s="16" t="e">
        <f>LOOKUP(D2372,DATA!$A$4:$A$128,DATA!$H$4:$H$128)</f>
        <v>#N/A</v>
      </c>
      <c r="T2372" s="16" t="e">
        <f>LOOKUP(D2372,DATA!$A$4:$A$128,DATA!$I$4:$I$128)</f>
        <v>#N/A</v>
      </c>
      <c r="U2372" s="16" t="e">
        <f>LOOKUP(D2372,DATA!$A$4:$A$128,DATA!$J$4:$J$128)</f>
        <v>#N/A</v>
      </c>
      <c r="V2372" s="16" t="e">
        <f>LOOKUP(D2372,DATA!$A$4:$A$128,DATA!$K$4:$K$128)</f>
        <v>#N/A</v>
      </c>
      <c r="W2372" s="16" t="e">
        <f>LOOKUP(D2372,DATA!$A$4:$A$128,DATA!$L$4:$L$128)</f>
        <v>#N/A</v>
      </c>
      <c r="X2372" s="16" t="e">
        <f>LOOKUP(D2372,DATA!$A$4:$A$128,DATA!$M$4:$M$128)</f>
        <v>#N/A</v>
      </c>
    </row>
    <row r="2373" spans="1:24" ht="18.75" thickBot="1" x14ac:dyDescent="0.3">
      <c r="A2373" s="67">
        <v>2366</v>
      </c>
      <c r="B2373" s="67" t="str">
        <f>+IF(E2373="","",SUBTOTAL(3,E$8:E2373))</f>
        <v/>
      </c>
      <c r="C2373" s="68">
        <f t="shared" si="454"/>
        <v>263</v>
      </c>
      <c r="D2373" s="69" t="str">
        <f>IF(E2373&lt;&gt;"",VLOOKUP(E2373,$AA$7:$AB$131,2,0)," NAME")</f>
        <v xml:space="preserve"> NAME</v>
      </c>
      <c r="E2373" s="70"/>
      <c r="F2373" s="71"/>
      <c r="G2373" s="70"/>
      <c r="H2373" s="69" t="str">
        <f>IF(G2373&gt;=1,LOOKUP(G2373,DATA!$C$4:$C$128,DATA!$D$4:$D$128),"ENTER CODE")</f>
        <v>ENTER CODE</v>
      </c>
      <c r="I2373" s="70"/>
      <c r="J2373" s="70" t="str">
        <f t="shared" si="451"/>
        <v>enter no</v>
      </c>
      <c r="K2373" s="72"/>
      <c r="L2373" s="73" t="str">
        <f t="shared" si="452"/>
        <v>NO TOTAL</v>
      </c>
      <c r="M2373" s="56"/>
      <c r="N2373" s="37"/>
      <c r="O2373" s="29" t="str">
        <f t="shared" si="450"/>
        <v>enter no</v>
      </c>
      <c r="P2373" s="16" t="e">
        <f>LOOKUP(D2373,DATA!$A$4:$A$128,DATA!$E$4:$E$128)</f>
        <v>#N/A</v>
      </c>
      <c r="Q2373" s="16" t="e">
        <f>LOOKUP(D2373,DATA!$A$4:$A$128,DATA!$F$4:$F$128)</f>
        <v>#N/A</v>
      </c>
      <c r="R2373" s="16" t="e">
        <f>LOOKUP(D2373,DATA!$A$4:$A$128,DATA!$G$4:$G$128)</f>
        <v>#N/A</v>
      </c>
      <c r="S2373" s="16" t="e">
        <f>LOOKUP(D2373,DATA!$A$4:$A$128,DATA!$H$4:$H$128)</f>
        <v>#N/A</v>
      </c>
      <c r="T2373" s="16" t="e">
        <f>LOOKUP(D2373,DATA!$A$4:$A$128,DATA!$I$4:$I$128)</f>
        <v>#N/A</v>
      </c>
      <c r="U2373" s="16" t="e">
        <f>LOOKUP(D2373,DATA!$A$4:$A$128,DATA!$J$4:$J$128)</f>
        <v>#N/A</v>
      </c>
      <c r="V2373" s="16" t="e">
        <f>LOOKUP(D2373,DATA!$A$4:$A$128,DATA!$K$4:$K$128)</f>
        <v>#N/A</v>
      </c>
      <c r="W2373" s="16" t="e">
        <f>LOOKUP(D2373,DATA!$A$4:$A$128,DATA!$L$4:$L$128)</f>
        <v>#N/A</v>
      </c>
      <c r="X2373" s="16" t="e">
        <f>LOOKUP(D2373,DATA!$A$4:$A$128,DATA!$M$4:$M$128)</f>
        <v>#N/A</v>
      </c>
    </row>
    <row r="2374" spans="1:24" ht="19.5" thickTop="1" thickBot="1" x14ac:dyDescent="0.3">
      <c r="A2374" s="60">
        <v>2367</v>
      </c>
      <c r="B2374" s="67" t="str">
        <f>+IF(E2374="","",SUBTOTAL(3,E$8:E2374))</f>
        <v/>
      </c>
      <c r="C2374" s="68">
        <f t="shared" si="454"/>
        <v>263</v>
      </c>
      <c r="D2374" s="69" t="str">
        <f>IF(E2374&lt;&gt;"",VLOOKUP(E2374,$AA$7:$AB$131,2,0)," NAME")</f>
        <v xml:space="preserve"> NAME</v>
      </c>
      <c r="E2374" s="70"/>
      <c r="F2374" s="71"/>
      <c r="G2374" s="70"/>
      <c r="H2374" s="69" t="str">
        <f>IF(G2374&gt;=1,LOOKUP(G2374,DATA!$C$4:$C$128,DATA!$D$4:$D$128),"ENTER CODE")</f>
        <v>ENTER CODE</v>
      </c>
      <c r="I2374" s="70"/>
      <c r="J2374" s="70" t="str">
        <f t="shared" si="451"/>
        <v>enter no</v>
      </c>
      <c r="K2374" s="72"/>
      <c r="L2374" s="73" t="str">
        <f t="shared" si="452"/>
        <v>NO TOTAL</v>
      </c>
      <c r="M2374" s="56"/>
      <c r="N2374" s="37"/>
      <c r="O2374" s="29" t="str">
        <f t="shared" si="450"/>
        <v>enter no</v>
      </c>
      <c r="P2374" s="16" t="e">
        <f>LOOKUP(D2374,DATA!$A$4:$A$128,DATA!$E$4:$E$128)</f>
        <v>#N/A</v>
      </c>
      <c r="Q2374" s="16" t="e">
        <f>LOOKUP(D2374,DATA!$A$4:$A$128,DATA!$F$4:$F$128)</f>
        <v>#N/A</v>
      </c>
      <c r="R2374" s="16" t="e">
        <f>LOOKUP(D2374,DATA!$A$4:$A$128,DATA!$G$4:$G$128)</f>
        <v>#N/A</v>
      </c>
      <c r="S2374" s="16" t="e">
        <f>LOOKUP(D2374,DATA!$A$4:$A$128,DATA!$H$4:$H$128)</f>
        <v>#N/A</v>
      </c>
      <c r="T2374" s="16" t="e">
        <f>LOOKUP(D2374,DATA!$A$4:$A$128,DATA!$I$4:$I$128)</f>
        <v>#N/A</v>
      </c>
      <c r="U2374" s="16" t="e">
        <f>LOOKUP(D2374,DATA!$A$4:$A$128,DATA!$J$4:$J$128)</f>
        <v>#N/A</v>
      </c>
      <c r="V2374" s="16" t="e">
        <f>LOOKUP(D2374,DATA!$A$4:$A$128,DATA!$K$4:$K$128)</f>
        <v>#N/A</v>
      </c>
      <c r="W2374" s="16" t="e">
        <f>LOOKUP(D2374,DATA!$A$4:$A$128,DATA!$L$4:$L$128)</f>
        <v>#N/A</v>
      </c>
      <c r="X2374" s="16" t="e">
        <f>LOOKUP(D2374,DATA!$A$4:$A$128,DATA!$M$4:$M$128)</f>
        <v>#N/A</v>
      </c>
    </row>
    <row r="2375" spans="1:24" ht="18.75" thickBot="1" x14ac:dyDescent="0.3">
      <c r="A2375" s="67">
        <v>2368</v>
      </c>
      <c r="B2375" s="67" t="str">
        <f>+IF(E2375="","",SUBTOTAL(3,E$8:E2375))</f>
        <v/>
      </c>
      <c r="C2375" s="68">
        <f t="shared" si="453"/>
        <v>264</v>
      </c>
      <c r="D2375" s="69" t="str">
        <f>IF(E2375&lt;&gt;"",VLOOKUP(E2375,$AA$7:$AB$131,2,0)," NAME")</f>
        <v xml:space="preserve"> NAME</v>
      </c>
      <c r="E2375" s="70"/>
      <c r="F2375" s="71"/>
      <c r="G2375" s="70"/>
      <c r="H2375" s="69" t="str">
        <f>IF(G2375&gt;=1,LOOKUP(G2375,DATA!$C$4:$C$128,DATA!$D$4:$D$128),"ENTER CODE")</f>
        <v>ENTER CODE</v>
      </c>
      <c r="I2375" s="70"/>
      <c r="J2375" s="70" t="str">
        <f t="shared" si="451"/>
        <v>enter no</v>
      </c>
      <c r="K2375" s="72"/>
      <c r="L2375" s="73" t="str">
        <f t="shared" si="452"/>
        <v>NO TOTAL</v>
      </c>
      <c r="M2375" s="56"/>
      <c r="N2375" s="37"/>
      <c r="O2375" s="29" t="str">
        <f t="shared" si="450"/>
        <v>enter no</v>
      </c>
      <c r="P2375" s="16" t="e">
        <f>LOOKUP(D2375,DATA!$A$4:$A$128,DATA!$E$4:$E$128)</f>
        <v>#N/A</v>
      </c>
      <c r="Q2375" s="16" t="e">
        <f>LOOKUP(D2375,DATA!$A$4:$A$128,DATA!$F$4:$F$128)</f>
        <v>#N/A</v>
      </c>
      <c r="R2375" s="16" t="e">
        <f>LOOKUP(D2375,DATA!$A$4:$A$128,DATA!$G$4:$G$128)</f>
        <v>#N/A</v>
      </c>
      <c r="S2375" s="16" t="e">
        <f>LOOKUP(D2375,DATA!$A$4:$A$128,DATA!$H$4:$H$128)</f>
        <v>#N/A</v>
      </c>
      <c r="T2375" s="16" t="e">
        <f>LOOKUP(D2375,DATA!$A$4:$A$128,DATA!$I$4:$I$128)</f>
        <v>#N/A</v>
      </c>
      <c r="U2375" s="16" t="e">
        <f>LOOKUP(D2375,DATA!$A$4:$A$128,DATA!$J$4:$J$128)</f>
        <v>#N/A</v>
      </c>
      <c r="V2375" s="16" t="e">
        <f>LOOKUP(D2375,DATA!$A$4:$A$128,DATA!$K$4:$K$128)</f>
        <v>#N/A</v>
      </c>
      <c r="W2375" s="16" t="e">
        <f>LOOKUP(D2375,DATA!$A$4:$A$128,DATA!$L$4:$L$128)</f>
        <v>#N/A</v>
      </c>
      <c r="X2375" s="16" t="e">
        <f>LOOKUP(D2375,DATA!$A$4:$A$128,DATA!$M$4:$M$128)</f>
        <v>#N/A</v>
      </c>
    </row>
    <row r="2376" spans="1:24" ht="19.5" thickTop="1" thickBot="1" x14ac:dyDescent="0.3">
      <c r="A2376" s="60">
        <v>2369</v>
      </c>
      <c r="B2376" s="67" t="str">
        <f>+IF(E2376="","",SUBTOTAL(3,E$8:E2376))</f>
        <v/>
      </c>
      <c r="C2376" s="68">
        <f t="shared" si="454"/>
        <v>264</v>
      </c>
      <c r="D2376" s="69" t="str">
        <f>IF(E2376&lt;&gt;"",VLOOKUP(E2376,$AA$7:$AB$131,2,0)," NAME")</f>
        <v xml:space="preserve"> NAME</v>
      </c>
      <c r="E2376" s="70"/>
      <c r="F2376" s="71"/>
      <c r="G2376" s="70"/>
      <c r="H2376" s="69" t="str">
        <f>IF(G2376&gt;=1,LOOKUP(G2376,DATA!$C$4:$C$128,DATA!$D$4:$D$128),"ENTER CODE")</f>
        <v>ENTER CODE</v>
      </c>
      <c r="I2376" s="70"/>
      <c r="J2376" s="70" t="str">
        <f t="shared" si="451"/>
        <v>enter no</v>
      </c>
      <c r="K2376" s="72"/>
      <c r="L2376" s="73" t="str">
        <f t="shared" si="452"/>
        <v>NO TOTAL</v>
      </c>
      <c r="M2376" s="56"/>
      <c r="N2376" s="37"/>
      <c r="O2376" s="29" t="str">
        <f t="shared" ref="O2376:O2439" si="455">IF(I2376&lt;&gt;"",LOOKUP(G2376,$P$7:$X$7,P2376:X2376)*I2376,"enter no")</f>
        <v>enter no</v>
      </c>
      <c r="P2376" s="16" t="e">
        <f>LOOKUP(D2376,DATA!$A$4:$A$128,DATA!$E$4:$E$128)</f>
        <v>#N/A</v>
      </c>
      <c r="Q2376" s="16" t="e">
        <f>LOOKUP(D2376,DATA!$A$4:$A$128,DATA!$F$4:$F$128)</f>
        <v>#N/A</v>
      </c>
      <c r="R2376" s="16" t="e">
        <f>LOOKUP(D2376,DATA!$A$4:$A$128,DATA!$G$4:$G$128)</f>
        <v>#N/A</v>
      </c>
      <c r="S2376" s="16" t="e">
        <f>LOOKUP(D2376,DATA!$A$4:$A$128,DATA!$H$4:$H$128)</f>
        <v>#N/A</v>
      </c>
      <c r="T2376" s="16" t="e">
        <f>LOOKUP(D2376,DATA!$A$4:$A$128,DATA!$I$4:$I$128)</f>
        <v>#N/A</v>
      </c>
      <c r="U2376" s="16" t="e">
        <f>LOOKUP(D2376,DATA!$A$4:$A$128,DATA!$J$4:$J$128)</f>
        <v>#N/A</v>
      </c>
      <c r="V2376" s="16" t="e">
        <f>LOOKUP(D2376,DATA!$A$4:$A$128,DATA!$K$4:$K$128)</f>
        <v>#N/A</v>
      </c>
      <c r="W2376" s="16" t="e">
        <f>LOOKUP(D2376,DATA!$A$4:$A$128,DATA!$L$4:$L$128)</f>
        <v>#N/A</v>
      </c>
      <c r="X2376" s="16" t="e">
        <f>LOOKUP(D2376,DATA!$A$4:$A$128,DATA!$M$4:$M$128)</f>
        <v>#N/A</v>
      </c>
    </row>
    <row r="2377" spans="1:24" ht="18.75" thickBot="1" x14ac:dyDescent="0.3">
      <c r="A2377" s="67">
        <v>2370</v>
      </c>
      <c r="B2377" s="67" t="str">
        <f>+IF(E2377="","",SUBTOTAL(3,E$8:E2377))</f>
        <v/>
      </c>
      <c r="C2377" s="68">
        <f t="shared" si="454"/>
        <v>264</v>
      </c>
      <c r="D2377" s="69" t="str">
        <f>IF(E2377&lt;&gt;"",VLOOKUP(E2377,$AA$7:$AB$131,2,0)," NAME")</f>
        <v xml:space="preserve"> NAME</v>
      </c>
      <c r="E2377" s="70"/>
      <c r="F2377" s="71"/>
      <c r="G2377" s="70"/>
      <c r="H2377" s="69" t="str">
        <f>IF(G2377&gt;=1,LOOKUP(G2377,DATA!$C$4:$C$128,DATA!$D$4:$D$128),"ENTER CODE")</f>
        <v>ENTER CODE</v>
      </c>
      <c r="I2377" s="70"/>
      <c r="J2377" s="70" t="str">
        <f t="shared" ref="J2377:J2440" si="456">IF(O2377&lt;&gt;0,O2377,"")</f>
        <v>enter no</v>
      </c>
      <c r="K2377" s="72"/>
      <c r="L2377" s="73" t="str">
        <f t="shared" si="452"/>
        <v>NO TOTAL</v>
      </c>
      <c r="M2377" s="56"/>
      <c r="N2377" s="37"/>
      <c r="O2377" s="29" t="str">
        <f t="shared" si="455"/>
        <v>enter no</v>
      </c>
      <c r="P2377" s="16" t="e">
        <f>LOOKUP(D2377,DATA!$A$4:$A$128,DATA!$E$4:$E$128)</f>
        <v>#N/A</v>
      </c>
      <c r="Q2377" s="16" t="e">
        <f>LOOKUP(D2377,DATA!$A$4:$A$128,DATA!$F$4:$F$128)</f>
        <v>#N/A</v>
      </c>
      <c r="R2377" s="16" t="e">
        <f>LOOKUP(D2377,DATA!$A$4:$A$128,DATA!$G$4:$G$128)</f>
        <v>#N/A</v>
      </c>
      <c r="S2377" s="16" t="e">
        <f>LOOKUP(D2377,DATA!$A$4:$A$128,DATA!$H$4:$H$128)</f>
        <v>#N/A</v>
      </c>
      <c r="T2377" s="16" t="e">
        <f>LOOKUP(D2377,DATA!$A$4:$A$128,DATA!$I$4:$I$128)</f>
        <v>#N/A</v>
      </c>
      <c r="U2377" s="16" t="e">
        <f>LOOKUP(D2377,DATA!$A$4:$A$128,DATA!$J$4:$J$128)</f>
        <v>#N/A</v>
      </c>
      <c r="V2377" s="16" t="e">
        <f>LOOKUP(D2377,DATA!$A$4:$A$128,DATA!$K$4:$K$128)</f>
        <v>#N/A</v>
      </c>
      <c r="W2377" s="16" t="e">
        <f>LOOKUP(D2377,DATA!$A$4:$A$128,DATA!$L$4:$L$128)</f>
        <v>#N/A</v>
      </c>
      <c r="X2377" s="16" t="e">
        <f>LOOKUP(D2377,DATA!$A$4:$A$128,DATA!$M$4:$M$128)</f>
        <v>#N/A</v>
      </c>
    </row>
    <row r="2378" spans="1:24" ht="19.5" thickTop="1" thickBot="1" x14ac:dyDescent="0.3">
      <c r="A2378" s="60">
        <v>2371</v>
      </c>
      <c r="B2378" s="67" t="str">
        <f>+IF(E2378="","",SUBTOTAL(3,E$8:E2378))</f>
        <v/>
      </c>
      <c r="C2378" s="68">
        <f t="shared" si="454"/>
        <v>264</v>
      </c>
      <c r="D2378" s="69" t="str">
        <f>IF(E2378&lt;&gt;"",VLOOKUP(E2378,$AA$7:$AB$131,2,0)," NAME")</f>
        <v xml:space="preserve"> NAME</v>
      </c>
      <c r="E2378" s="70"/>
      <c r="F2378" s="71"/>
      <c r="G2378" s="70"/>
      <c r="H2378" s="69" t="str">
        <f>IF(G2378&gt;=1,LOOKUP(G2378,DATA!$C$4:$C$128,DATA!$D$4:$D$128),"ENTER CODE")</f>
        <v>ENTER CODE</v>
      </c>
      <c r="I2378" s="70"/>
      <c r="J2378" s="70" t="str">
        <f t="shared" si="456"/>
        <v>enter no</v>
      </c>
      <c r="K2378" s="72"/>
      <c r="L2378" s="73" t="str">
        <f t="shared" ref="L2378:L2441" si="457">IF(J2378="enter no","NO TOTAL",J2378-K2378)</f>
        <v>NO TOTAL</v>
      </c>
      <c r="M2378" s="56"/>
      <c r="N2378" s="37"/>
      <c r="O2378" s="29" t="str">
        <f t="shared" si="455"/>
        <v>enter no</v>
      </c>
      <c r="P2378" s="16" t="e">
        <f>LOOKUP(D2378,DATA!$A$4:$A$128,DATA!$E$4:$E$128)</f>
        <v>#N/A</v>
      </c>
      <c r="Q2378" s="16" t="e">
        <f>LOOKUP(D2378,DATA!$A$4:$A$128,DATA!$F$4:$F$128)</f>
        <v>#N/A</v>
      </c>
      <c r="R2378" s="16" t="e">
        <f>LOOKUP(D2378,DATA!$A$4:$A$128,DATA!$G$4:$G$128)</f>
        <v>#N/A</v>
      </c>
      <c r="S2378" s="16" t="e">
        <f>LOOKUP(D2378,DATA!$A$4:$A$128,DATA!$H$4:$H$128)</f>
        <v>#N/A</v>
      </c>
      <c r="T2378" s="16" t="e">
        <f>LOOKUP(D2378,DATA!$A$4:$A$128,DATA!$I$4:$I$128)</f>
        <v>#N/A</v>
      </c>
      <c r="U2378" s="16" t="e">
        <f>LOOKUP(D2378,DATA!$A$4:$A$128,DATA!$J$4:$J$128)</f>
        <v>#N/A</v>
      </c>
      <c r="V2378" s="16" t="e">
        <f>LOOKUP(D2378,DATA!$A$4:$A$128,DATA!$K$4:$K$128)</f>
        <v>#N/A</v>
      </c>
      <c r="W2378" s="16" t="e">
        <f>LOOKUP(D2378,DATA!$A$4:$A$128,DATA!$L$4:$L$128)</f>
        <v>#N/A</v>
      </c>
      <c r="X2378" s="16" t="e">
        <f>LOOKUP(D2378,DATA!$A$4:$A$128,DATA!$M$4:$M$128)</f>
        <v>#N/A</v>
      </c>
    </row>
    <row r="2379" spans="1:24" ht="18.75" thickBot="1" x14ac:dyDescent="0.3">
      <c r="A2379" s="67">
        <v>2372</v>
      </c>
      <c r="B2379" s="67" t="str">
        <f>+IF(E2379="","",SUBTOTAL(3,E$8:E2379))</f>
        <v/>
      </c>
      <c r="C2379" s="68">
        <f t="shared" si="454"/>
        <v>264</v>
      </c>
      <c r="D2379" s="69" t="str">
        <f>IF(E2379&lt;&gt;"",VLOOKUP(E2379,$AA$7:$AB$131,2,0)," NAME")</f>
        <v xml:space="preserve"> NAME</v>
      </c>
      <c r="E2379" s="70"/>
      <c r="F2379" s="71"/>
      <c r="G2379" s="70"/>
      <c r="H2379" s="69" t="str">
        <f>IF(G2379&gt;=1,LOOKUP(G2379,DATA!$C$4:$C$128,DATA!$D$4:$D$128),"ENTER CODE")</f>
        <v>ENTER CODE</v>
      </c>
      <c r="I2379" s="70"/>
      <c r="J2379" s="70" t="str">
        <f t="shared" si="456"/>
        <v>enter no</v>
      </c>
      <c r="K2379" s="72"/>
      <c r="L2379" s="73" t="str">
        <f t="shared" si="457"/>
        <v>NO TOTAL</v>
      </c>
      <c r="M2379" s="56"/>
      <c r="N2379" s="37"/>
      <c r="O2379" s="29" t="str">
        <f t="shared" si="455"/>
        <v>enter no</v>
      </c>
      <c r="P2379" s="16" t="e">
        <f>LOOKUP(D2379,DATA!$A$4:$A$128,DATA!$E$4:$E$128)</f>
        <v>#N/A</v>
      </c>
      <c r="Q2379" s="16" t="e">
        <f>LOOKUP(D2379,DATA!$A$4:$A$128,DATA!$F$4:$F$128)</f>
        <v>#N/A</v>
      </c>
      <c r="R2379" s="16" t="e">
        <f>LOOKUP(D2379,DATA!$A$4:$A$128,DATA!$G$4:$G$128)</f>
        <v>#N/A</v>
      </c>
      <c r="S2379" s="16" t="e">
        <f>LOOKUP(D2379,DATA!$A$4:$A$128,DATA!$H$4:$H$128)</f>
        <v>#N/A</v>
      </c>
      <c r="T2379" s="16" t="e">
        <f>LOOKUP(D2379,DATA!$A$4:$A$128,DATA!$I$4:$I$128)</f>
        <v>#N/A</v>
      </c>
      <c r="U2379" s="16" t="e">
        <f>LOOKUP(D2379,DATA!$A$4:$A$128,DATA!$J$4:$J$128)</f>
        <v>#N/A</v>
      </c>
      <c r="V2379" s="16" t="e">
        <f>LOOKUP(D2379,DATA!$A$4:$A$128,DATA!$K$4:$K$128)</f>
        <v>#N/A</v>
      </c>
      <c r="W2379" s="16" t="e">
        <f>LOOKUP(D2379,DATA!$A$4:$A$128,DATA!$L$4:$L$128)</f>
        <v>#N/A</v>
      </c>
      <c r="X2379" s="16" t="e">
        <f>LOOKUP(D2379,DATA!$A$4:$A$128,DATA!$M$4:$M$128)</f>
        <v>#N/A</v>
      </c>
    </row>
    <row r="2380" spans="1:24" ht="19.5" thickTop="1" thickBot="1" x14ac:dyDescent="0.3">
      <c r="A2380" s="60">
        <v>2373</v>
      </c>
      <c r="B2380" s="67" t="str">
        <f>+IF(E2380="","",SUBTOTAL(3,E$8:E2380))</f>
        <v/>
      </c>
      <c r="C2380" s="68">
        <f t="shared" si="454"/>
        <v>264</v>
      </c>
      <c r="D2380" s="69" t="str">
        <f>IF(E2380&lt;&gt;"",VLOOKUP(E2380,$AA$7:$AB$131,2,0)," NAME")</f>
        <v xml:space="preserve"> NAME</v>
      </c>
      <c r="E2380" s="70"/>
      <c r="F2380" s="71"/>
      <c r="G2380" s="70"/>
      <c r="H2380" s="69" t="str">
        <f>IF(G2380&gt;=1,LOOKUP(G2380,DATA!$C$4:$C$128,DATA!$D$4:$D$128),"ENTER CODE")</f>
        <v>ENTER CODE</v>
      </c>
      <c r="I2380" s="70"/>
      <c r="J2380" s="70" t="str">
        <f t="shared" si="456"/>
        <v>enter no</v>
      </c>
      <c r="K2380" s="72"/>
      <c r="L2380" s="73" t="str">
        <f t="shared" si="457"/>
        <v>NO TOTAL</v>
      </c>
      <c r="M2380" s="56"/>
      <c r="N2380" s="37"/>
      <c r="O2380" s="29" t="str">
        <f t="shared" si="455"/>
        <v>enter no</v>
      </c>
      <c r="P2380" s="16" t="e">
        <f>LOOKUP(D2380,DATA!$A$4:$A$128,DATA!$E$4:$E$128)</f>
        <v>#N/A</v>
      </c>
      <c r="Q2380" s="16" t="e">
        <f>LOOKUP(D2380,DATA!$A$4:$A$128,DATA!$F$4:$F$128)</f>
        <v>#N/A</v>
      </c>
      <c r="R2380" s="16" t="e">
        <f>LOOKUP(D2380,DATA!$A$4:$A$128,DATA!$G$4:$G$128)</f>
        <v>#N/A</v>
      </c>
      <c r="S2380" s="16" t="e">
        <f>LOOKUP(D2380,DATA!$A$4:$A$128,DATA!$H$4:$H$128)</f>
        <v>#N/A</v>
      </c>
      <c r="T2380" s="16" t="e">
        <f>LOOKUP(D2380,DATA!$A$4:$A$128,DATA!$I$4:$I$128)</f>
        <v>#N/A</v>
      </c>
      <c r="U2380" s="16" t="e">
        <f>LOOKUP(D2380,DATA!$A$4:$A$128,DATA!$J$4:$J$128)</f>
        <v>#N/A</v>
      </c>
      <c r="V2380" s="16" t="e">
        <f>LOOKUP(D2380,DATA!$A$4:$A$128,DATA!$K$4:$K$128)</f>
        <v>#N/A</v>
      </c>
      <c r="W2380" s="16" t="e">
        <f>LOOKUP(D2380,DATA!$A$4:$A$128,DATA!$L$4:$L$128)</f>
        <v>#N/A</v>
      </c>
      <c r="X2380" s="16" t="e">
        <f>LOOKUP(D2380,DATA!$A$4:$A$128,DATA!$M$4:$M$128)</f>
        <v>#N/A</v>
      </c>
    </row>
    <row r="2381" spans="1:24" ht="18.75" thickBot="1" x14ac:dyDescent="0.3">
      <c r="A2381" s="67">
        <v>2374</v>
      </c>
      <c r="B2381" s="67" t="str">
        <f>+IF(E2381="","",SUBTOTAL(3,E$8:E2381))</f>
        <v/>
      </c>
      <c r="C2381" s="68">
        <f t="shared" si="454"/>
        <v>264</v>
      </c>
      <c r="D2381" s="69" t="str">
        <f>IF(E2381&lt;&gt;"",VLOOKUP(E2381,$AA$7:$AB$131,2,0)," NAME")</f>
        <v xml:space="preserve"> NAME</v>
      </c>
      <c r="E2381" s="70"/>
      <c r="F2381" s="71"/>
      <c r="G2381" s="70"/>
      <c r="H2381" s="69" t="str">
        <f>IF(G2381&gt;=1,LOOKUP(G2381,DATA!$C$4:$C$128,DATA!$D$4:$D$128),"ENTER CODE")</f>
        <v>ENTER CODE</v>
      </c>
      <c r="I2381" s="70"/>
      <c r="J2381" s="70" t="str">
        <f t="shared" si="456"/>
        <v>enter no</v>
      </c>
      <c r="K2381" s="72"/>
      <c r="L2381" s="73" t="str">
        <f t="shared" si="457"/>
        <v>NO TOTAL</v>
      </c>
      <c r="M2381" s="56"/>
      <c r="N2381" s="37"/>
      <c r="O2381" s="29" t="str">
        <f t="shared" si="455"/>
        <v>enter no</v>
      </c>
      <c r="P2381" s="16" t="e">
        <f>LOOKUP(D2381,DATA!$A$4:$A$128,DATA!$E$4:$E$128)</f>
        <v>#N/A</v>
      </c>
      <c r="Q2381" s="16" t="e">
        <f>LOOKUP(D2381,DATA!$A$4:$A$128,DATA!$F$4:$F$128)</f>
        <v>#N/A</v>
      </c>
      <c r="R2381" s="16" t="e">
        <f>LOOKUP(D2381,DATA!$A$4:$A$128,DATA!$G$4:$G$128)</f>
        <v>#N/A</v>
      </c>
      <c r="S2381" s="16" t="e">
        <f>LOOKUP(D2381,DATA!$A$4:$A$128,DATA!$H$4:$H$128)</f>
        <v>#N/A</v>
      </c>
      <c r="T2381" s="16" t="e">
        <f>LOOKUP(D2381,DATA!$A$4:$A$128,DATA!$I$4:$I$128)</f>
        <v>#N/A</v>
      </c>
      <c r="U2381" s="16" t="e">
        <f>LOOKUP(D2381,DATA!$A$4:$A$128,DATA!$J$4:$J$128)</f>
        <v>#N/A</v>
      </c>
      <c r="V2381" s="16" t="e">
        <f>LOOKUP(D2381,DATA!$A$4:$A$128,DATA!$K$4:$K$128)</f>
        <v>#N/A</v>
      </c>
      <c r="W2381" s="16" t="e">
        <f>LOOKUP(D2381,DATA!$A$4:$A$128,DATA!$L$4:$L$128)</f>
        <v>#N/A</v>
      </c>
      <c r="X2381" s="16" t="e">
        <f>LOOKUP(D2381,DATA!$A$4:$A$128,DATA!$M$4:$M$128)</f>
        <v>#N/A</v>
      </c>
    </row>
    <row r="2382" spans="1:24" ht="19.5" thickTop="1" thickBot="1" x14ac:dyDescent="0.3">
      <c r="A2382" s="60">
        <v>2375</v>
      </c>
      <c r="B2382" s="67" t="str">
        <f>+IF(E2382="","",SUBTOTAL(3,E$8:E2382))</f>
        <v/>
      </c>
      <c r="C2382" s="68">
        <f t="shared" si="454"/>
        <v>264</v>
      </c>
      <c r="D2382" s="69" t="str">
        <f>IF(E2382&lt;&gt;"",VLOOKUP(E2382,$AA$7:$AB$131,2,0)," NAME")</f>
        <v xml:space="preserve"> NAME</v>
      </c>
      <c r="E2382" s="70"/>
      <c r="F2382" s="71"/>
      <c r="G2382" s="70"/>
      <c r="H2382" s="69" t="str">
        <f>IF(G2382&gt;=1,LOOKUP(G2382,DATA!$C$4:$C$128,DATA!$D$4:$D$128),"ENTER CODE")</f>
        <v>ENTER CODE</v>
      </c>
      <c r="I2382" s="70"/>
      <c r="J2382" s="70" t="str">
        <f t="shared" si="456"/>
        <v>enter no</v>
      </c>
      <c r="K2382" s="72"/>
      <c r="L2382" s="73" t="str">
        <f t="shared" si="457"/>
        <v>NO TOTAL</v>
      </c>
      <c r="M2382" s="56"/>
      <c r="N2382" s="37"/>
      <c r="O2382" s="29" t="str">
        <f t="shared" si="455"/>
        <v>enter no</v>
      </c>
      <c r="P2382" s="16" t="e">
        <f>LOOKUP(D2382,DATA!$A$4:$A$128,DATA!$E$4:$E$128)</f>
        <v>#N/A</v>
      </c>
      <c r="Q2382" s="16" t="e">
        <f>LOOKUP(D2382,DATA!$A$4:$A$128,DATA!$F$4:$F$128)</f>
        <v>#N/A</v>
      </c>
      <c r="R2382" s="16" t="e">
        <f>LOOKUP(D2382,DATA!$A$4:$A$128,DATA!$G$4:$G$128)</f>
        <v>#N/A</v>
      </c>
      <c r="S2382" s="16" t="e">
        <f>LOOKUP(D2382,DATA!$A$4:$A$128,DATA!$H$4:$H$128)</f>
        <v>#N/A</v>
      </c>
      <c r="T2382" s="16" t="e">
        <f>LOOKUP(D2382,DATA!$A$4:$A$128,DATA!$I$4:$I$128)</f>
        <v>#N/A</v>
      </c>
      <c r="U2382" s="16" t="e">
        <f>LOOKUP(D2382,DATA!$A$4:$A$128,DATA!$J$4:$J$128)</f>
        <v>#N/A</v>
      </c>
      <c r="V2382" s="16" t="e">
        <f>LOOKUP(D2382,DATA!$A$4:$A$128,DATA!$K$4:$K$128)</f>
        <v>#N/A</v>
      </c>
      <c r="W2382" s="16" t="e">
        <f>LOOKUP(D2382,DATA!$A$4:$A$128,DATA!$L$4:$L$128)</f>
        <v>#N/A</v>
      </c>
      <c r="X2382" s="16" t="e">
        <f>LOOKUP(D2382,DATA!$A$4:$A$128,DATA!$M$4:$M$128)</f>
        <v>#N/A</v>
      </c>
    </row>
    <row r="2383" spans="1:24" ht="18.75" thickBot="1" x14ac:dyDescent="0.3">
      <c r="A2383" s="67">
        <v>2376</v>
      </c>
      <c r="B2383" s="67" t="str">
        <f>+IF(E2383="","",SUBTOTAL(3,E$8:E2383))</f>
        <v/>
      </c>
      <c r="C2383" s="68">
        <f t="shared" si="454"/>
        <v>264</v>
      </c>
      <c r="D2383" s="69" t="str">
        <f>IF(E2383&lt;&gt;"",VLOOKUP(E2383,$AA$7:$AB$131,2,0)," NAME")</f>
        <v xml:space="preserve"> NAME</v>
      </c>
      <c r="E2383" s="70"/>
      <c r="F2383" s="71"/>
      <c r="G2383" s="70"/>
      <c r="H2383" s="69" t="str">
        <f>IF(G2383&gt;=1,LOOKUP(G2383,DATA!$C$4:$C$128,DATA!$D$4:$D$128),"ENTER CODE")</f>
        <v>ENTER CODE</v>
      </c>
      <c r="I2383" s="70"/>
      <c r="J2383" s="70" t="str">
        <f t="shared" si="456"/>
        <v>enter no</v>
      </c>
      <c r="K2383" s="72"/>
      <c r="L2383" s="73" t="str">
        <f t="shared" si="457"/>
        <v>NO TOTAL</v>
      </c>
      <c r="M2383" s="56"/>
      <c r="N2383" s="37"/>
      <c r="O2383" s="29" t="str">
        <f t="shared" si="455"/>
        <v>enter no</v>
      </c>
      <c r="P2383" s="16" t="e">
        <f>LOOKUP(D2383,DATA!$A$4:$A$128,DATA!$E$4:$E$128)</f>
        <v>#N/A</v>
      </c>
      <c r="Q2383" s="16" t="e">
        <f>LOOKUP(D2383,DATA!$A$4:$A$128,DATA!$F$4:$F$128)</f>
        <v>#N/A</v>
      </c>
      <c r="R2383" s="16" t="e">
        <f>LOOKUP(D2383,DATA!$A$4:$A$128,DATA!$G$4:$G$128)</f>
        <v>#N/A</v>
      </c>
      <c r="S2383" s="16" t="e">
        <f>LOOKUP(D2383,DATA!$A$4:$A$128,DATA!$H$4:$H$128)</f>
        <v>#N/A</v>
      </c>
      <c r="T2383" s="16" t="e">
        <f>LOOKUP(D2383,DATA!$A$4:$A$128,DATA!$I$4:$I$128)</f>
        <v>#N/A</v>
      </c>
      <c r="U2383" s="16" t="e">
        <f>LOOKUP(D2383,DATA!$A$4:$A$128,DATA!$J$4:$J$128)</f>
        <v>#N/A</v>
      </c>
      <c r="V2383" s="16" t="e">
        <f>LOOKUP(D2383,DATA!$A$4:$A$128,DATA!$K$4:$K$128)</f>
        <v>#N/A</v>
      </c>
      <c r="W2383" s="16" t="e">
        <f>LOOKUP(D2383,DATA!$A$4:$A$128,DATA!$L$4:$L$128)</f>
        <v>#N/A</v>
      </c>
      <c r="X2383" s="16" t="e">
        <f>LOOKUP(D2383,DATA!$A$4:$A$128,DATA!$M$4:$M$128)</f>
        <v>#N/A</v>
      </c>
    </row>
    <row r="2384" spans="1:24" ht="19.5" thickTop="1" thickBot="1" x14ac:dyDescent="0.3">
      <c r="A2384" s="60">
        <v>2377</v>
      </c>
      <c r="B2384" s="67" t="str">
        <f>+IF(E2384="","",SUBTOTAL(3,E$8:E2384))</f>
        <v/>
      </c>
      <c r="C2384" s="68">
        <f t="shared" si="453"/>
        <v>265</v>
      </c>
      <c r="D2384" s="69" t="str">
        <f>IF(E2384&lt;&gt;"",VLOOKUP(E2384,$AA$7:$AB$131,2,0)," NAME")</f>
        <v xml:space="preserve"> NAME</v>
      </c>
      <c r="E2384" s="70"/>
      <c r="F2384" s="71"/>
      <c r="G2384" s="70"/>
      <c r="H2384" s="69" t="str">
        <f>IF(G2384&gt;=1,LOOKUP(G2384,DATA!$C$4:$C$128,DATA!$D$4:$D$128),"ENTER CODE")</f>
        <v>ENTER CODE</v>
      </c>
      <c r="I2384" s="70"/>
      <c r="J2384" s="70" t="str">
        <f t="shared" si="456"/>
        <v>enter no</v>
      </c>
      <c r="K2384" s="72"/>
      <c r="L2384" s="73" t="str">
        <f t="shared" si="457"/>
        <v>NO TOTAL</v>
      </c>
      <c r="M2384" s="56"/>
      <c r="N2384" s="37"/>
      <c r="O2384" s="29" t="str">
        <f t="shared" si="455"/>
        <v>enter no</v>
      </c>
      <c r="P2384" s="16" t="e">
        <f>LOOKUP(D2384,DATA!$A$4:$A$128,DATA!$E$4:$E$128)</f>
        <v>#N/A</v>
      </c>
      <c r="Q2384" s="16" t="e">
        <f>LOOKUP(D2384,DATA!$A$4:$A$128,DATA!$F$4:$F$128)</f>
        <v>#N/A</v>
      </c>
      <c r="R2384" s="16" t="e">
        <f>LOOKUP(D2384,DATA!$A$4:$A$128,DATA!$G$4:$G$128)</f>
        <v>#N/A</v>
      </c>
      <c r="S2384" s="16" t="e">
        <f>LOOKUP(D2384,DATA!$A$4:$A$128,DATA!$H$4:$H$128)</f>
        <v>#N/A</v>
      </c>
      <c r="T2384" s="16" t="e">
        <f>LOOKUP(D2384,DATA!$A$4:$A$128,DATA!$I$4:$I$128)</f>
        <v>#N/A</v>
      </c>
      <c r="U2384" s="16" t="e">
        <f>LOOKUP(D2384,DATA!$A$4:$A$128,DATA!$J$4:$J$128)</f>
        <v>#N/A</v>
      </c>
      <c r="V2384" s="16" t="e">
        <f>LOOKUP(D2384,DATA!$A$4:$A$128,DATA!$K$4:$K$128)</f>
        <v>#N/A</v>
      </c>
      <c r="W2384" s="16" t="e">
        <f>LOOKUP(D2384,DATA!$A$4:$A$128,DATA!$L$4:$L$128)</f>
        <v>#N/A</v>
      </c>
      <c r="X2384" s="16" t="e">
        <f>LOOKUP(D2384,DATA!$A$4:$A$128,DATA!$M$4:$M$128)</f>
        <v>#N/A</v>
      </c>
    </row>
    <row r="2385" spans="1:24" ht="18.75" thickBot="1" x14ac:dyDescent="0.3">
      <c r="A2385" s="67">
        <v>2378</v>
      </c>
      <c r="B2385" s="67" t="str">
        <f>+IF(E2385="","",SUBTOTAL(3,E$8:E2385))</f>
        <v/>
      </c>
      <c r="C2385" s="68">
        <f t="shared" si="454"/>
        <v>265</v>
      </c>
      <c r="D2385" s="69" t="str">
        <f>IF(E2385&lt;&gt;"",VLOOKUP(E2385,$AA$7:$AB$131,2,0)," NAME")</f>
        <v xml:space="preserve"> NAME</v>
      </c>
      <c r="E2385" s="70"/>
      <c r="F2385" s="71"/>
      <c r="G2385" s="70"/>
      <c r="H2385" s="69" t="str">
        <f>IF(G2385&gt;=1,LOOKUP(G2385,DATA!$C$4:$C$128,DATA!$D$4:$D$128),"ENTER CODE")</f>
        <v>ENTER CODE</v>
      </c>
      <c r="I2385" s="70"/>
      <c r="J2385" s="70" t="str">
        <f t="shared" si="456"/>
        <v>enter no</v>
      </c>
      <c r="K2385" s="72"/>
      <c r="L2385" s="73" t="str">
        <f t="shared" si="457"/>
        <v>NO TOTAL</v>
      </c>
      <c r="M2385" s="56"/>
      <c r="N2385" s="37"/>
      <c r="O2385" s="29" t="str">
        <f t="shared" si="455"/>
        <v>enter no</v>
      </c>
      <c r="P2385" s="16" t="e">
        <f>LOOKUP(D2385,DATA!$A$4:$A$128,DATA!$E$4:$E$128)</f>
        <v>#N/A</v>
      </c>
      <c r="Q2385" s="16" t="e">
        <f>LOOKUP(D2385,DATA!$A$4:$A$128,DATA!$F$4:$F$128)</f>
        <v>#N/A</v>
      </c>
      <c r="R2385" s="16" t="e">
        <f>LOOKUP(D2385,DATA!$A$4:$A$128,DATA!$G$4:$G$128)</f>
        <v>#N/A</v>
      </c>
      <c r="S2385" s="16" t="e">
        <f>LOOKUP(D2385,DATA!$A$4:$A$128,DATA!$H$4:$H$128)</f>
        <v>#N/A</v>
      </c>
      <c r="T2385" s="16" t="e">
        <f>LOOKUP(D2385,DATA!$A$4:$A$128,DATA!$I$4:$I$128)</f>
        <v>#N/A</v>
      </c>
      <c r="U2385" s="16" t="e">
        <f>LOOKUP(D2385,DATA!$A$4:$A$128,DATA!$J$4:$J$128)</f>
        <v>#N/A</v>
      </c>
      <c r="V2385" s="16" t="e">
        <f>LOOKUP(D2385,DATA!$A$4:$A$128,DATA!$K$4:$K$128)</f>
        <v>#N/A</v>
      </c>
      <c r="W2385" s="16" t="e">
        <f>LOOKUP(D2385,DATA!$A$4:$A$128,DATA!$L$4:$L$128)</f>
        <v>#N/A</v>
      </c>
      <c r="X2385" s="16" t="e">
        <f>LOOKUP(D2385,DATA!$A$4:$A$128,DATA!$M$4:$M$128)</f>
        <v>#N/A</v>
      </c>
    </row>
    <row r="2386" spans="1:24" ht="19.5" thickTop="1" thickBot="1" x14ac:dyDescent="0.3">
      <c r="A2386" s="60">
        <v>2379</v>
      </c>
      <c r="B2386" s="67" t="str">
        <f>+IF(E2386="","",SUBTOTAL(3,E$8:E2386))</f>
        <v/>
      </c>
      <c r="C2386" s="68">
        <f t="shared" ref="C2386:C2449" si="458">C2385</f>
        <v>265</v>
      </c>
      <c r="D2386" s="69" t="str">
        <f>IF(E2386&lt;&gt;"",VLOOKUP(E2386,$AA$7:$AB$131,2,0)," NAME")</f>
        <v xml:space="preserve"> NAME</v>
      </c>
      <c r="E2386" s="70"/>
      <c r="F2386" s="71"/>
      <c r="G2386" s="70"/>
      <c r="H2386" s="69" t="str">
        <f>IF(G2386&gt;=1,LOOKUP(G2386,DATA!$C$4:$C$128,DATA!$D$4:$D$128),"ENTER CODE")</f>
        <v>ENTER CODE</v>
      </c>
      <c r="I2386" s="70"/>
      <c r="J2386" s="70" t="str">
        <f t="shared" si="456"/>
        <v>enter no</v>
      </c>
      <c r="K2386" s="72"/>
      <c r="L2386" s="73" t="str">
        <f t="shared" si="457"/>
        <v>NO TOTAL</v>
      </c>
      <c r="M2386" s="56"/>
      <c r="N2386" s="37"/>
      <c r="O2386" s="29" t="str">
        <f t="shared" si="455"/>
        <v>enter no</v>
      </c>
      <c r="P2386" s="16" t="e">
        <f>LOOKUP(D2386,DATA!$A$4:$A$128,DATA!$E$4:$E$128)</f>
        <v>#N/A</v>
      </c>
      <c r="Q2386" s="16" t="e">
        <f>LOOKUP(D2386,DATA!$A$4:$A$128,DATA!$F$4:$F$128)</f>
        <v>#N/A</v>
      </c>
      <c r="R2386" s="16" t="e">
        <f>LOOKUP(D2386,DATA!$A$4:$A$128,DATA!$G$4:$G$128)</f>
        <v>#N/A</v>
      </c>
      <c r="S2386" s="16" t="e">
        <f>LOOKUP(D2386,DATA!$A$4:$A$128,DATA!$H$4:$H$128)</f>
        <v>#N/A</v>
      </c>
      <c r="T2386" s="16" t="e">
        <f>LOOKUP(D2386,DATA!$A$4:$A$128,DATA!$I$4:$I$128)</f>
        <v>#N/A</v>
      </c>
      <c r="U2386" s="16" t="e">
        <f>LOOKUP(D2386,DATA!$A$4:$A$128,DATA!$J$4:$J$128)</f>
        <v>#N/A</v>
      </c>
      <c r="V2386" s="16" t="e">
        <f>LOOKUP(D2386,DATA!$A$4:$A$128,DATA!$K$4:$K$128)</f>
        <v>#N/A</v>
      </c>
      <c r="W2386" s="16" t="e">
        <f>LOOKUP(D2386,DATA!$A$4:$A$128,DATA!$L$4:$L$128)</f>
        <v>#N/A</v>
      </c>
      <c r="X2386" s="16" t="e">
        <f>LOOKUP(D2386,DATA!$A$4:$A$128,DATA!$M$4:$M$128)</f>
        <v>#N/A</v>
      </c>
    </row>
    <row r="2387" spans="1:24" ht="18.75" thickBot="1" x14ac:dyDescent="0.3">
      <c r="A2387" s="67">
        <v>2380</v>
      </c>
      <c r="B2387" s="67" t="str">
        <f>+IF(E2387="","",SUBTOTAL(3,E$8:E2387))</f>
        <v/>
      </c>
      <c r="C2387" s="68">
        <f t="shared" si="458"/>
        <v>265</v>
      </c>
      <c r="D2387" s="69" t="str">
        <f>IF(E2387&lt;&gt;"",VLOOKUP(E2387,$AA$7:$AB$131,2,0)," NAME")</f>
        <v xml:space="preserve"> NAME</v>
      </c>
      <c r="E2387" s="70"/>
      <c r="F2387" s="71"/>
      <c r="G2387" s="70"/>
      <c r="H2387" s="69" t="str">
        <f>IF(G2387&gt;=1,LOOKUP(G2387,DATA!$C$4:$C$128,DATA!$D$4:$D$128),"ENTER CODE")</f>
        <v>ENTER CODE</v>
      </c>
      <c r="I2387" s="70"/>
      <c r="J2387" s="70" t="str">
        <f t="shared" si="456"/>
        <v>enter no</v>
      </c>
      <c r="K2387" s="72"/>
      <c r="L2387" s="73" t="str">
        <f t="shared" si="457"/>
        <v>NO TOTAL</v>
      </c>
      <c r="M2387" s="56"/>
      <c r="N2387" s="37"/>
      <c r="O2387" s="29" t="str">
        <f t="shared" si="455"/>
        <v>enter no</v>
      </c>
      <c r="P2387" s="16" t="e">
        <f>LOOKUP(D2387,DATA!$A$4:$A$128,DATA!$E$4:$E$128)</f>
        <v>#N/A</v>
      </c>
      <c r="Q2387" s="16" t="e">
        <f>LOOKUP(D2387,DATA!$A$4:$A$128,DATA!$F$4:$F$128)</f>
        <v>#N/A</v>
      </c>
      <c r="R2387" s="16" t="e">
        <f>LOOKUP(D2387,DATA!$A$4:$A$128,DATA!$G$4:$G$128)</f>
        <v>#N/A</v>
      </c>
      <c r="S2387" s="16" t="e">
        <f>LOOKUP(D2387,DATA!$A$4:$A$128,DATA!$H$4:$H$128)</f>
        <v>#N/A</v>
      </c>
      <c r="T2387" s="16" t="e">
        <f>LOOKUP(D2387,DATA!$A$4:$A$128,DATA!$I$4:$I$128)</f>
        <v>#N/A</v>
      </c>
      <c r="U2387" s="16" t="e">
        <f>LOOKUP(D2387,DATA!$A$4:$A$128,DATA!$J$4:$J$128)</f>
        <v>#N/A</v>
      </c>
      <c r="V2387" s="16" t="e">
        <f>LOOKUP(D2387,DATA!$A$4:$A$128,DATA!$K$4:$K$128)</f>
        <v>#N/A</v>
      </c>
      <c r="W2387" s="16" t="e">
        <f>LOOKUP(D2387,DATA!$A$4:$A$128,DATA!$L$4:$L$128)</f>
        <v>#N/A</v>
      </c>
      <c r="X2387" s="16" t="e">
        <f>LOOKUP(D2387,DATA!$A$4:$A$128,DATA!$M$4:$M$128)</f>
        <v>#N/A</v>
      </c>
    </row>
    <row r="2388" spans="1:24" ht="19.5" thickTop="1" thickBot="1" x14ac:dyDescent="0.3">
      <c r="A2388" s="60">
        <v>2381</v>
      </c>
      <c r="B2388" s="67" t="str">
        <f>+IF(E2388="","",SUBTOTAL(3,E$8:E2388))</f>
        <v/>
      </c>
      <c r="C2388" s="68">
        <f t="shared" si="458"/>
        <v>265</v>
      </c>
      <c r="D2388" s="69" t="str">
        <f>IF(E2388&lt;&gt;"",VLOOKUP(E2388,$AA$7:$AB$131,2,0)," NAME")</f>
        <v xml:space="preserve"> NAME</v>
      </c>
      <c r="E2388" s="70"/>
      <c r="F2388" s="71"/>
      <c r="G2388" s="70"/>
      <c r="H2388" s="69" t="str">
        <f>IF(G2388&gt;=1,LOOKUP(G2388,DATA!$C$4:$C$128,DATA!$D$4:$D$128),"ENTER CODE")</f>
        <v>ENTER CODE</v>
      </c>
      <c r="I2388" s="70"/>
      <c r="J2388" s="70" t="str">
        <f t="shared" si="456"/>
        <v>enter no</v>
      </c>
      <c r="K2388" s="72"/>
      <c r="L2388" s="73" t="str">
        <f t="shared" si="457"/>
        <v>NO TOTAL</v>
      </c>
      <c r="M2388" s="56"/>
      <c r="N2388" s="37"/>
      <c r="O2388" s="29" t="str">
        <f t="shared" si="455"/>
        <v>enter no</v>
      </c>
      <c r="P2388" s="16" t="e">
        <f>LOOKUP(D2388,DATA!$A$4:$A$128,DATA!$E$4:$E$128)</f>
        <v>#N/A</v>
      </c>
      <c r="Q2388" s="16" t="e">
        <f>LOOKUP(D2388,DATA!$A$4:$A$128,DATA!$F$4:$F$128)</f>
        <v>#N/A</v>
      </c>
      <c r="R2388" s="16" t="e">
        <f>LOOKUP(D2388,DATA!$A$4:$A$128,DATA!$G$4:$G$128)</f>
        <v>#N/A</v>
      </c>
      <c r="S2388" s="16" t="e">
        <f>LOOKUP(D2388,DATA!$A$4:$A$128,DATA!$H$4:$H$128)</f>
        <v>#N/A</v>
      </c>
      <c r="T2388" s="16" t="e">
        <f>LOOKUP(D2388,DATA!$A$4:$A$128,DATA!$I$4:$I$128)</f>
        <v>#N/A</v>
      </c>
      <c r="U2388" s="16" t="e">
        <f>LOOKUP(D2388,DATA!$A$4:$A$128,DATA!$J$4:$J$128)</f>
        <v>#N/A</v>
      </c>
      <c r="V2388" s="16" t="e">
        <f>LOOKUP(D2388,DATA!$A$4:$A$128,DATA!$K$4:$K$128)</f>
        <v>#N/A</v>
      </c>
      <c r="W2388" s="16" t="e">
        <f>LOOKUP(D2388,DATA!$A$4:$A$128,DATA!$L$4:$L$128)</f>
        <v>#N/A</v>
      </c>
      <c r="X2388" s="16" t="e">
        <f>LOOKUP(D2388,DATA!$A$4:$A$128,DATA!$M$4:$M$128)</f>
        <v>#N/A</v>
      </c>
    </row>
    <row r="2389" spans="1:24" ht="18.75" thickBot="1" x14ac:dyDescent="0.3">
      <c r="A2389" s="67">
        <v>2382</v>
      </c>
      <c r="B2389" s="67" t="str">
        <f>+IF(E2389="","",SUBTOTAL(3,E$8:E2389))</f>
        <v/>
      </c>
      <c r="C2389" s="68">
        <f t="shared" si="458"/>
        <v>265</v>
      </c>
      <c r="D2389" s="69" t="str">
        <f>IF(E2389&lt;&gt;"",VLOOKUP(E2389,$AA$7:$AB$131,2,0)," NAME")</f>
        <v xml:space="preserve"> NAME</v>
      </c>
      <c r="E2389" s="70"/>
      <c r="F2389" s="71"/>
      <c r="G2389" s="70"/>
      <c r="H2389" s="69" t="str">
        <f>IF(G2389&gt;=1,LOOKUP(G2389,DATA!$C$4:$C$128,DATA!$D$4:$D$128),"ENTER CODE")</f>
        <v>ENTER CODE</v>
      </c>
      <c r="I2389" s="70"/>
      <c r="J2389" s="70" t="str">
        <f t="shared" si="456"/>
        <v>enter no</v>
      </c>
      <c r="K2389" s="72"/>
      <c r="L2389" s="73" t="str">
        <f t="shared" si="457"/>
        <v>NO TOTAL</v>
      </c>
      <c r="M2389" s="56"/>
      <c r="N2389" s="37"/>
      <c r="O2389" s="29" t="str">
        <f t="shared" si="455"/>
        <v>enter no</v>
      </c>
      <c r="P2389" s="16" t="e">
        <f>LOOKUP(D2389,DATA!$A$4:$A$128,DATA!$E$4:$E$128)</f>
        <v>#N/A</v>
      </c>
      <c r="Q2389" s="16" t="e">
        <f>LOOKUP(D2389,DATA!$A$4:$A$128,DATA!$F$4:$F$128)</f>
        <v>#N/A</v>
      </c>
      <c r="R2389" s="16" t="e">
        <f>LOOKUP(D2389,DATA!$A$4:$A$128,DATA!$G$4:$G$128)</f>
        <v>#N/A</v>
      </c>
      <c r="S2389" s="16" t="e">
        <f>LOOKUP(D2389,DATA!$A$4:$A$128,DATA!$H$4:$H$128)</f>
        <v>#N/A</v>
      </c>
      <c r="T2389" s="16" t="e">
        <f>LOOKUP(D2389,DATA!$A$4:$A$128,DATA!$I$4:$I$128)</f>
        <v>#N/A</v>
      </c>
      <c r="U2389" s="16" t="e">
        <f>LOOKUP(D2389,DATA!$A$4:$A$128,DATA!$J$4:$J$128)</f>
        <v>#N/A</v>
      </c>
      <c r="V2389" s="16" t="e">
        <f>LOOKUP(D2389,DATA!$A$4:$A$128,DATA!$K$4:$K$128)</f>
        <v>#N/A</v>
      </c>
      <c r="W2389" s="16" t="e">
        <f>LOOKUP(D2389,DATA!$A$4:$A$128,DATA!$L$4:$L$128)</f>
        <v>#N/A</v>
      </c>
      <c r="X2389" s="16" t="e">
        <f>LOOKUP(D2389,DATA!$A$4:$A$128,DATA!$M$4:$M$128)</f>
        <v>#N/A</v>
      </c>
    </row>
    <row r="2390" spans="1:24" ht="19.5" thickTop="1" thickBot="1" x14ac:dyDescent="0.3">
      <c r="A2390" s="60">
        <v>2383</v>
      </c>
      <c r="B2390" s="67" t="str">
        <f>+IF(E2390="","",SUBTOTAL(3,E$8:E2390))</f>
        <v/>
      </c>
      <c r="C2390" s="68">
        <f t="shared" si="458"/>
        <v>265</v>
      </c>
      <c r="D2390" s="69" t="str">
        <f>IF(E2390&lt;&gt;"",VLOOKUP(E2390,$AA$7:$AB$131,2,0)," NAME")</f>
        <v xml:space="preserve"> NAME</v>
      </c>
      <c r="E2390" s="70"/>
      <c r="F2390" s="71"/>
      <c r="G2390" s="70"/>
      <c r="H2390" s="69" t="str">
        <f>IF(G2390&gt;=1,LOOKUP(G2390,DATA!$C$4:$C$128,DATA!$D$4:$D$128),"ENTER CODE")</f>
        <v>ENTER CODE</v>
      </c>
      <c r="I2390" s="70"/>
      <c r="J2390" s="70" t="str">
        <f t="shared" si="456"/>
        <v>enter no</v>
      </c>
      <c r="K2390" s="72"/>
      <c r="L2390" s="73" t="str">
        <f t="shared" si="457"/>
        <v>NO TOTAL</v>
      </c>
      <c r="M2390" s="56"/>
      <c r="N2390" s="37"/>
      <c r="O2390" s="29" t="str">
        <f t="shared" si="455"/>
        <v>enter no</v>
      </c>
      <c r="P2390" s="16" t="e">
        <f>LOOKUP(D2390,DATA!$A$4:$A$128,DATA!$E$4:$E$128)</f>
        <v>#N/A</v>
      </c>
      <c r="Q2390" s="16" t="e">
        <f>LOOKUP(D2390,DATA!$A$4:$A$128,DATA!$F$4:$F$128)</f>
        <v>#N/A</v>
      </c>
      <c r="R2390" s="16" t="e">
        <f>LOOKUP(D2390,DATA!$A$4:$A$128,DATA!$G$4:$G$128)</f>
        <v>#N/A</v>
      </c>
      <c r="S2390" s="16" t="e">
        <f>LOOKUP(D2390,DATA!$A$4:$A$128,DATA!$H$4:$H$128)</f>
        <v>#N/A</v>
      </c>
      <c r="T2390" s="16" t="e">
        <f>LOOKUP(D2390,DATA!$A$4:$A$128,DATA!$I$4:$I$128)</f>
        <v>#N/A</v>
      </c>
      <c r="U2390" s="16" t="e">
        <f>LOOKUP(D2390,DATA!$A$4:$A$128,DATA!$J$4:$J$128)</f>
        <v>#N/A</v>
      </c>
      <c r="V2390" s="16" t="e">
        <f>LOOKUP(D2390,DATA!$A$4:$A$128,DATA!$K$4:$K$128)</f>
        <v>#N/A</v>
      </c>
      <c r="W2390" s="16" t="e">
        <f>LOOKUP(D2390,DATA!$A$4:$A$128,DATA!$L$4:$L$128)</f>
        <v>#N/A</v>
      </c>
      <c r="X2390" s="16" t="e">
        <f>LOOKUP(D2390,DATA!$A$4:$A$128,DATA!$M$4:$M$128)</f>
        <v>#N/A</v>
      </c>
    </row>
    <row r="2391" spans="1:24" ht="18.75" thickBot="1" x14ac:dyDescent="0.3">
      <c r="A2391" s="67">
        <v>2384</v>
      </c>
      <c r="B2391" s="67" t="str">
        <f>+IF(E2391="","",SUBTOTAL(3,E$8:E2391))</f>
        <v/>
      </c>
      <c r="C2391" s="68">
        <f t="shared" si="458"/>
        <v>265</v>
      </c>
      <c r="D2391" s="69" t="str">
        <f>IF(E2391&lt;&gt;"",VLOOKUP(E2391,$AA$7:$AB$131,2,0)," NAME")</f>
        <v xml:space="preserve"> NAME</v>
      </c>
      <c r="E2391" s="70"/>
      <c r="F2391" s="71"/>
      <c r="G2391" s="70"/>
      <c r="H2391" s="69" t="str">
        <f>IF(G2391&gt;=1,LOOKUP(G2391,DATA!$C$4:$C$128,DATA!$D$4:$D$128),"ENTER CODE")</f>
        <v>ENTER CODE</v>
      </c>
      <c r="I2391" s="70"/>
      <c r="J2391" s="70" t="str">
        <f t="shared" si="456"/>
        <v>enter no</v>
      </c>
      <c r="K2391" s="72"/>
      <c r="L2391" s="73" t="str">
        <f t="shared" si="457"/>
        <v>NO TOTAL</v>
      </c>
      <c r="M2391" s="56"/>
      <c r="N2391" s="37"/>
      <c r="O2391" s="29" t="str">
        <f t="shared" si="455"/>
        <v>enter no</v>
      </c>
      <c r="P2391" s="16" t="e">
        <f>LOOKUP(D2391,DATA!$A$4:$A$128,DATA!$E$4:$E$128)</f>
        <v>#N/A</v>
      </c>
      <c r="Q2391" s="16" t="e">
        <f>LOOKUP(D2391,DATA!$A$4:$A$128,DATA!$F$4:$F$128)</f>
        <v>#N/A</v>
      </c>
      <c r="R2391" s="16" t="e">
        <f>LOOKUP(D2391,DATA!$A$4:$A$128,DATA!$G$4:$G$128)</f>
        <v>#N/A</v>
      </c>
      <c r="S2391" s="16" t="e">
        <f>LOOKUP(D2391,DATA!$A$4:$A$128,DATA!$H$4:$H$128)</f>
        <v>#N/A</v>
      </c>
      <c r="T2391" s="16" t="e">
        <f>LOOKUP(D2391,DATA!$A$4:$A$128,DATA!$I$4:$I$128)</f>
        <v>#N/A</v>
      </c>
      <c r="U2391" s="16" t="e">
        <f>LOOKUP(D2391,DATA!$A$4:$A$128,DATA!$J$4:$J$128)</f>
        <v>#N/A</v>
      </c>
      <c r="V2391" s="16" t="e">
        <f>LOOKUP(D2391,DATA!$A$4:$A$128,DATA!$K$4:$K$128)</f>
        <v>#N/A</v>
      </c>
      <c r="W2391" s="16" t="e">
        <f>LOOKUP(D2391,DATA!$A$4:$A$128,DATA!$L$4:$L$128)</f>
        <v>#N/A</v>
      </c>
      <c r="X2391" s="16" t="e">
        <f>LOOKUP(D2391,DATA!$A$4:$A$128,DATA!$M$4:$M$128)</f>
        <v>#N/A</v>
      </c>
    </row>
    <row r="2392" spans="1:24" ht="19.5" thickTop="1" thickBot="1" x14ac:dyDescent="0.3">
      <c r="A2392" s="60">
        <v>2385</v>
      </c>
      <c r="B2392" s="67" t="str">
        <f>+IF(E2392="","",SUBTOTAL(3,E$8:E2392))</f>
        <v/>
      </c>
      <c r="C2392" s="68">
        <f t="shared" si="458"/>
        <v>265</v>
      </c>
      <c r="D2392" s="69" t="str">
        <f>IF(E2392&lt;&gt;"",VLOOKUP(E2392,$AA$7:$AB$131,2,0)," NAME")</f>
        <v xml:space="preserve"> NAME</v>
      </c>
      <c r="E2392" s="70"/>
      <c r="F2392" s="71"/>
      <c r="G2392" s="70"/>
      <c r="H2392" s="69" t="str">
        <f>IF(G2392&gt;=1,LOOKUP(G2392,DATA!$C$4:$C$128,DATA!$D$4:$D$128),"ENTER CODE")</f>
        <v>ENTER CODE</v>
      </c>
      <c r="I2392" s="70"/>
      <c r="J2392" s="70" t="str">
        <f t="shared" si="456"/>
        <v>enter no</v>
      </c>
      <c r="K2392" s="72"/>
      <c r="L2392" s="73" t="str">
        <f t="shared" si="457"/>
        <v>NO TOTAL</v>
      </c>
      <c r="M2392" s="56"/>
      <c r="N2392" s="37"/>
      <c r="O2392" s="29" t="str">
        <f t="shared" si="455"/>
        <v>enter no</v>
      </c>
      <c r="P2392" s="16" t="e">
        <f>LOOKUP(D2392,DATA!$A$4:$A$128,DATA!$E$4:$E$128)</f>
        <v>#N/A</v>
      </c>
      <c r="Q2392" s="16" t="e">
        <f>LOOKUP(D2392,DATA!$A$4:$A$128,DATA!$F$4:$F$128)</f>
        <v>#N/A</v>
      </c>
      <c r="R2392" s="16" t="e">
        <f>LOOKUP(D2392,DATA!$A$4:$A$128,DATA!$G$4:$G$128)</f>
        <v>#N/A</v>
      </c>
      <c r="S2392" s="16" t="e">
        <f>LOOKUP(D2392,DATA!$A$4:$A$128,DATA!$H$4:$H$128)</f>
        <v>#N/A</v>
      </c>
      <c r="T2392" s="16" t="e">
        <f>LOOKUP(D2392,DATA!$A$4:$A$128,DATA!$I$4:$I$128)</f>
        <v>#N/A</v>
      </c>
      <c r="U2392" s="16" t="e">
        <f>LOOKUP(D2392,DATA!$A$4:$A$128,DATA!$J$4:$J$128)</f>
        <v>#N/A</v>
      </c>
      <c r="V2392" s="16" t="e">
        <f>LOOKUP(D2392,DATA!$A$4:$A$128,DATA!$K$4:$K$128)</f>
        <v>#N/A</v>
      </c>
      <c r="W2392" s="16" t="e">
        <f>LOOKUP(D2392,DATA!$A$4:$A$128,DATA!$L$4:$L$128)</f>
        <v>#N/A</v>
      </c>
      <c r="X2392" s="16" t="e">
        <f>LOOKUP(D2392,DATA!$A$4:$A$128,DATA!$M$4:$M$128)</f>
        <v>#N/A</v>
      </c>
    </row>
    <row r="2393" spans="1:24" ht="18.75" thickBot="1" x14ac:dyDescent="0.3">
      <c r="A2393" s="67">
        <v>2386</v>
      </c>
      <c r="B2393" s="67" t="str">
        <f>+IF(E2393="","",SUBTOTAL(3,E$8:E2393))</f>
        <v/>
      </c>
      <c r="C2393" s="68">
        <f t="shared" ref="C2393:C2456" si="459">C2384+1</f>
        <v>266</v>
      </c>
      <c r="D2393" s="69" t="str">
        <f>IF(E2393&lt;&gt;"",VLOOKUP(E2393,$AA$7:$AB$131,2,0)," NAME")</f>
        <v xml:space="preserve"> NAME</v>
      </c>
      <c r="E2393" s="70"/>
      <c r="F2393" s="71"/>
      <c r="G2393" s="70"/>
      <c r="H2393" s="69" t="str">
        <f>IF(G2393&gt;=1,LOOKUP(G2393,DATA!$C$4:$C$128,DATA!$D$4:$D$128),"ENTER CODE")</f>
        <v>ENTER CODE</v>
      </c>
      <c r="I2393" s="70"/>
      <c r="J2393" s="70" t="str">
        <f t="shared" si="456"/>
        <v>enter no</v>
      </c>
      <c r="K2393" s="72"/>
      <c r="L2393" s="73" t="str">
        <f t="shared" si="457"/>
        <v>NO TOTAL</v>
      </c>
      <c r="M2393" s="56"/>
      <c r="N2393" s="37"/>
      <c r="O2393" s="29" t="str">
        <f t="shared" si="455"/>
        <v>enter no</v>
      </c>
      <c r="P2393" s="16" t="e">
        <f>LOOKUP(D2393,DATA!$A$4:$A$128,DATA!$E$4:$E$128)</f>
        <v>#N/A</v>
      </c>
      <c r="Q2393" s="16" t="e">
        <f>LOOKUP(D2393,DATA!$A$4:$A$128,DATA!$F$4:$F$128)</f>
        <v>#N/A</v>
      </c>
      <c r="R2393" s="16" t="e">
        <f>LOOKUP(D2393,DATA!$A$4:$A$128,DATA!$G$4:$G$128)</f>
        <v>#N/A</v>
      </c>
      <c r="S2393" s="16" t="e">
        <f>LOOKUP(D2393,DATA!$A$4:$A$128,DATA!$H$4:$H$128)</f>
        <v>#N/A</v>
      </c>
      <c r="T2393" s="16" t="e">
        <f>LOOKUP(D2393,DATA!$A$4:$A$128,DATA!$I$4:$I$128)</f>
        <v>#N/A</v>
      </c>
      <c r="U2393" s="16" t="e">
        <f>LOOKUP(D2393,DATA!$A$4:$A$128,DATA!$J$4:$J$128)</f>
        <v>#N/A</v>
      </c>
      <c r="V2393" s="16" t="e">
        <f>LOOKUP(D2393,DATA!$A$4:$A$128,DATA!$K$4:$K$128)</f>
        <v>#N/A</v>
      </c>
      <c r="W2393" s="16" t="e">
        <f>LOOKUP(D2393,DATA!$A$4:$A$128,DATA!$L$4:$L$128)</f>
        <v>#N/A</v>
      </c>
      <c r="X2393" s="16" t="e">
        <f>LOOKUP(D2393,DATA!$A$4:$A$128,DATA!$M$4:$M$128)</f>
        <v>#N/A</v>
      </c>
    </row>
    <row r="2394" spans="1:24" ht="19.5" thickTop="1" thickBot="1" x14ac:dyDescent="0.3">
      <c r="A2394" s="60">
        <v>2387</v>
      </c>
      <c r="B2394" s="67" t="str">
        <f>+IF(E2394="","",SUBTOTAL(3,E$8:E2394))</f>
        <v/>
      </c>
      <c r="C2394" s="68">
        <f t="shared" ref="C2394:C2457" si="460">C2393</f>
        <v>266</v>
      </c>
      <c r="D2394" s="69" t="str">
        <f>IF(E2394&lt;&gt;"",VLOOKUP(E2394,$AA$7:$AB$131,2,0)," NAME")</f>
        <v xml:space="preserve"> NAME</v>
      </c>
      <c r="E2394" s="70"/>
      <c r="F2394" s="71"/>
      <c r="G2394" s="70"/>
      <c r="H2394" s="69" t="str">
        <f>IF(G2394&gt;=1,LOOKUP(G2394,DATA!$C$4:$C$128,DATA!$D$4:$D$128),"ENTER CODE")</f>
        <v>ENTER CODE</v>
      </c>
      <c r="I2394" s="70"/>
      <c r="J2394" s="70" t="str">
        <f t="shared" si="456"/>
        <v>enter no</v>
      </c>
      <c r="K2394" s="72"/>
      <c r="L2394" s="73" t="str">
        <f t="shared" si="457"/>
        <v>NO TOTAL</v>
      </c>
      <c r="M2394" s="56"/>
      <c r="N2394" s="37"/>
      <c r="O2394" s="29" t="str">
        <f t="shared" si="455"/>
        <v>enter no</v>
      </c>
      <c r="P2394" s="16" t="e">
        <f>LOOKUP(D2394,DATA!$A$4:$A$128,DATA!$E$4:$E$128)</f>
        <v>#N/A</v>
      </c>
      <c r="Q2394" s="16" t="e">
        <f>LOOKUP(D2394,DATA!$A$4:$A$128,DATA!$F$4:$F$128)</f>
        <v>#N/A</v>
      </c>
      <c r="R2394" s="16" t="e">
        <f>LOOKUP(D2394,DATA!$A$4:$A$128,DATA!$G$4:$G$128)</f>
        <v>#N/A</v>
      </c>
      <c r="S2394" s="16" t="e">
        <f>LOOKUP(D2394,DATA!$A$4:$A$128,DATA!$H$4:$H$128)</f>
        <v>#N/A</v>
      </c>
      <c r="T2394" s="16" t="e">
        <f>LOOKUP(D2394,DATA!$A$4:$A$128,DATA!$I$4:$I$128)</f>
        <v>#N/A</v>
      </c>
      <c r="U2394" s="16" t="e">
        <f>LOOKUP(D2394,DATA!$A$4:$A$128,DATA!$J$4:$J$128)</f>
        <v>#N/A</v>
      </c>
      <c r="V2394" s="16" t="e">
        <f>LOOKUP(D2394,DATA!$A$4:$A$128,DATA!$K$4:$K$128)</f>
        <v>#N/A</v>
      </c>
      <c r="W2394" s="16" t="e">
        <f>LOOKUP(D2394,DATA!$A$4:$A$128,DATA!$L$4:$L$128)</f>
        <v>#N/A</v>
      </c>
      <c r="X2394" s="16" t="e">
        <f>LOOKUP(D2394,DATA!$A$4:$A$128,DATA!$M$4:$M$128)</f>
        <v>#N/A</v>
      </c>
    </row>
    <row r="2395" spans="1:24" ht="18.75" thickBot="1" x14ac:dyDescent="0.3">
      <c r="A2395" s="67">
        <v>2388</v>
      </c>
      <c r="B2395" s="67" t="str">
        <f>+IF(E2395="","",SUBTOTAL(3,E$8:E2395))</f>
        <v/>
      </c>
      <c r="C2395" s="68">
        <f t="shared" si="458"/>
        <v>266</v>
      </c>
      <c r="D2395" s="69" t="str">
        <f>IF(E2395&lt;&gt;"",VLOOKUP(E2395,$AA$7:$AB$131,2,0)," NAME")</f>
        <v xml:space="preserve"> NAME</v>
      </c>
      <c r="E2395" s="70"/>
      <c r="F2395" s="71"/>
      <c r="G2395" s="70"/>
      <c r="H2395" s="69" t="str">
        <f>IF(G2395&gt;=1,LOOKUP(G2395,DATA!$C$4:$C$128,DATA!$D$4:$D$128),"ENTER CODE")</f>
        <v>ENTER CODE</v>
      </c>
      <c r="I2395" s="70"/>
      <c r="J2395" s="70" t="str">
        <f t="shared" si="456"/>
        <v>enter no</v>
      </c>
      <c r="K2395" s="72"/>
      <c r="L2395" s="73" t="str">
        <f t="shared" si="457"/>
        <v>NO TOTAL</v>
      </c>
      <c r="M2395" s="56"/>
      <c r="N2395" s="37"/>
      <c r="O2395" s="29" t="str">
        <f t="shared" si="455"/>
        <v>enter no</v>
      </c>
      <c r="P2395" s="16" t="e">
        <f>LOOKUP(D2395,DATA!$A$4:$A$128,DATA!$E$4:$E$128)</f>
        <v>#N/A</v>
      </c>
      <c r="Q2395" s="16" t="e">
        <f>LOOKUP(D2395,DATA!$A$4:$A$128,DATA!$F$4:$F$128)</f>
        <v>#N/A</v>
      </c>
      <c r="R2395" s="16" t="e">
        <f>LOOKUP(D2395,DATA!$A$4:$A$128,DATA!$G$4:$G$128)</f>
        <v>#N/A</v>
      </c>
      <c r="S2395" s="16" t="e">
        <f>LOOKUP(D2395,DATA!$A$4:$A$128,DATA!$H$4:$H$128)</f>
        <v>#N/A</v>
      </c>
      <c r="T2395" s="16" t="e">
        <f>LOOKUP(D2395,DATA!$A$4:$A$128,DATA!$I$4:$I$128)</f>
        <v>#N/A</v>
      </c>
      <c r="U2395" s="16" t="e">
        <f>LOOKUP(D2395,DATA!$A$4:$A$128,DATA!$J$4:$J$128)</f>
        <v>#N/A</v>
      </c>
      <c r="V2395" s="16" t="e">
        <f>LOOKUP(D2395,DATA!$A$4:$A$128,DATA!$K$4:$K$128)</f>
        <v>#N/A</v>
      </c>
      <c r="W2395" s="16" t="e">
        <f>LOOKUP(D2395,DATA!$A$4:$A$128,DATA!$L$4:$L$128)</f>
        <v>#N/A</v>
      </c>
      <c r="X2395" s="16" t="e">
        <f>LOOKUP(D2395,DATA!$A$4:$A$128,DATA!$M$4:$M$128)</f>
        <v>#N/A</v>
      </c>
    </row>
    <row r="2396" spans="1:24" ht="19.5" thickTop="1" thickBot="1" x14ac:dyDescent="0.3">
      <c r="A2396" s="60">
        <v>2389</v>
      </c>
      <c r="B2396" s="67" t="str">
        <f>+IF(E2396="","",SUBTOTAL(3,E$8:E2396))</f>
        <v/>
      </c>
      <c r="C2396" s="68">
        <f t="shared" si="458"/>
        <v>266</v>
      </c>
      <c r="D2396" s="69" t="str">
        <f>IF(E2396&lt;&gt;"",VLOOKUP(E2396,$AA$7:$AB$131,2,0)," NAME")</f>
        <v xml:space="preserve"> NAME</v>
      </c>
      <c r="E2396" s="70"/>
      <c r="F2396" s="71"/>
      <c r="G2396" s="70"/>
      <c r="H2396" s="69" t="str">
        <f>IF(G2396&gt;=1,LOOKUP(G2396,DATA!$C$4:$C$128,DATA!$D$4:$D$128),"ENTER CODE")</f>
        <v>ENTER CODE</v>
      </c>
      <c r="I2396" s="70"/>
      <c r="J2396" s="70" t="str">
        <f t="shared" si="456"/>
        <v>enter no</v>
      </c>
      <c r="K2396" s="72"/>
      <c r="L2396" s="73" t="str">
        <f t="shared" si="457"/>
        <v>NO TOTAL</v>
      </c>
      <c r="M2396" s="56"/>
      <c r="N2396" s="37"/>
      <c r="O2396" s="29" t="str">
        <f t="shared" si="455"/>
        <v>enter no</v>
      </c>
      <c r="P2396" s="16" t="e">
        <f>LOOKUP(D2396,DATA!$A$4:$A$128,DATA!$E$4:$E$128)</f>
        <v>#N/A</v>
      </c>
      <c r="Q2396" s="16" t="e">
        <f>LOOKUP(D2396,DATA!$A$4:$A$128,DATA!$F$4:$F$128)</f>
        <v>#N/A</v>
      </c>
      <c r="R2396" s="16" t="e">
        <f>LOOKUP(D2396,DATA!$A$4:$A$128,DATA!$G$4:$G$128)</f>
        <v>#N/A</v>
      </c>
      <c r="S2396" s="16" t="e">
        <f>LOOKUP(D2396,DATA!$A$4:$A$128,DATA!$H$4:$H$128)</f>
        <v>#N/A</v>
      </c>
      <c r="T2396" s="16" t="e">
        <f>LOOKUP(D2396,DATA!$A$4:$A$128,DATA!$I$4:$I$128)</f>
        <v>#N/A</v>
      </c>
      <c r="U2396" s="16" t="e">
        <f>LOOKUP(D2396,DATA!$A$4:$A$128,DATA!$J$4:$J$128)</f>
        <v>#N/A</v>
      </c>
      <c r="V2396" s="16" t="e">
        <f>LOOKUP(D2396,DATA!$A$4:$A$128,DATA!$K$4:$K$128)</f>
        <v>#N/A</v>
      </c>
      <c r="W2396" s="16" t="e">
        <f>LOOKUP(D2396,DATA!$A$4:$A$128,DATA!$L$4:$L$128)</f>
        <v>#N/A</v>
      </c>
      <c r="X2396" s="16" t="e">
        <f>LOOKUP(D2396,DATA!$A$4:$A$128,DATA!$M$4:$M$128)</f>
        <v>#N/A</v>
      </c>
    </row>
    <row r="2397" spans="1:24" ht="18.75" thickBot="1" x14ac:dyDescent="0.3">
      <c r="A2397" s="67">
        <v>2390</v>
      </c>
      <c r="B2397" s="67" t="str">
        <f>+IF(E2397="","",SUBTOTAL(3,E$8:E2397))</f>
        <v/>
      </c>
      <c r="C2397" s="68">
        <f t="shared" si="458"/>
        <v>266</v>
      </c>
      <c r="D2397" s="69" t="str">
        <f>IF(E2397&lt;&gt;"",VLOOKUP(E2397,$AA$7:$AB$131,2,0)," NAME")</f>
        <v xml:space="preserve"> NAME</v>
      </c>
      <c r="E2397" s="70"/>
      <c r="F2397" s="71"/>
      <c r="G2397" s="70"/>
      <c r="H2397" s="69" t="str">
        <f>IF(G2397&gt;=1,LOOKUP(G2397,DATA!$C$4:$C$128,DATA!$D$4:$D$128),"ENTER CODE")</f>
        <v>ENTER CODE</v>
      </c>
      <c r="I2397" s="70"/>
      <c r="J2397" s="70" t="str">
        <f t="shared" si="456"/>
        <v>enter no</v>
      </c>
      <c r="K2397" s="72"/>
      <c r="L2397" s="73" t="str">
        <f t="shared" si="457"/>
        <v>NO TOTAL</v>
      </c>
      <c r="M2397" s="56"/>
      <c r="N2397" s="37"/>
      <c r="O2397" s="29" t="str">
        <f t="shared" si="455"/>
        <v>enter no</v>
      </c>
      <c r="P2397" s="16" t="e">
        <f>LOOKUP(D2397,DATA!$A$4:$A$128,DATA!$E$4:$E$128)</f>
        <v>#N/A</v>
      </c>
      <c r="Q2397" s="16" t="e">
        <f>LOOKUP(D2397,DATA!$A$4:$A$128,DATA!$F$4:$F$128)</f>
        <v>#N/A</v>
      </c>
      <c r="R2397" s="16" t="e">
        <f>LOOKUP(D2397,DATA!$A$4:$A$128,DATA!$G$4:$G$128)</f>
        <v>#N/A</v>
      </c>
      <c r="S2397" s="16" t="e">
        <f>LOOKUP(D2397,DATA!$A$4:$A$128,DATA!$H$4:$H$128)</f>
        <v>#N/A</v>
      </c>
      <c r="T2397" s="16" t="e">
        <f>LOOKUP(D2397,DATA!$A$4:$A$128,DATA!$I$4:$I$128)</f>
        <v>#N/A</v>
      </c>
      <c r="U2397" s="16" t="e">
        <f>LOOKUP(D2397,DATA!$A$4:$A$128,DATA!$J$4:$J$128)</f>
        <v>#N/A</v>
      </c>
      <c r="V2397" s="16" t="e">
        <f>LOOKUP(D2397,DATA!$A$4:$A$128,DATA!$K$4:$K$128)</f>
        <v>#N/A</v>
      </c>
      <c r="W2397" s="16" t="e">
        <f>LOOKUP(D2397,DATA!$A$4:$A$128,DATA!$L$4:$L$128)</f>
        <v>#N/A</v>
      </c>
      <c r="X2397" s="16" t="e">
        <f>LOOKUP(D2397,DATA!$A$4:$A$128,DATA!$M$4:$M$128)</f>
        <v>#N/A</v>
      </c>
    </row>
    <row r="2398" spans="1:24" ht="19.5" thickTop="1" thickBot="1" x14ac:dyDescent="0.3">
      <c r="A2398" s="60">
        <v>2391</v>
      </c>
      <c r="B2398" s="67" t="str">
        <f>+IF(E2398="","",SUBTOTAL(3,E$8:E2398))</f>
        <v/>
      </c>
      <c r="C2398" s="68">
        <f t="shared" si="458"/>
        <v>266</v>
      </c>
      <c r="D2398" s="69" t="str">
        <f>IF(E2398&lt;&gt;"",VLOOKUP(E2398,$AA$7:$AB$131,2,0)," NAME")</f>
        <v xml:space="preserve"> NAME</v>
      </c>
      <c r="E2398" s="70"/>
      <c r="F2398" s="71"/>
      <c r="G2398" s="70"/>
      <c r="H2398" s="69" t="str">
        <f>IF(G2398&gt;=1,LOOKUP(G2398,DATA!$C$4:$C$128,DATA!$D$4:$D$128),"ENTER CODE")</f>
        <v>ENTER CODE</v>
      </c>
      <c r="I2398" s="70"/>
      <c r="J2398" s="70" t="str">
        <f t="shared" si="456"/>
        <v>enter no</v>
      </c>
      <c r="K2398" s="72"/>
      <c r="L2398" s="73" t="str">
        <f t="shared" si="457"/>
        <v>NO TOTAL</v>
      </c>
      <c r="M2398" s="56"/>
      <c r="N2398" s="37"/>
      <c r="O2398" s="29" t="str">
        <f t="shared" si="455"/>
        <v>enter no</v>
      </c>
      <c r="P2398" s="16" t="e">
        <f>LOOKUP(D2398,DATA!$A$4:$A$128,DATA!$E$4:$E$128)</f>
        <v>#N/A</v>
      </c>
      <c r="Q2398" s="16" t="e">
        <f>LOOKUP(D2398,DATA!$A$4:$A$128,DATA!$F$4:$F$128)</f>
        <v>#N/A</v>
      </c>
      <c r="R2398" s="16" t="e">
        <f>LOOKUP(D2398,DATA!$A$4:$A$128,DATA!$G$4:$G$128)</f>
        <v>#N/A</v>
      </c>
      <c r="S2398" s="16" t="e">
        <f>LOOKUP(D2398,DATA!$A$4:$A$128,DATA!$H$4:$H$128)</f>
        <v>#N/A</v>
      </c>
      <c r="T2398" s="16" t="e">
        <f>LOOKUP(D2398,DATA!$A$4:$A$128,DATA!$I$4:$I$128)</f>
        <v>#N/A</v>
      </c>
      <c r="U2398" s="16" t="e">
        <f>LOOKUP(D2398,DATA!$A$4:$A$128,DATA!$J$4:$J$128)</f>
        <v>#N/A</v>
      </c>
      <c r="V2398" s="16" t="e">
        <f>LOOKUP(D2398,DATA!$A$4:$A$128,DATA!$K$4:$K$128)</f>
        <v>#N/A</v>
      </c>
      <c r="W2398" s="16" t="e">
        <f>LOOKUP(D2398,DATA!$A$4:$A$128,DATA!$L$4:$L$128)</f>
        <v>#N/A</v>
      </c>
      <c r="X2398" s="16" t="e">
        <f>LOOKUP(D2398,DATA!$A$4:$A$128,DATA!$M$4:$M$128)</f>
        <v>#N/A</v>
      </c>
    </row>
    <row r="2399" spans="1:24" ht="18.75" thickBot="1" x14ac:dyDescent="0.3">
      <c r="A2399" s="67">
        <v>2392</v>
      </c>
      <c r="B2399" s="67" t="str">
        <f>+IF(E2399="","",SUBTOTAL(3,E$8:E2399))</f>
        <v/>
      </c>
      <c r="C2399" s="68">
        <f t="shared" si="458"/>
        <v>266</v>
      </c>
      <c r="D2399" s="69" t="str">
        <f>IF(E2399&lt;&gt;"",VLOOKUP(E2399,$AA$7:$AB$131,2,0)," NAME")</f>
        <v xml:space="preserve"> NAME</v>
      </c>
      <c r="E2399" s="70"/>
      <c r="F2399" s="71"/>
      <c r="G2399" s="70"/>
      <c r="H2399" s="69" t="str">
        <f>IF(G2399&gt;=1,LOOKUP(G2399,DATA!$C$4:$C$128,DATA!$D$4:$D$128),"ENTER CODE")</f>
        <v>ENTER CODE</v>
      </c>
      <c r="I2399" s="70"/>
      <c r="J2399" s="70" t="str">
        <f t="shared" si="456"/>
        <v>enter no</v>
      </c>
      <c r="K2399" s="72"/>
      <c r="L2399" s="73" t="str">
        <f t="shared" si="457"/>
        <v>NO TOTAL</v>
      </c>
      <c r="M2399" s="56"/>
      <c r="N2399" s="37"/>
      <c r="O2399" s="29" t="str">
        <f t="shared" si="455"/>
        <v>enter no</v>
      </c>
      <c r="P2399" s="16" t="e">
        <f>LOOKUP(D2399,DATA!$A$4:$A$128,DATA!$E$4:$E$128)</f>
        <v>#N/A</v>
      </c>
      <c r="Q2399" s="16" t="e">
        <f>LOOKUP(D2399,DATA!$A$4:$A$128,DATA!$F$4:$F$128)</f>
        <v>#N/A</v>
      </c>
      <c r="R2399" s="16" t="e">
        <f>LOOKUP(D2399,DATA!$A$4:$A$128,DATA!$G$4:$G$128)</f>
        <v>#N/A</v>
      </c>
      <c r="S2399" s="16" t="e">
        <f>LOOKUP(D2399,DATA!$A$4:$A$128,DATA!$H$4:$H$128)</f>
        <v>#N/A</v>
      </c>
      <c r="T2399" s="16" t="e">
        <f>LOOKUP(D2399,DATA!$A$4:$A$128,DATA!$I$4:$I$128)</f>
        <v>#N/A</v>
      </c>
      <c r="U2399" s="16" t="e">
        <f>LOOKUP(D2399,DATA!$A$4:$A$128,DATA!$J$4:$J$128)</f>
        <v>#N/A</v>
      </c>
      <c r="V2399" s="16" t="e">
        <f>LOOKUP(D2399,DATA!$A$4:$A$128,DATA!$K$4:$K$128)</f>
        <v>#N/A</v>
      </c>
      <c r="W2399" s="16" t="e">
        <f>LOOKUP(D2399,DATA!$A$4:$A$128,DATA!$L$4:$L$128)</f>
        <v>#N/A</v>
      </c>
      <c r="X2399" s="16" t="e">
        <f>LOOKUP(D2399,DATA!$A$4:$A$128,DATA!$M$4:$M$128)</f>
        <v>#N/A</v>
      </c>
    </row>
    <row r="2400" spans="1:24" ht="19.5" thickTop="1" thickBot="1" x14ac:dyDescent="0.3">
      <c r="A2400" s="60">
        <v>2393</v>
      </c>
      <c r="B2400" s="67" t="str">
        <f>+IF(E2400="","",SUBTOTAL(3,E$8:E2400))</f>
        <v/>
      </c>
      <c r="C2400" s="68">
        <f t="shared" si="458"/>
        <v>266</v>
      </c>
      <c r="D2400" s="69" t="str">
        <f>IF(E2400&lt;&gt;"",VLOOKUP(E2400,$AA$7:$AB$131,2,0)," NAME")</f>
        <v xml:space="preserve"> NAME</v>
      </c>
      <c r="E2400" s="70"/>
      <c r="F2400" s="71"/>
      <c r="G2400" s="70"/>
      <c r="H2400" s="69" t="str">
        <f>IF(G2400&gt;=1,LOOKUP(G2400,DATA!$C$4:$C$128,DATA!$D$4:$D$128),"ENTER CODE")</f>
        <v>ENTER CODE</v>
      </c>
      <c r="I2400" s="70"/>
      <c r="J2400" s="70" t="str">
        <f t="shared" si="456"/>
        <v>enter no</v>
      </c>
      <c r="K2400" s="72"/>
      <c r="L2400" s="73" t="str">
        <f t="shared" si="457"/>
        <v>NO TOTAL</v>
      </c>
      <c r="M2400" s="56"/>
      <c r="N2400" s="37"/>
      <c r="O2400" s="29" t="str">
        <f t="shared" si="455"/>
        <v>enter no</v>
      </c>
      <c r="P2400" s="16" t="e">
        <f>LOOKUP(D2400,DATA!$A$4:$A$128,DATA!$E$4:$E$128)</f>
        <v>#N/A</v>
      </c>
      <c r="Q2400" s="16" t="e">
        <f>LOOKUP(D2400,DATA!$A$4:$A$128,DATA!$F$4:$F$128)</f>
        <v>#N/A</v>
      </c>
      <c r="R2400" s="16" t="e">
        <f>LOOKUP(D2400,DATA!$A$4:$A$128,DATA!$G$4:$G$128)</f>
        <v>#N/A</v>
      </c>
      <c r="S2400" s="16" t="e">
        <f>LOOKUP(D2400,DATA!$A$4:$A$128,DATA!$H$4:$H$128)</f>
        <v>#N/A</v>
      </c>
      <c r="T2400" s="16" t="e">
        <f>LOOKUP(D2400,DATA!$A$4:$A$128,DATA!$I$4:$I$128)</f>
        <v>#N/A</v>
      </c>
      <c r="U2400" s="16" t="e">
        <f>LOOKUP(D2400,DATA!$A$4:$A$128,DATA!$J$4:$J$128)</f>
        <v>#N/A</v>
      </c>
      <c r="V2400" s="16" t="e">
        <f>LOOKUP(D2400,DATA!$A$4:$A$128,DATA!$K$4:$K$128)</f>
        <v>#N/A</v>
      </c>
      <c r="W2400" s="16" t="e">
        <f>LOOKUP(D2400,DATA!$A$4:$A$128,DATA!$L$4:$L$128)</f>
        <v>#N/A</v>
      </c>
      <c r="X2400" s="16" t="e">
        <f>LOOKUP(D2400,DATA!$A$4:$A$128,DATA!$M$4:$M$128)</f>
        <v>#N/A</v>
      </c>
    </row>
    <row r="2401" spans="1:24" ht="18.75" thickBot="1" x14ac:dyDescent="0.3">
      <c r="A2401" s="67">
        <v>2394</v>
      </c>
      <c r="B2401" s="67" t="str">
        <f>+IF(E2401="","",SUBTOTAL(3,E$8:E2401))</f>
        <v/>
      </c>
      <c r="C2401" s="68">
        <f t="shared" si="458"/>
        <v>266</v>
      </c>
      <c r="D2401" s="69" t="str">
        <f>IF(E2401&lt;&gt;"",VLOOKUP(E2401,$AA$7:$AB$131,2,0)," NAME")</f>
        <v xml:space="preserve"> NAME</v>
      </c>
      <c r="E2401" s="70"/>
      <c r="F2401" s="71"/>
      <c r="G2401" s="70"/>
      <c r="H2401" s="69" t="str">
        <f>IF(G2401&gt;=1,LOOKUP(G2401,DATA!$C$4:$C$128,DATA!$D$4:$D$128),"ENTER CODE")</f>
        <v>ENTER CODE</v>
      </c>
      <c r="I2401" s="70"/>
      <c r="J2401" s="70" t="str">
        <f t="shared" si="456"/>
        <v>enter no</v>
      </c>
      <c r="K2401" s="72"/>
      <c r="L2401" s="73" t="str">
        <f t="shared" si="457"/>
        <v>NO TOTAL</v>
      </c>
      <c r="M2401" s="56"/>
      <c r="N2401" s="37"/>
      <c r="O2401" s="29" t="str">
        <f t="shared" si="455"/>
        <v>enter no</v>
      </c>
      <c r="P2401" s="16" t="e">
        <f>LOOKUP(D2401,DATA!$A$4:$A$128,DATA!$E$4:$E$128)</f>
        <v>#N/A</v>
      </c>
      <c r="Q2401" s="16" t="e">
        <f>LOOKUP(D2401,DATA!$A$4:$A$128,DATA!$F$4:$F$128)</f>
        <v>#N/A</v>
      </c>
      <c r="R2401" s="16" t="e">
        <f>LOOKUP(D2401,DATA!$A$4:$A$128,DATA!$G$4:$G$128)</f>
        <v>#N/A</v>
      </c>
      <c r="S2401" s="16" t="e">
        <f>LOOKUP(D2401,DATA!$A$4:$A$128,DATA!$H$4:$H$128)</f>
        <v>#N/A</v>
      </c>
      <c r="T2401" s="16" t="e">
        <f>LOOKUP(D2401,DATA!$A$4:$A$128,DATA!$I$4:$I$128)</f>
        <v>#N/A</v>
      </c>
      <c r="U2401" s="16" t="e">
        <f>LOOKUP(D2401,DATA!$A$4:$A$128,DATA!$J$4:$J$128)</f>
        <v>#N/A</v>
      </c>
      <c r="V2401" s="16" t="e">
        <f>LOOKUP(D2401,DATA!$A$4:$A$128,DATA!$K$4:$K$128)</f>
        <v>#N/A</v>
      </c>
      <c r="W2401" s="16" t="e">
        <f>LOOKUP(D2401,DATA!$A$4:$A$128,DATA!$L$4:$L$128)</f>
        <v>#N/A</v>
      </c>
      <c r="X2401" s="16" t="e">
        <f>LOOKUP(D2401,DATA!$A$4:$A$128,DATA!$M$4:$M$128)</f>
        <v>#N/A</v>
      </c>
    </row>
    <row r="2402" spans="1:24" ht="19.5" thickTop="1" thickBot="1" x14ac:dyDescent="0.3">
      <c r="A2402" s="60">
        <v>2395</v>
      </c>
      <c r="B2402" s="67" t="str">
        <f>+IF(E2402="","",SUBTOTAL(3,E$8:E2402))</f>
        <v/>
      </c>
      <c r="C2402" s="68">
        <f t="shared" si="459"/>
        <v>267</v>
      </c>
      <c r="D2402" s="69" t="str">
        <f>IF(E2402&lt;&gt;"",VLOOKUP(E2402,$AA$7:$AB$131,2,0)," NAME")</f>
        <v xml:space="preserve"> NAME</v>
      </c>
      <c r="E2402" s="70"/>
      <c r="F2402" s="71"/>
      <c r="G2402" s="70"/>
      <c r="H2402" s="69" t="str">
        <f>IF(G2402&gt;=1,LOOKUP(G2402,DATA!$C$4:$C$128,DATA!$D$4:$D$128),"ENTER CODE")</f>
        <v>ENTER CODE</v>
      </c>
      <c r="I2402" s="70"/>
      <c r="J2402" s="70" t="str">
        <f t="shared" si="456"/>
        <v>enter no</v>
      </c>
      <c r="K2402" s="72"/>
      <c r="L2402" s="73" t="str">
        <f t="shared" si="457"/>
        <v>NO TOTAL</v>
      </c>
      <c r="M2402" s="56"/>
      <c r="N2402" s="37"/>
      <c r="O2402" s="29" t="str">
        <f t="shared" si="455"/>
        <v>enter no</v>
      </c>
      <c r="P2402" s="16" t="e">
        <f>LOOKUP(D2402,DATA!$A$4:$A$128,DATA!$E$4:$E$128)</f>
        <v>#N/A</v>
      </c>
      <c r="Q2402" s="16" t="e">
        <f>LOOKUP(D2402,DATA!$A$4:$A$128,DATA!$F$4:$F$128)</f>
        <v>#N/A</v>
      </c>
      <c r="R2402" s="16" t="e">
        <f>LOOKUP(D2402,DATA!$A$4:$A$128,DATA!$G$4:$G$128)</f>
        <v>#N/A</v>
      </c>
      <c r="S2402" s="16" t="e">
        <f>LOOKUP(D2402,DATA!$A$4:$A$128,DATA!$H$4:$H$128)</f>
        <v>#N/A</v>
      </c>
      <c r="T2402" s="16" t="e">
        <f>LOOKUP(D2402,DATA!$A$4:$A$128,DATA!$I$4:$I$128)</f>
        <v>#N/A</v>
      </c>
      <c r="U2402" s="16" t="e">
        <f>LOOKUP(D2402,DATA!$A$4:$A$128,DATA!$J$4:$J$128)</f>
        <v>#N/A</v>
      </c>
      <c r="V2402" s="16" t="e">
        <f>LOOKUP(D2402,DATA!$A$4:$A$128,DATA!$K$4:$K$128)</f>
        <v>#N/A</v>
      </c>
      <c r="W2402" s="16" t="e">
        <f>LOOKUP(D2402,DATA!$A$4:$A$128,DATA!$L$4:$L$128)</f>
        <v>#N/A</v>
      </c>
      <c r="X2402" s="16" t="e">
        <f>LOOKUP(D2402,DATA!$A$4:$A$128,DATA!$M$4:$M$128)</f>
        <v>#N/A</v>
      </c>
    </row>
    <row r="2403" spans="1:24" ht="18.75" thickBot="1" x14ac:dyDescent="0.3">
      <c r="A2403" s="67">
        <v>2396</v>
      </c>
      <c r="B2403" s="67" t="str">
        <f>+IF(E2403="","",SUBTOTAL(3,E$8:E2403))</f>
        <v/>
      </c>
      <c r="C2403" s="68">
        <f t="shared" si="460"/>
        <v>267</v>
      </c>
      <c r="D2403" s="69" t="str">
        <f>IF(E2403&lt;&gt;"",VLOOKUP(E2403,$AA$7:$AB$131,2,0)," NAME")</f>
        <v xml:space="preserve"> NAME</v>
      </c>
      <c r="E2403" s="70"/>
      <c r="F2403" s="71"/>
      <c r="G2403" s="70"/>
      <c r="H2403" s="69" t="str">
        <f>IF(G2403&gt;=1,LOOKUP(G2403,DATA!$C$4:$C$128,DATA!$D$4:$D$128),"ENTER CODE")</f>
        <v>ENTER CODE</v>
      </c>
      <c r="I2403" s="70"/>
      <c r="J2403" s="70" t="str">
        <f t="shared" si="456"/>
        <v>enter no</v>
      </c>
      <c r="K2403" s="72"/>
      <c r="L2403" s="73" t="str">
        <f t="shared" si="457"/>
        <v>NO TOTAL</v>
      </c>
      <c r="M2403" s="56"/>
      <c r="N2403" s="37"/>
      <c r="O2403" s="29" t="str">
        <f t="shared" si="455"/>
        <v>enter no</v>
      </c>
      <c r="P2403" s="16" t="e">
        <f>LOOKUP(D2403,DATA!$A$4:$A$128,DATA!$E$4:$E$128)</f>
        <v>#N/A</v>
      </c>
      <c r="Q2403" s="16" t="e">
        <f>LOOKUP(D2403,DATA!$A$4:$A$128,DATA!$F$4:$F$128)</f>
        <v>#N/A</v>
      </c>
      <c r="R2403" s="16" t="e">
        <f>LOOKUP(D2403,DATA!$A$4:$A$128,DATA!$G$4:$G$128)</f>
        <v>#N/A</v>
      </c>
      <c r="S2403" s="16" t="e">
        <f>LOOKUP(D2403,DATA!$A$4:$A$128,DATA!$H$4:$H$128)</f>
        <v>#N/A</v>
      </c>
      <c r="T2403" s="16" t="e">
        <f>LOOKUP(D2403,DATA!$A$4:$A$128,DATA!$I$4:$I$128)</f>
        <v>#N/A</v>
      </c>
      <c r="U2403" s="16" t="e">
        <f>LOOKUP(D2403,DATA!$A$4:$A$128,DATA!$J$4:$J$128)</f>
        <v>#N/A</v>
      </c>
      <c r="V2403" s="16" t="e">
        <f>LOOKUP(D2403,DATA!$A$4:$A$128,DATA!$K$4:$K$128)</f>
        <v>#N/A</v>
      </c>
      <c r="W2403" s="16" t="e">
        <f>LOOKUP(D2403,DATA!$A$4:$A$128,DATA!$L$4:$L$128)</f>
        <v>#N/A</v>
      </c>
      <c r="X2403" s="16" t="e">
        <f>LOOKUP(D2403,DATA!$A$4:$A$128,DATA!$M$4:$M$128)</f>
        <v>#N/A</v>
      </c>
    </row>
    <row r="2404" spans="1:24" ht="19.5" thickTop="1" thickBot="1" x14ac:dyDescent="0.3">
      <c r="A2404" s="60">
        <v>2397</v>
      </c>
      <c r="B2404" s="67" t="str">
        <f>+IF(E2404="","",SUBTOTAL(3,E$8:E2404))</f>
        <v/>
      </c>
      <c r="C2404" s="68">
        <f t="shared" si="458"/>
        <v>267</v>
      </c>
      <c r="D2404" s="69" t="str">
        <f>IF(E2404&lt;&gt;"",VLOOKUP(E2404,$AA$7:$AB$131,2,0)," NAME")</f>
        <v xml:space="preserve"> NAME</v>
      </c>
      <c r="E2404" s="70"/>
      <c r="F2404" s="71"/>
      <c r="G2404" s="70"/>
      <c r="H2404" s="69" t="str">
        <f>IF(G2404&gt;=1,LOOKUP(G2404,DATA!$C$4:$C$128,DATA!$D$4:$D$128),"ENTER CODE")</f>
        <v>ENTER CODE</v>
      </c>
      <c r="I2404" s="70"/>
      <c r="J2404" s="70" t="str">
        <f t="shared" si="456"/>
        <v>enter no</v>
      </c>
      <c r="K2404" s="72"/>
      <c r="L2404" s="73" t="str">
        <f t="shared" si="457"/>
        <v>NO TOTAL</v>
      </c>
      <c r="M2404" s="56"/>
      <c r="N2404" s="37"/>
      <c r="O2404" s="29" t="str">
        <f t="shared" si="455"/>
        <v>enter no</v>
      </c>
      <c r="P2404" s="16" t="e">
        <f>LOOKUP(D2404,DATA!$A$4:$A$128,DATA!$E$4:$E$128)</f>
        <v>#N/A</v>
      </c>
      <c r="Q2404" s="16" t="e">
        <f>LOOKUP(D2404,DATA!$A$4:$A$128,DATA!$F$4:$F$128)</f>
        <v>#N/A</v>
      </c>
      <c r="R2404" s="16" t="e">
        <f>LOOKUP(D2404,DATA!$A$4:$A$128,DATA!$G$4:$G$128)</f>
        <v>#N/A</v>
      </c>
      <c r="S2404" s="16" t="e">
        <f>LOOKUP(D2404,DATA!$A$4:$A$128,DATA!$H$4:$H$128)</f>
        <v>#N/A</v>
      </c>
      <c r="T2404" s="16" t="e">
        <f>LOOKUP(D2404,DATA!$A$4:$A$128,DATA!$I$4:$I$128)</f>
        <v>#N/A</v>
      </c>
      <c r="U2404" s="16" t="e">
        <f>LOOKUP(D2404,DATA!$A$4:$A$128,DATA!$J$4:$J$128)</f>
        <v>#N/A</v>
      </c>
      <c r="V2404" s="16" t="e">
        <f>LOOKUP(D2404,DATA!$A$4:$A$128,DATA!$K$4:$K$128)</f>
        <v>#N/A</v>
      </c>
      <c r="W2404" s="16" t="e">
        <f>LOOKUP(D2404,DATA!$A$4:$A$128,DATA!$L$4:$L$128)</f>
        <v>#N/A</v>
      </c>
      <c r="X2404" s="16" t="e">
        <f>LOOKUP(D2404,DATA!$A$4:$A$128,DATA!$M$4:$M$128)</f>
        <v>#N/A</v>
      </c>
    </row>
    <row r="2405" spans="1:24" ht="18.75" thickBot="1" x14ac:dyDescent="0.3">
      <c r="A2405" s="67">
        <v>2398</v>
      </c>
      <c r="B2405" s="67" t="str">
        <f>+IF(E2405="","",SUBTOTAL(3,E$8:E2405))</f>
        <v/>
      </c>
      <c r="C2405" s="68">
        <f t="shared" si="458"/>
        <v>267</v>
      </c>
      <c r="D2405" s="69" t="str">
        <f>IF(E2405&lt;&gt;"",VLOOKUP(E2405,$AA$7:$AB$131,2,0)," NAME")</f>
        <v xml:space="preserve"> NAME</v>
      </c>
      <c r="E2405" s="70"/>
      <c r="F2405" s="71"/>
      <c r="G2405" s="70"/>
      <c r="H2405" s="69" t="str">
        <f>IF(G2405&gt;=1,LOOKUP(G2405,DATA!$C$4:$C$128,DATA!$D$4:$D$128),"ENTER CODE")</f>
        <v>ENTER CODE</v>
      </c>
      <c r="I2405" s="70"/>
      <c r="J2405" s="70" t="str">
        <f t="shared" si="456"/>
        <v>enter no</v>
      </c>
      <c r="K2405" s="72"/>
      <c r="L2405" s="73" t="str">
        <f t="shared" si="457"/>
        <v>NO TOTAL</v>
      </c>
      <c r="M2405" s="56"/>
      <c r="N2405" s="37"/>
      <c r="O2405" s="29" t="str">
        <f t="shared" si="455"/>
        <v>enter no</v>
      </c>
      <c r="P2405" s="16" t="e">
        <f>LOOKUP(D2405,DATA!$A$4:$A$128,DATA!$E$4:$E$128)</f>
        <v>#N/A</v>
      </c>
      <c r="Q2405" s="16" t="e">
        <f>LOOKUP(D2405,DATA!$A$4:$A$128,DATA!$F$4:$F$128)</f>
        <v>#N/A</v>
      </c>
      <c r="R2405" s="16" t="e">
        <f>LOOKUP(D2405,DATA!$A$4:$A$128,DATA!$G$4:$G$128)</f>
        <v>#N/A</v>
      </c>
      <c r="S2405" s="16" t="e">
        <f>LOOKUP(D2405,DATA!$A$4:$A$128,DATA!$H$4:$H$128)</f>
        <v>#N/A</v>
      </c>
      <c r="T2405" s="16" t="e">
        <f>LOOKUP(D2405,DATA!$A$4:$A$128,DATA!$I$4:$I$128)</f>
        <v>#N/A</v>
      </c>
      <c r="U2405" s="16" t="e">
        <f>LOOKUP(D2405,DATA!$A$4:$A$128,DATA!$J$4:$J$128)</f>
        <v>#N/A</v>
      </c>
      <c r="V2405" s="16" t="e">
        <f>LOOKUP(D2405,DATA!$A$4:$A$128,DATA!$K$4:$K$128)</f>
        <v>#N/A</v>
      </c>
      <c r="W2405" s="16" t="e">
        <f>LOOKUP(D2405,DATA!$A$4:$A$128,DATA!$L$4:$L$128)</f>
        <v>#N/A</v>
      </c>
      <c r="X2405" s="16" t="e">
        <f>LOOKUP(D2405,DATA!$A$4:$A$128,DATA!$M$4:$M$128)</f>
        <v>#N/A</v>
      </c>
    </row>
    <row r="2406" spans="1:24" ht="19.5" thickTop="1" thickBot="1" x14ac:dyDescent="0.3">
      <c r="A2406" s="60">
        <v>2399</v>
      </c>
      <c r="B2406" s="67" t="str">
        <f>+IF(E2406="","",SUBTOTAL(3,E$8:E2406))</f>
        <v/>
      </c>
      <c r="C2406" s="68">
        <f t="shared" si="458"/>
        <v>267</v>
      </c>
      <c r="D2406" s="69" t="str">
        <f>IF(E2406&lt;&gt;"",VLOOKUP(E2406,$AA$7:$AB$131,2,0)," NAME")</f>
        <v xml:space="preserve"> NAME</v>
      </c>
      <c r="E2406" s="70"/>
      <c r="F2406" s="71"/>
      <c r="G2406" s="70"/>
      <c r="H2406" s="69" t="str">
        <f>IF(G2406&gt;=1,LOOKUP(G2406,DATA!$C$4:$C$128,DATA!$D$4:$D$128),"ENTER CODE")</f>
        <v>ENTER CODE</v>
      </c>
      <c r="I2406" s="70"/>
      <c r="J2406" s="70" t="str">
        <f t="shared" si="456"/>
        <v>enter no</v>
      </c>
      <c r="K2406" s="72"/>
      <c r="L2406" s="73" t="str">
        <f t="shared" si="457"/>
        <v>NO TOTAL</v>
      </c>
      <c r="M2406" s="56"/>
      <c r="N2406" s="37"/>
      <c r="O2406" s="29" t="str">
        <f t="shared" si="455"/>
        <v>enter no</v>
      </c>
      <c r="P2406" s="16" t="e">
        <f>LOOKUP(D2406,DATA!$A$4:$A$128,DATA!$E$4:$E$128)</f>
        <v>#N/A</v>
      </c>
      <c r="Q2406" s="16" t="e">
        <f>LOOKUP(D2406,DATA!$A$4:$A$128,DATA!$F$4:$F$128)</f>
        <v>#N/A</v>
      </c>
      <c r="R2406" s="16" t="e">
        <f>LOOKUP(D2406,DATA!$A$4:$A$128,DATA!$G$4:$G$128)</f>
        <v>#N/A</v>
      </c>
      <c r="S2406" s="16" t="e">
        <f>LOOKUP(D2406,DATA!$A$4:$A$128,DATA!$H$4:$H$128)</f>
        <v>#N/A</v>
      </c>
      <c r="T2406" s="16" t="e">
        <f>LOOKUP(D2406,DATA!$A$4:$A$128,DATA!$I$4:$I$128)</f>
        <v>#N/A</v>
      </c>
      <c r="U2406" s="16" t="e">
        <f>LOOKUP(D2406,DATA!$A$4:$A$128,DATA!$J$4:$J$128)</f>
        <v>#N/A</v>
      </c>
      <c r="V2406" s="16" t="e">
        <f>LOOKUP(D2406,DATA!$A$4:$A$128,DATA!$K$4:$K$128)</f>
        <v>#N/A</v>
      </c>
      <c r="W2406" s="16" t="e">
        <f>LOOKUP(D2406,DATA!$A$4:$A$128,DATA!$L$4:$L$128)</f>
        <v>#N/A</v>
      </c>
      <c r="X2406" s="16" t="e">
        <f>LOOKUP(D2406,DATA!$A$4:$A$128,DATA!$M$4:$M$128)</f>
        <v>#N/A</v>
      </c>
    </row>
    <row r="2407" spans="1:24" ht="18.75" thickBot="1" x14ac:dyDescent="0.3">
      <c r="A2407" s="67">
        <v>2400</v>
      </c>
      <c r="B2407" s="67" t="str">
        <f>+IF(E2407="","",SUBTOTAL(3,E$8:E2407))</f>
        <v/>
      </c>
      <c r="C2407" s="68">
        <f t="shared" si="458"/>
        <v>267</v>
      </c>
      <c r="D2407" s="69" t="str">
        <f>IF(E2407&lt;&gt;"",VLOOKUP(E2407,$AA$7:$AB$131,2,0)," NAME")</f>
        <v xml:space="preserve"> NAME</v>
      </c>
      <c r="E2407" s="70"/>
      <c r="F2407" s="71"/>
      <c r="G2407" s="70"/>
      <c r="H2407" s="69" t="str">
        <f>IF(G2407&gt;=1,LOOKUP(G2407,DATA!$C$4:$C$128,DATA!$D$4:$D$128),"ENTER CODE")</f>
        <v>ENTER CODE</v>
      </c>
      <c r="I2407" s="70"/>
      <c r="J2407" s="70" t="str">
        <f t="shared" si="456"/>
        <v>enter no</v>
      </c>
      <c r="K2407" s="72"/>
      <c r="L2407" s="73" t="str">
        <f t="shared" si="457"/>
        <v>NO TOTAL</v>
      </c>
      <c r="M2407" s="56"/>
      <c r="N2407" s="37"/>
      <c r="O2407" s="29" t="str">
        <f t="shared" si="455"/>
        <v>enter no</v>
      </c>
      <c r="P2407" s="16" t="e">
        <f>LOOKUP(D2407,DATA!$A$4:$A$128,DATA!$E$4:$E$128)</f>
        <v>#N/A</v>
      </c>
      <c r="Q2407" s="16" t="e">
        <f>LOOKUP(D2407,DATA!$A$4:$A$128,DATA!$F$4:$F$128)</f>
        <v>#N/A</v>
      </c>
      <c r="R2407" s="16" t="e">
        <f>LOOKUP(D2407,DATA!$A$4:$A$128,DATA!$G$4:$G$128)</f>
        <v>#N/A</v>
      </c>
      <c r="S2407" s="16" t="e">
        <f>LOOKUP(D2407,DATA!$A$4:$A$128,DATA!$H$4:$H$128)</f>
        <v>#N/A</v>
      </c>
      <c r="T2407" s="16" t="e">
        <f>LOOKUP(D2407,DATA!$A$4:$A$128,DATA!$I$4:$I$128)</f>
        <v>#N/A</v>
      </c>
      <c r="U2407" s="16" t="e">
        <f>LOOKUP(D2407,DATA!$A$4:$A$128,DATA!$J$4:$J$128)</f>
        <v>#N/A</v>
      </c>
      <c r="V2407" s="16" t="e">
        <f>LOOKUP(D2407,DATA!$A$4:$A$128,DATA!$K$4:$K$128)</f>
        <v>#N/A</v>
      </c>
      <c r="W2407" s="16" t="e">
        <f>LOOKUP(D2407,DATA!$A$4:$A$128,DATA!$L$4:$L$128)</f>
        <v>#N/A</v>
      </c>
      <c r="X2407" s="16" t="e">
        <f>LOOKUP(D2407,DATA!$A$4:$A$128,DATA!$M$4:$M$128)</f>
        <v>#N/A</v>
      </c>
    </row>
    <row r="2408" spans="1:24" ht="19.5" thickTop="1" thickBot="1" x14ac:dyDescent="0.3">
      <c r="A2408" s="60">
        <v>2401</v>
      </c>
      <c r="B2408" s="67" t="str">
        <f>+IF(E2408="","",SUBTOTAL(3,E$8:E2408))</f>
        <v/>
      </c>
      <c r="C2408" s="68">
        <f t="shared" si="458"/>
        <v>267</v>
      </c>
      <c r="D2408" s="69" t="str">
        <f>IF(E2408&lt;&gt;"",VLOOKUP(E2408,$AA$7:$AB$131,2,0)," NAME")</f>
        <v xml:space="preserve"> NAME</v>
      </c>
      <c r="E2408" s="70"/>
      <c r="F2408" s="71"/>
      <c r="G2408" s="70"/>
      <c r="H2408" s="69" t="str">
        <f>IF(G2408&gt;=1,LOOKUP(G2408,DATA!$C$4:$C$128,DATA!$D$4:$D$128),"ENTER CODE")</f>
        <v>ENTER CODE</v>
      </c>
      <c r="I2408" s="70"/>
      <c r="J2408" s="70" t="str">
        <f t="shared" si="456"/>
        <v>enter no</v>
      </c>
      <c r="K2408" s="72"/>
      <c r="L2408" s="73" t="str">
        <f t="shared" si="457"/>
        <v>NO TOTAL</v>
      </c>
      <c r="M2408" s="56"/>
      <c r="N2408" s="37"/>
      <c r="O2408" s="29" t="str">
        <f t="shared" si="455"/>
        <v>enter no</v>
      </c>
      <c r="P2408" s="16" t="e">
        <f>LOOKUP(D2408,DATA!$A$4:$A$128,DATA!$E$4:$E$128)</f>
        <v>#N/A</v>
      </c>
      <c r="Q2408" s="16" t="e">
        <f>LOOKUP(D2408,DATA!$A$4:$A$128,DATA!$F$4:$F$128)</f>
        <v>#N/A</v>
      </c>
      <c r="R2408" s="16" t="e">
        <f>LOOKUP(D2408,DATA!$A$4:$A$128,DATA!$G$4:$G$128)</f>
        <v>#N/A</v>
      </c>
      <c r="S2408" s="16" t="e">
        <f>LOOKUP(D2408,DATA!$A$4:$A$128,DATA!$H$4:$H$128)</f>
        <v>#N/A</v>
      </c>
      <c r="T2408" s="16" t="e">
        <f>LOOKUP(D2408,DATA!$A$4:$A$128,DATA!$I$4:$I$128)</f>
        <v>#N/A</v>
      </c>
      <c r="U2408" s="16" t="e">
        <f>LOOKUP(D2408,DATA!$A$4:$A$128,DATA!$J$4:$J$128)</f>
        <v>#N/A</v>
      </c>
      <c r="V2408" s="16" t="e">
        <f>LOOKUP(D2408,DATA!$A$4:$A$128,DATA!$K$4:$K$128)</f>
        <v>#N/A</v>
      </c>
      <c r="W2408" s="16" t="e">
        <f>LOOKUP(D2408,DATA!$A$4:$A$128,DATA!$L$4:$L$128)</f>
        <v>#N/A</v>
      </c>
      <c r="X2408" s="16" t="e">
        <f>LOOKUP(D2408,DATA!$A$4:$A$128,DATA!$M$4:$M$128)</f>
        <v>#N/A</v>
      </c>
    </row>
    <row r="2409" spans="1:24" ht="18.75" thickBot="1" x14ac:dyDescent="0.3">
      <c r="A2409" s="67">
        <v>2402</v>
      </c>
      <c r="B2409" s="67" t="str">
        <f>+IF(E2409="","",SUBTOTAL(3,E$8:E2409))</f>
        <v/>
      </c>
      <c r="C2409" s="68">
        <f t="shared" si="458"/>
        <v>267</v>
      </c>
      <c r="D2409" s="69" t="str">
        <f>IF(E2409&lt;&gt;"",VLOOKUP(E2409,$AA$7:$AB$131,2,0)," NAME")</f>
        <v xml:space="preserve"> NAME</v>
      </c>
      <c r="E2409" s="70"/>
      <c r="F2409" s="71"/>
      <c r="G2409" s="70"/>
      <c r="H2409" s="69" t="str">
        <f>IF(G2409&gt;=1,LOOKUP(G2409,DATA!$C$4:$C$128,DATA!$D$4:$D$128),"ENTER CODE")</f>
        <v>ENTER CODE</v>
      </c>
      <c r="I2409" s="70"/>
      <c r="J2409" s="70" t="str">
        <f t="shared" si="456"/>
        <v>enter no</v>
      </c>
      <c r="K2409" s="72"/>
      <c r="L2409" s="73" t="str">
        <f t="shared" si="457"/>
        <v>NO TOTAL</v>
      </c>
      <c r="M2409" s="56"/>
      <c r="N2409" s="37"/>
      <c r="O2409" s="29" t="str">
        <f t="shared" si="455"/>
        <v>enter no</v>
      </c>
      <c r="P2409" s="16" t="e">
        <f>LOOKUP(D2409,DATA!$A$4:$A$128,DATA!$E$4:$E$128)</f>
        <v>#N/A</v>
      </c>
      <c r="Q2409" s="16" t="e">
        <f>LOOKUP(D2409,DATA!$A$4:$A$128,DATA!$F$4:$F$128)</f>
        <v>#N/A</v>
      </c>
      <c r="R2409" s="16" t="e">
        <f>LOOKUP(D2409,DATA!$A$4:$A$128,DATA!$G$4:$G$128)</f>
        <v>#N/A</v>
      </c>
      <c r="S2409" s="16" t="e">
        <f>LOOKUP(D2409,DATA!$A$4:$A$128,DATA!$H$4:$H$128)</f>
        <v>#N/A</v>
      </c>
      <c r="T2409" s="16" t="e">
        <f>LOOKUP(D2409,DATA!$A$4:$A$128,DATA!$I$4:$I$128)</f>
        <v>#N/A</v>
      </c>
      <c r="U2409" s="16" t="e">
        <f>LOOKUP(D2409,DATA!$A$4:$A$128,DATA!$J$4:$J$128)</f>
        <v>#N/A</v>
      </c>
      <c r="V2409" s="16" t="e">
        <f>LOOKUP(D2409,DATA!$A$4:$A$128,DATA!$K$4:$K$128)</f>
        <v>#N/A</v>
      </c>
      <c r="W2409" s="16" t="e">
        <f>LOOKUP(D2409,DATA!$A$4:$A$128,DATA!$L$4:$L$128)</f>
        <v>#N/A</v>
      </c>
      <c r="X2409" s="16" t="e">
        <f>LOOKUP(D2409,DATA!$A$4:$A$128,DATA!$M$4:$M$128)</f>
        <v>#N/A</v>
      </c>
    </row>
    <row r="2410" spans="1:24" ht="19.5" thickTop="1" thickBot="1" x14ac:dyDescent="0.3">
      <c r="A2410" s="60">
        <v>2403</v>
      </c>
      <c r="B2410" s="67" t="str">
        <f>+IF(E2410="","",SUBTOTAL(3,E$8:E2410))</f>
        <v/>
      </c>
      <c r="C2410" s="68">
        <f t="shared" si="458"/>
        <v>267</v>
      </c>
      <c r="D2410" s="69" t="str">
        <f>IF(E2410&lt;&gt;"",VLOOKUP(E2410,$AA$7:$AB$131,2,0)," NAME")</f>
        <v xml:space="preserve"> NAME</v>
      </c>
      <c r="E2410" s="70"/>
      <c r="F2410" s="71"/>
      <c r="G2410" s="70"/>
      <c r="H2410" s="69" t="str">
        <f>IF(G2410&gt;=1,LOOKUP(G2410,DATA!$C$4:$C$128,DATA!$D$4:$D$128),"ENTER CODE")</f>
        <v>ENTER CODE</v>
      </c>
      <c r="I2410" s="70"/>
      <c r="J2410" s="70" t="str">
        <f t="shared" si="456"/>
        <v>enter no</v>
      </c>
      <c r="K2410" s="72"/>
      <c r="L2410" s="73" t="str">
        <f t="shared" si="457"/>
        <v>NO TOTAL</v>
      </c>
      <c r="M2410" s="56"/>
      <c r="N2410" s="37"/>
      <c r="O2410" s="29" t="str">
        <f t="shared" si="455"/>
        <v>enter no</v>
      </c>
      <c r="P2410" s="16" t="e">
        <f>LOOKUP(D2410,DATA!$A$4:$A$128,DATA!$E$4:$E$128)</f>
        <v>#N/A</v>
      </c>
      <c r="Q2410" s="16" t="e">
        <f>LOOKUP(D2410,DATA!$A$4:$A$128,DATA!$F$4:$F$128)</f>
        <v>#N/A</v>
      </c>
      <c r="R2410" s="16" t="e">
        <f>LOOKUP(D2410,DATA!$A$4:$A$128,DATA!$G$4:$G$128)</f>
        <v>#N/A</v>
      </c>
      <c r="S2410" s="16" t="e">
        <f>LOOKUP(D2410,DATA!$A$4:$A$128,DATA!$H$4:$H$128)</f>
        <v>#N/A</v>
      </c>
      <c r="T2410" s="16" t="e">
        <f>LOOKUP(D2410,DATA!$A$4:$A$128,DATA!$I$4:$I$128)</f>
        <v>#N/A</v>
      </c>
      <c r="U2410" s="16" t="e">
        <f>LOOKUP(D2410,DATA!$A$4:$A$128,DATA!$J$4:$J$128)</f>
        <v>#N/A</v>
      </c>
      <c r="V2410" s="16" t="e">
        <f>LOOKUP(D2410,DATA!$A$4:$A$128,DATA!$K$4:$K$128)</f>
        <v>#N/A</v>
      </c>
      <c r="W2410" s="16" t="e">
        <f>LOOKUP(D2410,DATA!$A$4:$A$128,DATA!$L$4:$L$128)</f>
        <v>#N/A</v>
      </c>
      <c r="X2410" s="16" t="e">
        <f>LOOKUP(D2410,DATA!$A$4:$A$128,DATA!$M$4:$M$128)</f>
        <v>#N/A</v>
      </c>
    </row>
    <row r="2411" spans="1:24" ht="18.75" thickBot="1" x14ac:dyDescent="0.3">
      <c r="A2411" s="67">
        <v>2404</v>
      </c>
      <c r="B2411" s="67" t="str">
        <f>+IF(E2411="","",SUBTOTAL(3,E$8:E2411))</f>
        <v/>
      </c>
      <c r="C2411" s="68">
        <f t="shared" si="459"/>
        <v>268</v>
      </c>
      <c r="D2411" s="69" t="str">
        <f>IF(E2411&lt;&gt;"",VLOOKUP(E2411,$AA$7:$AB$131,2,0)," NAME")</f>
        <v xml:space="preserve"> NAME</v>
      </c>
      <c r="E2411" s="70"/>
      <c r="F2411" s="71"/>
      <c r="G2411" s="70"/>
      <c r="H2411" s="69" t="str">
        <f>IF(G2411&gt;=1,LOOKUP(G2411,DATA!$C$4:$C$128,DATA!$D$4:$D$128),"ENTER CODE")</f>
        <v>ENTER CODE</v>
      </c>
      <c r="I2411" s="70"/>
      <c r="J2411" s="70" t="str">
        <f t="shared" si="456"/>
        <v>enter no</v>
      </c>
      <c r="K2411" s="72"/>
      <c r="L2411" s="73" t="str">
        <f t="shared" si="457"/>
        <v>NO TOTAL</v>
      </c>
      <c r="M2411" s="56"/>
      <c r="N2411" s="37"/>
      <c r="O2411" s="29" t="str">
        <f t="shared" si="455"/>
        <v>enter no</v>
      </c>
      <c r="P2411" s="16" t="e">
        <f>LOOKUP(D2411,DATA!$A$4:$A$128,DATA!$E$4:$E$128)</f>
        <v>#N/A</v>
      </c>
      <c r="Q2411" s="16" t="e">
        <f>LOOKUP(D2411,DATA!$A$4:$A$128,DATA!$F$4:$F$128)</f>
        <v>#N/A</v>
      </c>
      <c r="R2411" s="16" t="e">
        <f>LOOKUP(D2411,DATA!$A$4:$A$128,DATA!$G$4:$G$128)</f>
        <v>#N/A</v>
      </c>
      <c r="S2411" s="16" t="e">
        <f>LOOKUP(D2411,DATA!$A$4:$A$128,DATA!$H$4:$H$128)</f>
        <v>#N/A</v>
      </c>
      <c r="T2411" s="16" t="e">
        <f>LOOKUP(D2411,DATA!$A$4:$A$128,DATA!$I$4:$I$128)</f>
        <v>#N/A</v>
      </c>
      <c r="U2411" s="16" t="e">
        <f>LOOKUP(D2411,DATA!$A$4:$A$128,DATA!$J$4:$J$128)</f>
        <v>#N/A</v>
      </c>
      <c r="V2411" s="16" t="e">
        <f>LOOKUP(D2411,DATA!$A$4:$A$128,DATA!$K$4:$K$128)</f>
        <v>#N/A</v>
      </c>
      <c r="W2411" s="16" t="e">
        <f>LOOKUP(D2411,DATA!$A$4:$A$128,DATA!$L$4:$L$128)</f>
        <v>#N/A</v>
      </c>
      <c r="X2411" s="16" t="e">
        <f>LOOKUP(D2411,DATA!$A$4:$A$128,DATA!$M$4:$M$128)</f>
        <v>#N/A</v>
      </c>
    </row>
    <row r="2412" spans="1:24" ht="19.5" thickTop="1" thickBot="1" x14ac:dyDescent="0.3">
      <c r="A2412" s="60">
        <v>2405</v>
      </c>
      <c r="B2412" s="67" t="str">
        <f>+IF(E2412="","",SUBTOTAL(3,E$8:E2412))</f>
        <v/>
      </c>
      <c r="C2412" s="68">
        <f t="shared" si="460"/>
        <v>268</v>
      </c>
      <c r="D2412" s="69" t="str">
        <f>IF(E2412&lt;&gt;"",VLOOKUP(E2412,$AA$7:$AB$131,2,0)," NAME")</f>
        <v xml:space="preserve"> NAME</v>
      </c>
      <c r="E2412" s="70"/>
      <c r="F2412" s="71"/>
      <c r="G2412" s="70"/>
      <c r="H2412" s="69" t="str">
        <f>IF(G2412&gt;=1,LOOKUP(G2412,DATA!$C$4:$C$128,DATA!$D$4:$D$128),"ENTER CODE")</f>
        <v>ENTER CODE</v>
      </c>
      <c r="I2412" s="70"/>
      <c r="J2412" s="70" t="str">
        <f t="shared" si="456"/>
        <v>enter no</v>
      </c>
      <c r="K2412" s="72"/>
      <c r="L2412" s="73" t="str">
        <f t="shared" si="457"/>
        <v>NO TOTAL</v>
      </c>
      <c r="M2412" s="56"/>
      <c r="N2412" s="37"/>
      <c r="O2412" s="29" t="str">
        <f t="shared" si="455"/>
        <v>enter no</v>
      </c>
      <c r="P2412" s="16" t="e">
        <f>LOOKUP(D2412,DATA!$A$4:$A$128,DATA!$E$4:$E$128)</f>
        <v>#N/A</v>
      </c>
      <c r="Q2412" s="16" t="e">
        <f>LOOKUP(D2412,DATA!$A$4:$A$128,DATA!$F$4:$F$128)</f>
        <v>#N/A</v>
      </c>
      <c r="R2412" s="16" t="e">
        <f>LOOKUP(D2412,DATA!$A$4:$A$128,DATA!$G$4:$G$128)</f>
        <v>#N/A</v>
      </c>
      <c r="S2412" s="16" t="e">
        <f>LOOKUP(D2412,DATA!$A$4:$A$128,DATA!$H$4:$H$128)</f>
        <v>#N/A</v>
      </c>
      <c r="T2412" s="16" t="e">
        <f>LOOKUP(D2412,DATA!$A$4:$A$128,DATA!$I$4:$I$128)</f>
        <v>#N/A</v>
      </c>
      <c r="U2412" s="16" t="e">
        <f>LOOKUP(D2412,DATA!$A$4:$A$128,DATA!$J$4:$J$128)</f>
        <v>#N/A</v>
      </c>
      <c r="V2412" s="16" t="e">
        <f>LOOKUP(D2412,DATA!$A$4:$A$128,DATA!$K$4:$K$128)</f>
        <v>#N/A</v>
      </c>
      <c r="W2412" s="16" t="e">
        <f>LOOKUP(D2412,DATA!$A$4:$A$128,DATA!$L$4:$L$128)</f>
        <v>#N/A</v>
      </c>
      <c r="X2412" s="16" t="e">
        <f>LOOKUP(D2412,DATA!$A$4:$A$128,DATA!$M$4:$M$128)</f>
        <v>#N/A</v>
      </c>
    </row>
    <row r="2413" spans="1:24" ht="18.75" thickBot="1" x14ac:dyDescent="0.3">
      <c r="A2413" s="67">
        <v>2406</v>
      </c>
      <c r="B2413" s="67" t="str">
        <f>+IF(E2413="","",SUBTOTAL(3,E$8:E2413))</f>
        <v/>
      </c>
      <c r="C2413" s="68">
        <f t="shared" si="458"/>
        <v>268</v>
      </c>
      <c r="D2413" s="69" t="str">
        <f>IF(E2413&lt;&gt;"",VLOOKUP(E2413,$AA$7:$AB$131,2,0)," NAME")</f>
        <v xml:space="preserve"> NAME</v>
      </c>
      <c r="E2413" s="70"/>
      <c r="F2413" s="71"/>
      <c r="G2413" s="70"/>
      <c r="H2413" s="69" t="str">
        <f>IF(G2413&gt;=1,LOOKUP(G2413,DATA!$C$4:$C$128,DATA!$D$4:$D$128),"ENTER CODE")</f>
        <v>ENTER CODE</v>
      </c>
      <c r="I2413" s="70"/>
      <c r="J2413" s="70" t="str">
        <f t="shared" si="456"/>
        <v>enter no</v>
      </c>
      <c r="K2413" s="72"/>
      <c r="L2413" s="73" t="str">
        <f t="shared" si="457"/>
        <v>NO TOTAL</v>
      </c>
      <c r="M2413" s="56"/>
      <c r="N2413" s="37"/>
      <c r="O2413" s="29" t="str">
        <f t="shared" si="455"/>
        <v>enter no</v>
      </c>
      <c r="P2413" s="16" t="e">
        <f>LOOKUP(D2413,DATA!$A$4:$A$128,DATA!$E$4:$E$128)</f>
        <v>#N/A</v>
      </c>
      <c r="Q2413" s="16" t="e">
        <f>LOOKUP(D2413,DATA!$A$4:$A$128,DATA!$F$4:$F$128)</f>
        <v>#N/A</v>
      </c>
      <c r="R2413" s="16" t="e">
        <f>LOOKUP(D2413,DATA!$A$4:$A$128,DATA!$G$4:$G$128)</f>
        <v>#N/A</v>
      </c>
      <c r="S2413" s="16" t="e">
        <f>LOOKUP(D2413,DATA!$A$4:$A$128,DATA!$H$4:$H$128)</f>
        <v>#N/A</v>
      </c>
      <c r="T2413" s="16" t="e">
        <f>LOOKUP(D2413,DATA!$A$4:$A$128,DATA!$I$4:$I$128)</f>
        <v>#N/A</v>
      </c>
      <c r="U2413" s="16" t="e">
        <f>LOOKUP(D2413,DATA!$A$4:$A$128,DATA!$J$4:$J$128)</f>
        <v>#N/A</v>
      </c>
      <c r="V2413" s="16" t="e">
        <f>LOOKUP(D2413,DATA!$A$4:$A$128,DATA!$K$4:$K$128)</f>
        <v>#N/A</v>
      </c>
      <c r="W2413" s="16" t="e">
        <f>LOOKUP(D2413,DATA!$A$4:$A$128,DATA!$L$4:$L$128)</f>
        <v>#N/A</v>
      </c>
      <c r="X2413" s="16" t="e">
        <f>LOOKUP(D2413,DATA!$A$4:$A$128,DATA!$M$4:$M$128)</f>
        <v>#N/A</v>
      </c>
    </row>
    <row r="2414" spans="1:24" ht="19.5" thickTop="1" thickBot="1" x14ac:dyDescent="0.3">
      <c r="A2414" s="60">
        <v>2407</v>
      </c>
      <c r="B2414" s="67" t="str">
        <f>+IF(E2414="","",SUBTOTAL(3,E$8:E2414))</f>
        <v/>
      </c>
      <c r="C2414" s="68">
        <f t="shared" si="458"/>
        <v>268</v>
      </c>
      <c r="D2414" s="69" t="str">
        <f>IF(E2414&lt;&gt;"",VLOOKUP(E2414,$AA$7:$AB$131,2,0)," NAME")</f>
        <v xml:space="preserve"> NAME</v>
      </c>
      <c r="E2414" s="70"/>
      <c r="F2414" s="71"/>
      <c r="G2414" s="70"/>
      <c r="H2414" s="69" t="str">
        <f>IF(G2414&gt;=1,LOOKUP(G2414,DATA!$C$4:$C$128,DATA!$D$4:$D$128),"ENTER CODE")</f>
        <v>ENTER CODE</v>
      </c>
      <c r="I2414" s="70"/>
      <c r="J2414" s="70" t="str">
        <f t="shared" si="456"/>
        <v>enter no</v>
      </c>
      <c r="K2414" s="72"/>
      <c r="L2414" s="73" t="str">
        <f t="shared" si="457"/>
        <v>NO TOTAL</v>
      </c>
      <c r="M2414" s="56"/>
      <c r="N2414" s="37"/>
      <c r="O2414" s="29" t="str">
        <f t="shared" si="455"/>
        <v>enter no</v>
      </c>
      <c r="P2414" s="16" t="e">
        <f>LOOKUP(D2414,DATA!$A$4:$A$128,DATA!$E$4:$E$128)</f>
        <v>#N/A</v>
      </c>
      <c r="Q2414" s="16" t="e">
        <f>LOOKUP(D2414,DATA!$A$4:$A$128,DATA!$F$4:$F$128)</f>
        <v>#N/A</v>
      </c>
      <c r="R2414" s="16" t="e">
        <f>LOOKUP(D2414,DATA!$A$4:$A$128,DATA!$G$4:$G$128)</f>
        <v>#N/A</v>
      </c>
      <c r="S2414" s="16" t="e">
        <f>LOOKUP(D2414,DATA!$A$4:$A$128,DATA!$H$4:$H$128)</f>
        <v>#N/A</v>
      </c>
      <c r="T2414" s="16" t="e">
        <f>LOOKUP(D2414,DATA!$A$4:$A$128,DATA!$I$4:$I$128)</f>
        <v>#N/A</v>
      </c>
      <c r="U2414" s="16" t="e">
        <f>LOOKUP(D2414,DATA!$A$4:$A$128,DATA!$J$4:$J$128)</f>
        <v>#N/A</v>
      </c>
      <c r="V2414" s="16" t="e">
        <f>LOOKUP(D2414,DATA!$A$4:$A$128,DATA!$K$4:$K$128)</f>
        <v>#N/A</v>
      </c>
      <c r="W2414" s="16" t="e">
        <f>LOOKUP(D2414,DATA!$A$4:$A$128,DATA!$L$4:$L$128)</f>
        <v>#N/A</v>
      </c>
      <c r="X2414" s="16" t="e">
        <f>LOOKUP(D2414,DATA!$A$4:$A$128,DATA!$M$4:$M$128)</f>
        <v>#N/A</v>
      </c>
    </row>
    <row r="2415" spans="1:24" ht="18.75" thickBot="1" x14ac:dyDescent="0.3">
      <c r="A2415" s="67">
        <v>2408</v>
      </c>
      <c r="B2415" s="67" t="str">
        <f>+IF(E2415="","",SUBTOTAL(3,E$8:E2415))</f>
        <v/>
      </c>
      <c r="C2415" s="68">
        <f t="shared" si="458"/>
        <v>268</v>
      </c>
      <c r="D2415" s="69" t="str">
        <f>IF(E2415&lt;&gt;"",VLOOKUP(E2415,$AA$7:$AB$131,2,0)," NAME")</f>
        <v xml:space="preserve"> NAME</v>
      </c>
      <c r="E2415" s="70"/>
      <c r="F2415" s="71"/>
      <c r="G2415" s="70"/>
      <c r="H2415" s="69" t="str">
        <f>IF(G2415&gt;=1,LOOKUP(G2415,DATA!$C$4:$C$128,DATA!$D$4:$D$128),"ENTER CODE")</f>
        <v>ENTER CODE</v>
      </c>
      <c r="I2415" s="70"/>
      <c r="J2415" s="70" t="str">
        <f t="shared" si="456"/>
        <v>enter no</v>
      </c>
      <c r="K2415" s="72"/>
      <c r="L2415" s="73" t="str">
        <f t="shared" si="457"/>
        <v>NO TOTAL</v>
      </c>
      <c r="M2415" s="56"/>
      <c r="N2415" s="37"/>
      <c r="O2415" s="29" t="str">
        <f t="shared" si="455"/>
        <v>enter no</v>
      </c>
      <c r="P2415" s="16" t="e">
        <f>LOOKUP(D2415,DATA!$A$4:$A$128,DATA!$E$4:$E$128)</f>
        <v>#N/A</v>
      </c>
      <c r="Q2415" s="16" t="e">
        <f>LOOKUP(D2415,DATA!$A$4:$A$128,DATA!$F$4:$F$128)</f>
        <v>#N/A</v>
      </c>
      <c r="R2415" s="16" t="e">
        <f>LOOKUP(D2415,DATA!$A$4:$A$128,DATA!$G$4:$G$128)</f>
        <v>#N/A</v>
      </c>
      <c r="S2415" s="16" t="e">
        <f>LOOKUP(D2415,DATA!$A$4:$A$128,DATA!$H$4:$H$128)</f>
        <v>#N/A</v>
      </c>
      <c r="T2415" s="16" t="e">
        <f>LOOKUP(D2415,DATA!$A$4:$A$128,DATA!$I$4:$I$128)</f>
        <v>#N/A</v>
      </c>
      <c r="U2415" s="16" t="e">
        <f>LOOKUP(D2415,DATA!$A$4:$A$128,DATA!$J$4:$J$128)</f>
        <v>#N/A</v>
      </c>
      <c r="V2415" s="16" t="e">
        <f>LOOKUP(D2415,DATA!$A$4:$A$128,DATA!$K$4:$K$128)</f>
        <v>#N/A</v>
      </c>
      <c r="W2415" s="16" t="e">
        <f>LOOKUP(D2415,DATA!$A$4:$A$128,DATA!$L$4:$L$128)</f>
        <v>#N/A</v>
      </c>
      <c r="X2415" s="16" t="e">
        <f>LOOKUP(D2415,DATA!$A$4:$A$128,DATA!$M$4:$M$128)</f>
        <v>#N/A</v>
      </c>
    </row>
    <row r="2416" spans="1:24" ht="19.5" thickTop="1" thickBot="1" x14ac:dyDescent="0.3">
      <c r="A2416" s="60">
        <v>2409</v>
      </c>
      <c r="B2416" s="67" t="str">
        <f>+IF(E2416="","",SUBTOTAL(3,E$8:E2416))</f>
        <v/>
      </c>
      <c r="C2416" s="68">
        <f t="shared" si="458"/>
        <v>268</v>
      </c>
      <c r="D2416" s="69" t="str">
        <f>IF(E2416&lt;&gt;"",VLOOKUP(E2416,$AA$7:$AB$131,2,0)," NAME")</f>
        <v xml:space="preserve"> NAME</v>
      </c>
      <c r="E2416" s="70"/>
      <c r="F2416" s="71"/>
      <c r="G2416" s="70"/>
      <c r="H2416" s="69" t="str">
        <f>IF(G2416&gt;=1,LOOKUP(G2416,DATA!$C$4:$C$128,DATA!$D$4:$D$128),"ENTER CODE")</f>
        <v>ENTER CODE</v>
      </c>
      <c r="I2416" s="70"/>
      <c r="J2416" s="70" t="str">
        <f t="shared" si="456"/>
        <v>enter no</v>
      </c>
      <c r="K2416" s="72"/>
      <c r="L2416" s="73" t="str">
        <f t="shared" si="457"/>
        <v>NO TOTAL</v>
      </c>
      <c r="M2416" s="56"/>
      <c r="N2416" s="37"/>
      <c r="O2416" s="29" t="str">
        <f t="shared" si="455"/>
        <v>enter no</v>
      </c>
      <c r="P2416" s="16" t="e">
        <f>LOOKUP(D2416,DATA!$A$4:$A$128,DATA!$E$4:$E$128)</f>
        <v>#N/A</v>
      </c>
      <c r="Q2416" s="16" t="e">
        <f>LOOKUP(D2416,DATA!$A$4:$A$128,DATA!$F$4:$F$128)</f>
        <v>#N/A</v>
      </c>
      <c r="R2416" s="16" t="e">
        <f>LOOKUP(D2416,DATA!$A$4:$A$128,DATA!$G$4:$G$128)</f>
        <v>#N/A</v>
      </c>
      <c r="S2416" s="16" t="e">
        <f>LOOKUP(D2416,DATA!$A$4:$A$128,DATA!$H$4:$H$128)</f>
        <v>#N/A</v>
      </c>
      <c r="T2416" s="16" t="e">
        <f>LOOKUP(D2416,DATA!$A$4:$A$128,DATA!$I$4:$I$128)</f>
        <v>#N/A</v>
      </c>
      <c r="U2416" s="16" t="e">
        <f>LOOKUP(D2416,DATA!$A$4:$A$128,DATA!$J$4:$J$128)</f>
        <v>#N/A</v>
      </c>
      <c r="V2416" s="16" t="e">
        <f>LOOKUP(D2416,DATA!$A$4:$A$128,DATA!$K$4:$K$128)</f>
        <v>#N/A</v>
      </c>
      <c r="W2416" s="16" t="e">
        <f>LOOKUP(D2416,DATA!$A$4:$A$128,DATA!$L$4:$L$128)</f>
        <v>#N/A</v>
      </c>
      <c r="X2416" s="16" t="e">
        <f>LOOKUP(D2416,DATA!$A$4:$A$128,DATA!$M$4:$M$128)</f>
        <v>#N/A</v>
      </c>
    </row>
    <row r="2417" spans="1:24" ht="18.75" thickBot="1" x14ac:dyDescent="0.3">
      <c r="A2417" s="67">
        <v>2410</v>
      </c>
      <c r="B2417" s="67" t="str">
        <f>+IF(E2417="","",SUBTOTAL(3,E$8:E2417))</f>
        <v/>
      </c>
      <c r="C2417" s="68">
        <f t="shared" si="458"/>
        <v>268</v>
      </c>
      <c r="D2417" s="69" t="str">
        <f>IF(E2417&lt;&gt;"",VLOOKUP(E2417,$AA$7:$AB$131,2,0)," NAME")</f>
        <v xml:space="preserve"> NAME</v>
      </c>
      <c r="E2417" s="70"/>
      <c r="F2417" s="71"/>
      <c r="G2417" s="70"/>
      <c r="H2417" s="69" t="str">
        <f>IF(G2417&gt;=1,LOOKUP(G2417,DATA!$C$4:$C$128,DATA!$D$4:$D$128),"ENTER CODE")</f>
        <v>ENTER CODE</v>
      </c>
      <c r="I2417" s="70"/>
      <c r="J2417" s="70" t="str">
        <f t="shared" si="456"/>
        <v>enter no</v>
      </c>
      <c r="K2417" s="72"/>
      <c r="L2417" s="73" t="str">
        <f t="shared" si="457"/>
        <v>NO TOTAL</v>
      </c>
      <c r="M2417" s="56"/>
      <c r="N2417" s="37"/>
      <c r="O2417" s="29" t="str">
        <f t="shared" si="455"/>
        <v>enter no</v>
      </c>
      <c r="P2417" s="16" t="e">
        <f>LOOKUP(D2417,DATA!$A$4:$A$128,DATA!$E$4:$E$128)</f>
        <v>#N/A</v>
      </c>
      <c r="Q2417" s="16" t="e">
        <f>LOOKUP(D2417,DATA!$A$4:$A$128,DATA!$F$4:$F$128)</f>
        <v>#N/A</v>
      </c>
      <c r="R2417" s="16" t="e">
        <f>LOOKUP(D2417,DATA!$A$4:$A$128,DATA!$G$4:$G$128)</f>
        <v>#N/A</v>
      </c>
      <c r="S2417" s="16" t="e">
        <f>LOOKUP(D2417,DATA!$A$4:$A$128,DATA!$H$4:$H$128)</f>
        <v>#N/A</v>
      </c>
      <c r="T2417" s="16" t="e">
        <f>LOOKUP(D2417,DATA!$A$4:$A$128,DATA!$I$4:$I$128)</f>
        <v>#N/A</v>
      </c>
      <c r="U2417" s="16" t="e">
        <f>LOOKUP(D2417,DATA!$A$4:$A$128,DATA!$J$4:$J$128)</f>
        <v>#N/A</v>
      </c>
      <c r="V2417" s="16" t="e">
        <f>LOOKUP(D2417,DATA!$A$4:$A$128,DATA!$K$4:$K$128)</f>
        <v>#N/A</v>
      </c>
      <c r="W2417" s="16" t="e">
        <f>LOOKUP(D2417,DATA!$A$4:$A$128,DATA!$L$4:$L$128)</f>
        <v>#N/A</v>
      </c>
      <c r="X2417" s="16" t="e">
        <f>LOOKUP(D2417,DATA!$A$4:$A$128,DATA!$M$4:$M$128)</f>
        <v>#N/A</v>
      </c>
    </row>
    <row r="2418" spans="1:24" ht="19.5" thickTop="1" thickBot="1" x14ac:dyDescent="0.3">
      <c r="A2418" s="60">
        <v>2411</v>
      </c>
      <c r="B2418" s="67" t="str">
        <f>+IF(E2418="","",SUBTOTAL(3,E$8:E2418))</f>
        <v/>
      </c>
      <c r="C2418" s="68">
        <f t="shared" si="458"/>
        <v>268</v>
      </c>
      <c r="D2418" s="69" t="str">
        <f>IF(E2418&lt;&gt;"",VLOOKUP(E2418,$AA$7:$AB$131,2,0)," NAME")</f>
        <v xml:space="preserve"> NAME</v>
      </c>
      <c r="E2418" s="70"/>
      <c r="F2418" s="71"/>
      <c r="G2418" s="70"/>
      <c r="H2418" s="69" t="str">
        <f>IF(G2418&gt;=1,LOOKUP(G2418,DATA!$C$4:$C$128,DATA!$D$4:$D$128),"ENTER CODE")</f>
        <v>ENTER CODE</v>
      </c>
      <c r="I2418" s="70"/>
      <c r="J2418" s="70" t="str">
        <f t="shared" si="456"/>
        <v>enter no</v>
      </c>
      <c r="K2418" s="72"/>
      <c r="L2418" s="73" t="str">
        <f t="shared" si="457"/>
        <v>NO TOTAL</v>
      </c>
      <c r="M2418" s="56"/>
      <c r="N2418" s="37"/>
      <c r="O2418" s="29" t="str">
        <f t="shared" si="455"/>
        <v>enter no</v>
      </c>
      <c r="P2418" s="16" t="e">
        <f>LOOKUP(D2418,DATA!$A$4:$A$128,DATA!$E$4:$E$128)</f>
        <v>#N/A</v>
      </c>
      <c r="Q2418" s="16" t="e">
        <f>LOOKUP(D2418,DATA!$A$4:$A$128,DATA!$F$4:$F$128)</f>
        <v>#N/A</v>
      </c>
      <c r="R2418" s="16" t="e">
        <f>LOOKUP(D2418,DATA!$A$4:$A$128,DATA!$G$4:$G$128)</f>
        <v>#N/A</v>
      </c>
      <c r="S2418" s="16" t="e">
        <f>LOOKUP(D2418,DATA!$A$4:$A$128,DATA!$H$4:$H$128)</f>
        <v>#N/A</v>
      </c>
      <c r="T2418" s="16" t="e">
        <f>LOOKUP(D2418,DATA!$A$4:$A$128,DATA!$I$4:$I$128)</f>
        <v>#N/A</v>
      </c>
      <c r="U2418" s="16" t="e">
        <f>LOOKUP(D2418,DATA!$A$4:$A$128,DATA!$J$4:$J$128)</f>
        <v>#N/A</v>
      </c>
      <c r="V2418" s="16" t="e">
        <f>LOOKUP(D2418,DATA!$A$4:$A$128,DATA!$K$4:$K$128)</f>
        <v>#N/A</v>
      </c>
      <c r="W2418" s="16" t="e">
        <f>LOOKUP(D2418,DATA!$A$4:$A$128,DATA!$L$4:$L$128)</f>
        <v>#N/A</v>
      </c>
      <c r="X2418" s="16" t="e">
        <f>LOOKUP(D2418,DATA!$A$4:$A$128,DATA!$M$4:$M$128)</f>
        <v>#N/A</v>
      </c>
    </row>
    <row r="2419" spans="1:24" ht="18.75" thickBot="1" x14ac:dyDescent="0.3">
      <c r="A2419" s="67">
        <v>2412</v>
      </c>
      <c r="B2419" s="67" t="str">
        <f>+IF(E2419="","",SUBTOTAL(3,E$8:E2419))</f>
        <v/>
      </c>
      <c r="C2419" s="68">
        <f t="shared" si="458"/>
        <v>268</v>
      </c>
      <c r="D2419" s="69" t="str">
        <f>IF(E2419&lt;&gt;"",VLOOKUP(E2419,$AA$7:$AB$131,2,0)," NAME")</f>
        <v xml:space="preserve"> NAME</v>
      </c>
      <c r="E2419" s="70"/>
      <c r="F2419" s="71"/>
      <c r="G2419" s="70"/>
      <c r="H2419" s="69" t="str">
        <f>IF(G2419&gt;=1,LOOKUP(G2419,DATA!$C$4:$C$128,DATA!$D$4:$D$128),"ENTER CODE")</f>
        <v>ENTER CODE</v>
      </c>
      <c r="I2419" s="70"/>
      <c r="J2419" s="70" t="str">
        <f t="shared" si="456"/>
        <v>enter no</v>
      </c>
      <c r="K2419" s="72"/>
      <c r="L2419" s="73" t="str">
        <f t="shared" si="457"/>
        <v>NO TOTAL</v>
      </c>
      <c r="M2419" s="56"/>
      <c r="N2419" s="37"/>
      <c r="O2419" s="29" t="str">
        <f t="shared" si="455"/>
        <v>enter no</v>
      </c>
      <c r="P2419" s="16" t="e">
        <f>LOOKUP(D2419,DATA!$A$4:$A$128,DATA!$E$4:$E$128)</f>
        <v>#N/A</v>
      </c>
      <c r="Q2419" s="16" t="e">
        <f>LOOKUP(D2419,DATA!$A$4:$A$128,DATA!$F$4:$F$128)</f>
        <v>#N/A</v>
      </c>
      <c r="R2419" s="16" t="e">
        <f>LOOKUP(D2419,DATA!$A$4:$A$128,DATA!$G$4:$G$128)</f>
        <v>#N/A</v>
      </c>
      <c r="S2419" s="16" t="e">
        <f>LOOKUP(D2419,DATA!$A$4:$A$128,DATA!$H$4:$H$128)</f>
        <v>#N/A</v>
      </c>
      <c r="T2419" s="16" t="e">
        <f>LOOKUP(D2419,DATA!$A$4:$A$128,DATA!$I$4:$I$128)</f>
        <v>#N/A</v>
      </c>
      <c r="U2419" s="16" t="e">
        <f>LOOKUP(D2419,DATA!$A$4:$A$128,DATA!$J$4:$J$128)</f>
        <v>#N/A</v>
      </c>
      <c r="V2419" s="16" t="e">
        <f>LOOKUP(D2419,DATA!$A$4:$A$128,DATA!$K$4:$K$128)</f>
        <v>#N/A</v>
      </c>
      <c r="W2419" s="16" t="e">
        <f>LOOKUP(D2419,DATA!$A$4:$A$128,DATA!$L$4:$L$128)</f>
        <v>#N/A</v>
      </c>
      <c r="X2419" s="16" t="e">
        <f>LOOKUP(D2419,DATA!$A$4:$A$128,DATA!$M$4:$M$128)</f>
        <v>#N/A</v>
      </c>
    </row>
    <row r="2420" spans="1:24" ht="19.5" thickTop="1" thickBot="1" x14ac:dyDescent="0.3">
      <c r="A2420" s="60">
        <v>2413</v>
      </c>
      <c r="B2420" s="67" t="str">
        <f>+IF(E2420="","",SUBTOTAL(3,E$8:E2420))</f>
        <v/>
      </c>
      <c r="C2420" s="68">
        <f t="shared" si="459"/>
        <v>269</v>
      </c>
      <c r="D2420" s="69" t="str">
        <f>IF(E2420&lt;&gt;"",VLOOKUP(E2420,$AA$7:$AB$131,2,0)," NAME")</f>
        <v xml:space="preserve"> NAME</v>
      </c>
      <c r="E2420" s="70"/>
      <c r="F2420" s="71"/>
      <c r="G2420" s="70"/>
      <c r="H2420" s="69" t="str">
        <f>IF(G2420&gt;=1,LOOKUP(G2420,DATA!$C$4:$C$128,DATA!$D$4:$D$128),"ENTER CODE")</f>
        <v>ENTER CODE</v>
      </c>
      <c r="I2420" s="70"/>
      <c r="J2420" s="70" t="str">
        <f t="shared" si="456"/>
        <v>enter no</v>
      </c>
      <c r="K2420" s="72"/>
      <c r="L2420" s="73" t="str">
        <f t="shared" si="457"/>
        <v>NO TOTAL</v>
      </c>
      <c r="M2420" s="56"/>
      <c r="N2420" s="37"/>
      <c r="O2420" s="29" t="str">
        <f t="shared" si="455"/>
        <v>enter no</v>
      </c>
      <c r="P2420" s="16" t="e">
        <f>LOOKUP(D2420,DATA!$A$4:$A$128,DATA!$E$4:$E$128)</f>
        <v>#N/A</v>
      </c>
      <c r="Q2420" s="16" t="e">
        <f>LOOKUP(D2420,DATA!$A$4:$A$128,DATA!$F$4:$F$128)</f>
        <v>#N/A</v>
      </c>
      <c r="R2420" s="16" t="e">
        <f>LOOKUP(D2420,DATA!$A$4:$A$128,DATA!$G$4:$G$128)</f>
        <v>#N/A</v>
      </c>
      <c r="S2420" s="16" t="e">
        <f>LOOKUP(D2420,DATA!$A$4:$A$128,DATA!$H$4:$H$128)</f>
        <v>#N/A</v>
      </c>
      <c r="T2420" s="16" t="e">
        <f>LOOKUP(D2420,DATA!$A$4:$A$128,DATA!$I$4:$I$128)</f>
        <v>#N/A</v>
      </c>
      <c r="U2420" s="16" t="e">
        <f>LOOKUP(D2420,DATA!$A$4:$A$128,DATA!$J$4:$J$128)</f>
        <v>#N/A</v>
      </c>
      <c r="V2420" s="16" t="e">
        <f>LOOKUP(D2420,DATA!$A$4:$A$128,DATA!$K$4:$K$128)</f>
        <v>#N/A</v>
      </c>
      <c r="W2420" s="16" t="e">
        <f>LOOKUP(D2420,DATA!$A$4:$A$128,DATA!$L$4:$L$128)</f>
        <v>#N/A</v>
      </c>
      <c r="X2420" s="16" t="e">
        <f>LOOKUP(D2420,DATA!$A$4:$A$128,DATA!$M$4:$M$128)</f>
        <v>#N/A</v>
      </c>
    </row>
    <row r="2421" spans="1:24" ht="18.75" thickBot="1" x14ac:dyDescent="0.3">
      <c r="A2421" s="67">
        <v>2414</v>
      </c>
      <c r="B2421" s="67" t="str">
        <f>+IF(E2421="","",SUBTOTAL(3,E$8:E2421))</f>
        <v/>
      </c>
      <c r="C2421" s="68">
        <f t="shared" si="460"/>
        <v>269</v>
      </c>
      <c r="D2421" s="69" t="str">
        <f>IF(E2421&lt;&gt;"",VLOOKUP(E2421,$AA$7:$AB$131,2,0)," NAME")</f>
        <v xml:space="preserve"> NAME</v>
      </c>
      <c r="E2421" s="70"/>
      <c r="F2421" s="71"/>
      <c r="G2421" s="70"/>
      <c r="H2421" s="69" t="str">
        <f>IF(G2421&gt;=1,LOOKUP(G2421,DATA!$C$4:$C$128,DATA!$D$4:$D$128),"ENTER CODE")</f>
        <v>ENTER CODE</v>
      </c>
      <c r="I2421" s="70"/>
      <c r="J2421" s="70" t="str">
        <f t="shared" si="456"/>
        <v>enter no</v>
      </c>
      <c r="K2421" s="72"/>
      <c r="L2421" s="73" t="str">
        <f t="shared" si="457"/>
        <v>NO TOTAL</v>
      </c>
      <c r="M2421" s="56"/>
      <c r="N2421" s="37"/>
      <c r="O2421" s="29" t="str">
        <f t="shared" si="455"/>
        <v>enter no</v>
      </c>
      <c r="P2421" s="16" t="e">
        <f>LOOKUP(D2421,DATA!$A$4:$A$128,DATA!$E$4:$E$128)</f>
        <v>#N/A</v>
      </c>
      <c r="Q2421" s="16" t="e">
        <f>LOOKUP(D2421,DATA!$A$4:$A$128,DATA!$F$4:$F$128)</f>
        <v>#N/A</v>
      </c>
      <c r="R2421" s="16" t="e">
        <f>LOOKUP(D2421,DATA!$A$4:$A$128,DATA!$G$4:$G$128)</f>
        <v>#N/A</v>
      </c>
      <c r="S2421" s="16" t="e">
        <f>LOOKUP(D2421,DATA!$A$4:$A$128,DATA!$H$4:$H$128)</f>
        <v>#N/A</v>
      </c>
      <c r="T2421" s="16" t="e">
        <f>LOOKUP(D2421,DATA!$A$4:$A$128,DATA!$I$4:$I$128)</f>
        <v>#N/A</v>
      </c>
      <c r="U2421" s="16" t="e">
        <f>LOOKUP(D2421,DATA!$A$4:$A$128,DATA!$J$4:$J$128)</f>
        <v>#N/A</v>
      </c>
      <c r="V2421" s="16" t="e">
        <f>LOOKUP(D2421,DATA!$A$4:$A$128,DATA!$K$4:$K$128)</f>
        <v>#N/A</v>
      </c>
      <c r="W2421" s="16" t="e">
        <f>LOOKUP(D2421,DATA!$A$4:$A$128,DATA!$L$4:$L$128)</f>
        <v>#N/A</v>
      </c>
      <c r="X2421" s="16" t="e">
        <f>LOOKUP(D2421,DATA!$A$4:$A$128,DATA!$M$4:$M$128)</f>
        <v>#N/A</v>
      </c>
    </row>
    <row r="2422" spans="1:24" ht="19.5" thickTop="1" thickBot="1" x14ac:dyDescent="0.3">
      <c r="A2422" s="60">
        <v>2415</v>
      </c>
      <c r="B2422" s="67" t="str">
        <f>+IF(E2422="","",SUBTOTAL(3,E$8:E2422))</f>
        <v/>
      </c>
      <c r="C2422" s="68">
        <f t="shared" si="458"/>
        <v>269</v>
      </c>
      <c r="D2422" s="69" t="str">
        <f>IF(E2422&lt;&gt;"",VLOOKUP(E2422,$AA$7:$AB$131,2,0)," NAME")</f>
        <v xml:space="preserve"> NAME</v>
      </c>
      <c r="E2422" s="70"/>
      <c r="F2422" s="71"/>
      <c r="G2422" s="70"/>
      <c r="H2422" s="69" t="str">
        <f>IF(G2422&gt;=1,LOOKUP(G2422,DATA!$C$4:$C$128,DATA!$D$4:$D$128),"ENTER CODE")</f>
        <v>ENTER CODE</v>
      </c>
      <c r="I2422" s="70"/>
      <c r="J2422" s="70" t="str">
        <f t="shared" si="456"/>
        <v>enter no</v>
      </c>
      <c r="K2422" s="72"/>
      <c r="L2422" s="73" t="str">
        <f t="shared" si="457"/>
        <v>NO TOTAL</v>
      </c>
      <c r="M2422" s="56"/>
      <c r="N2422" s="37"/>
      <c r="O2422" s="29" t="str">
        <f t="shared" si="455"/>
        <v>enter no</v>
      </c>
      <c r="P2422" s="16" t="e">
        <f>LOOKUP(D2422,DATA!$A$4:$A$128,DATA!$E$4:$E$128)</f>
        <v>#N/A</v>
      </c>
      <c r="Q2422" s="16" t="e">
        <f>LOOKUP(D2422,DATA!$A$4:$A$128,DATA!$F$4:$F$128)</f>
        <v>#N/A</v>
      </c>
      <c r="R2422" s="16" t="e">
        <f>LOOKUP(D2422,DATA!$A$4:$A$128,DATA!$G$4:$G$128)</f>
        <v>#N/A</v>
      </c>
      <c r="S2422" s="16" t="e">
        <f>LOOKUP(D2422,DATA!$A$4:$A$128,DATA!$H$4:$H$128)</f>
        <v>#N/A</v>
      </c>
      <c r="T2422" s="16" t="e">
        <f>LOOKUP(D2422,DATA!$A$4:$A$128,DATA!$I$4:$I$128)</f>
        <v>#N/A</v>
      </c>
      <c r="U2422" s="16" t="e">
        <f>LOOKUP(D2422,DATA!$A$4:$A$128,DATA!$J$4:$J$128)</f>
        <v>#N/A</v>
      </c>
      <c r="V2422" s="16" t="e">
        <f>LOOKUP(D2422,DATA!$A$4:$A$128,DATA!$K$4:$K$128)</f>
        <v>#N/A</v>
      </c>
      <c r="W2422" s="16" t="e">
        <f>LOOKUP(D2422,DATA!$A$4:$A$128,DATA!$L$4:$L$128)</f>
        <v>#N/A</v>
      </c>
      <c r="X2422" s="16" t="e">
        <f>LOOKUP(D2422,DATA!$A$4:$A$128,DATA!$M$4:$M$128)</f>
        <v>#N/A</v>
      </c>
    </row>
    <row r="2423" spans="1:24" ht="18.75" thickBot="1" x14ac:dyDescent="0.3">
      <c r="A2423" s="67">
        <v>2416</v>
      </c>
      <c r="B2423" s="67" t="str">
        <f>+IF(E2423="","",SUBTOTAL(3,E$8:E2423))</f>
        <v/>
      </c>
      <c r="C2423" s="68">
        <f t="shared" si="458"/>
        <v>269</v>
      </c>
      <c r="D2423" s="69" t="str">
        <f>IF(E2423&lt;&gt;"",VLOOKUP(E2423,$AA$7:$AB$131,2,0)," NAME")</f>
        <v xml:space="preserve"> NAME</v>
      </c>
      <c r="E2423" s="70"/>
      <c r="F2423" s="71"/>
      <c r="G2423" s="70"/>
      <c r="H2423" s="69" t="str">
        <f>IF(G2423&gt;=1,LOOKUP(G2423,DATA!$C$4:$C$128,DATA!$D$4:$D$128),"ENTER CODE")</f>
        <v>ENTER CODE</v>
      </c>
      <c r="I2423" s="70"/>
      <c r="J2423" s="70" t="str">
        <f t="shared" si="456"/>
        <v>enter no</v>
      </c>
      <c r="K2423" s="72"/>
      <c r="L2423" s="73" t="str">
        <f t="shared" si="457"/>
        <v>NO TOTAL</v>
      </c>
      <c r="M2423" s="56"/>
      <c r="N2423" s="37"/>
      <c r="O2423" s="29" t="str">
        <f t="shared" si="455"/>
        <v>enter no</v>
      </c>
      <c r="P2423" s="16" t="e">
        <f>LOOKUP(D2423,DATA!$A$4:$A$128,DATA!$E$4:$E$128)</f>
        <v>#N/A</v>
      </c>
      <c r="Q2423" s="16" t="e">
        <f>LOOKUP(D2423,DATA!$A$4:$A$128,DATA!$F$4:$F$128)</f>
        <v>#N/A</v>
      </c>
      <c r="R2423" s="16" t="e">
        <f>LOOKUP(D2423,DATA!$A$4:$A$128,DATA!$G$4:$G$128)</f>
        <v>#N/A</v>
      </c>
      <c r="S2423" s="16" t="e">
        <f>LOOKUP(D2423,DATA!$A$4:$A$128,DATA!$H$4:$H$128)</f>
        <v>#N/A</v>
      </c>
      <c r="T2423" s="16" t="e">
        <f>LOOKUP(D2423,DATA!$A$4:$A$128,DATA!$I$4:$I$128)</f>
        <v>#N/A</v>
      </c>
      <c r="U2423" s="16" t="e">
        <f>LOOKUP(D2423,DATA!$A$4:$A$128,DATA!$J$4:$J$128)</f>
        <v>#N/A</v>
      </c>
      <c r="V2423" s="16" t="e">
        <f>LOOKUP(D2423,DATA!$A$4:$A$128,DATA!$K$4:$K$128)</f>
        <v>#N/A</v>
      </c>
      <c r="W2423" s="16" t="e">
        <f>LOOKUP(D2423,DATA!$A$4:$A$128,DATA!$L$4:$L$128)</f>
        <v>#N/A</v>
      </c>
      <c r="X2423" s="16" t="e">
        <f>LOOKUP(D2423,DATA!$A$4:$A$128,DATA!$M$4:$M$128)</f>
        <v>#N/A</v>
      </c>
    </row>
    <row r="2424" spans="1:24" ht="19.5" thickTop="1" thickBot="1" x14ac:dyDescent="0.3">
      <c r="A2424" s="60">
        <v>2417</v>
      </c>
      <c r="B2424" s="67" t="str">
        <f>+IF(E2424="","",SUBTOTAL(3,E$8:E2424))</f>
        <v/>
      </c>
      <c r="C2424" s="68">
        <f t="shared" si="458"/>
        <v>269</v>
      </c>
      <c r="D2424" s="69" t="str">
        <f>IF(E2424&lt;&gt;"",VLOOKUP(E2424,$AA$7:$AB$131,2,0)," NAME")</f>
        <v xml:space="preserve"> NAME</v>
      </c>
      <c r="E2424" s="70"/>
      <c r="F2424" s="71"/>
      <c r="G2424" s="70"/>
      <c r="H2424" s="69" t="str">
        <f>IF(G2424&gt;=1,LOOKUP(G2424,DATA!$C$4:$C$128,DATA!$D$4:$D$128),"ENTER CODE")</f>
        <v>ENTER CODE</v>
      </c>
      <c r="I2424" s="70"/>
      <c r="J2424" s="70" t="str">
        <f t="shared" si="456"/>
        <v>enter no</v>
      </c>
      <c r="K2424" s="72"/>
      <c r="L2424" s="73" t="str">
        <f t="shared" si="457"/>
        <v>NO TOTAL</v>
      </c>
      <c r="M2424" s="56"/>
      <c r="N2424" s="37"/>
      <c r="O2424" s="29" t="str">
        <f t="shared" si="455"/>
        <v>enter no</v>
      </c>
      <c r="P2424" s="16" t="e">
        <f>LOOKUP(D2424,DATA!$A$4:$A$128,DATA!$E$4:$E$128)</f>
        <v>#N/A</v>
      </c>
      <c r="Q2424" s="16" t="e">
        <f>LOOKUP(D2424,DATA!$A$4:$A$128,DATA!$F$4:$F$128)</f>
        <v>#N/A</v>
      </c>
      <c r="R2424" s="16" t="e">
        <f>LOOKUP(D2424,DATA!$A$4:$A$128,DATA!$G$4:$G$128)</f>
        <v>#N/A</v>
      </c>
      <c r="S2424" s="16" t="e">
        <f>LOOKUP(D2424,DATA!$A$4:$A$128,DATA!$H$4:$H$128)</f>
        <v>#N/A</v>
      </c>
      <c r="T2424" s="16" t="e">
        <f>LOOKUP(D2424,DATA!$A$4:$A$128,DATA!$I$4:$I$128)</f>
        <v>#N/A</v>
      </c>
      <c r="U2424" s="16" t="e">
        <f>LOOKUP(D2424,DATA!$A$4:$A$128,DATA!$J$4:$J$128)</f>
        <v>#N/A</v>
      </c>
      <c r="V2424" s="16" t="e">
        <f>LOOKUP(D2424,DATA!$A$4:$A$128,DATA!$K$4:$K$128)</f>
        <v>#N/A</v>
      </c>
      <c r="W2424" s="16" t="e">
        <f>LOOKUP(D2424,DATA!$A$4:$A$128,DATA!$L$4:$L$128)</f>
        <v>#N/A</v>
      </c>
      <c r="X2424" s="16" t="e">
        <f>LOOKUP(D2424,DATA!$A$4:$A$128,DATA!$M$4:$M$128)</f>
        <v>#N/A</v>
      </c>
    </row>
    <row r="2425" spans="1:24" ht="18.75" thickBot="1" x14ac:dyDescent="0.3">
      <c r="A2425" s="67">
        <v>2418</v>
      </c>
      <c r="B2425" s="67" t="str">
        <f>+IF(E2425="","",SUBTOTAL(3,E$8:E2425))</f>
        <v/>
      </c>
      <c r="C2425" s="68">
        <f t="shared" si="458"/>
        <v>269</v>
      </c>
      <c r="D2425" s="69" t="str">
        <f>IF(E2425&lt;&gt;"",VLOOKUP(E2425,$AA$7:$AB$131,2,0)," NAME")</f>
        <v xml:space="preserve"> NAME</v>
      </c>
      <c r="E2425" s="70"/>
      <c r="F2425" s="71"/>
      <c r="G2425" s="70"/>
      <c r="H2425" s="69" t="str">
        <f>IF(G2425&gt;=1,LOOKUP(G2425,DATA!$C$4:$C$128,DATA!$D$4:$D$128),"ENTER CODE")</f>
        <v>ENTER CODE</v>
      </c>
      <c r="I2425" s="70"/>
      <c r="J2425" s="70" t="str">
        <f t="shared" si="456"/>
        <v>enter no</v>
      </c>
      <c r="K2425" s="72"/>
      <c r="L2425" s="73" t="str">
        <f t="shared" si="457"/>
        <v>NO TOTAL</v>
      </c>
      <c r="M2425" s="56"/>
      <c r="N2425" s="37"/>
      <c r="O2425" s="29" t="str">
        <f t="shared" si="455"/>
        <v>enter no</v>
      </c>
      <c r="P2425" s="16" t="e">
        <f>LOOKUP(D2425,DATA!$A$4:$A$128,DATA!$E$4:$E$128)</f>
        <v>#N/A</v>
      </c>
      <c r="Q2425" s="16" t="e">
        <f>LOOKUP(D2425,DATA!$A$4:$A$128,DATA!$F$4:$F$128)</f>
        <v>#N/A</v>
      </c>
      <c r="R2425" s="16" t="e">
        <f>LOOKUP(D2425,DATA!$A$4:$A$128,DATA!$G$4:$G$128)</f>
        <v>#N/A</v>
      </c>
      <c r="S2425" s="16" t="e">
        <f>LOOKUP(D2425,DATA!$A$4:$A$128,DATA!$H$4:$H$128)</f>
        <v>#N/A</v>
      </c>
      <c r="T2425" s="16" t="e">
        <f>LOOKUP(D2425,DATA!$A$4:$A$128,DATA!$I$4:$I$128)</f>
        <v>#N/A</v>
      </c>
      <c r="U2425" s="16" t="e">
        <f>LOOKUP(D2425,DATA!$A$4:$A$128,DATA!$J$4:$J$128)</f>
        <v>#N/A</v>
      </c>
      <c r="V2425" s="16" t="e">
        <f>LOOKUP(D2425,DATA!$A$4:$A$128,DATA!$K$4:$K$128)</f>
        <v>#N/A</v>
      </c>
      <c r="W2425" s="16" t="e">
        <f>LOOKUP(D2425,DATA!$A$4:$A$128,DATA!$L$4:$L$128)</f>
        <v>#N/A</v>
      </c>
      <c r="X2425" s="16" t="e">
        <f>LOOKUP(D2425,DATA!$A$4:$A$128,DATA!$M$4:$M$128)</f>
        <v>#N/A</v>
      </c>
    </row>
    <row r="2426" spans="1:24" ht="19.5" thickTop="1" thickBot="1" x14ac:dyDescent="0.3">
      <c r="A2426" s="60">
        <v>2419</v>
      </c>
      <c r="B2426" s="67" t="str">
        <f>+IF(E2426="","",SUBTOTAL(3,E$8:E2426))</f>
        <v/>
      </c>
      <c r="C2426" s="68">
        <f t="shared" si="458"/>
        <v>269</v>
      </c>
      <c r="D2426" s="69" t="str">
        <f>IF(E2426&lt;&gt;"",VLOOKUP(E2426,$AA$7:$AB$131,2,0)," NAME")</f>
        <v xml:space="preserve"> NAME</v>
      </c>
      <c r="E2426" s="70"/>
      <c r="F2426" s="71"/>
      <c r="G2426" s="70"/>
      <c r="H2426" s="69" t="str">
        <f>IF(G2426&gt;=1,LOOKUP(G2426,DATA!$C$4:$C$128,DATA!$D$4:$D$128),"ENTER CODE")</f>
        <v>ENTER CODE</v>
      </c>
      <c r="I2426" s="70"/>
      <c r="J2426" s="70" t="str">
        <f t="shared" si="456"/>
        <v>enter no</v>
      </c>
      <c r="K2426" s="72"/>
      <c r="L2426" s="73" t="str">
        <f t="shared" si="457"/>
        <v>NO TOTAL</v>
      </c>
      <c r="M2426" s="56"/>
      <c r="N2426" s="37"/>
      <c r="O2426" s="29" t="str">
        <f t="shared" si="455"/>
        <v>enter no</v>
      </c>
      <c r="P2426" s="16" t="e">
        <f>LOOKUP(D2426,DATA!$A$4:$A$128,DATA!$E$4:$E$128)</f>
        <v>#N/A</v>
      </c>
      <c r="Q2426" s="16" t="e">
        <f>LOOKUP(D2426,DATA!$A$4:$A$128,DATA!$F$4:$F$128)</f>
        <v>#N/A</v>
      </c>
      <c r="R2426" s="16" t="e">
        <f>LOOKUP(D2426,DATA!$A$4:$A$128,DATA!$G$4:$G$128)</f>
        <v>#N/A</v>
      </c>
      <c r="S2426" s="16" t="e">
        <f>LOOKUP(D2426,DATA!$A$4:$A$128,DATA!$H$4:$H$128)</f>
        <v>#N/A</v>
      </c>
      <c r="T2426" s="16" t="e">
        <f>LOOKUP(D2426,DATA!$A$4:$A$128,DATA!$I$4:$I$128)</f>
        <v>#N/A</v>
      </c>
      <c r="U2426" s="16" t="e">
        <f>LOOKUP(D2426,DATA!$A$4:$A$128,DATA!$J$4:$J$128)</f>
        <v>#N/A</v>
      </c>
      <c r="V2426" s="16" t="e">
        <f>LOOKUP(D2426,DATA!$A$4:$A$128,DATA!$K$4:$K$128)</f>
        <v>#N/A</v>
      </c>
      <c r="W2426" s="16" t="e">
        <f>LOOKUP(D2426,DATA!$A$4:$A$128,DATA!$L$4:$L$128)</f>
        <v>#N/A</v>
      </c>
      <c r="X2426" s="16" t="e">
        <f>LOOKUP(D2426,DATA!$A$4:$A$128,DATA!$M$4:$M$128)</f>
        <v>#N/A</v>
      </c>
    </row>
    <row r="2427" spans="1:24" ht="18.75" thickBot="1" x14ac:dyDescent="0.3">
      <c r="A2427" s="67">
        <v>2420</v>
      </c>
      <c r="B2427" s="67" t="str">
        <f>+IF(E2427="","",SUBTOTAL(3,E$8:E2427))</f>
        <v/>
      </c>
      <c r="C2427" s="68">
        <f t="shared" si="458"/>
        <v>269</v>
      </c>
      <c r="D2427" s="69" t="str">
        <f>IF(E2427&lt;&gt;"",VLOOKUP(E2427,$AA$7:$AB$131,2,0)," NAME")</f>
        <v xml:space="preserve"> NAME</v>
      </c>
      <c r="E2427" s="70"/>
      <c r="F2427" s="71"/>
      <c r="G2427" s="70"/>
      <c r="H2427" s="69" t="str">
        <f>IF(G2427&gt;=1,LOOKUP(G2427,DATA!$C$4:$C$128,DATA!$D$4:$D$128),"ENTER CODE")</f>
        <v>ENTER CODE</v>
      </c>
      <c r="I2427" s="70"/>
      <c r="J2427" s="70" t="str">
        <f t="shared" si="456"/>
        <v>enter no</v>
      </c>
      <c r="K2427" s="72"/>
      <c r="L2427" s="73" t="str">
        <f t="shared" si="457"/>
        <v>NO TOTAL</v>
      </c>
      <c r="M2427" s="56"/>
      <c r="N2427" s="37"/>
      <c r="O2427" s="29" t="str">
        <f t="shared" si="455"/>
        <v>enter no</v>
      </c>
      <c r="P2427" s="16" t="e">
        <f>LOOKUP(D2427,DATA!$A$4:$A$128,DATA!$E$4:$E$128)</f>
        <v>#N/A</v>
      </c>
      <c r="Q2427" s="16" t="e">
        <f>LOOKUP(D2427,DATA!$A$4:$A$128,DATA!$F$4:$F$128)</f>
        <v>#N/A</v>
      </c>
      <c r="R2427" s="16" t="e">
        <f>LOOKUP(D2427,DATA!$A$4:$A$128,DATA!$G$4:$G$128)</f>
        <v>#N/A</v>
      </c>
      <c r="S2427" s="16" t="e">
        <f>LOOKUP(D2427,DATA!$A$4:$A$128,DATA!$H$4:$H$128)</f>
        <v>#N/A</v>
      </c>
      <c r="T2427" s="16" t="e">
        <f>LOOKUP(D2427,DATA!$A$4:$A$128,DATA!$I$4:$I$128)</f>
        <v>#N/A</v>
      </c>
      <c r="U2427" s="16" t="e">
        <f>LOOKUP(D2427,DATA!$A$4:$A$128,DATA!$J$4:$J$128)</f>
        <v>#N/A</v>
      </c>
      <c r="V2427" s="16" t="e">
        <f>LOOKUP(D2427,DATA!$A$4:$A$128,DATA!$K$4:$K$128)</f>
        <v>#N/A</v>
      </c>
      <c r="W2427" s="16" t="e">
        <f>LOOKUP(D2427,DATA!$A$4:$A$128,DATA!$L$4:$L$128)</f>
        <v>#N/A</v>
      </c>
      <c r="X2427" s="16" t="e">
        <f>LOOKUP(D2427,DATA!$A$4:$A$128,DATA!$M$4:$M$128)</f>
        <v>#N/A</v>
      </c>
    </row>
    <row r="2428" spans="1:24" ht="19.5" thickTop="1" thickBot="1" x14ac:dyDescent="0.3">
      <c r="A2428" s="60">
        <v>2421</v>
      </c>
      <c r="B2428" s="67" t="str">
        <f>+IF(E2428="","",SUBTOTAL(3,E$8:E2428))</f>
        <v/>
      </c>
      <c r="C2428" s="68">
        <f t="shared" si="458"/>
        <v>269</v>
      </c>
      <c r="D2428" s="69" t="str">
        <f>IF(E2428&lt;&gt;"",VLOOKUP(E2428,$AA$7:$AB$131,2,0)," NAME")</f>
        <v xml:space="preserve"> NAME</v>
      </c>
      <c r="E2428" s="70"/>
      <c r="F2428" s="71"/>
      <c r="G2428" s="70"/>
      <c r="H2428" s="69" t="str">
        <f>IF(G2428&gt;=1,LOOKUP(G2428,DATA!$C$4:$C$128,DATA!$D$4:$D$128),"ENTER CODE")</f>
        <v>ENTER CODE</v>
      </c>
      <c r="I2428" s="70"/>
      <c r="J2428" s="70" t="str">
        <f t="shared" si="456"/>
        <v>enter no</v>
      </c>
      <c r="K2428" s="72"/>
      <c r="L2428" s="73" t="str">
        <f t="shared" si="457"/>
        <v>NO TOTAL</v>
      </c>
      <c r="M2428" s="56"/>
      <c r="N2428" s="37"/>
      <c r="O2428" s="29" t="str">
        <f t="shared" si="455"/>
        <v>enter no</v>
      </c>
      <c r="P2428" s="16" t="e">
        <f>LOOKUP(D2428,DATA!$A$4:$A$128,DATA!$E$4:$E$128)</f>
        <v>#N/A</v>
      </c>
      <c r="Q2428" s="16" t="e">
        <f>LOOKUP(D2428,DATA!$A$4:$A$128,DATA!$F$4:$F$128)</f>
        <v>#N/A</v>
      </c>
      <c r="R2428" s="16" t="e">
        <f>LOOKUP(D2428,DATA!$A$4:$A$128,DATA!$G$4:$G$128)</f>
        <v>#N/A</v>
      </c>
      <c r="S2428" s="16" t="e">
        <f>LOOKUP(D2428,DATA!$A$4:$A$128,DATA!$H$4:$H$128)</f>
        <v>#N/A</v>
      </c>
      <c r="T2428" s="16" t="e">
        <f>LOOKUP(D2428,DATA!$A$4:$A$128,DATA!$I$4:$I$128)</f>
        <v>#N/A</v>
      </c>
      <c r="U2428" s="16" t="e">
        <f>LOOKUP(D2428,DATA!$A$4:$A$128,DATA!$J$4:$J$128)</f>
        <v>#N/A</v>
      </c>
      <c r="V2428" s="16" t="e">
        <f>LOOKUP(D2428,DATA!$A$4:$A$128,DATA!$K$4:$K$128)</f>
        <v>#N/A</v>
      </c>
      <c r="W2428" s="16" t="e">
        <f>LOOKUP(D2428,DATA!$A$4:$A$128,DATA!$L$4:$L$128)</f>
        <v>#N/A</v>
      </c>
      <c r="X2428" s="16" t="e">
        <f>LOOKUP(D2428,DATA!$A$4:$A$128,DATA!$M$4:$M$128)</f>
        <v>#N/A</v>
      </c>
    </row>
    <row r="2429" spans="1:24" ht="18.75" thickBot="1" x14ac:dyDescent="0.3">
      <c r="A2429" s="67">
        <v>2422</v>
      </c>
      <c r="B2429" s="67" t="str">
        <f>+IF(E2429="","",SUBTOTAL(3,E$8:E2429))</f>
        <v/>
      </c>
      <c r="C2429" s="68">
        <f t="shared" si="459"/>
        <v>270</v>
      </c>
      <c r="D2429" s="69" t="str">
        <f>IF(E2429&lt;&gt;"",VLOOKUP(E2429,$AA$7:$AB$131,2,0)," NAME")</f>
        <v xml:space="preserve"> NAME</v>
      </c>
      <c r="E2429" s="70"/>
      <c r="F2429" s="71"/>
      <c r="G2429" s="70"/>
      <c r="H2429" s="69" t="str">
        <f>IF(G2429&gt;=1,LOOKUP(G2429,DATA!$C$4:$C$128,DATA!$D$4:$D$128),"ENTER CODE")</f>
        <v>ENTER CODE</v>
      </c>
      <c r="I2429" s="70"/>
      <c r="J2429" s="70" t="str">
        <f t="shared" si="456"/>
        <v>enter no</v>
      </c>
      <c r="K2429" s="72"/>
      <c r="L2429" s="73" t="str">
        <f t="shared" si="457"/>
        <v>NO TOTAL</v>
      </c>
      <c r="M2429" s="56"/>
      <c r="N2429" s="37"/>
      <c r="O2429" s="29" t="str">
        <f t="shared" si="455"/>
        <v>enter no</v>
      </c>
      <c r="P2429" s="16" t="e">
        <f>LOOKUP(D2429,DATA!$A$4:$A$128,DATA!$E$4:$E$128)</f>
        <v>#N/A</v>
      </c>
      <c r="Q2429" s="16" t="e">
        <f>LOOKUP(D2429,DATA!$A$4:$A$128,DATA!$F$4:$F$128)</f>
        <v>#N/A</v>
      </c>
      <c r="R2429" s="16" t="e">
        <f>LOOKUP(D2429,DATA!$A$4:$A$128,DATA!$G$4:$G$128)</f>
        <v>#N/A</v>
      </c>
      <c r="S2429" s="16" t="e">
        <f>LOOKUP(D2429,DATA!$A$4:$A$128,DATA!$H$4:$H$128)</f>
        <v>#N/A</v>
      </c>
      <c r="T2429" s="16" t="e">
        <f>LOOKUP(D2429,DATA!$A$4:$A$128,DATA!$I$4:$I$128)</f>
        <v>#N/A</v>
      </c>
      <c r="U2429" s="16" t="e">
        <f>LOOKUP(D2429,DATA!$A$4:$A$128,DATA!$J$4:$J$128)</f>
        <v>#N/A</v>
      </c>
      <c r="V2429" s="16" t="e">
        <f>LOOKUP(D2429,DATA!$A$4:$A$128,DATA!$K$4:$K$128)</f>
        <v>#N/A</v>
      </c>
      <c r="W2429" s="16" t="e">
        <f>LOOKUP(D2429,DATA!$A$4:$A$128,DATA!$L$4:$L$128)</f>
        <v>#N/A</v>
      </c>
      <c r="X2429" s="16" t="e">
        <f>LOOKUP(D2429,DATA!$A$4:$A$128,DATA!$M$4:$M$128)</f>
        <v>#N/A</v>
      </c>
    </row>
    <row r="2430" spans="1:24" ht="19.5" thickTop="1" thickBot="1" x14ac:dyDescent="0.3">
      <c r="A2430" s="60">
        <v>2423</v>
      </c>
      <c r="B2430" s="67" t="str">
        <f>+IF(E2430="","",SUBTOTAL(3,E$8:E2430))</f>
        <v/>
      </c>
      <c r="C2430" s="68">
        <f t="shared" si="460"/>
        <v>270</v>
      </c>
      <c r="D2430" s="69" t="str">
        <f>IF(E2430&lt;&gt;"",VLOOKUP(E2430,$AA$7:$AB$131,2,0)," NAME")</f>
        <v xml:space="preserve"> NAME</v>
      </c>
      <c r="E2430" s="70"/>
      <c r="F2430" s="71"/>
      <c r="G2430" s="70"/>
      <c r="H2430" s="69" t="str">
        <f>IF(G2430&gt;=1,LOOKUP(G2430,DATA!$C$4:$C$128,DATA!$D$4:$D$128),"ENTER CODE")</f>
        <v>ENTER CODE</v>
      </c>
      <c r="I2430" s="70"/>
      <c r="J2430" s="70" t="str">
        <f t="shared" si="456"/>
        <v>enter no</v>
      </c>
      <c r="K2430" s="72"/>
      <c r="L2430" s="73" t="str">
        <f t="shared" si="457"/>
        <v>NO TOTAL</v>
      </c>
      <c r="M2430" s="56"/>
      <c r="N2430" s="37"/>
      <c r="O2430" s="29" t="str">
        <f t="shared" si="455"/>
        <v>enter no</v>
      </c>
      <c r="P2430" s="16" t="e">
        <f>LOOKUP(D2430,DATA!$A$4:$A$128,DATA!$E$4:$E$128)</f>
        <v>#N/A</v>
      </c>
      <c r="Q2430" s="16" t="e">
        <f>LOOKUP(D2430,DATA!$A$4:$A$128,DATA!$F$4:$F$128)</f>
        <v>#N/A</v>
      </c>
      <c r="R2430" s="16" t="e">
        <f>LOOKUP(D2430,DATA!$A$4:$A$128,DATA!$G$4:$G$128)</f>
        <v>#N/A</v>
      </c>
      <c r="S2430" s="16" t="e">
        <f>LOOKUP(D2430,DATA!$A$4:$A$128,DATA!$H$4:$H$128)</f>
        <v>#N/A</v>
      </c>
      <c r="T2430" s="16" t="e">
        <f>LOOKUP(D2430,DATA!$A$4:$A$128,DATA!$I$4:$I$128)</f>
        <v>#N/A</v>
      </c>
      <c r="U2430" s="16" t="e">
        <f>LOOKUP(D2430,DATA!$A$4:$A$128,DATA!$J$4:$J$128)</f>
        <v>#N/A</v>
      </c>
      <c r="V2430" s="16" t="e">
        <f>LOOKUP(D2430,DATA!$A$4:$A$128,DATA!$K$4:$K$128)</f>
        <v>#N/A</v>
      </c>
      <c r="W2430" s="16" t="e">
        <f>LOOKUP(D2430,DATA!$A$4:$A$128,DATA!$L$4:$L$128)</f>
        <v>#N/A</v>
      </c>
      <c r="X2430" s="16" t="e">
        <f>LOOKUP(D2430,DATA!$A$4:$A$128,DATA!$M$4:$M$128)</f>
        <v>#N/A</v>
      </c>
    </row>
    <row r="2431" spans="1:24" ht="18.75" thickBot="1" x14ac:dyDescent="0.3">
      <c r="A2431" s="67">
        <v>2424</v>
      </c>
      <c r="B2431" s="67" t="str">
        <f>+IF(E2431="","",SUBTOTAL(3,E$8:E2431))</f>
        <v/>
      </c>
      <c r="C2431" s="68">
        <f t="shared" si="458"/>
        <v>270</v>
      </c>
      <c r="D2431" s="69" t="str">
        <f>IF(E2431&lt;&gt;"",VLOOKUP(E2431,$AA$7:$AB$131,2,0)," NAME")</f>
        <v xml:space="preserve"> NAME</v>
      </c>
      <c r="E2431" s="70"/>
      <c r="F2431" s="71"/>
      <c r="G2431" s="70"/>
      <c r="H2431" s="69" t="str">
        <f>IF(G2431&gt;=1,LOOKUP(G2431,DATA!$C$4:$C$128,DATA!$D$4:$D$128),"ENTER CODE")</f>
        <v>ENTER CODE</v>
      </c>
      <c r="I2431" s="70"/>
      <c r="J2431" s="70" t="str">
        <f t="shared" si="456"/>
        <v>enter no</v>
      </c>
      <c r="K2431" s="72"/>
      <c r="L2431" s="73" t="str">
        <f t="shared" si="457"/>
        <v>NO TOTAL</v>
      </c>
      <c r="M2431" s="56"/>
      <c r="N2431" s="37"/>
      <c r="O2431" s="29" t="str">
        <f t="shared" si="455"/>
        <v>enter no</v>
      </c>
      <c r="P2431" s="16" t="e">
        <f>LOOKUP(D2431,DATA!$A$4:$A$128,DATA!$E$4:$E$128)</f>
        <v>#N/A</v>
      </c>
      <c r="Q2431" s="16" t="e">
        <f>LOOKUP(D2431,DATA!$A$4:$A$128,DATA!$F$4:$F$128)</f>
        <v>#N/A</v>
      </c>
      <c r="R2431" s="16" t="e">
        <f>LOOKUP(D2431,DATA!$A$4:$A$128,DATA!$G$4:$G$128)</f>
        <v>#N/A</v>
      </c>
      <c r="S2431" s="16" t="e">
        <f>LOOKUP(D2431,DATA!$A$4:$A$128,DATA!$H$4:$H$128)</f>
        <v>#N/A</v>
      </c>
      <c r="T2431" s="16" t="e">
        <f>LOOKUP(D2431,DATA!$A$4:$A$128,DATA!$I$4:$I$128)</f>
        <v>#N/A</v>
      </c>
      <c r="U2431" s="16" t="e">
        <f>LOOKUP(D2431,DATA!$A$4:$A$128,DATA!$J$4:$J$128)</f>
        <v>#N/A</v>
      </c>
      <c r="V2431" s="16" t="e">
        <f>LOOKUP(D2431,DATA!$A$4:$A$128,DATA!$K$4:$K$128)</f>
        <v>#N/A</v>
      </c>
      <c r="W2431" s="16" t="e">
        <f>LOOKUP(D2431,DATA!$A$4:$A$128,DATA!$L$4:$L$128)</f>
        <v>#N/A</v>
      </c>
      <c r="X2431" s="16" t="e">
        <f>LOOKUP(D2431,DATA!$A$4:$A$128,DATA!$M$4:$M$128)</f>
        <v>#N/A</v>
      </c>
    </row>
    <row r="2432" spans="1:24" ht="19.5" thickTop="1" thickBot="1" x14ac:dyDescent="0.3">
      <c r="A2432" s="60">
        <v>2425</v>
      </c>
      <c r="B2432" s="67" t="str">
        <f>+IF(E2432="","",SUBTOTAL(3,E$8:E2432))</f>
        <v/>
      </c>
      <c r="C2432" s="68">
        <f t="shared" si="458"/>
        <v>270</v>
      </c>
      <c r="D2432" s="69" t="str">
        <f>IF(E2432&lt;&gt;"",VLOOKUP(E2432,$AA$7:$AB$131,2,0)," NAME")</f>
        <v xml:space="preserve"> NAME</v>
      </c>
      <c r="E2432" s="70"/>
      <c r="F2432" s="71"/>
      <c r="G2432" s="70"/>
      <c r="H2432" s="69" t="str">
        <f>IF(G2432&gt;=1,LOOKUP(G2432,DATA!$C$4:$C$128,DATA!$D$4:$D$128),"ENTER CODE")</f>
        <v>ENTER CODE</v>
      </c>
      <c r="I2432" s="70"/>
      <c r="J2432" s="70" t="str">
        <f t="shared" si="456"/>
        <v>enter no</v>
      </c>
      <c r="K2432" s="72"/>
      <c r="L2432" s="73" t="str">
        <f t="shared" si="457"/>
        <v>NO TOTAL</v>
      </c>
      <c r="M2432" s="56"/>
      <c r="N2432" s="37"/>
      <c r="O2432" s="29" t="str">
        <f t="shared" si="455"/>
        <v>enter no</v>
      </c>
      <c r="P2432" s="16" t="e">
        <f>LOOKUP(D2432,DATA!$A$4:$A$128,DATA!$E$4:$E$128)</f>
        <v>#N/A</v>
      </c>
      <c r="Q2432" s="16" t="e">
        <f>LOOKUP(D2432,DATA!$A$4:$A$128,DATA!$F$4:$F$128)</f>
        <v>#N/A</v>
      </c>
      <c r="R2432" s="16" t="e">
        <f>LOOKUP(D2432,DATA!$A$4:$A$128,DATA!$G$4:$G$128)</f>
        <v>#N/A</v>
      </c>
      <c r="S2432" s="16" t="e">
        <f>LOOKUP(D2432,DATA!$A$4:$A$128,DATA!$H$4:$H$128)</f>
        <v>#N/A</v>
      </c>
      <c r="T2432" s="16" t="e">
        <f>LOOKUP(D2432,DATA!$A$4:$A$128,DATA!$I$4:$I$128)</f>
        <v>#N/A</v>
      </c>
      <c r="U2432" s="16" t="e">
        <f>LOOKUP(D2432,DATA!$A$4:$A$128,DATA!$J$4:$J$128)</f>
        <v>#N/A</v>
      </c>
      <c r="V2432" s="16" t="e">
        <f>LOOKUP(D2432,DATA!$A$4:$A$128,DATA!$K$4:$K$128)</f>
        <v>#N/A</v>
      </c>
      <c r="W2432" s="16" t="e">
        <f>LOOKUP(D2432,DATA!$A$4:$A$128,DATA!$L$4:$L$128)</f>
        <v>#N/A</v>
      </c>
      <c r="X2432" s="16" t="e">
        <f>LOOKUP(D2432,DATA!$A$4:$A$128,DATA!$M$4:$M$128)</f>
        <v>#N/A</v>
      </c>
    </row>
    <row r="2433" spans="1:24" ht="18.75" thickBot="1" x14ac:dyDescent="0.3">
      <c r="A2433" s="67">
        <v>2426</v>
      </c>
      <c r="B2433" s="67" t="str">
        <f>+IF(E2433="","",SUBTOTAL(3,E$8:E2433))</f>
        <v/>
      </c>
      <c r="C2433" s="68">
        <f t="shared" si="458"/>
        <v>270</v>
      </c>
      <c r="D2433" s="69" t="str">
        <f>IF(E2433&lt;&gt;"",VLOOKUP(E2433,$AA$7:$AB$131,2,0)," NAME")</f>
        <v xml:space="preserve"> NAME</v>
      </c>
      <c r="E2433" s="70"/>
      <c r="F2433" s="71"/>
      <c r="G2433" s="70"/>
      <c r="H2433" s="69" t="str">
        <f>IF(G2433&gt;=1,LOOKUP(G2433,DATA!$C$4:$C$128,DATA!$D$4:$D$128),"ENTER CODE")</f>
        <v>ENTER CODE</v>
      </c>
      <c r="I2433" s="70"/>
      <c r="J2433" s="70" t="str">
        <f t="shared" si="456"/>
        <v>enter no</v>
      </c>
      <c r="K2433" s="72"/>
      <c r="L2433" s="73" t="str">
        <f t="shared" si="457"/>
        <v>NO TOTAL</v>
      </c>
      <c r="M2433" s="56"/>
      <c r="N2433" s="37"/>
      <c r="O2433" s="29" t="str">
        <f t="shared" si="455"/>
        <v>enter no</v>
      </c>
      <c r="P2433" s="16" t="e">
        <f>LOOKUP(D2433,DATA!$A$4:$A$128,DATA!$E$4:$E$128)</f>
        <v>#N/A</v>
      </c>
      <c r="Q2433" s="16" t="e">
        <f>LOOKUP(D2433,DATA!$A$4:$A$128,DATA!$F$4:$F$128)</f>
        <v>#N/A</v>
      </c>
      <c r="R2433" s="16" t="e">
        <f>LOOKUP(D2433,DATA!$A$4:$A$128,DATA!$G$4:$G$128)</f>
        <v>#N/A</v>
      </c>
      <c r="S2433" s="16" t="e">
        <f>LOOKUP(D2433,DATA!$A$4:$A$128,DATA!$H$4:$H$128)</f>
        <v>#N/A</v>
      </c>
      <c r="T2433" s="16" t="e">
        <f>LOOKUP(D2433,DATA!$A$4:$A$128,DATA!$I$4:$I$128)</f>
        <v>#N/A</v>
      </c>
      <c r="U2433" s="16" t="e">
        <f>LOOKUP(D2433,DATA!$A$4:$A$128,DATA!$J$4:$J$128)</f>
        <v>#N/A</v>
      </c>
      <c r="V2433" s="16" t="e">
        <f>LOOKUP(D2433,DATA!$A$4:$A$128,DATA!$K$4:$K$128)</f>
        <v>#N/A</v>
      </c>
      <c r="W2433" s="16" t="e">
        <f>LOOKUP(D2433,DATA!$A$4:$A$128,DATA!$L$4:$L$128)</f>
        <v>#N/A</v>
      </c>
      <c r="X2433" s="16" t="e">
        <f>LOOKUP(D2433,DATA!$A$4:$A$128,DATA!$M$4:$M$128)</f>
        <v>#N/A</v>
      </c>
    </row>
    <row r="2434" spans="1:24" ht="19.5" thickTop="1" thickBot="1" x14ac:dyDescent="0.3">
      <c r="A2434" s="60">
        <v>2427</v>
      </c>
      <c r="B2434" s="67" t="str">
        <f>+IF(E2434="","",SUBTOTAL(3,E$8:E2434))</f>
        <v/>
      </c>
      <c r="C2434" s="68">
        <f t="shared" si="458"/>
        <v>270</v>
      </c>
      <c r="D2434" s="69" t="str">
        <f>IF(E2434&lt;&gt;"",VLOOKUP(E2434,$AA$7:$AB$131,2,0)," NAME")</f>
        <v xml:space="preserve"> NAME</v>
      </c>
      <c r="E2434" s="70"/>
      <c r="F2434" s="71"/>
      <c r="G2434" s="70"/>
      <c r="H2434" s="69" t="str">
        <f>IF(G2434&gt;=1,LOOKUP(G2434,DATA!$C$4:$C$128,DATA!$D$4:$D$128),"ENTER CODE")</f>
        <v>ENTER CODE</v>
      </c>
      <c r="I2434" s="70"/>
      <c r="J2434" s="70" t="str">
        <f t="shared" si="456"/>
        <v>enter no</v>
      </c>
      <c r="K2434" s="72"/>
      <c r="L2434" s="73" t="str">
        <f t="shared" si="457"/>
        <v>NO TOTAL</v>
      </c>
      <c r="M2434" s="56"/>
      <c r="N2434" s="37"/>
      <c r="O2434" s="29" t="str">
        <f t="shared" si="455"/>
        <v>enter no</v>
      </c>
      <c r="P2434" s="16" t="e">
        <f>LOOKUP(D2434,DATA!$A$4:$A$128,DATA!$E$4:$E$128)</f>
        <v>#N/A</v>
      </c>
      <c r="Q2434" s="16" t="e">
        <f>LOOKUP(D2434,DATA!$A$4:$A$128,DATA!$F$4:$F$128)</f>
        <v>#N/A</v>
      </c>
      <c r="R2434" s="16" t="e">
        <f>LOOKUP(D2434,DATA!$A$4:$A$128,DATA!$G$4:$G$128)</f>
        <v>#N/A</v>
      </c>
      <c r="S2434" s="16" t="e">
        <f>LOOKUP(D2434,DATA!$A$4:$A$128,DATA!$H$4:$H$128)</f>
        <v>#N/A</v>
      </c>
      <c r="T2434" s="16" t="e">
        <f>LOOKUP(D2434,DATA!$A$4:$A$128,DATA!$I$4:$I$128)</f>
        <v>#N/A</v>
      </c>
      <c r="U2434" s="16" t="e">
        <f>LOOKUP(D2434,DATA!$A$4:$A$128,DATA!$J$4:$J$128)</f>
        <v>#N/A</v>
      </c>
      <c r="V2434" s="16" t="e">
        <f>LOOKUP(D2434,DATA!$A$4:$A$128,DATA!$K$4:$K$128)</f>
        <v>#N/A</v>
      </c>
      <c r="W2434" s="16" t="e">
        <f>LOOKUP(D2434,DATA!$A$4:$A$128,DATA!$L$4:$L$128)</f>
        <v>#N/A</v>
      </c>
      <c r="X2434" s="16" t="e">
        <f>LOOKUP(D2434,DATA!$A$4:$A$128,DATA!$M$4:$M$128)</f>
        <v>#N/A</v>
      </c>
    </row>
    <row r="2435" spans="1:24" ht="18.75" thickBot="1" x14ac:dyDescent="0.3">
      <c r="A2435" s="67">
        <v>2428</v>
      </c>
      <c r="B2435" s="67" t="str">
        <f>+IF(E2435="","",SUBTOTAL(3,E$8:E2435))</f>
        <v/>
      </c>
      <c r="C2435" s="68">
        <f t="shared" si="458"/>
        <v>270</v>
      </c>
      <c r="D2435" s="69" t="str">
        <f>IF(E2435&lt;&gt;"",VLOOKUP(E2435,$AA$7:$AB$131,2,0)," NAME")</f>
        <v xml:space="preserve"> NAME</v>
      </c>
      <c r="E2435" s="70"/>
      <c r="F2435" s="71"/>
      <c r="G2435" s="70"/>
      <c r="H2435" s="69" t="str">
        <f>IF(G2435&gt;=1,LOOKUP(G2435,DATA!$C$4:$C$128,DATA!$D$4:$D$128),"ENTER CODE")</f>
        <v>ENTER CODE</v>
      </c>
      <c r="I2435" s="70"/>
      <c r="J2435" s="70" t="str">
        <f t="shared" si="456"/>
        <v>enter no</v>
      </c>
      <c r="K2435" s="72"/>
      <c r="L2435" s="73" t="str">
        <f t="shared" si="457"/>
        <v>NO TOTAL</v>
      </c>
      <c r="M2435" s="56"/>
      <c r="N2435" s="37"/>
      <c r="O2435" s="29" t="str">
        <f t="shared" si="455"/>
        <v>enter no</v>
      </c>
      <c r="P2435" s="16" t="e">
        <f>LOOKUP(D2435,DATA!$A$4:$A$128,DATA!$E$4:$E$128)</f>
        <v>#N/A</v>
      </c>
      <c r="Q2435" s="16" t="e">
        <f>LOOKUP(D2435,DATA!$A$4:$A$128,DATA!$F$4:$F$128)</f>
        <v>#N/A</v>
      </c>
      <c r="R2435" s="16" t="e">
        <f>LOOKUP(D2435,DATA!$A$4:$A$128,DATA!$G$4:$G$128)</f>
        <v>#N/A</v>
      </c>
      <c r="S2435" s="16" t="e">
        <f>LOOKUP(D2435,DATA!$A$4:$A$128,DATA!$H$4:$H$128)</f>
        <v>#N/A</v>
      </c>
      <c r="T2435" s="16" t="e">
        <f>LOOKUP(D2435,DATA!$A$4:$A$128,DATA!$I$4:$I$128)</f>
        <v>#N/A</v>
      </c>
      <c r="U2435" s="16" t="e">
        <f>LOOKUP(D2435,DATA!$A$4:$A$128,DATA!$J$4:$J$128)</f>
        <v>#N/A</v>
      </c>
      <c r="V2435" s="16" t="e">
        <f>LOOKUP(D2435,DATA!$A$4:$A$128,DATA!$K$4:$K$128)</f>
        <v>#N/A</v>
      </c>
      <c r="W2435" s="16" t="e">
        <f>LOOKUP(D2435,DATA!$A$4:$A$128,DATA!$L$4:$L$128)</f>
        <v>#N/A</v>
      </c>
      <c r="X2435" s="16" t="e">
        <f>LOOKUP(D2435,DATA!$A$4:$A$128,DATA!$M$4:$M$128)</f>
        <v>#N/A</v>
      </c>
    </row>
    <row r="2436" spans="1:24" ht="19.5" thickTop="1" thickBot="1" x14ac:dyDescent="0.3">
      <c r="A2436" s="60">
        <v>2429</v>
      </c>
      <c r="B2436" s="67" t="str">
        <f>+IF(E2436="","",SUBTOTAL(3,E$8:E2436))</f>
        <v/>
      </c>
      <c r="C2436" s="68">
        <f t="shared" si="458"/>
        <v>270</v>
      </c>
      <c r="D2436" s="69" t="str">
        <f>IF(E2436&lt;&gt;"",VLOOKUP(E2436,$AA$7:$AB$131,2,0)," NAME")</f>
        <v xml:space="preserve"> NAME</v>
      </c>
      <c r="E2436" s="70"/>
      <c r="F2436" s="71"/>
      <c r="G2436" s="70"/>
      <c r="H2436" s="69" t="str">
        <f>IF(G2436&gt;=1,LOOKUP(G2436,DATA!$C$4:$C$128,DATA!$D$4:$D$128),"ENTER CODE")</f>
        <v>ENTER CODE</v>
      </c>
      <c r="I2436" s="70"/>
      <c r="J2436" s="70" t="str">
        <f t="shared" si="456"/>
        <v>enter no</v>
      </c>
      <c r="K2436" s="72"/>
      <c r="L2436" s="73" t="str">
        <f t="shared" si="457"/>
        <v>NO TOTAL</v>
      </c>
      <c r="M2436" s="56"/>
      <c r="N2436" s="37"/>
      <c r="O2436" s="29" t="str">
        <f t="shared" si="455"/>
        <v>enter no</v>
      </c>
      <c r="P2436" s="16" t="e">
        <f>LOOKUP(D2436,DATA!$A$4:$A$128,DATA!$E$4:$E$128)</f>
        <v>#N/A</v>
      </c>
      <c r="Q2436" s="16" t="e">
        <f>LOOKUP(D2436,DATA!$A$4:$A$128,DATA!$F$4:$F$128)</f>
        <v>#N/A</v>
      </c>
      <c r="R2436" s="16" t="e">
        <f>LOOKUP(D2436,DATA!$A$4:$A$128,DATA!$G$4:$G$128)</f>
        <v>#N/A</v>
      </c>
      <c r="S2436" s="16" t="e">
        <f>LOOKUP(D2436,DATA!$A$4:$A$128,DATA!$H$4:$H$128)</f>
        <v>#N/A</v>
      </c>
      <c r="T2436" s="16" t="e">
        <f>LOOKUP(D2436,DATA!$A$4:$A$128,DATA!$I$4:$I$128)</f>
        <v>#N/A</v>
      </c>
      <c r="U2436" s="16" t="e">
        <f>LOOKUP(D2436,DATA!$A$4:$A$128,DATA!$J$4:$J$128)</f>
        <v>#N/A</v>
      </c>
      <c r="V2436" s="16" t="e">
        <f>LOOKUP(D2436,DATA!$A$4:$A$128,DATA!$K$4:$K$128)</f>
        <v>#N/A</v>
      </c>
      <c r="W2436" s="16" t="e">
        <f>LOOKUP(D2436,DATA!$A$4:$A$128,DATA!$L$4:$L$128)</f>
        <v>#N/A</v>
      </c>
      <c r="X2436" s="16" t="e">
        <f>LOOKUP(D2436,DATA!$A$4:$A$128,DATA!$M$4:$M$128)</f>
        <v>#N/A</v>
      </c>
    </row>
    <row r="2437" spans="1:24" ht="18.75" thickBot="1" x14ac:dyDescent="0.3">
      <c r="A2437" s="67">
        <v>2430</v>
      </c>
      <c r="B2437" s="67" t="str">
        <f>+IF(E2437="","",SUBTOTAL(3,E$8:E2437))</f>
        <v/>
      </c>
      <c r="C2437" s="68">
        <f t="shared" si="458"/>
        <v>270</v>
      </c>
      <c r="D2437" s="69" t="str">
        <f>IF(E2437&lt;&gt;"",VLOOKUP(E2437,$AA$7:$AB$131,2,0)," NAME")</f>
        <v xml:space="preserve"> NAME</v>
      </c>
      <c r="E2437" s="70"/>
      <c r="F2437" s="71"/>
      <c r="G2437" s="70"/>
      <c r="H2437" s="69" t="str">
        <f>IF(G2437&gt;=1,LOOKUP(G2437,DATA!$C$4:$C$128,DATA!$D$4:$D$128),"ENTER CODE")</f>
        <v>ENTER CODE</v>
      </c>
      <c r="I2437" s="70"/>
      <c r="J2437" s="70" t="str">
        <f t="shared" si="456"/>
        <v>enter no</v>
      </c>
      <c r="K2437" s="72"/>
      <c r="L2437" s="73" t="str">
        <f t="shared" si="457"/>
        <v>NO TOTAL</v>
      </c>
      <c r="M2437" s="56"/>
      <c r="N2437" s="37"/>
      <c r="O2437" s="29" t="str">
        <f t="shared" si="455"/>
        <v>enter no</v>
      </c>
      <c r="P2437" s="16" t="e">
        <f>LOOKUP(D2437,DATA!$A$4:$A$128,DATA!$E$4:$E$128)</f>
        <v>#N/A</v>
      </c>
      <c r="Q2437" s="16" t="e">
        <f>LOOKUP(D2437,DATA!$A$4:$A$128,DATA!$F$4:$F$128)</f>
        <v>#N/A</v>
      </c>
      <c r="R2437" s="16" t="e">
        <f>LOOKUP(D2437,DATA!$A$4:$A$128,DATA!$G$4:$G$128)</f>
        <v>#N/A</v>
      </c>
      <c r="S2437" s="16" t="e">
        <f>LOOKUP(D2437,DATA!$A$4:$A$128,DATA!$H$4:$H$128)</f>
        <v>#N/A</v>
      </c>
      <c r="T2437" s="16" t="e">
        <f>LOOKUP(D2437,DATA!$A$4:$A$128,DATA!$I$4:$I$128)</f>
        <v>#N/A</v>
      </c>
      <c r="U2437" s="16" t="e">
        <f>LOOKUP(D2437,DATA!$A$4:$A$128,DATA!$J$4:$J$128)</f>
        <v>#N/A</v>
      </c>
      <c r="V2437" s="16" t="e">
        <f>LOOKUP(D2437,DATA!$A$4:$A$128,DATA!$K$4:$K$128)</f>
        <v>#N/A</v>
      </c>
      <c r="W2437" s="16" t="e">
        <f>LOOKUP(D2437,DATA!$A$4:$A$128,DATA!$L$4:$L$128)</f>
        <v>#N/A</v>
      </c>
      <c r="X2437" s="16" t="e">
        <f>LOOKUP(D2437,DATA!$A$4:$A$128,DATA!$M$4:$M$128)</f>
        <v>#N/A</v>
      </c>
    </row>
    <row r="2438" spans="1:24" ht="19.5" thickTop="1" thickBot="1" x14ac:dyDescent="0.3">
      <c r="A2438" s="60">
        <v>2431</v>
      </c>
      <c r="B2438" s="67" t="str">
        <f>+IF(E2438="","",SUBTOTAL(3,E$8:E2438))</f>
        <v/>
      </c>
      <c r="C2438" s="68">
        <f t="shared" si="459"/>
        <v>271</v>
      </c>
      <c r="D2438" s="69" t="str">
        <f>IF(E2438&lt;&gt;"",VLOOKUP(E2438,$AA$7:$AB$131,2,0)," NAME")</f>
        <v xml:space="preserve"> NAME</v>
      </c>
      <c r="E2438" s="70"/>
      <c r="F2438" s="71"/>
      <c r="G2438" s="70"/>
      <c r="H2438" s="69" t="str">
        <f>IF(G2438&gt;=1,LOOKUP(G2438,DATA!$C$4:$C$128,DATA!$D$4:$D$128),"ENTER CODE")</f>
        <v>ENTER CODE</v>
      </c>
      <c r="I2438" s="70"/>
      <c r="J2438" s="70" t="str">
        <f t="shared" si="456"/>
        <v>enter no</v>
      </c>
      <c r="K2438" s="72"/>
      <c r="L2438" s="73" t="str">
        <f t="shared" si="457"/>
        <v>NO TOTAL</v>
      </c>
      <c r="M2438" s="56"/>
      <c r="N2438" s="37"/>
      <c r="O2438" s="29" t="str">
        <f t="shared" si="455"/>
        <v>enter no</v>
      </c>
      <c r="P2438" s="16" t="e">
        <f>LOOKUP(D2438,DATA!$A$4:$A$128,DATA!$E$4:$E$128)</f>
        <v>#N/A</v>
      </c>
      <c r="Q2438" s="16" t="e">
        <f>LOOKUP(D2438,DATA!$A$4:$A$128,DATA!$F$4:$F$128)</f>
        <v>#N/A</v>
      </c>
      <c r="R2438" s="16" t="e">
        <f>LOOKUP(D2438,DATA!$A$4:$A$128,DATA!$G$4:$G$128)</f>
        <v>#N/A</v>
      </c>
      <c r="S2438" s="16" t="e">
        <f>LOOKUP(D2438,DATA!$A$4:$A$128,DATA!$H$4:$H$128)</f>
        <v>#N/A</v>
      </c>
      <c r="T2438" s="16" t="e">
        <f>LOOKUP(D2438,DATA!$A$4:$A$128,DATA!$I$4:$I$128)</f>
        <v>#N/A</v>
      </c>
      <c r="U2438" s="16" t="e">
        <f>LOOKUP(D2438,DATA!$A$4:$A$128,DATA!$J$4:$J$128)</f>
        <v>#N/A</v>
      </c>
      <c r="V2438" s="16" t="e">
        <f>LOOKUP(D2438,DATA!$A$4:$A$128,DATA!$K$4:$K$128)</f>
        <v>#N/A</v>
      </c>
      <c r="W2438" s="16" t="e">
        <f>LOOKUP(D2438,DATA!$A$4:$A$128,DATA!$L$4:$L$128)</f>
        <v>#N/A</v>
      </c>
      <c r="X2438" s="16" t="e">
        <f>LOOKUP(D2438,DATA!$A$4:$A$128,DATA!$M$4:$M$128)</f>
        <v>#N/A</v>
      </c>
    </row>
    <row r="2439" spans="1:24" ht="18.75" thickBot="1" x14ac:dyDescent="0.3">
      <c r="A2439" s="67">
        <v>2432</v>
      </c>
      <c r="B2439" s="67" t="str">
        <f>+IF(E2439="","",SUBTOTAL(3,E$8:E2439))</f>
        <v/>
      </c>
      <c r="C2439" s="68">
        <f t="shared" si="460"/>
        <v>271</v>
      </c>
      <c r="D2439" s="69" t="str">
        <f>IF(E2439&lt;&gt;"",VLOOKUP(E2439,$AA$7:$AB$131,2,0)," NAME")</f>
        <v xml:space="preserve"> NAME</v>
      </c>
      <c r="E2439" s="70"/>
      <c r="F2439" s="71"/>
      <c r="G2439" s="70"/>
      <c r="H2439" s="69" t="str">
        <f>IF(G2439&gt;=1,LOOKUP(G2439,DATA!$C$4:$C$128,DATA!$D$4:$D$128),"ENTER CODE")</f>
        <v>ENTER CODE</v>
      </c>
      <c r="I2439" s="70"/>
      <c r="J2439" s="70" t="str">
        <f t="shared" si="456"/>
        <v>enter no</v>
      </c>
      <c r="K2439" s="72"/>
      <c r="L2439" s="73" t="str">
        <f t="shared" si="457"/>
        <v>NO TOTAL</v>
      </c>
      <c r="M2439" s="56"/>
      <c r="N2439" s="37"/>
      <c r="O2439" s="29" t="str">
        <f t="shared" si="455"/>
        <v>enter no</v>
      </c>
      <c r="P2439" s="16" t="e">
        <f>LOOKUP(D2439,DATA!$A$4:$A$128,DATA!$E$4:$E$128)</f>
        <v>#N/A</v>
      </c>
      <c r="Q2439" s="16" t="e">
        <f>LOOKUP(D2439,DATA!$A$4:$A$128,DATA!$F$4:$F$128)</f>
        <v>#N/A</v>
      </c>
      <c r="R2439" s="16" t="e">
        <f>LOOKUP(D2439,DATA!$A$4:$A$128,DATA!$G$4:$G$128)</f>
        <v>#N/A</v>
      </c>
      <c r="S2439" s="16" t="e">
        <f>LOOKUP(D2439,DATA!$A$4:$A$128,DATA!$H$4:$H$128)</f>
        <v>#N/A</v>
      </c>
      <c r="T2439" s="16" t="e">
        <f>LOOKUP(D2439,DATA!$A$4:$A$128,DATA!$I$4:$I$128)</f>
        <v>#N/A</v>
      </c>
      <c r="U2439" s="16" t="e">
        <f>LOOKUP(D2439,DATA!$A$4:$A$128,DATA!$J$4:$J$128)</f>
        <v>#N/A</v>
      </c>
      <c r="V2439" s="16" t="e">
        <f>LOOKUP(D2439,DATA!$A$4:$A$128,DATA!$K$4:$K$128)</f>
        <v>#N/A</v>
      </c>
      <c r="W2439" s="16" t="e">
        <f>LOOKUP(D2439,DATA!$A$4:$A$128,DATA!$L$4:$L$128)</f>
        <v>#N/A</v>
      </c>
      <c r="X2439" s="16" t="e">
        <f>LOOKUP(D2439,DATA!$A$4:$A$128,DATA!$M$4:$M$128)</f>
        <v>#N/A</v>
      </c>
    </row>
    <row r="2440" spans="1:24" ht="19.5" thickTop="1" thickBot="1" x14ac:dyDescent="0.3">
      <c r="A2440" s="60">
        <v>2433</v>
      </c>
      <c r="B2440" s="67" t="str">
        <f>+IF(E2440="","",SUBTOTAL(3,E$8:E2440))</f>
        <v/>
      </c>
      <c r="C2440" s="68">
        <f t="shared" si="458"/>
        <v>271</v>
      </c>
      <c r="D2440" s="69" t="str">
        <f>IF(E2440&lt;&gt;"",VLOOKUP(E2440,$AA$7:$AB$131,2,0)," NAME")</f>
        <v xml:space="preserve"> NAME</v>
      </c>
      <c r="E2440" s="70"/>
      <c r="F2440" s="71"/>
      <c r="G2440" s="70"/>
      <c r="H2440" s="69" t="str">
        <f>IF(G2440&gt;=1,LOOKUP(G2440,DATA!$C$4:$C$128,DATA!$D$4:$D$128),"ENTER CODE")</f>
        <v>ENTER CODE</v>
      </c>
      <c r="I2440" s="70"/>
      <c r="J2440" s="70" t="str">
        <f t="shared" si="456"/>
        <v>enter no</v>
      </c>
      <c r="K2440" s="72"/>
      <c r="L2440" s="73" t="str">
        <f t="shared" si="457"/>
        <v>NO TOTAL</v>
      </c>
      <c r="M2440" s="56"/>
      <c r="N2440" s="37"/>
      <c r="O2440" s="29" t="str">
        <f t="shared" ref="O2440:O2503" si="461">IF(I2440&lt;&gt;"",LOOKUP(G2440,$P$7:$X$7,P2440:X2440)*I2440,"enter no")</f>
        <v>enter no</v>
      </c>
      <c r="P2440" s="16" t="e">
        <f>LOOKUP(D2440,DATA!$A$4:$A$128,DATA!$E$4:$E$128)</f>
        <v>#N/A</v>
      </c>
      <c r="Q2440" s="16" t="e">
        <f>LOOKUP(D2440,DATA!$A$4:$A$128,DATA!$F$4:$F$128)</f>
        <v>#N/A</v>
      </c>
      <c r="R2440" s="16" t="e">
        <f>LOOKUP(D2440,DATA!$A$4:$A$128,DATA!$G$4:$G$128)</f>
        <v>#N/A</v>
      </c>
      <c r="S2440" s="16" t="e">
        <f>LOOKUP(D2440,DATA!$A$4:$A$128,DATA!$H$4:$H$128)</f>
        <v>#N/A</v>
      </c>
      <c r="T2440" s="16" t="e">
        <f>LOOKUP(D2440,DATA!$A$4:$A$128,DATA!$I$4:$I$128)</f>
        <v>#N/A</v>
      </c>
      <c r="U2440" s="16" t="e">
        <f>LOOKUP(D2440,DATA!$A$4:$A$128,DATA!$J$4:$J$128)</f>
        <v>#N/A</v>
      </c>
      <c r="V2440" s="16" t="e">
        <f>LOOKUP(D2440,DATA!$A$4:$A$128,DATA!$K$4:$K$128)</f>
        <v>#N/A</v>
      </c>
      <c r="W2440" s="16" t="e">
        <f>LOOKUP(D2440,DATA!$A$4:$A$128,DATA!$L$4:$L$128)</f>
        <v>#N/A</v>
      </c>
      <c r="X2440" s="16" t="e">
        <f>LOOKUP(D2440,DATA!$A$4:$A$128,DATA!$M$4:$M$128)</f>
        <v>#N/A</v>
      </c>
    </row>
    <row r="2441" spans="1:24" ht="18.75" thickBot="1" x14ac:dyDescent="0.3">
      <c r="A2441" s="67">
        <v>2434</v>
      </c>
      <c r="B2441" s="67" t="str">
        <f>+IF(E2441="","",SUBTOTAL(3,E$8:E2441))</f>
        <v/>
      </c>
      <c r="C2441" s="68">
        <f t="shared" si="458"/>
        <v>271</v>
      </c>
      <c r="D2441" s="69" t="str">
        <f>IF(E2441&lt;&gt;"",VLOOKUP(E2441,$AA$7:$AB$131,2,0)," NAME")</f>
        <v xml:space="preserve"> NAME</v>
      </c>
      <c r="E2441" s="70"/>
      <c r="F2441" s="71"/>
      <c r="G2441" s="70"/>
      <c r="H2441" s="69" t="str">
        <f>IF(G2441&gt;=1,LOOKUP(G2441,DATA!$C$4:$C$128,DATA!$D$4:$D$128),"ENTER CODE")</f>
        <v>ENTER CODE</v>
      </c>
      <c r="I2441" s="70"/>
      <c r="J2441" s="70" t="str">
        <f t="shared" ref="J2441:J2504" si="462">IF(O2441&lt;&gt;0,O2441,"")</f>
        <v>enter no</v>
      </c>
      <c r="K2441" s="72"/>
      <c r="L2441" s="73" t="str">
        <f t="shared" si="457"/>
        <v>NO TOTAL</v>
      </c>
      <c r="M2441" s="56"/>
      <c r="N2441" s="37"/>
      <c r="O2441" s="29" t="str">
        <f t="shared" si="461"/>
        <v>enter no</v>
      </c>
      <c r="P2441" s="16" t="e">
        <f>LOOKUP(D2441,DATA!$A$4:$A$128,DATA!$E$4:$E$128)</f>
        <v>#N/A</v>
      </c>
      <c r="Q2441" s="16" t="e">
        <f>LOOKUP(D2441,DATA!$A$4:$A$128,DATA!$F$4:$F$128)</f>
        <v>#N/A</v>
      </c>
      <c r="R2441" s="16" t="e">
        <f>LOOKUP(D2441,DATA!$A$4:$A$128,DATA!$G$4:$G$128)</f>
        <v>#N/A</v>
      </c>
      <c r="S2441" s="16" t="e">
        <f>LOOKUP(D2441,DATA!$A$4:$A$128,DATA!$H$4:$H$128)</f>
        <v>#N/A</v>
      </c>
      <c r="T2441" s="16" t="e">
        <f>LOOKUP(D2441,DATA!$A$4:$A$128,DATA!$I$4:$I$128)</f>
        <v>#N/A</v>
      </c>
      <c r="U2441" s="16" t="e">
        <f>LOOKUP(D2441,DATA!$A$4:$A$128,DATA!$J$4:$J$128)</f>
        <v>#N/A</v>
      </c>
      <c r="V2441" s="16" t="e">
        <f>LOOKUP(D2441,DATA!$A$4:$A$128,DATA!$K$4:$K$128)</f>
        <v>#N/A</v>
      </c>
      <c r="W2441" s="16" t="e">
        <f>LOOKUP(D2441,DATA!$A$4:$A$128,DATA!$L$4:$L$128)</f>
        <v>#N/A</v>
      </c>
      <c r="X2441" s="16" t="e">
        <f>LOOKUP(D2441,DATA!$A$4:$A$128,DATA!$M$4:$M$128)</f>
        <v>#N/A</v>
      </c>
    </row>
    <row r="2442" spans="1:24" ht="19.5" thickTop="1" thickBot="1" x14ac:dyDescent="0.3">
      <c r="A2442" s="60">
        <v>2435</v>
      </c>
      <c r="B2442" s="67" t="str">
        <f>+IF(E2442="","",SUBTOTAL(3,E$8:E2442))</f>
        <v/>
      </c>
      <c r="C2442" s="68">
        <f t="shared" si="458"/>
        <v>271</v>
      </c>
      <c r="D2442" s="69" t="str">
        <f>IF(E2442&lt;&gt;"",VLOOKUP(E2442,$AA$7:$AB$131,2,0)," NAME")</f>
        <v xml:space="preserve"> NAME</v>
      </c>
      <c r="E2442" s="70"/>
      <c r="F2442" s="71"/>
      <c r="G2442" s="70"/>
      <c r="H2442" s="69" t="str">
        <f>IF(G2442&gt;=1,LOOKUP(G2442,DATA!$C$4:$C$128,DATA!$D$4:$D$128),"ENTER CODE")</f>
        <v>ENTER CODE</v>
      </c>
      <c r="I2442" s="70"/>
      <c r="J2442" s="70" t="str">
        <f t="shared" si="462"/>
        <v>enter no</v>
      </c>
      <c r="K2442" s="72"/>
      <c r="L2442" s="73" t="str">
        <f t="shared" ref="L2442:L2505" si="463">IF(J2442="enter no","NO TOTAL",J2442-K2442)</f>
        <v>NO TOTAL</v>
      </c>
      <c r="M2442" s="56"/>
      <c r="N2442" s="37"/>
      <c r="O2442" s="29" t="str">
        <f t="shared" si="461"/>
        <v>enter no</v>
      </c>
      <c r="P2442" s="16" t="e">
        <f>LOOKUP(D2442,DATA!$A$4:$A$128,DATA!$E$4:$E$128)</f>
        <v>#N/A</v>
      </c>
      <c r="Q2442" s="16" t="e">
        <f>LOOKUP(D2442,DATA!$A$4:$A$128,DATA!$F$4:$F$128)</f>
        <v>#N/A</v>
      </c>
      <c r="R2442" s="16" t="e">
        <f>LOOKUP(D2442,DATA!$A$4:$A$128,DATA!$G$4:$G$128)</f>
        <v>#N/A</v>
      </c>
      <c r="S2442" s="16" t="e">
        <f>LOOKUP(D2442,DATA!$A$4:$A$128,DATA!$H$4:$H$128)</f>
        <v>#N/A</v>
      </c>
      <c r="T2442" s="16" t="e">
        <f>LOOKUP(D2442,DATA!$A$4:$A$128,DATA!$I$4:$I$128)</f>
        <v>#N/A</v>
      </c>
      <c r="U2442" s="16" t="e">
        <f>LOOKUP(D2442,DATA!$A$4:$A$128,DATA!$J$4:$J$128)</f>
        <v>#N/A</v>
      </c>
      <c r="V2442" s="16" t="e">
        <f>LOOKUP(D2442,DATA!$A$4:$A$128,DATA!$K$4:$K$128)</f>
        <v>#N/A</v>
      </c>
      <c r="W2442" s="16" t="e">
        <f>LOOKUP(D2442,DATA!$A$4:$A$128,DATA!$L$4:$L$128)</f>
        <v>#N/A</v>
      </c>
      <c r="X2442" s="16" t="e">
        <f>LOOKUP(D2442,DATA!$A$4:$A$128,DATA!$M$4:$M$128)</f>
        <v>#N/A</v>
      </c>
    </row>
    <row r="2443" spans="1:24" ht="18.75" thickBot="1" x14ac:dyDescent="0.3">
      <c r="A2443" s="67">
        <v>2436</v>
      </c>
      <c r="B2443" s="67" t="str">
        <f>+IF(E2443="","",SUBTOTAL(3,E$8:E2443))</f>
        <v/>
      </c>
      <c r="C2443" s="68">
        <f t="shared" si="458"/>
        <v>271</v>
      </c>
      <c r="D2443" s="69" t="str">
        <f>IF(E2443&lt;&gt;"",VLOOKUP(E2443,$AA$7:$AB$131,2,0)," NAME")</f>
        <v xml:space="preserve"> NAME</v>
      </c>
      <c r="E2443" s="70"/>
      <c r="F2443" s="71"/>
      <c r="G2443" s="70"/>
      <c r="H2443" s="69" t="str">
        <f>IF(G2443&gt;=1,LOOKUP(G2443,DATA!$C$4:$C$128,DATA!$D$4:$D$128),"ENTER CODE")</f>
        <v>ENTER CODE</v>
      </c>
      <c r="I2443" s="70"/>
      <c r="J2443" s="70" t="str">
        <f t="shared" si="462"/>
        <v>enter no</v>
      </c>
      <c r="K2443" s="72"/>
      <c r="L2443" s="73" t="str">
        <f t="shared" si="463"/>
        <v>NO TOTAL</v>
      </c>
      <c r="M2443" s="56"/>
      <c r="N2443" s="37"/>
      <c r="O2443" s="29" t="str">
        <f t="shared" si="461"/>
        <v>enter no</v>
      </c>
      <c r="P2443" s="16" t="e">
        <f>LOOKUP(D2443,DATA!$A$4:$A$128,DATA!$E$4:$E$128)</f>
        <v>#N/A</v>
      </c>
      <c r="Q2443" s="16" t="e">
        <f>LOOKUP(D2443,DATA!$A$4:$A$128,DATA!$F$4:$F$128)</f>
        <v>#N/A</v>
      </c>
      <c r="R2443" s="16" t="e">
        <f>LOOKUP(D2443,DATA!$A$4:$A$128,DATA!$G$4:$G$128)</f>
        <v>#N/A</v>
      </c>
      <c r="S2443" s="16" t="e">
        <f>LOOKUP(D2443,DATA!$A$4:$A$128,DATA!$H$4:$H$128)</f>
        <v>#N/A</v>
      </c>
      <c r="T2443" s="16" t="e">
        <f>LOOKUP(D2443,DATA!$A$4:$A$128,DATA!$I$4:$I$128)</f>
        <v>#N/A</v>
      </c>
      <c r="U2443" s="16" t="e">
        <f>LOOKUP(D2443,DATA!$A$4:$A$128,DATA!$J$4:$J$128)</f>
        <v>#N/A</v>
      </c>
      <c r="V2443" s="16" t="e">
        <f>LOOKUP(D2443,DATA!$A$4:$A$128,DATA!$K$4:$K$128)</f>
        <v>#N/A</v>
      </c>
      <c r="W2443" s="16" t="e">
        <f>LOOKUP(D2443,DATA!$A$4:$A$128,DATA!$L$4:$L$128)</f>
        <v>#N/A</v>
      </c>
      <c r="X2443" s="16" t="e">
        <f>LOOKUP(D2443,DATA!$A$4:$A$128,DATA!$M$4:$M$128)</f>
        <v>#N/A</v>
      </c>
    </row>
    <row r="2444" spans="1:24" ht="19.5" thickTop="1" thickBot="1" x14ac:dyDescent="0.3">
      <c r="A2444" s="60">
        <v>2437</v>
      </c>
      <c r="B2444" s="67" t="str">
        <f>+IF(E2444="","",SUBTOTAL(3,E$8:E2444))</f>
        <v/>
      </c>
      <c r="C2444" s="68">
        <f t="shared" si="458"/>
        <v>271</v>
      </c>
      <c r="D2444" s="69" t="str">
        <f>IF(E2444&lt;&gt;"",VLOOKUP(E2444,$AA$7:$AB$131,2,0)," NAME")</f>
        <v xml:space="preserve"> NAME</v>
      </c>
      <c r="E2444" s="70"/>
      <c r="F2444" s="71"/>
      <c r="G2444" s="70"/>
      <c r="H2444" s="69" t="str">
        <f>IF(G2444&gt;=1,LOOKUP(G2444,DATA!$C$4:$C$128,DATA!$D$4:$D$128),"ENTER CODE")</f>
        <v>ENTER CODE</v>
      </c>
      <c r="I2444" s="70"/>
      <c r="J2444" s="70" t="str">
        <f t="shared" si="462"/>
        <v>enter no</v>
      </c>
      <c r="K2444" s="72"/>
      <c r="L2444" s="73" t="str">
        <f t="shared" si="463"/>
        <v>NO TOTAL</v>
      </c>
      <c r="M2444" s="56"/>
      <c r="N2444" s="37"/>
      <c r="O2444" s="29" t="str">
        <f t="shared" si="461"/>
        <v>enter no</v>
      </c>
      <c r="P2444" s="16" t="e">
        <f>LOOKUP(D2444,DATA!$A$4:$A$128,DATA!$E$4:$E$128)</f>
        <v>#N/A</v>
      </c>
      <c r="Q2444" s="16" t="e">
        <f>LOOKUP(D2444,DATA!$A$4:$A$128,DATA!$F$4:$F$128)</f>
        <v>#N/A</v>
      </c>
      <c r="R2444" s="16" t="e">
        <f>LOOKUP(D2444,DATA!$A$4:$A$128,DATA!$G$4:$G$128)</f>
        <v>#N/A</v>
      </c>
      <c r="S2444" s="16" t="e">
        <f>LOOKUP(D2444,DATA!$A$4:$A$128,DATA!$H$4:$H$128)</f>
        <v>#N/A</v>
      </c>
      <c r="T2444" s="16" t="e">
        <f>LOOKUP(D2444,DATA!$A$4:$A$128,DATA!$I$4:$I$128)</f>
        <v>#N/A</v>
      </c>
      <c r="U2444" s="16" t="e">
        <f>LOOKUP(D2444,DATA!$A$4:$A$128,DATA!$J$4:$J$128)</f>
        <v>#N/A</v>
      </c>
      <c r="V2444" s="16" t="e">
        <f>LOOKUP(D2444,DATA!$A$4:$A$128,DATA!$K$4:$K$128)</f>
        <v>#N/A</v>
      </c>
      <c r="W2444" s="16" t="e">
        <f>LOOKUP(D2444,DATA!$A$4:$A$128,DATA!$L$4:$L$128)</f>
        <v>#N/A</v>
      </c>
      <c r="X2444" s="16" t="e">
        <f>LOOKUP(D2444,DATA!$A$4:$A$128,DATA!$M$4:$M$128)</f>
        <v>#N/A</v>
      </c>
    </row>
    <row r="2445" spans="1:24" ht="18.75" thickBot="1" x14ac:dyDescent="0.3">
      <c r="A2445" s="67">
        <v>2438</v>
      </c>
      <c r="B2445" s="67" t="str">
        <f>+IF(E2445="","",SUBTOTAL(3,E$8:E2445))</f>
        <v/>
      </c>
      <c r="C2445" s="68">
        <f t="shared" si="458"/>
        <v>271</v>
      </c>
      <c r="D2445" s="69" t="str">
        <f>IF(E2445&lt;&gt;"",VLOOKUP(E2445,$AA$7:$AB$131,2,0)," NAME")</f>
        <v xml:space="preserve"> NAME</v>
      </c>
      <c r="E2445" s="70"/>
      <c r="F2445" s="71"/>
      <c r="G2445" s="70"/>
      <c r="H2445" s="69" t="str">
        <f>IF(G2445&gt;=1,LOOKUP(G2445,DATA!$C$4:$C$128,DATA!$D$4:$D$128),"ENTER CODE")</f>
        <v>ENTER CODE</v>
      </c>
      <c r="I2445" s="70"/>
      <c r="J2445" s="70" t="str">
        <f t="shared" si="462"/>
        <v>enter no</v>
      </c>
      <c r="K2445" s="72"/>
      <c r="L2445" s="73" t="str">
        <f t="shared" si="463"/>
        <v>NO TOTAL</v>
      </c>
      <c r="M2445" s="56"/>
      <c r="N2445" s="37"/>
      <c r="O2445" s="29" t="str">
        <f t="shared" si="461"/>
        <v>enter no</v>
      </c>
      <c r="P2445" s="16" t="e">
        <f>LOOKUP(D2445,DATA!$A$4:$A$128,DATA!$E$4:$E$128)</f>
        <v>#N/A</v>
      </c>
      <c r="Q2445" s="16" t="e">
        <f>LOOKUP(D2445,DATA!$A$4:$A$128,DATA!$F$4:$F$128)</f>
        <v>#N/A</v>
      </c>
      <c r="R2445" s="16" t="e">
        <f>LOOKUP(D2445,DATA!$A$4:$A$128,DATA!$G$4:$G$128)</f>
        <v>#N/A</v>
      </c>
      <c r="S2445" s="16" t="e">
        <f>LOOKUP(D2445,DATA!$A$4:$A$128,DATA!$H$4:$H$128)</f>
        <v>#N/A</v>
      </c>
      <c r="T2445" s="16" t="e">
        <f>LOOKUP(D2445,DATA!$A$4:$A$128,DATA!$I$4:$I$128)</f>
        <v>#N/A</v>
      </c>
      <c r="U2445" s="16" t="e">
        <f>LOOKUP(D2445,DATA!$A$4:$A$128,DATA!$J$4:$J$128)</f>
        <v>#N/A</v>
      </c>
      <c r="V2445" s="16" t="e">
        <f>LOOKUP(D2445,DATA!$A$4:$A$128,DATA!$K$4:$K$128)</f>
        <v>#N/A</v>
      </c>
      <c r="W2445" s="16" t="e">
        <f>LOOKUP(D2445,DATA!$A$4:$A$128,DATA!$L$4:$L$128)</f>
        <v>#N/A</v>
      </c>
      <c r="X2445" s="16" t="e">
        <f>LOOKUP(D2445,DATA!$A$4:$A$128,DATA!$M$4:$M$128)</f>
        <v>#N/A</v>
      </c>
    </row>
    <row r="2446" spans="1:24" ht="19.5" thickTop="1" thickBot="1" x14ac:dyDescent="0.3">
      <c r="A2446" s="60">
        <v>2439</v>
      </c>
      <c r="B2446" s="67" t="str">
        <f>+IF(E2446="","",SUBTOTAL(3,E$8:E2446))</f>
        <v/>
      </c>
      <c r="C2446" s="68">
        <f t="shared" si="458"/>
        <v>271</v>
      </c>
      <c r="D2446" s="69" t="str">
        <f>IF(E2446&lt;&gt;"",VLOOKUP(E2446,$AA$7:$AB$131,2,0)," NAME")</f>
        <v xml:space="preserve"> NAME</v>
      </c>
      <c r="E2446" s="70"/>
      <c r="F2446" s="71"/>
      <c r="G2446" s="70"/>
      <c r="H2446" s="69" t="str">
        <f>IF(G2446&gt;=1,LOOKUP(G2446,DATA!$C$4:$C$128,DATA!$D$4:$D$128),"ENTER CODE")</f>
        <v>ENTER CODE</v>
      </c>
      <c r="I2446" s="70"/>
      <c r="J2446" s="70" t="str">
        <f t="shared" si="462"/>
        <v>enter no</v>
      </c>
      <c r="K2446" s="72"/>
      <c r="L2446" s="73" t="str">
        <f t="shared" si="463"/>
        <v>NO TOTAL</v>
      </c>
      <c r="M2446" s="56"/>
      <c r="N2446" s="37"/>
      <c r="O2446" s="29" t="str">
        <f t="shared" si="461"/>
        <v>enter no</v>
      </c>
      <c r="P2446" s="16" t="e">
        <f>LOOKUP(D2446,DATA!$A$4:$A$128,DATA!$E$4:$E$128)</f>
        <v>#N/A</v>
      </c>
      <c r="Q2446" s="16" t="e">
        <f>LOOKUP(D2446,DATA!$A$4:$A$128,DATA!$F$4:$F$128)</f>
        <v>#N/A</v>
      </c>
      <c r="R2446" s="16" t="e">
        <f>LOOKUP(D2446,DATA!$A$4:$A$128,DATA!$G$4:$G$128)</f>
        <v>#N/A</v>
      </c>
      <c r="S2446" s="16" t="e">
        <f>LOOKUP(D2446,DATA!$A$4:$A$128,DATA!$H$4:$H$128)</f>
        <v>#N/A</v>
      </c>
      <c r="T2446" s="16" t="e">
        <f>LOOKUP(D2446,DATA!$A$4:$A$128,DATA!$I$4:$I$128)</f>
        <v>#N/A</v>
      </c>
      <c r="U2446" s="16" t="e">
        <f>LOOKUP(D2446,DATA!$A$4:$A$128,DATA!$J$4:$J$128)</f>
        <v>#N/A</v>
      </c>
      <c r="V2446" s="16" t="e">
        <f>LOOKUP(D2446,DATA!$A$4:$A$128,DATA!$K$4:$K$128)</f>
        <v>#N/A</v>
      </c>
      <c r="W2446" s="16" t="e">
        <f>LOOKUP(D2446,DATA!$A$4:$A$128,DATA!$L$4:$L$128)</f>
        <v>#N/A</v>
      </c>
      <c r="X2446" s="16" t="e">
        <f>LOOKUP(D2446,DATA!$A$4:$A$128,DATA!$M$4:$M$128)</f>
        <v>#N/A</v>
      </c>
    </row>
    <row r="2447" spans="1:24" ht="18.75" thickBot="1" x14ac:dyDescent="0.3">
      <c r="A2447" s="67">
        <v>2440</v>
      </c>
      <c r="B2447" s="67" t="str">
        <f>+IF(E2447="","",SUBTOTAL(3,E$8:E2447))</f>
        <v/>
      </c>
      <c r="C2447" s="68">
        <f t="shared" si="459"/>
        <v>272</v>
      </c>
      <c r="D2447" s="69" t="str">
        <f>IF(E2447&lt;&gt;"",VLOOKUP(E2447,$AA$7:$AB$131,2,0)," NAME")</f>
        <v xml:space="preserve"> NAME</v>
      </c>
      <c r="E2447" s="70"/>
      <c r="F2447" s="71"/>
      <c r="G2447" s="70"/>
      <c r="H2447" s="69" t="str">
        <f>IF(G2447&gt;=1,LOOKUP(G2447,DATA!$C$4:$C$128,DATA!$D$4:$D$128),"ENTER CODE")</f>
        <v>ENTER CODE</v>
      </c>
      <c r="I2447" s="70"/>
      <c r="J2447" s="70" t="str">
        <f t="shared" si="462"/>
        <v>enter no</v>
      </c>
      <c r="K2447" s="72"/>
      <c r="L2447" s="73" t="str">
        <f t="shared" si="463"/>
        <v>NO TOTAL</v>
      </c>
      <c r="M2447" s="56"/>
      <c r="N2447" s="37"/>
      <c r="O2447" s="29" t="str">
        <f t="shared" si="461"/>
        <v>enter no</v>
      </c>
      <c r="P2447" s="16" t="e">
        <f>LOOKUP(D2447,DATA!$A$4:$A$128,DATA!$E$4:$E$128)</f>
        <v>#N/A</v>
      </c>
      <c r="Q2447" s="16" t="e">
        <f>LOOKUP(D2447,DATA!$A$4:$A$128,DATA!$F$4:$F$128)</f>
        <v>#N/A</v>
      </c>
      <c r="R2447" s="16" t="e">
        <f>LOOKUP(D2447,DATA!$A$4:$A$128,DATA!$G$4:$G$128)</f>
        <v>#N/A</v>
      </c>
      <c r="S2447" s="16" t="e">
        <f>LOOKUP(D2447,DATA!$A$4:$A$128,DATA!$H$4:$H$128)</f>
        <v>#N/A</v>
      </c>
      <c r="T2447" s="16" t="e">
        <f>LOOKUP(D2447,DATA!$A$4:$A$128,DATA!$I$4:$I$128)</f>
        <v>#N/A</v>
      </c>
      <c r="U2447" s="16" t="e">
        <f>LOOKUP(D2447,DATA!$A$4:$A$128,DATA!$J$4:$J$128)</f>
        <v>#N/A</v>
      </c>
      <c r="V2447" s="16" t="e">
        <f>LOOKUP(D2447,DATA!$A$4:$A$128,DATA!$K$4:$K$128)</f>
        <v>#N/A</v>
      </c>
      <c r="W2447" s="16" t="e">
        <f>LOOKUP(D2447,DATA!$A$4:$A$128,DATA!$L$4:$L$128)</f>
        <v>#N/A</v>
      </c>
      <c r="X2447" s="16" t="e">
        <f>LOOKUP(D2447,DATA!$A$4:$A$128,DATA!$M$4:$M$128)</f>
        <v>#N/A</v>
      </c>
    </row>
    <row r="2448" spans="1:24" ht="19.5" thickTop="1" thickBot="1" x14ac:dyDescent="0.3">
      <c r="A2448" s="60">
        <v>2441</v>
      </c>
      <c r="B2448" s="67" t="str">
        <f>+IF(E2448="","",SUBTOTAL(3,E$8:E2448))</f>
        <v/>
      </c>
      <c r="C2448" s="68">
        <f t="shared" si="460"/>
        <v>272</v>
      </c>
      <c r="D2448" s="69" t="str">
        <f>IF(E2448&lt;&gt;"",VLOOKUP(E2448,$AA$7:$AB$131,2,0)," NAME")</f>
        <v xml:space="preserve"> NAME</v>
      </c>
      <c r="E2448" s="70"/>
      <c r="F2448" s="71"/>
      <c r="G2448" s="70"/>
      <c r="H2448" s="69" t="str">
        <f>IF(G2448&gt;=1,LOOKUP(G2448,DATA!$C$4:$C$128,DATA!$D$4:$D$128),"ENTER CODE")</f>
        <v>ENTER CODE</v>
      </c>
      <c r="I2448" s="70"/>
      <c r="J2448" s="70" t="str">
        <f t="shared" si="462"/>
        <v>enter no</v>
      </c>
      <c r="K2448" s="72"/>
      <c r="L2448" s="73" t="str">
        <f t="shared" si="463"/>
        <v>NO TOTAL</v>
      </c>
      <c r="M2448" s="56"/>
      <c r="N2448" s="37"/>
      <c r="O2448" s="29" t="str">
        <f t="shared" si="461"/>
        <v>enter no</v>
      </c>
      <c r="P2448" s="16" t="e">
        <f>LOOKUP(D2448,DATA!$A$4:$A$128,DATA!$E$4:$E$128)</f>
        <v>#N/A</v>
      </c>
      <c r="Q2448" s="16" t="e">
        <f>LOOKUP(D2448,DATA!$A$4:$A$128,DATA!$F$4:$F$128)</f>
        <v>#N/A</v>
      </c>
      <c r="R2448" s="16" t="e">
        <f>LOOKUP(D2448,DATA!$A$4:$A$128,DATA!$G$4:$G$128)</f>
        <v>#N/A</v>
      </c>
      <c r="S2448" s="16" t="e">
        <f>LOOKUP(D2448,DATA!$A$4:$A$128,DATA!$H$4:$H$128)</f>
        <v>#N/A</v>
      </c>
      <c r="T2448" s="16" t="e">
        <f>LOOKUP(D2448,DATA!$A$4:$A$128,DATA!$I$4:$I$128)</f>
        <v>#N/A</v>
      </c>
      <c r="U2448" s="16" t="e">
        <f>LOOKUP(D2448,DATA!$A$4:$A$128,DATA!$J$4:$J$128)</f>
        <v>#N/A</v>
      </c>
      <c r="V2448" s="16" t="e">
        <f>LOOKUP(D2448,DATA!$A$4:$A$128,DATA!$K$4:$K$128)</f>
        <v>#N/A</v>
      </c>
      <c r="W2448" s="16" t="e">
        <f>LOOKUP(D2448,DATA!$A$4:$A$128,DATA!$L$4:$L$128)</f>
        <v>#N/A</v>
      </c>
      <c r="X2448" s="16" t="e">
        <f>LOOKUP(D2448,DATA!$A$4:$A$128,DATA!$M$4:$M$128)</f>
        <v>#N/A</v>
      </c>
    </row>
    <row r="2449" spans="1:24" ht="18.75" thickBot="1" x14ac:dyDescent="0.3">
      <c r="A2449" s="67">
        <v>2442</v>
      </c>
      <c r="B2449" s="67" t="str">
        <f>+IF(E2449="","",SUBTOTAL(3,E$8:E2449))</f>
        <v/>
      </c>
      <c r="C2449" s="68">
        <f t="shared" si="458"/>
        <v>272</v>
      </c>
      <c r="D2449" s="69" t="str">
        <f>IF(E2449&lt;&gt;"",VLOOKUP(E2449,$AA$7:$AB$131,2,0)," NAME")</f>
        <v xml:space="preserve"> NAME</v>
      </c>
      <c r="E2449" s="70"/>
      <c r="F2449" s="71"/>
      <c r="G2449" s="70"/>
      <c r="H2449" s="69" t="str">
        <f>IF(G2449&gt;=1,LOOKUP(G2449,DATA!$C$4:$C$128,DATA!$D$4:$D$128),"ENTER CODE")</f>
        <v>ENTER CODE</v>
      </c>
      <c r="I2449" s="70"/>
      <c r="J2449" s="70" t="str">
        <f t="shared" si="462"/>
        <v>enter no</v>
      </c>
      <c r="K2449" s="72"/>
      <c r="L2449" s="73" t="str">
        <f t="shared" si="463"/>
        <v>NO TOTAL</v>
      </c>
      <c r="M2449" s="56"/>
      <c r="N2449" s="37"/>
      <c r="O2449" s="29" t="str">
        <f t="shared" si="461"/>
        <v>enter no</v>
      </c>
      <c r="P2449" s="16" t="e">
        <f>LOOKUP(D2449,DATA!$A$4:$A$128,DATA!$E$4:$E$128)</f>
        <v>#N/A</v>
      </c>
      <c r="Q2449" s="16" t="e">
        <f>LOOKUP(D2449,DATA!$A$4:$A$128,DATA!$F$4:$F$128)</f>
        <v>#N/A</v>
      </c>
      <c r="R2449" s="16" t="e">
        <f>LOOKUP(D2449,DATA!$A$4:$A$128,DATA!$G$4:$G$128)</f>
        <v>#N/A</v>
      </c>
      <c r="S2449" s="16" t="e">
        <f>LOOKUP(D2449,DATA!$A$4:$A$128,DATA!$H$4:$H$128)</f>
        <v>#N/A</v>
      </c>
      <c r="T2449" s="16" t="e">
        <f>LOOKUP(D2449,DATA!$A$4:$A$128,DATA!$I$4:$I$128)</f>
        <v>#N/A</v>
      </c>
      <c r="U2449" s="16" t="e">
        <f>LOOKUP(D2449,DATA!$A$4:$A$128,DATA!$J$4:$J$128)</f>
        <v>#N/A</v>
      </c>
      <c r="V2449" s="16" t="e">
        <f>LOOKUP(D2449,DATA!$A$4:$A$128,DATA!$K$4:$K$128)</f>
        <v>#N/A</v>
      </c>
      <c r="W2449" s="16" t="e">
        <f>LOOKUP(D2449,DATA!$A$4:$A$128,DATA!$L$4:$L$128)</f>
        <v>#N/A</v>
      </c>
      <c r="X2449" s="16" t="e">
        <f>LOOKUP(D2449,DATA!$A$4:$A$128,DATA!$M$4:$M$128)</f>
        <v>#N/A</v>
      </c>
    </row>
    <row r="2450" spans="1:24" ht="19.5" thickTop="1" thickBot="1" x14ac:dyDescent="0.3">
      <c r="A2450" s="60">
        <v>2443</v>
      </c>
      <c r="B2450" s="67" t="str">
        <f>+IF(E2450="","",SUBTOTAL(3,E$8:E2450))</f>
        <v/>
      </c>
      <c r="C2450" s="68">
        <f t="shared" ref="C2450:C2513" si="464">C2449</f>
        <v>272</v>
      </c>
      <c r="D2450" s="69" t="str">
        <f>IF(E2450&lt;&gt;"",VLOOKUP(E2450,$AA$7:$AB$131,2,0)," NAME")</f>
        <v xml:space="preserve"> NAME</v>
      </c>
      <c r="E2450" s="70"/>
      <c r="F2450" s="71"/>
      <c r="G2450" s="70"/>
      <c r="H2450" s="69" t="str">
        <f>IF(G2450&gt;=1,LOOKUP(G2450,DATA!$C$4:$C$128,DATA!$D$4:$D$128),"ENTER CODE")</f>
        <v>ENTER CODE</v>
      </c>
      <c r="I2450" s="70"/>
      <c r="J2450" s="70" t="str">
        <f t="shared" si="462"/>
        <v>enter no</v>
      </c>
      <c r="K2450" s="72"/>
      <c r="L2450" s="73" t="str">
        <f t="shared" si="463"/>
        <v>NO TOTAL</v>
      </c>
      <c r="M2450" s="56"/>
      <c r="N2450" s="37"/>
      <c r="O2450" s="29" t="str">
        <f t="shared" si="461"/>
        <v>enter no</v>
      </c>
      <c r="P2450" s="16" t="e">
        <f>LOOKUP(D2450,DATA!$A$4:$A$128,DATA!$E$4:$E$128)</f>
        <v>#N/A</v>
      </c>
      <c r="Q2450" s="16" t="e">
        <f>LOOKUP(D2450,DATA!$A$4:$A$128,DATA!$F$4:$F$128)</f>
        <v>#N/A</v>
      </c>
      <c r="R2450" s="16" t="e">
        <f>LOOKUP(D2450,DATA!$A$4:$A$128,DATA!$G$4:$G$128)</f>
        <v>#N/A</v>
      </c>
      <c r="S2450" s="16" t="e">
        <f>LOOKUP(D2450,DATA!$A$4:$A$128,DATA!$H$4:$H$128)</f>
        <v>#N/A</v>
      </c>
      <c r="T2450" s="16" t="e">
        <f>LOOKUP(D2450,DATA!$A$4:$A$128,DATA!$I$4:$I$128)</f>
        <v>#N/A</v>
      </c>
      <c r="U2450" s="16" t="e">
        <f>LOOKUP(D2450,DATA!$A$4:$A$128,DATA!$J$4:$J$128)</f>
        <v>#N/A</v>
      </c>
      <c r="V2450" s="16" t="e">
        <f>LOOKUP(D2450,DATA!$A$4:$A$128,DATA!$K$4:$K$128)</f>
        <v>#N/A</v>
      </c>
      <c r="W2450" s="16" t="e">
        <f>LOOKUP(D2450,DATA!$A$4:$A$128,DATA!$L$4:$L$128)</f>
        <v>#N/A</v>
      </c>
      <c r="X2450" s="16" t="e">
        <f>LOOKUP(D2450,DATA!$A$4:$A$128,DATA!$M$4:$M$128)</f>
        <v>#N/A</v>
      </c>
    </row>
    <row r="2451" spans="1:24" ht="18.75" thickBot="1" x14ac:dyDescent="0.3">
      <c r="A2451" s="67">
        <v>2444</v>
      </c>
      <c r="B2451" s="67" t="str">
        <f>+IF(E2451="","",SUBTOTAL(3,E$8:E2451))</f>
        <v/>
      </c>
      <c r="C2451" s="68">
        <f t="shared" si="464"/>
        <v>272</v>
      </c>
      <c r="D2451" s="69" t="str">
        <f>IF(E2451&lt;&gt;"",VLOOKUP(E2451,$AA$7:$AB$131,2,0)," NAME")</f>
        <v xml:space="preserve"> NAME</v>
      </c>
      <c r="E2451" s="70"/>
      <c r="F2451" s="71"/>
      <c r="G2451" s="70"/>
      <c r="H2451" s="69" t="str">
        <f>IF(G2451&gt;=1,LOOKUP(G2451,DATA!$C$4:$C$128,DATA!$D$4:$D$128),"ENTER CODE")</f>
        <v>ENTER CODE</v>
      </c>
      <c r="I2451" s="70"/>
      <c r="J2451" s="70" t="str">
        <f t="shared" si="462"/>
        <v>enter no</v>
      </c>
      <c r="K2451" s="72"/>
      <c r="L2451" s="73" t="str">
        <f t="shared" si="463"/>
        <v>NO TOTAL</v>
      </c>
      <c r="M2451" s="56"/>
      <c r="N2451" s="37"/>
      <c r="O2451" s="29" t="str">
        <f t="shared" si="461"/>
        <v>enter no</v>
      </c>
      <c r="P2451" s="16" t="e">
        <f>LOOKUP(D2451,DATA!$A$4:$A$128,DATA!$E$4:$E$128)</f>
        <v>#N/A</v>
      </c>
      <c r="Q2451" s="16" t="e">
        <f>LOOKUP(D2451,DATA!$A$4:$A$128,DATA!$F$4:$F$128)</f>
        <v>#N/A</v>
      </c>
      <c r="R2451" s="16" t="e">
        <f>LOOKUP(D2451,DATA!$A$4:$A$128,DATA!$G$4:$G$128)</f>
        <v>#N/A</v>
      </c>
      <c r="S2451" s="16" t="e">
        <f>LOOKUP(D2451,DATA!$A$4:$A$128,DATA!$H$4:$H$128)</f>
        <v>#N/A</v>
      </c>
      <c r="T2451" s="16" t="e">
        <f>LOOKUP(D2451,DATA!$A$4:$A$128,DATA!$I$4:$I$128)</f>
        <v>#N/A</v>
      </c>
      <c r="U2451" s="16" t="e">
        <f>LOOKUP(D2451,DATA!$A$4:$A$128,DATA!$J$4:$J$128)</f>
        <v>#N/A</v>
      </c>
      <c r="V2451" s="16" t="e">
        <f>LOOKUP(D2451,DATA!$A$4:$A$128,DATA!$K$4:$K$128)</f>
        <v>#N/A</v>
      </c>
      <c r="W2451" s="16" t="e">
        <f>LOOKUP(D2451,DATA!$A$4:$A$128,DATA!$L$4:$L$128)</f>
        <v>#N/A</v>
      </c>
      <c r="X2451" s="16" t="e">
        <f>LOOKUP(D2451,DATA!$A$4:$A$128,DATA!$M$4:$M$128)</f>
        <v>#N/A</v>
      </c>
    </row>
    <row r="2452" spans="1:24" ht="19.5" thickTop="1" thickBot="1" x14ac:dyDescent="0.3">
      <c r="A2452" s="60">
        <v>2445</v>
      </c>
      <c r="B2452" s="67" t="str">
        <f>+IF(E2452="","",SUBTOTAL(3,E$8:E2452))</f>
        <v/>
      </c>
      <c r="C2452" s="68">
        <f t="shared" si="464"/>
        <v>272</v>
      </c>
      <c r="D2452" s="69" t="str">
        <f>IF(E2452&lt;&gt;"",VLOOKUP(E2452,$AA$7:$AB$131,2,0)," NAME")</f>
        <v xml:space="preserve"> NAME</v>
      </c>
      <c r="E2452" s="70"/>
      <c r="F2452" s="71"/>
      <c r="G2452" s="70"/>
      <c r="H2452" s="69" t="str">
        <f>IF(G2452&gt;=1,LOOKUP(G2452,DATA!$C$4:$C$128,DATA!$D$4:$D$128),"ENTER CODE")</f>
        <v>ENTER CODE</v>
      </c>
      <c r="I2452" s="70"/>
      <c r="J2452" s="70" t="str">
        <f t="shared" si="462"/>
        <v>enter no</v>
      </c>
      <c r="K2452" s="72"/>
      <c r="L2452" s="73" t="str">
        <f t="shared" si="463"/>
        <v>NO TOTAL</v>
      </c>
      <c r="M2452" s="56"/>
      <c r="N2452" s="37"/>
      <c r="O2452" s="29" t="str">
        <f t="shared" si="461"/>
        <v>enter no</v>
      </c>
      <c r="P2452" s="16" t="e">
        <f>LOOKUP(D2452,DATA!$A$4:$A$128,DATA!$E$4:$E$128)</f>
        <v>#N/A</v>
      </c>
      <c r="Q2452" s="16" t="e">
        <f>LOOKUP(D2452,DATA!$A$4:$A$128,DATA!$F$4:$F$128)</f>
        <v>#N/A</v>
      </c>
      <c r="R2452" s="16" t="e">
        <f>LOOKUP(D2452,DATA!$A$4:$A$128,DATA!$G$4:$G$128)</f>
        <v>#N/A</v>
      </c>
      <c r="S2452" s="16" t="e">
        <f>LOOKUP(D2452,DATA!$A$4:$A$128,DATA!$H$4:$H$128)</f>
        <v>#N/A</v>
      </c>
      <c r="T2452" s="16" t="e">
        <f>LOOKUP(D2452,DATA!$A$4:$A$128,DATA!$I$4:$I$128)</f>
        <v>#N/A</v>
      </c>
      <c r="U2452" s="16" t="e">
        <f>LOOKUP(D2452,DATA!$A$4:$A$128,DATA!$J$4:$J$128)</f>
        <v>#N/A</v>
      </c>
      <c r="V2452" s="16" t="e">
        <f>LOOKUP(D2452,DATA!$A$4:$A$128,DATA!$K$4:$K$128)</f>
        <v>#N/A</v>
      </c>
      <c r="W2452" s="16" t="e">
        <f>LOOKUP(D2452,DATA!$A$4:$A$128,DATA!$L$4:$L$128)</f>
        <v>#N/A</v>
      </c>
      <c r="X2452" s="16" t="e">
        <f>LOOKUP(D2452,DATA!$A$4:$A$128,DATA!$M$4:$M$128)</f>
        <v>#N/A</v>
      </c>
    </row>
    <row r="2453" spans="1:24" ht="18.75" thickBot="1" x14ac:dyDescent="0.3">
      <c r="A2453" s="67">
        <v>2446</v>
      </c>
      <c r="B2453" s="67" t="str">
        <f>+IF(E2453="","",SUBTOTAL(3,E$8:E2453))</f>
        <v/>
      </c>
      <c r="C2453" s="68">
        <f t="shared" si="464"/>
        <v>272</v>
      </c>
      <c r="D2453" s="69" t="str">
        <f>IF(E2453&lt;&gt;"",VLOOKUP(E2453,$AA$7:$AB$131,2,0)," NAME")</f>
        <v xml:space="preserve"> NAME</v>
      </c>
      <c r="E2453" s="70"/>
      <c r="F2453" s="71"/>
      <c r="G2453" s="70"/>
      <c r="H2453" s="69" t="str">
        <f>IF(G2453&gt;=1,LOOKUP(G2453,DATA!$C$4:$C$128,DATA!$D$4:$D$128),"ENTER CODE")</f>
        <v>ENTER CODE</v>
      </c>
      <c r="I2453" s="70"/>
      <c r="J2453" s="70" t="str">
        <f t="shared" si="462"/>
        <v>enter no</v>
      </c>
      <c r="K2453" s="72"/>
      <c r="L2453" s="73" t="str">
        <f t="shared" si="463"/>
        <v>NO TOTAL</v>
      </c>
      <c r="M2453" s="56"/>
      <c r="N2453" s="37"/>
      <c r="O2453" s="29" t="str">
        <f t="shared" si="461"/>
        <v>enter no</v>
      </c>
      <c r="P2453" s="16" t="e">
        <f>LOOKUP(D2453,DATA!$A$4:$A$128,DATA!$E$4:$E$128)</f>
        <v>#N/A</v>
      </c>
      <c r="Q2453" s="16" t="e">
        <f>LOOKUP(D2453,DATA!$A$4:$A$128,DATA!$F$4:$F$128)</f>
        <v>#N/A</v>
      </c>
      <c r="R2453" s="16" t="e">
        <f>LOOKUP(D2453,DATA!$A$4:$A$128,DATA!$G$4:$G$128)</f>
        <v>#N/A</v>
      </c>
      <c r="S2453" s="16" t="e">
        <f>LOOKUP(D2453,DATA!$A$4:$A$128,DATA!$H$4:$H$128)</f>
        <v>#N/A</v>
      </c>
      <c r="T2453" s="16" t="e">
        <f>LOOKUP(D2453,DATA!$A$4:$A$128,DATA!$I$4:$I$128)</f>
        <v>#N/A</v>
      </c>
      <c r="U2453" s="16" t="e">
        <f>LOOKUP(D2453,DATA!$A$4:$A$128,DATA!$J$4:$J$128)</f>
        <v>#N/A</v>
      </c>
      <c r="V2453" s="16" t="e">
        <f>LOOKUP(D2453,DATA!$A$4:$A$128,DATA!$K$4:$K$128)</f>
        <v>#N/A</v>
      </c>
      <c r="W2453" s="16" t="e">
        <f>LOOKUP(D2453,DATA!$A$4:$A$128,DATA!$L$4:$L$128)</f>
        <v>#N/A</v>
      </c>
      <c r="X2453" s="16" t="e">
        <f>LOOKUP(D2453,DATA!$A$4:$A$128,DATA!$M$4:$M$128)</f>
        <v>#N/A</v>
      </c>
    </row>
    <row r="2454" spans="1:24" ht="19.5" thickTop="1" thickBot="1" x14ac:dyDescent="0.3">
      <c r="A2454" s="60">
        <v>2447</v>
      </c>
      <c r="B2454" s="67" t="str">
        <f>+IF(E2454="","",SUBTOTAL(3,E$8:E2454))</f>
        <v/>
      </c>
      <c r="C2454" s="68">
        <f t="shared" si="464"/>
        <v>272</v>
      </c>
      <c r="D2454" s="69" t="str">
        <f>IF(E2454&lt;&gt;"",VLOOKUP(E2454,$AA$7:$AB$131,2,0)," NAME")</f>
        <v xml:space="preserve"> NAME</v>
      </c>
      <c r="E2454" s="70"/>
      <c r="F2454" s="71"/>
      <c r="G2454" s="70"/>
      <c r="H2454" s="69" t="str">
        <f>IF(G2454&gt;=1,LOOKUP(G2454,DATA!$C$4:$C$128,DATA!$D$4:$D$128),"ENTER CODE")</f>
        <v>ENTER CODE</v>
      </c>
      <c r="I2454" s="70"/>
      <c r="J2454" s="70" t="str">
        <f t="shared" si="462"/>
        <v>enter no</v>
      </c>
      <c r="K2454" s="72"/>
      <c r="L2454" s="73" t="str">
        <f t="shared" si="463"/>
        <v>NO TOTAL</v>
      </c>
      <c r="M2454" s="56"/>
      <c r="N2454" s="37"/>
      <c r="O2454" s="29" t="str">
        <f t="shared" si="461"/>
        <v>enter no</v>
      </c>
      <c r="P2454" s="16" t="e">
        <f>LOOKUP(D2454,DATA!$A$4:$A$128,DATA!$E$4:$E$128)</f>
        <v>#N/A</v>
      </c>
      <c r="Q2454" s="16" t="e">
        <f>LOOKUP(D2454,DATA!$A$4:$A$128,DATA!$F$4:$F$128)</f>
        <v>#N/A</v>
      </c>
      <c r="R2454" s="16" t="e">
        <f>LOOKUP(D2454,DATA!$A$4:$A$128,DATA!$G$4:$G$128)</f>
        <v>#N/A</v>
      </c>
      <c r="S2454" s="16" t="e">
        <f>LOOKUP(D2454,DATA!$A$4:$A$128,DATA!$H$4:$H$128)</f>
        <v>#N/A</v>
      </c>
      <c r="T2454" s="16" t="e">
        <f>LOOKUP(D2454,DATA!$A$4:$A$128,DATA!$I$4:$I$128)</f>
        <v>#N/A</v>
      </c>
      <c r="U2454" s="16" t="e">
        <f>LOOKUP(D2454,DATA!$A$4:$A$128,DATA!$J$4:$J$128)</f>
        <v>#N/A</v>
      </c>
      <c r="V2454" s="16" t="e">
        <f>LOOKUP(D2454,DATA!$A$4:$A$128,DATA!$K$4:$K$128)</f>
        <v>#N/A</v>
      </c>
      <c r="W2454" s="16" t="e">
        <f>LOOKUP(D2454,DATA!$A$4:$A$128,DATA!$L$4:$L$128)</f>
        <v>#N/A</v>
      </c>
      <c r="X2454" s="16" t="e">
        <f>LOOKUP(D2454,DATA!$A$4:$A$128,DATA!$M$4:$M$128)</f>
        <v>#N/A</v>
      </c>
    </row>
    <row r="2455" spans="1:24" ht="18.75" thickBot="1" x14ac:dyDescent="0.3">
      <c r="A2455" s="67">
        <v>2448</v>
      </c>
      <c r="B2455" s="67" t="str">
        <f>+IF(E2455="","",SUBTOTAL(3,E$8:E2455))</f>
        <v/>
      </c>
      <c r="C2455" s="68">
        <f t="shared" si="464"/>
        <v>272</v>
      </c>
      <c r="D2455" s="69" t="str">
        <f>IF(E2455&lt;&gt;"",VLOOKUP(E2455,$AA$7:$AB$131,2,0)," NAME")</f>
        <v xml:space="preserve"> NAME</v>
      </c>
      <c r="E2455" s="70"/>
      <c r="F2455" s="71"/>
      <c r="G2455" s="70"/>
      <c r="H2455" s="69" t="str">
        <f>IF(G2455&gt;=1,LOOKUP(G2455,DATA!$C$4:$C$128,DATA!$D$4:$D$128),"ENTER CODE")</f>
        <v>ENTER CODE</v>
      </c>
      <c r="I2455" s="70"/>
      <c r="J2455" s="70" t="str">
        <f t="shared" si="462"/>
        <v>enter no</v>
      </c>
      <c r="K2455" s="72"/>
      <c r="L2455" s="73" t="str">
        <f t="shared" si="463"/>
        <v>NO TOTAL</v>
      </c>
      <c r="M2455" s="56"/>
      <c r="N2455" s="37"/>
      <c r="O2455" s="29" t="str">
        <f t="shared" si="461"/>
        <v>enter no</v>
      </c>
      <c r="P2455" s="16" t="e">
        <f>LOOKUP(D2455,DATA!$A$4:$A$128,DATA!$E$4:$E$128)</f>
        <v>#N/A</v>
      </c>
      <c r="Q2455" s="16" t="e">
        <f>LOOKUP(D2455,DATA!$A$4:$A$128,DATA!$F$4:$F$128)</f>
        <v>#N/A</v>
      </c>
      <c r="R2455" s="16" t="e">
        <f>LOOKUP(D2455,DATA!$A$4:$A$128,DATA!$G$4:$G$128)</f>
        <v>#N/A</v>
      </c>
      <c r="S2455" s="16" t="e">
        <f>LOOKUP(D2455,DATA!$A$4:$A$128,DATA!$H$4:$H$128)</f>
        <v>#N/A</v>
      </c>
      <c r="T2455" s="16" t="e">
        <f>LOOKUP(D2455,DATA!$A$4:$A$128,DATA!$I$4:$I$128)</f>
        <v>#N/A</v>
      </c>
      <c r="U2455" s="16" t="e">
        <f>LOOKUP(D2455,DATA!$A$4:$A$128,DATA!$J$4:$J$128)</f>
        <v>#N/A</v>
      </c>
      <c r="V2455" s="16" t="e">
        <f>LOOKUP(D2455,DATA!$A$4:$A$128,DATA!$K$4:$K$128)</f>
        <v>#N/A</v>
      </c>
      <c r="W2455" s="16" t="e">
        <f>LOOKUP(D2455,DATA!$A$4:$A$128,DATA!$L$4:$L$128)</f>
        <v>#N/A</v>
      </c>
      <c r="X2455" s="16" t="e">
        <f>LOOKUP(D2455,DATA!$A$4:$A$128,DATA!$M$4:$M$128)</f>
        <v>#N/A</v>
      </c>
    </row>
    <row r="2456" spans="1:24" ht="19.5" thickTop="1" thickBot="1" x14ac:dyDescent="0.3">
      <c r="A2456" s="60">
        <v>2449</v>
      </c>
      <c r="B2456" s="67" t="str">
        <f>+IF(E2456="","",SUBTOTAL(3,E$8:E2456))</f>
        <v/>
      </c>
      <c r="C2456" s="68">
        <f t="shared" si="459"/>
        <v>273</v>
      </c>
      <c r="D2456" s="69" t="str">
        <f>IF(E2456&lt;&gt;"",VLOOKUP(E2456,$AA$7:$AB$131,2,0)," NAME")</f>
        <v xml:space="preserve"> NAME</v>
      </c>
      <c r="E2456" s="70"/>
      <c r="F2456" s="71"/>
      <c r="G2456" s="70"/>
      <c r="H2456" s="69" t="str">
        <f>IF(G2456&gt;=1,LOOKUP(G2456,DATA!$C$4:$C$128,DATA!$D$4:$D$128),"ENTER CODE")</f>
        <v>ENTER CODE</v>
      </c>
      <c r="I2456" s="70"/>
      <c r="J2456" s="70" t="str">
        <f t="shared" si="462"/>
        <v>enter no</v>
      </c>
      <c r="K2456" s="72"/>
      <c r="L2456" s="73" t="str">
        <f t="shared" si="463"/>
        <v>NO TOTAL</v>
      </c>
      <c r="M2456" s="56"/>
      <c r="N2456" s="37"/>
      <c r="O2456" s="29" t="str">
        <f t="shared" si="461"/>
        <v>enter no</v>
      </c>
      <c r="P2456" s="16" t="e">
        <f>LOOKUP(D2456,DATA!$A$4:$A$128,DATA!$E$4:$E$128)</f>
        <v>#N/A</v>
      </c>
      <c r="Q2456" s="16" t="e">
        <f>LOOKUP(D2456,DATA!$A$4:$A$128,DATA!$F$4:$F$128)</f>
        <v>#N/A</v>
      </c>
      <c r="R2456" s="16" t="e">
        <f>LOOKUP(D2456,DATA!$A$4:$A$128,DATA!$G$4:$G$128)</f>
        <v>#N/A</v>
      </c>
      <c r="S2456" s="16" t="e">
        <f>LOOKUP(D2456,DATA!$A$4:$A$128,DATA!$H$4:$H$128)</f>
        <v>#N/A</v>
      </c>
      <c r="T2456" s="16" t="e">
        <f>LOOKUP(D2456,DATA!$A$4:$A$128,DATA!$I$4:$I$128)</f>
        <v>#N/A</v>
      </c>
      <c r="U2456" s="16" t="e">
        <f>LOOKUP(D2456,DATA!$A$4:$A$128,DATA!$J$4:$J$128)</f>
        <v>#N/A</v>
      </c>
      <c r="V2456" s="16" t="e">
        <f>LOOKUP(D2456,DATA!$A$4:$A$128,DATA!$K$4:$K$128)</f>
        <v>#N/A</v>
      </c>
      <c r="W2456" s="16" t="e">
        <f>LOOKUP(D2456,DATA!$A$4:$A$128,DATA!$L$4:$L$128)</f>
        <v>#N/A</v>
      </c>
      <c r="X2456" s="16" t="e">
        <f>LOOKUP(D2456,DATA!$A$4:$A$128,DATA!$M$4:$M$128)</f>
        <v>#N/A</v>
      </c>
    </row>
    <row r="2457" spans="1:24" ht="18.75" thickBot="1" x14ac:dyDescent="0.3">
      <c r="A2457" s="67">
        <v>2450</v>
      </c>
      <c r="B2457" s="67" t="str">
        <f>+IF(E2457="","",SUBTOTAL(3,E$8:E2457))</f>
        <v/>
      </c>
      <c r="C2457" s="68">
        <f t="shared" si="460"/>
        <v>273</v>
      </c>
      <c r="D2457" s="69" t="str">
        <f>IF(E2457&lt;&gt;"",VLOOKUP(E2457,$AA$7:$AB$131,2,0)," NAME")</f>
        <v xml:space="preserve"> NAME</v>
      </c>
      <c r="E2457" s="70"/>
      <c r="F2457" s="71"/>
      <c r="G2457" s="70"/>
      <c r="H2457" s="69" t="str">
        <f>IF(G2457&gt;=1,LOOKUP(G2457,DATA!$C$4:$C$128,DATA!$D$4:$D$128),"ENTER CODE")</f>
        <v>ENTER CODE</v>
      </c>
      <c r="I2457" s="70"/>
      <c r="J2457" s="70" t="str">
        <f t="shared" si="462"/>
        <v>enter no</v>
      </c>
      <c r="K2457" s="72"/>
      <c r="L2457" s="73" t="str">
        <f t="shared" si="463"/>
        <v>NO TOTAL</v>
      </c>
      <c r="M2457" s="56"/>
      <c r="N2457" s="37"/>
      <c r="O2457" s="29" t="str">
        <f t="shared" si="461"/>
        <v>enter no</v>
      </c>
      <c r="P2457" s="16" t="e">
        <f>LOOKUP(D2457,DATA!$A$4:$A$128,DATA!$E$4:$E$128)</f>
        <v>#N/A</v>
      </c>
      <c r="Q2457" s="16" t="e">
        <f>LOOKUP(D2457,DATA!$A$4:$A$128,DATA!$F$4:$F$128)</f>
        <v>#N/A</v>
      </c>
      <c r="R2457" s="16" t="e">
        <f>LOOKUP(D2457,DATA!$A$4:$A$128,DATA!$G$4:$G$128)</f>
        <v>#N/A</v>
      </c>
      <c r="S2457" s="16" t="e">
        <f>LOOKUP(D2457,DATA!$A$4:$A$128,DATA!$H$4:$H$128)</f>
        <v>#N/A</v>
      </c>
      <c r="T2457" s="16" t="e">
        <f>LOOKUP(D2457,DATA!$A$4:$A$128,DATA!$I$4:$I$128)</f>
        <v>#N/A</v>
      </c>
      <c r="U2457" s="16" t="e">
        <f>LOOKUP(D2457,DATA!$A$4:$A$128,DATA!$J$4:$J$128)</f>
        <v>#N/A</v>
      </c>
      <c r="V2457" s="16" t="e">
        <f>LOOKUP(D2457,DATA!$A$4:$A$128,DATA!$K$4:$K$128)</f>
        <v>#N/A</v>
      </c>
      <c r="W2457" s="16" t="e">
        <f>LOOKUP(D2457,DATA!$A$4:$A$128,DATA!$L$4:$L$128)</f>
        <v>#N/A</v>
      </c>
      <c r="X2457" s="16" t="e">
        <f>LOOKUP(D2457,DATA!$A$4:$A$128,DATA!$M$4:$M$128)</f>
        <v>#N/A</v>
      </c>
    </row>
    <row r="2458" spans="1:24" ht="19.5" thickTop="1" thickBot="1" x14ac:dyDescent="0.3">
      <c r="A2458" s="60">
        <v>2451</v>
      </c>
      <c r="B2458" s="67" t="str">
        <f>+IF(E2458="","",SUBTOTAL(3,E$8:E2458))</f>
        <v/>
      </c>
      <c r="C2458" s="68">
        <f t="shared" si="464"/>
        <v>273</v>
      </c>
      <c r="D2458" s="69" t="str">
        <f>IF(E2458&lt;&gt;"",VLOOKUP(E2458,$AA$7:$AB$131,2,0)," NAME")</f>
        <v xml:space="preserve"> NAME</v>
      </c>
      <c r="E2458" s="70"/>
      <c r="F2458" s="71"/>
      <c r="G2458" s="70"/>
      <c r="H2458" s="69" t="str">
        <f>IF(G2458&gt;=1,LOOKUP(G2458,DATA!$C$4:$C$128,DATA!$D$4:$D$128),"ENTER CODE")</f>
        <v>ENTER CODE</v>
      </c>
      <c r="I2458" s="70"/>
      <c r="J2458" s="70" t="str">
        <f t="shared" si="462"/>
        <v>enter no</v>
      </c>
      <c r="K2458" s="72"/>
      <c r="L2458" s="73" t="str">
        <f t="shared" si="463"/>
        <v>NO TOTAL</v>
      </c>
      <c r="M2458" s="56"/>
      <c r="N2458" s="37"/>
      <c r="O2458" s="29" t="str">
        <f t="shared" si="461"/>
        <v>enter no</v>
      </c>
      <c r="P2458" s="16" t="e">
        <f>LOOKUP(D2458,DATA!$A$4:$A$128,DATA!$E$4:$E$128)</f>
        <v>#N/A</v>
      </c>
      <c r="Q2458" s="16" t="e">
        <f>LOOKUP(D2458,DATA!$A$4:$A$128,DATA!$F$4:$F$128)</f>
        <v>#N/A</v>
      </c>
      <c r="R2458" s="16" t="e">
        <f>LOOKUP(D2458,DATA!$A$4:$A$128,DATA!$G$4:$G$128)</f>
        <v>#N/A</v>
      </c>
      <c r="S2458" s="16" t="e">
        <f>LOOKUP(D2458,DATA!$A$4:$A$128,DATA!$H$4:$H$128)</f>
        <v>#N/A</v>
      </c>
      <c r="T2458" s="16" t="e">
        <f>LOOKUP(D2458,DATA!$A$4:$A$128,DATA!$I$4:$I$128)</f>
        <v>#N/A</v>
      </c>
      <c r="U2458" s="16" t="e">
        <f>LOOKUP(D2458,DATA!$A$4:$A$128,DATA!$J$4:$J$128)</f>
        <v>#N/A</v>
      </c>
      <c r="V2458" s="16" t="e">
        <f>LOOKUP(D2458,DATA!$A$4:$A$128,DATA!$K$4:$K$128)</f>
        <v>#N/A</v>
      </c>
      <c r="W2458" s="16" t="e">
        <f>LOOKUP(D2458,DATA!$A$4:$A$128,DATA!$L$4:$L$128)</f>
        <v>#N/A</v>
      </c>
      <c r="X2458" s="16" t="e">
        <f>LOOKUP(D2458,DATA!$A$4:$A$128,DATA!$M$4:$M$128)</f>
        <v>#N/A</v>
      </c>
    </row>
    <row r="2459" spans="1:24" ht="18.75" thickBot="1" x14ac:dyDescent="0.3">
      <c r="A2459" s="67">
        <v>2452</v>
      </c>
      <c r="B2459" s="67" t="str">
        <f>+IF(E2459="","",SUBTOTAL(3,E$8:E2459))</f>
        <v/>
      </c>
      <c r="C2459" s="68">
        <f t="shared" si="464"/>
        <v>273</v>
      </c>
      <c r="D2459" s="69" t="str">
        <f>IF(E2459&lt;&gt;"",VLOOKUP(E2459,$AA$7:$AB$131,2,0)," NAME")</f>
        <v xml:space="preserve"> NAME</v>
      </c>
      <c r="E2459" s="70"/>
      <c r="F2459" s="71"/>
      <c r="G2459" s="70"/>
      <c r="H2459" s="69" t="str">
        <f>IF(G2459&gt;=1,LOOKUP(G2459,DATA!$C$4:$C$128,DATA!$D$4:$D$128),"ENTER CODE")</f>
        <v>ENTER CODE</v>
      </c>
      <c r="I2459" s="70"/>
      <c r="J2459" s="70" t="str">
        <f t="shared" si="462"/>
        <v>enter no</v>
      </c>
      <c r="K2459" s="72"/>
      <c r="L2459" s="73" t="str">
        <f t="shared" si="463"/>
        <v>NO TOTAL</v>
      </c>
      <c r="M2459" s="56"/>
      <c r="N2459" s="37"/>
      <c r="O2459" s="29" t="str">
        <f t="shared" si="461"/>
        <v>enter no</v>
      </c>
      <c r="P2459" s="16" t="e">
        <f>LOOKUP(D2459,DATA!$A$4:$A$128,DATA!$E$4:$E$128)</f>
        <v>#N/A</v>
      </c>
      <c r="Q2459" s="16" t="e">
        <f>LOOKUP(D2459,DATA!$A$4:$A$128,DATA!$F$4:$F$128)</f>
        <v>#N/A</v>
      </c>
      <c r="R2459" s="16" t="e">
        <f>LOOKUP(D2459,DATA!$A$4:$A$128,DATA!$G$4:$G$128)</f>
        <v>#N/A</v>
      </c>
      <c r="S2459" s="16" t="e">
        <f>LOOKUP(D2459,DATA!$A$4:$A$128,DATA!$H$4:$H$128)</f>
        <v>#N/A</v>
      </c>
      <c r="T2459" s="16" t="e">
        <f>LOOKUP(D2459,DATA!$A$4:$A$128,DATA!$I$4:$I$128)</f>
        <v>#N/A</v>
      </c>
      <c r="U2459" s="16" t="e">
        <f>LOOKUP(D2459,DATA!$A$4:$A$128,DATA!$J$4:$J$128)</f>
        <v>#N/A</v>
      </c>
      <c r="V2459" s="16" t="e">
        <f>LOOKUP(D2459,DATA!$A$4:$A$128,DATA!$K$4:$K$128)</f>
        <v>#N/A</v>
      </c>
      <c r="W2459" s="16" t="e">
        <f>LOOKUP(D2459,DATA!$A$4:$A$128,DATA!$L$4:$L$128)</f>
        <v>#N/A</v>
      </c>
      <c r="X2459" s="16" t="e">
        <f>LOOKUP(D2459,DATA!$A$4:$A$128,DATA!$M$4:$M$128)</f>
        <v>#N/A</v>
      </c>
    </row>
    <row r="2460" spans="1:24" ht="19.5" thickTop="1" thickBot="1" x14ac:dyDescent="0.3">
      <c r="A2460" s="60">
        <v>2453</v>
      </c>
      <c r="B2460" s="67" t="str">
        <f>+IF(E2460="","",SUBTOTAL(3,E$8:E2460))</f>
        <v/>
      </c>
      <c r="C2460" s="68">
        <f t="shared" si="464"/>
        <v>273</v>
      </c>
      <c r="D2460" s="69" t="str">
        <f>IF(E2460&lt;&gt;"",VLOOKUP(E2460,$AA$7:$AB$131,2,0)," NAME")</f>
        <v xml:space="preserve"> NAME</v>
      </c>
      <c r="E2460" s="70"/>
      <c r="F2460" s="71"/>
      <c r="G2460" s="70"/>
      <c r="H2460" s="69" t="str">
        <f>IF(G2460&gt;=1,LOOKUP(G2460,DATA!$C$4:$C$128,DATA!$D$4:$D$128),"ENTER CODE")</f>
        <v>ENTER CODE</v>
      </c>
      <c r="I2460" s="70"/>
      <c r="J2460" s="70" t="str">
        <f t="shared" si="462"/>
        <v>enter no</v>
      </c>
      <c r="K2460" s="72"/>
      <c r="L2460" s="73" t="str">
        <f t="shared" si="463"/>
        <v>NO TOTAL</v>
      </c>
      <c r="M2460" s="56"/>
      <c r="N2460" s="37"/>
      <c r="O2460" s="29" t="str">
        <f t="shared" si="461"/>
        <v>enter no</v>
      </c>
      <c r="P2460" s="16" t="e">
        <f>LOOKUP(D2460,DATA!$A$4:$A$128,DATA!$E$4:$E$128)</f>
        <v>#N/A</v>
      </c>
      <c r="Q2460" s="16" t="e">
        <f>LOOKUP(D2460,DATA!$A$4:$A$128,DATA!$F$4:$F$128)</f>
        <v>#N/A</v>
      </c>
      <c r="R2460" s="16" t="e">
        <f>LOOKUP(D2460,DATA!$A$4:$A$128,DATA!$G$4:$G$128)</f>
        <v>#N/A</v>
      </c>
      <c r="S2460" s="16" t="e">
        <f>LOOKUP(D2460,DATA!$A$4:$A$128,DATA!$H$4:$H$128)</f>
        <v>#N/A</v>
      </c>
      <c r="T2460" s="16" t="e">
        <f>LOOKUP(D2460,DATA!$A$4:$A$128,DATA!$I$4:$I$128)</f>
        <v>#N/A</v>
      </c>
      <c r="U2460" s="16" t="e">
        <f>LOOKUP(D2460,DATA!$A$4:$A$128,DATA!$J$4:$J$128)</f>
        <v>#N/A</v>
      </c>
      <c r="V2460" s="16" t="e">
        <f>LOOKUP(D2460,DATA!$A$4:$A$128,DATA!$K$4:$K$128)</f>
        <v>#N/A</v>
      </c>
      <c r="W2460" s="16" t="e">
        <f>LOOKUP(D2460,DATA!$A$4:$A$128,DATA!$L$4:$L$128)</f>
        <v>#N/A</v>
      </c>
      <c r="X2460" s="16" t="e">
        <f>LOOKUP(D2460,DATA!$A$4:$A$128,DATA!$M$4:$M$128)</f>
        <v>#N/A</v>
      </c>
    </row>
    <row r="2461" spans="1:24" ht="18.75" thickBot="1" x14ac:dyDescent="0.3">
      <c r="A2461" s="67">
        <v>2454</v>
      </c>
      <c r="B2461" s="67" t="str">
        <f>+IF(E2461="","",SUBTOTAL(3,E$8:E2461))</f>
        <v/>
      </c>
      <c r="C2461" s="68">
        <f t="shared" si="464"/>
        <v>273</v>
      </c>
      <c r="D2461" s="69" t="str">
        <f>IF(E2461&lt;&gt;"",VLOOKUP(E2461,$AA$7:$AB$131,2,0)," NAME")</f>
        <v xml:space="preserve"> NAME</v>
      </c>
      <c r="E2461" s="70"/>
      <c r="F2461" s="71"/>
      <c r="G2461" s="70"/>
      <c r="H2461" s="69" t="str">
        <f>IF(G2461&gt;=1,LOOKUP(G2461,DATA!$C$4:$C$128,DATA!$D$4:$D$128),"ENTER CODE")</f>
        <v>ENTER CODE</v>
      </c>
      <c r="I2461" s="70"/>
      <c r="J2461" s="70" t="str">
        <f t="shared" si="462"/>
        <v>enter no</v>
      </c>
      <c r="K2461" s="72"/>
      <c r="L2461" s="73" t="str">
        <f t="shared" si="463"/>
        <v>NO TOTAL</v>
      </c>
      <c r="M2461" s="56"/>
      <c r="N2461" s="37"/>
      <c r="O2461" s="29" t="str">
        <f t="shared" si="461"/>
        <v>enter no</v>
      </c>
      <c r="P2461" s="16" t="e">
        <f>LOOKUP(D2461,DATA!$A$4:$A$128,DATA!$E$4:$E$128)</f>
        <v>#N/A</v>
      </c>
      <c r="Q2461" s="16" t="e">
        <f>LOOKUP(D2461,DATA!$A$4:$A$128,DATA!$F$4:$F$128)</f>
        <v>#N/A</v>
      </c>
      <c r="R2461" s="16" t="e">
        <f>LOOKUP(D2461,DATA!$A$4:$A$128,DATA!$G$4:$G$128)</f>
        <v>#N/A</v>
      </c>
      <c r="S2461" s="16" t="e">
        <f>LOOKUP(D2461,DATA!$A$4:$A$128,DATA!$H$4:$H$128)</f>
        <v>#N/A</v>
      </c>
      <c r="T2461" s="16" t="e">
        <f>LOOKUP(D2461,DATA!$A$4:$A$128,DATA!$I$4:$I$128)</f>
        <v>#N/A</v>
      </c>
      <c r="U2461" s="16" t="e">
        <f>LOOKUP(D2461,DATA!$A$4:$A$128,DATA!$J$4:$J$128)</f>
        <v>#N/A</v>
      </c>
      <c r="V2461" s="16" t="e">
        <f>LOOKUP(D2461,DATA!$A$4:$A$128,DATA!$K$4:$K$128)</f>
        <v>#N/A</v>
      </c>
      <c r="W2461" s="16" t="e">
        <f>LOOKUP(D2461,DATA!$A$4:$A$128,DATA!$L$4:$L$128)</f>
        <v>#N/A</v>
      </c>
      <c r="X2461" s="16" t="e">
        <f>LOOKUP(D2461,DATA!$A$4:$A$128,DATA!$M$4:$M$128)</f>
        <v>#N/A</v>
      </c>
    </row>
    <row r="2462" spans="1:24" ht="19.5" thickTop="1" thickBot="1" x14ac:dyDescent="0.3">
      <c r="A2462" s="60">
        <v>2455</v>
      </c>
      <c r="B2462" s="67" t="str">
        <f>+IF(E2462="","",SUBTOTAL(3,E$8:E2462))</f>
        <v/>
      </c>
      <c r="C2462" s="68">
        <f t="shared" si="464"/>
        <v>273</v>
      </c>
      <c r="D2462" s="69" t="str">
        <f>IF(E2462&lt;&gt;"",VLOOKUP(E2462,$AA$7:$AB$131,2,0)," NAME")</f>
        <v xml:space="preserve"> NAME</v>
      </c>
      <c r="E2462" s="70"/>
      <c r="F2462" s="71"/>
      <c r="G2462" s="70"/>
      <c r="H2462" s="69" t="str">
        <f>IF(G2462&gt;=1,LOOKUP(G2462,DATA!$C$4:$C$128,DATA!$D$4:$D$128),"ENTER CODE")</f>
        <v>ENTER CODE</v>
      </c>
      <c r="I2462" s="70"/>
      <c r="J2462" s="70" t="str">
        <f t="shared" si="462"/>
        <v>enter no</v>
      </c>
      <c r="K2462" s="72"/>
      <c r="L2462" s="73" t="str">
        <f t="shared" si="463"/>
        <v>NO TOTAL</v>
      </c>
      <c r="M2462" s="56"/>
      <c r="N2462" s="37"/>
      <c r="O2462" s="29" t="str">
        <f t="shared" si="461"/>
        <v>enter no</v>
      </c>
      <c r="P2462" s="16" t="e">
        <f>LOOKUP(D2462,DATA!$A$4:$A$128,DATA!$E$4:$E$128)</f>
        <v>#N/A</v>
      </c>
      <c r="Q2462" s="16" t="e">
        <f>LOOKUP(D2462,DATA!$A$4:$A$128,DATA!$F$4:$F$128)</f>
        <v>#N/A</v>
      </c>
      <c r="R2462" s="16" t="e">
        <f>LOOKUP(D2462,DATA!$A$4:$A$128,DATA!$G$4:$G$128)</f>
        <v>#N/A</v>
      </c>
      <c r="S2462" s="16" t="e">
        <f>LOOKUP(D2462,DATA!$A$4:$A$128,DATA!$H$4:$H$128)</f>
        <v>#N/A</v>
      </c>
      <c r="T2462" s="16" t="e">
        <f>LOOKUP(D2462,DATA!$A$4:$A$128,DATA!$I$4:$I$128)</f>
        <v>#N/A</v>
      </c>
      <c r="U2462" s="16" t="e">
        <f>LOOKUP(D2462,DATA!$A$4:$A$128,DATA!$J$4:$J$128)</f>
        <v>#N/A</v>
      </c>
      <c r="V2462" s="16" t="e">
        <f>LOOKUP(D2462,DATA!$A$4:$A$128,DATA!$K$4:$K$128)</f>
        <v>#N/A</v>
      </c>
      <c r="W2462" s="16" t="e">
        <f>LOOKUP(D2462,DATA!$A$4:$A$128,DATA!$L$4:$L$128)</f>
        <v>#N/A</v>
      </c>
      <c r="X2462" s="16" t="e">
        <f>LOOKUP(D2462,DATA!$A$4:$A$128,DATA!$M$4:$M$128)</f>
        <v>#N/A</v>
      </c>
    </row>
    <row r="2463" spans="1:24" ht="18.75" thickBot="1" x14ac:dyDescent="0.3">
      <c r="A2463" s="67">
        <v>2456</v>
      </c>
      <c r="B2463" s="67" t="str">
        <f>+IF(E2463="","",SUBTOTAL(3,E$8:E2463))</f>
        <v/>
      </c>
      <c r="C2463" s="68">
        <f t="shared" si="464"/>
        <v>273</v>
      </c>
      <c r="D2463" s="69" t="str">
        <f>IF(E2463&lt;&gt;"",VLOOKUP(E2463,$AA$7:$AB$131,2,0)," NAME")</f>
        <v xml:space="preserve"> NAME</v>
      </c>
      <c r="E2463" s="70"/>
      <c r="F2463" s="71"/>
      <c r="G2463" s="70"/>
      <c r="H2463" s="69" t="str">
        <f>IF(G2463&gt;=1,LOOKUP(G2463,DATA!$C$4:$C$128,DATA!$D$4:$D$128),"ENTER CODE")</f>
        <v>ENTER CODE</v>
      </c>
      <c r="I2463" s="70"/>
      <c r="J2463" s="70" t="str">
        <f t="shared" si="462"/>
        <v>enter no</v>
      </c>
      <c r="K2463" s="72"/>
      <c r="L2463" s="73" t="str">
        <f t="shared" si="463"/>
        <v>NO TOTAL</v>
      </c>
      <c r="M2463" s="56"/>
      <c r="N2463" s="37"/>
      <c r="O2463" s="29" t="str">
        <f t="shared" si="461"/>
        <v>enter no</v>
      </c>
      <c r="P2463" s="16" t="e">
        <f>LOOKUP(D2463,DATA!$A$4:$A$128,DATA!$E$4:$E$128)</f>
        <v>#N/A</v>
      </c>
      <c r="Q2463" s="16" t="e">
        <f>LOOKUP(D2463,DATA!$A$4:$A$128,DATA!$F$4:$F$128)</f>
        <v>#N/A</v>
      </c>
      <c r="R2463" s="16" t="e">
        <f>LOOKUP(D2463,DATA!$A$4:$A$128,DATA!$G$4:$G$128)</f>
        <v>#N/A</v>
      </c>
      <c r="S2463" s="16" t="e">
        <f>LOOKUP(D2463,DATA!$A$4:$A$128,DATA!$H$4:$H$128)</f>
        <v>#N/A</v>
      </c>
      <c r="T2463" s="16" t="e">
        <f>LOOKUP(D2463,DATA!$A$4:$A$128,DATA!$I$4:$I$128)</f>
        <v>#N/A</v>
      </c>
      <c r="U2463" s="16" t="e">
        <f>LOOKUP(D2463,DATA!$A$4:$A$128,DATA!$J$4:$J$128)</f>
        <v>#N/A</v>
      </c>
      <c r="V2463" s="16" t="e">
        <f>LOOKUP(D2463,DATA!$A$4:$A$128,DATA!$K$4:$K$128)</f>
        <v>#N/A</v>
      </c>
      <c r="W2463" s="16" t="e">
        <f>LOOKUP(D2463,DATA!$A$4:$A$128,DATA!$L$4:$L$128)</f>
        <v>#N/A</v>
      </c>
      <c r="X2463" s="16" t="e">
        <f>LOOKUP(D2463,DATA!$A$4:$A$128,DATA!$M$4:$M$128)</f>
        <v>#N/A</v>
      </c>
    </row>
    <row r="2464" spans="1:24" ht="19.5" thickTop="1" thickBot="1" x14ac:dyDescent="0.3">
      <c r="A2464" s="60">
        <v>2457</v>
      </c>
      <c r="B2464" s="67" t="str">
        <f>+IF(E2464="","",SUBTOTAL(3,E$8:E2464))</f>
        <v/>
      </c>
      <c r="C2464" s="68">
        <f t="shared" si="464"/>
        <v>273</v>
      </c>
      <c r="D2464" s="69" t="str">
        <f>IF(E2464&lt;&gt;"",VLOOKUP(E2464,$AA$7:$AB$131,2,0)," NAME")</f>
        <v xml:space="preserve"> NAME</v>
      </c>
      <c r="E2464" s="70"/>
      <c r="F2464" s="71"/>
      <c r="G2464" s="70"/>
      <c r="H2464" s="69" t="str">
        <f>IF(G2464&gt;=1,LOOKUP(G2464,DATA!$C$4:$C$128,DATA!$D$4:$D$128),"ENTER CODE")</f>
        <v>ENTER CODE</v>
      </c>
      <c r="I2464" s="70"/>
      <c r="J2464" s="70" t="str">
        <f t="shared" si="462"/>
        <v>enter no</v>
      </c>
      <c r="K2464" s="72"/>
      <c r="L2464" s="73" t="str">
        <f t="shared" si="463"/>
        <v>NO TOTAL</v>
      </c>
      <c r="M2464" s="56"/>
      <c r="N2464" s="37"/>
      <c r="O2464" s="29" t="str">
        <f t="shared" si="461"/>
        <v>enter no</v>
      </c>
      <c r="P2464" s="16" t="e">
        <f>LOOKUP(D2464,DATA!$A$4:$A$128,DATA!$E$4:$E$128)</f>
        <v>#N/A</v>
      </c>
      <c r="Q2464" s="16" t="e">
        <f>LOOKUP(D2464,DATA!$A$4:$A$128,DATA!$F$4:$F$128)</f>
        <v>#N/A</v>
      </c>
      <c r="R2464" s="16" t="e">
        <f>LOOKUP(D2464,DATA!$A$4:$A$128,DATA!$G$4:$G$128)</f>
        <v>#N/A</v>
      </c>
      <c r="S2464" s="16" t="e">
        <f>LOOKUP(D2464,DATA!$A$4:$A$128,DATA!$H$4:$H$128)</f>
        <v>#N/A</v>
      </c>
      <c r="T2464" s="16" t="e">
        <f>LOOKUP(D2464,DATA!$A$4:$A$128,DATA!$I$4:$I$128)</f>
        <v>#N/A</v>
      </c>
      <c r="U2464" s="16" t="e">
        <f>LOOKUP(D2464,DATA!$A$4:$A$128,DATA!$J$4:$J$128)</f>
        <v>#N/A</v>
      </c>
      <c r="V2464" s="16" t="e">
        <f>LOOKUP(D2464,DATA!$A$4:$A$128,DATA!$K$4:$K$128)</f>
        <v>#N/A</v>
      </c>
      <c r="W2464" s="16" t="e">
        <f>LOOKUP(D2464,DATA!$A$4:$A$128,DATA!$L$4:$L$128)</f>
        <v>#N/A</v>
      </c>
      <c r="X2464" s="16" t="e">
        <f>LOOKUP(D2464,DATA!$A$4:$A$128,DATA!$M$4:$M$128)</f>
        <v>#N/A</v>
      </c>
    </row>
    <row r="2465" spans="1:24" ht="18.75" thickBot="1" x14ac:dyDescent="0.3">
      <c r="A2465" s="67">
        <v>2458</v>
      </c>
      <c r="B2465" s="67" t="str">
        <f>+IF(E2465="","",SUBTOTAL(3,E$8:E2465))</f>
        <v/>
      </c>
      <c r="C2465" s="68">
        <f t="shared" ref="C2465:C2528" si="465">C2456+1</f>
        <v>274</v>
      </c>
      <c r="D2465" s="69" t="str">
        <f>IF(E2465&lt;&gt;"",VLOOKUP(E2465,$AA$7:$AB$131,2,0)," NAME")</f>
        <v xml:space="preserve"> NAME</v>
      </c>
      <c r="E2465" s="70"/>
      <c r="F2465" s="71"/>
      <c r="G2465" s="70"/>
      <c r="H2465" s="69" t="str">
        <f>IF(G2465&gt;=1,LOOKUP(G2465,DATA!$C$4:$C$128,DATA!$D$4:$D$128),"ENTER CODE")</f>
        <v>ENTER CODE</v>
      </c>
      <c r="I2465" s="70"/>
      <c r="J2465" s="70" t="str">
        <f t="shared" si="462"/>
        <v>enter no</v>
      </c>
      <c r="K2465" s="72"/>
      <c r="L2465" s="73" t="str">
        <f t="shared" si="463"/>
        <v>NO TOTAL</v>
      </c>
      <c r="M2465" s="56"/>
      <c r="N2465" s="37"/>
      <c r="O2465" s="29" t="str">
        <f t="shared" si="461"/>
        <v>enter no</v>
      </c>
      <c r="P2465" s="16" t="e">
        <f>LOOKUP(D2465,DATA!$A$4:$A$128,DATA!$E$4:$E$128)</f>
        <v>#N/A</v>
      </c>
      <c r="Q2465" s="16" t="e">
        <f>LOOKUP(D2465,DATA!$A$4:$A$128,DATA!$F$4:$F$128)</f>
        <v>#N/A</v>
      </c>
      <c r="R2465" s="16" t="e">
        <f>LOOKUP(D2465,DATA!$A$4:$A$128,DATA!$G$4:$G$128)</f>
        <v>#N/A</v>
      </c>
      <c r="S2465" s="16" t="e">
        <f>LOOKUP(D2465,DATA!$A$4:$A$128,DATA!$H$4:$H$128)</f>
        <v>#N/A</v>
      </c>
      <c r="T2465" s="16" t="e">
        <f>LOOKUP(D2465,DATA!$A$4:$A$128,DATA!$I$4:$I$128)</f>
        <v>#N/A</v>
      </c>
      <c r="U2465" s="16" t="e">
        <f>LOOKUP(D2465,DATA!$A$4:$A$128,DATA!$J$4:$J$128)</f>
        <v>#N/A</v>
      </c>
      <c r="V2465" s="16" t="e">
        <f>LOOKUP(D2465,DATA!$A$4:$A$128,DATA!$K$4:$K$128)</f>
        <v>#N/A</v>
      </c>
      <c r="W2465" s="16" t="e">
        <f>LOOKUP(D2465,DATA!$A$4:$A$128,DATA!$L$4:$L$128)</f>
        <v>#N/A</v>
      </c>
      <c r="X2465" s="16" t="e">
        <f>LOOKUP(D2465,DATA!$A$4:$A$128,DATA!$M$4:$M$128)</f>
        <v>#N/A</v>
      </c>
    </row>
    <row r="2466" spans="1:24" ht="19.5" thickTop="1" thickBot="1" x14ac:dyDescent="0.3">
      <c r="A2466" s="60">
        <v>2459</v>
      </c>
      <c r="B2466" s="67" t="str">
        <f>+IF(E2466="","",SUBTOTAL(3,E$8:E2466))</f>
        <v/>
      </c>
      <c r="C2466" s="68">
        <f t="shared" ref="C2466:C2529" si="466">C2465</f>
        <v>274</v>
      </c>
      <c r="D2466" s="69" t="str">
        <f>IF(E2466&lt;&gt;"",VLOOKUP(E2466,$AA$7:$AB$131,2,0)," NAME")</f>
        <v xml:space="preserve"> NAME</v>
      </c>
      <c r="E2466" s="70"/>
      <c r="F2466" s="71"/>
      <c r="G2466" s="70"/>
      <c r="H2466" s="69" t="str">
        <f>IF(G2466&gt;=1,LOOKUP(G2466,DATA!$C$4:$C$128,DATA!$D$4:$D$128),"ENTER CODE")</f>
        <v>ENTER CODE</v>
      </c>
      <c r="I2466" s="70"/>
      <c r="J2466" s="70" t="str">
        <f t="shared" si="462"/>
        <v>enter no</v>
      </c>
      <c r="K2466" s="72"/>
      <c r="L2466" s="73" t="str">
        <f t="shared" si="463"/>
        <v>NO TOTAL</v>
      </c>
      <c r="M2466" s="56"/>
      <c r="N2466" s="37"/>
      <c r="O2466" s="29" t="str">
        <f t="shared" si="461"/>
        <v>enter no</v>
      </c>
      <c r="P2466" s="16" t="e">
        <f>LOOKUP(D2466,DATA!$A$4:$A$128,DATA!$E$4:$E$128)</f>
        <v>#N/A</v>
      </c>
      <c r="Q2466" s="16" t="e">
        <f>LOOKUP(D2466,DATA!$A$4:$A$128,DATA!$F$4:$F$128)</f>
        <v>#N/A</v>
      </c>
      <c r="R2466" s="16" t="e">
        <f>LOOKUP(D2466,DATA!$A$4:$A$128,DATA!$G$4:$G$128)</f>
        <v>#N/A</v>
      </c>
      <c r="S2466" s="16" t="e">
        <f>LOOKUP(D2466,DATA!$A$4:$A$128,DATA!$H$4:$H$128)</f>
        <v>#N/A</v>
      </c>
      <c r="T2466" s="16" t="e">
        <f>LOOKUP(D2466,DATA!$A$4:$A$128,DATA!$I$4:$I$128)</f>
        <v>#N/A</v>
      </c>
      <c r="U2466" s="16" t="e">
        <f>LOOKUP(D2466,DATA!$A$4:$A$128,DATA!$J$4:$J$128)</f>
        <v>#N/A</v>
      </c>
      <c r="V2466" s="16" t="e">
        <f>LOOKUP(D2466,DATA!$A$4:$A$128,DATA!$K$4:$K$128)</f>
        <v>#N/A</v>
      </c>
      <c r="W2466" s="16" t="e">
        <f>LOOKUP(D2466,DATA!$A$4:$A$128,DATA!$L$4:$L$128)</f>
        <v>#N/A</v>
      </c>
      <c r="X2466" s="16" t="e">
        <f>LOOKUP(D2466,DATA!$A$4:$A$128,DATA!$M$4:$M$128)</f>
        <v>#N/A</v>
      </c>
    </row>
    <row r="2467" spans="1:24" ht="18.75" thickBot="1" x14ac:dyDescent="0.3">
      <c r="A2467" s="67">
        <v>2460</v>
      </c>
      <c r="B2467" s="67" t="str">
        <f>+IF(E2467="","",SUBTOTAL(3,E$8:E2467))</f>
        <v/>
      </c>
      <c r="C2467" s="68">
        <f t="shared" si="464"/>
        <v>274</v>
      </c>
      <c r="D2467" s="69" t="str">
        <f>IF(E2467&lt;&gt;"",VLOOKUP(E2467,$AA$7:$AB$131,2,0)," NAME")</f>
        <v xml:space="preserve"> NAME</v>
      </c>
      <c r="E2467" s="70"/>
      <c r="F2467" s="71"/>
      <c r="G2467" s="70"/>
      <c r="H2467" s="69" t="str">
        <f>IF(G2467&gt;=1,LOOKUP(G2467,DATA!$C$4:$C$128,DATA!$D$4:$D$128),"ENTER CODE")</f>
        <v>ENTER CODE</v>
      </c>
      <c r="I2467" s="70"/>
      <c r="J2467" s="70" t="str">
        <f t="shared" si="462"/>
        <v>enter no</v>
      </c>
      <c r="K2467" s="72"/>
      <c r="L2467" s="73" t="str">
        <f t="shared" si="463"/>
        <v>NO TOTAL</v>
      </c>
      <c r="M2467" s="56"/>
      <c r="N2467" s="37"/>
      <c r="O2467" s="29" t="str">
        <f t="shared" si="461"/>
        <v>enter no</v>
      </c>
      <c r="P2467" s="16" t="e">
        <f>LOOKUP(D2467,DATA!$A$4:$A$128,DATA!$E$4:$E$128)</f>
        <v>#N/A</v>
      </c>
      <c r="Q2467" s="16" t="e">
        <f>LOOKUP(D2467,DATA!$A$4:$A$128,DATA!$F$4:$F$128)</f>
        <v>#N/A</v>
      </c>
      <c r="R2467" s="16" t="e">
        <f>LOOKUP(D2467,DATA!$A$4:$A$128,DATA!$G$4:$G$128)</f>
        <v>#N/A</v>
      </c>
      <c r="S2467" s="16" t="e">
        <f>LOOKUP(D2467,DATA!$A$4:$A$128,DATA!$H$4:$H$128)</f>
        <v>#N/A</v>
      </c>
      <c r="T2467" s="16" t="e">
        <f>LOOKUP(D2467,DATA!$A$4:$A$128,DATA!$I$4:$I$128)</f>
        <v>#N/A</v>
      </c>
      <c r="U2467" s="16" t="e">
        <f>LOOKUP(D2467,DATA!$A$4:$A$128,DATA!$J$4:$J$128)</f>
        <v>#N/A</v>
      </c>
      <c r="V2467" s="16" t="e">
        <f>LOOKUP(D2467,DATA!$A$4:$A$128,DATA!$K$4:$K$128)</f>
        <v>#N/A</v>
      </c>
      <c r="W2467" s="16" t="e">
        <f>LOOKUP(D2467,DATA!$A$4:$A$128,DATA!$L$4:$L$128)</f>
        <v>#N/A</v>
      </c>
      <c r="X2467" s="16" t="e">
        <f>LOOKUP(D2467,DATA!$A$4:$A$128,DATA!$M$4:$M$128)</f>
        <v>#N/A</v>
      </c>
    </row>
    <row r="2468" spans="1:24" ht="19.5" thickTop="1" thickBot="1" x14ac:dyDescent="0.3">
      <c r="A2468" s="60">
        <v>2461</v>
      </c>
      <c r="B2468" s="67" t="str">
        <f>+IF(E2468="","",SUBTOTAL(3,E$8:E2468))</f>
        <v/>
      </c>
      <c r="C2468" s="68">
        <f t="shared" si="464"/>
        <v>274</v>
      </c>
      <c r="D2468" s="69" t="str">
        <f>IF(E2468&lt;&gt;"",VLOOKUP(E2468,$AA$7:$AB$131,2,0)," NAME")</f>
        <v xml:space="preserve"> NAME</v>
      </c>
      <c r="E2468" s="70"/>
      <c r="F2468" s="71"/>
      <c r="G2468" s="70"/>
      <c r="H2468" s="69" t="str">
        <f>IF(G2468&gt;=1,LOOKUP(G2468,DATA!$C$4:$C$128,DATA!$D$4:$D$128),"ENTER CODE")</f>
        <v>ENTER CODE</v>
      </c>
      <c r="I2468" s="70"/>
      <c r="J2468" s="70" t="str">
        <f t="shared" si="462"/>
        <v>enter no</v>
      </c>
      <c r="K2468" s="72"/>
      <c r="L2468" s="73" t="str">
        <f t="shared" si="463"/>
        <v>NO TOTAL</v>
      </c>
      <c r="M2468" s="56"/>
      <c r="N2468" s="37"/>
      <c r="O2468" s="29" t="str">
        <f t="shared" si="461"/>
        <v>enter no</v>
      </c>
      <c r="P2468" s="16" t="e">
        <f>LOOKUP(D2468,DATA!$A$4:$A$128,DATA!$E$4:$E$128)</f>
        <v>#N/A</v>
      </c>
      <c r="Q2468" s="16" t="e">
        <f>LOOKUP(D2468,DATA!$A$4:$A$128,DATA!$F$4:$F$128)</f>
        <v>#N/A</v>
      </c>
      <c r="R2468" s="16" t="e">
        <f>LOOKUP(D2468,DATA!$A$4:$A$128,DATA!$G$4:$G$128)</f>
        <v>#N/A</v>
      </c>
      <c r="S2468" s="16" t="e">
        <f>LOOKUP(D2468,DATA!$A$4:$A$128,DATA!$H$4:$H$128)</f>
        <v>#N/A</v>
      </c>
      <c r="T2468" s="16" t="e">
        <f>LOOKUP(D2468,DATA!$A$4:$A$128,DATA!$I$4:$I$128)</f>
        <v>#N/A</v>
      </c>
      <c r="U2468" s="16" t="e">
        <f>LOOKUP(D2468,DATA!$A$4:$A$128,DATA!$J$4:$J$128)</f>
        <v>#N/A</v>
      </c>
      <c r="V2468" s="16" t="e">
        <f>LOOKUP(D2468,DATA!$A$4:$A$128,DATA!$K$4:$K$128)</f>
        <v>#N/A</v>
      </c>
      <c r="W2468" s="16" t="e">
        <f>LOOKUP(D2468,DATA!$A$4:$A$128,DATA!$L$4:$L$128)</f>
        <v>#N/A</v>
      </c>
      <c r="X2468" s="16" t="e">
        <f>LOOKUP(D2468,DATA!$A$4:$A$128,DATA!$M$4:$M$128)</f>
        <v>#N/A</v>
      </c>
    </row>
    <row r="2469" spans="1:24" ht="18.75" thickBot="1" x14ac:dyDescent="0.3">
      <c r="A2469" s="67">
        <v>2462</v>
      </c>
      <c r="B2469" s="67" t="str">
        <f>+IF(E2469="","",SUBTOTAL(3,E$8:E2469))</f>
        <v/>
      </c>
      <c r="C2469" s="68">
        <f t="shared" si="464"/>
        <v>274</v>
      </c>
      <c r="D2469" s="69" t="str">
        <f>IF(E2469&lt;&gt;"",VLOOKUP(E2469,$AA$7:$AB$131,2,0)," NAME")</f>
        <v xml:space="preserve"> NAME</v>
      </c>
      <c r="E2469" s="70"/>
      <c r="F2469" s="71"/>
      <c r="G2469" s="70"/>
      <c r="H2469" s="69" t="str">
        <f>IF(G2469&gt;=1,LOOKUP(G2469,DATA!$C$4:$C$128,DATA!$D$4:$D$128),"ENTER CODE")</f>
        <v>ENTER CODE</v>
      </c>
      <c r="I2469" s="70"/>
      <c r="J2469" s="70" t="str">
        <f t="shared" si="462"/>
        <v>enter no</v>
      </c>
      <c r="K2469" s="72"/>
      <c r="L2469" s="73" t="str">
        <f t="shared" si="463"/>
        <v>NO TOTAL</v>
      </c>
      <c r="M2469" s="56"/>
      <c r="N2469" s="37"/>
      <c r="O2469" s="29" t="str">
        <f t="shared" si="461"/>
        <v>enter no</v>
      </c>
      <c r="P2469" s="16" t="e">
        <f>LOOKUP(D2469,DATA!$A$4:$A$128,DATA!$E$4:$E$128)</f>
        <v>#N/A</v>
      </c>
      <c r="Q2469" s="16" t="e">
        <f>LOOKUP(D2469,DATA!$A$4:$A$128,DATA!$F$4:$F$128)</f>
        <v>#N/A</v>
      </c>
      <c r="R2469" s="16" t="e">
        <f>LOOKUP(D2469,DATA!$A$4:$A$128,DATA!$G$4:$G$128)</f>
        <v>#N/A</v>
      </c>
      <c r="S2469" s="16" t="e">
        <f>LOOKUP(D2469,DATA!$A$4:$A$128,DATA!$H$4:$H$128)</f>
        <v>#N/A</v>
      </c>
      <c r="T2469" s="16" t="e">
        <f>LOOKUP(D2469,DATA!$A$4:$A$128,DATA!$I$4:$I$128)</f>
        <v>#N/A</v>
      </c>
      <c r="U2469" s="16" t="e">
        <f>LOOKUP(D2469,DATA!$A$4:$A$128,DATA!$J$4:$J$128)</f>
        <v>#N/A</v>
      </c>
      <c r="V2469" s="16" t="e">
        <f>LOOKUP(D2469,DATA!$A$4:$A$128,DATA!$K$4:$K$128)</f>
        <v>#N/A</v>
      </c>
      <c r="W2469" s="16" t="e">
        <f>LOOKUP(D2469,DATA!$A$4:$A$128,DATA!$L$4:$L$128)</f>
        <v>#N/A</v>
      </c>
      <c r="X2469" s="16" t="e">
        <f>LOOKUP(D2469,DATA!$A$4:$A$128,DATA!$M$4:$M$128)</f>
        <v>#N/A</v>
      </c>
    </row>
    <row r="2470" spans="1:24" ht="19.5" thickTop="1" thickBot="1" x14ac:dyDescent="0.3">
      <c r="A2470" s="60">
        <v>2463</v>
      </c>
      <c r="B2470" s="67" t="str">
        <f>+IF(E2470="","",SUBTOTAL(3,E$8:E2470))</f>
        <v/>
      </c>
      <c r="C2470" s="68">
        <f t="shared" si="464"/>
        <v>274</v>
      </c>
      <c r="D2470" s="69" t="str">
        <f>IF(E2470&lt;&gt;"",VLOOKUP(E2470,$AA$7:$AB$131,2,0)," NAME")</f>
        <v xml:space="preserve"> NAME</v>
      </c>
      <c r="E2470" s="70"/>
      <c r="F2470" s="71"/>
      <c r="G2470" s="70"/>
      <c r="H2470" s="69" t="str">
        <f>IF(G2470&gt;=1,LOOKUP(G2470,DATA!$C$4:$C$128,DATA!$D$4:$D$128),"ENTER CODE")</f>
        <v>ENTER CODE</v>
      </c>
      <c r="I2470" s="70"/>
      <c r="J2470" s="70" t="str">
        <f t="shared" si="462"/>
        <v>enter no</v>
      </c>
      <c r="K2470" s="72"/>
      <c r="L2470" s="73" t="str">
        <f t="shared" si="463"/>
        <v>NO TOTAL</v>
      </c>
      <c r="M2470" s="56"/>
      <c r="N2470" s="37"/>
      <c r="O2470" s="29" t="str">
        <f t="shared" si="461"/>
        <v>enter no</v>
      </c>
      <c r="P2470" s="16" t="e">
        <f>LOOKUP(D2470,DATA!$A$4:$A$128,DATA!$E$4:$E$128)</f>
        <v>#N/A</v>
      </c>
      <c r="Q2470" s="16" t="e">
        <f>LOOKUP(D2470,DATA!$A$4:$A$128,DATA!$F$4:$F$128)</f>
        <v>#N/A</v>
      </c>
      <c r="R2470" s="16" t="e">
        <f>LOOKUP(D2470,DATA!$A$4:$A$128,DATA!$G$4:$G$128)</f>
        <v>#N/A</v>
      </c>
      <c r="S2470" s="16" t="e">
        <f>LOOKUP(D2470,DATA!$A$4:$A$128,DATA!$H$4:$H$128)</f>
        <v>#N/A</v>
      </c>
      <c r="T2470" s="16" t="e">
        <f>LOOKUP(D2470,DATA!$A$4:$A$128,DATA!$I$4:$I$128)</f>
        <v>#N/A</v>
      </c>
      <c r="U2470" s="16" t="e">
        <f>LOOKUP(D2470,DATA!$A$4:$A$128,DATA!$J$4:$J$128)</f>
        <v>#N/A</v>
      </c>
      <c r="V2470" s="16" t="e">
        <f>LOOKUP(D2470,DATA!$A$4:$A$128,DATA!$K$4:$K$128)</f>
        <v>#N/A</v>
      </c>
      <c r="W2470" s="16" t="e">
        <f>LOOKUP(D2470,DATA!$A$4:$A$128,DATA!$L$4:$L$128)</f>
        <v>#N/A</v>
      </c>
      <c r="X2470" s="16" t="e">
        <f>LOOKUP(D2470,DATA!$A$4:$A$128,DATA!$M$4:$M$128)</f>
        <v>#N/A</v>
      </c>
    </row>
    <row r="2471" spans="1:24" ht="18.75" thickBot="1" x14ac:dyDescent="0.3">
      <c r="A2471" s="67">
        <v>2464</v>
      </c>
      <c r="B2471" s="67" t="str">
        <f>+IF(E2471="","",SUBTOTAL(3,E$8:E2471))</f>
        <v/>
      </c>
      <c r="C2471" s="68">
        <f t="shared" si="464"/>
        <v>274</v>
      </c>
      <c r="D2471" s="69" t="str">
        <f>IF(E2471&lt;&gt;"",VLOOKUP(E2471,$AA$7:$AB$131,2,0)," NAME")</f>
        <v xml:space="preserve"> NAME</v>
      </c>
      <c r="E2471" s="70"/>
      <c r="F2471" s="71"/>
      <c r="G2471" s="70"/>
      <c r="H2471" s="69" t="str">
        <f>IF(G2471&gt;=1,LOOKUP(G2471,DATA!$C$4:$C$128,DATA!$D$4:$D$128),"ENTER CODE")</f>
        <v>ENTER CODE</v>
      </c>
      <c r="I2471" s="70"/>
      <c r="J2471" s="70" t="str">
        <f t="shared" si="462"/>
        <v>enter no</v>
      </c>
      <c r="K2471" s="72"/>
      <c r="L2471" s="73" t="str">
        <f t="shared" si="463"/>
        <v>NO TOTAL</v>
      </c>
      <c r="M2471" s="56"/>
      <c r="N2471" s="37"/>
      <c r="O2471" s="29" t="str">
        <f t="shared" si="461"/>
        <v>enter no</v>
      </c>
      <c r="P2471" s="16" t="e">
        <f>LOOKUP(D2471,DATA!$A$4:$A$128,DATA!$E$4:$E$128)</f>
        <v>#N/A</v>
      </c>
      <c r="Q2471" s="16" t="e">
        <f>LOOKUP(D2471,DATA!$A$4:$A$128,DATA!$F$4:$F$128)</f>
        <v>#N/A</v>
      </c>
      <c r="R2471" s="16" t="e">
        <f>LOOKUP(D2471,DATA!$A$4:$A$128,DATA!$G$4:$G$128)</f>
        <v>#N/A</v>
      </c>
      <c r="S2471" s="16" t="e">
        <f>LOOKUP(D2471,DATA!$A$4:$A$128,DATA!$H$4:$H$128)</f>
        <v>#N/A</v>
      </c>
      <c r="T2471" s="16" t="e">
        <f>LOOKUP(D2471,DATA!$A$4:$A$128,DATA!$I$4:$I$128)</f>
        <v>#N/A</v>
      </c>
      <c r="U2471" s="16" t="e">
        <f>LOOKUP(D2471,DATA!$A$4:$A$128,DATA!$J$4:$J$128)</f>
        <v>#N/A</v>
      </c>
      <c r="V2471" s="16" t="e">
        <f>LOOKUP(D2471,DATA!$A$4:$A$128,DATA!$K$4:$K$128)</f>
        <v>#N/A</v>
      </c>
      <c r="W2471" s="16" t="e">
        <f>LOOKUP(D2471,DATA!$A$4:$A$128,DATA!$L$4:$L$128)</f>
        <v>#N/A</v>
      </c>
      <c r="X2471" s="16" t="e">
        <f>LOOKUP(D2471,DATA!$A$4:$A$128,DATA!$M$4:$M$128)</f>
        <v>#N/A</v>
      </c>
    </row>
    <row r="2472" spans="1:24" ht="19.5" thickTop="1" thickBot="1" x14ac:dyDescent="0.3">
      <c r="A2472" s="60">
        <v>2465</v>
      </c>
      <c r="B2472" s="67" t="str">
        <f>+IF(E2472="","",SUBTOTAL(3,E$8:E2472))</f>
        <v/>
      </c>
      <c r="C2472" s="68">
        <f t="shared" si="464"/>
        <v>274</v>
      </c>
      <c r="D2472" s="69" t="str">
        <f>IF(E2472&lt;&gt;"",VLOOKUP(E2472,$AA$7:$AB$131,2,0)," NAME")</f>
        <v xml:space="preserve"> NAME</v>
      </c>
      <c r="E2472" s="70"/>
      <c r="F2472" s="71"/>
      <c r="G2472" s="70"/>
      <c r="H2472" s="69" t="str">
        <f>IF(G2472&gt;=1,LOOKUP(G2472,DATA!$C$4:$C$128,DATA!$D$4:$D$128),"ENTER CODE")</f>
        <v>ENTER CODE</v>
      </c>
      <c r="I2472" s="70"/>
      <c r="J2472" s="70" t="str">
        <f t="shared" si="462"/>
        <v>enter no</v>
      </c>
      <c r="K2472" s="72"/>
      <c r="L2472" s="73" t="str">
        <f t="shared" si="463"/>
        <v>NO TOTAL</v>
      </c>
      <c r="M2472" s="56"/>
      <c r="N2472" s="37"/>
      <c r="O2472" s="29" t="str">
        <f t="shared" si="461"/>
        <v>enter no</v>
      </c>
      <c r="P2472" s="16" t="e">
        <f>LOOKUP(D2472,DATA!$A$4:$A$128,DATA!$E$4:$E$128)</f>
        <v>#N/A</v>
      </c>
      <c r="Q2472" s="16" t="e">
        <f>LOOKUP(D2472,DATA!$A$4:$A$128,DATA!$F$4:$F$128)</f>
        <v>#N/A</v>
      </c>
      <c r="R2472" s="16" t="e">
        <f>LOOKUP(D2472,DATA!$A$4:$A$128,DATA!$G$4:$G$128)</f>
        <v>#N/A</v>
      </c>
      <c r="S2472" s="16" t="e">
        <f>LOOKUP(D2472,DATA!$A$4:$A$128,DATA!$H$4:$H$128)</f>
        <v>#N/A</v>
      </c>
      <c r="T2472" s="16" t="e">
        <f>LOOKUP(D2472,DATA!$A$4:$A$128,DATA!$I$4:$I$128)</f>
        <v>#N/A</v>
      </c>
      <c r="U2472" s="16" t="e">
        <f>LOOKUP(D2472,DATA!$A$4:$A$128,DATA!$J$4:$J$128)</f>
        <v>#N/A</v>
      </c>
      <c r="V2472" s="16" t="e">
        <f>LOOKUP(D2472,DATA!$A$4:$A$128,DATA!$K$4:$K$128)</f>
        <v>#N/A</v>
      </c>
      <c r="W2472" s="16" t="e">
        <f>LOOKUP(D2472,DATA!$A$4:$A$128,DATA!$L$4:$L$128)</f>
        <v>#N/A</v>
      </c>
      <c r="X2472" s="16" t="e">
        <f>LOOKUP(D2472,DATA!$A$4:$A$128,DATA!$M$4:$M$128)</f>
        <v>#N/A</v>
      </c>
    </row>
    <row r="2473" spans="1:24" ht="18.75" thickBot="1" x14ac:dyDescent="0.3">
      <c r="A2473" s="67">
        <v>2466</v>
      </c>
      <c r="B2473" s="67" t="str">
        <f>+IF(E2473="","",SUBTOTAL(3,E$8:E2473))</f>
        <v/>
      </c>
      <c r="C2473" s="68">
        <f t="shared" si="464"/>
        <v>274</v>
      </c>
      <c r="D2473" s="69" t="str">
        <f>IF(E2473&lt;&gt;"",VLOOKUP(E2473,$AA$7:$AB$131,2,0)," NAME")</f>
        <v xml:space="preserve"> NAME</v>
      </c>
      <c r="E2473" s="70"/>
      <c r="F2473" s="71"/>
      <c r="G2473" s="70"/>
      <c r="H2473" s="69" t="str">
        <f>IF(G2473&gt;=1,LOOKUP(G2473,DATA!$C$4:$C$128,DATA!$D$4:$D$128),"ENTER CODE")</f>
        <v>ENTER CODE</v>
      </c>
      <c r="I2473" s="70"/>
      <c r="J2473" s="70" t="str">
        <f t="shared" si="462"/>
        <v>enter no</v>
      </c>
      <c r="K2473" s="72"/>
      <c r="L2473" s="73" t="str">
        <f t="shared" si="463"/>
        <v>NO TOTAL</v>
      </c>
      <c r="M2473" s="56"/>
      <c r="N2473" s="37"/>
      <c r="O2473" s="29" t="str">
        <f t="shared" si="461"/>
        <v>enter no</v>
      </c>
      <c r="P2473" s="16" t="e">
        <f>LOOKUP(D2473,DATA!$A$4:$A$128,DATA!$E$4:$E$128)</f>
        <v>#N/A</v>
      </c>
      <c r="Q2473" s="16" t="e">
        <f>LOOKUP(D2473,DATA!$A$4:$A$128,DATA!$F$4:$F$128)</f>
        <v>#N/A</v>
      </c>
      <c r="R2473" s="16" t="e">
        <f>LOOKUP(D2473,DATA!$A$4:$A$128,DATA!$G$4:$G$128)</f>
        <v>#N/A</v>
      </c>
      <c r="S2473" s="16" t="e">
        <f>LOOKUP(D2473,DATA!$A$4:$A$128,DATA!$H$4:$H$128)</f>
        <v>#N/A</v>
      </c>
      <c r="T2473" s="16" t="e">
        <f>LOOKUP(D2473,DATA!$A$4:$A$128,DATA!$I$4:$I$128)</f>
        <v>#N/A</v>
      </c>
      <c r="U2473" s="16" t="e">
        <f>LOOKUP(D2473,DATA!$A$4:$A$128,DATA!$J$4:$J$128)</f>
        <v>#N/A</v>
      </c>
      <c r="V2473" s="16" t="e">
        <f>LOOKUP(D2473,DATA!$A$4:$A$128,DATA!$K$4:$K$128)</f>
        <v>#N/A</v>
      </c>
      <c r="W2473" s="16" t="e">
        <f>LOOKUP(D2473,DATA!$A$4:$A$128,DATA!$L$4:$L$128)</f>
        <v>#N/A</v>
      </c>
      <c r="X2473" s="16" t="e">
        <f>LOOKUP(D2473,DATA!$A$4:$A$128,DATA!$M$4:$M$128)</f>
        <v>#N/A</v>
      </c>
    </row>
    <row r="2474" spans="1:24" ht="19.5" thickTop="1" thickBot="1" x14ac:dyDescent="0.3">
      <c r="A2474" s="60">
        <v>2467</v>
      </c>
      <c r="B2474" s="67" t="str">
        <f>+IF(E2474="","",SUBTOTAL(3,E$8:E2474))</f>
        <v/>
      </c>
      <c r="C2474" s="68">
        <f t="shared" si="465"/>
        <v>275</v>
      </c>
      <c r="D2474" s="69" t="str">
        <f>IF(E2474&lt;&gt;"",VLOOKUP(E2474,$AA$7:$AB$131,2,0)," NAME")</f>
        <v xml:space="preserve"> NAME</v>
      </c>
      <c r="E2474" s="70"/>
      <c r="F2474" s="71"/>
      <c r="G2474" s="70"/>
      <c r="H2474" s="69" t="str">
        <f>IF(G2474&gt;=1,LOOKUP(G2474,DATA!$C$4:$C$128,DATA!$D$4:$D$128),"ENTER CODE")</f>
        <v>ENTER CODE</v>
      </c>
      <c r="I2474" s="70"/>
      <c r="J2474" s="70" t="str">
        <f t="shared" si="462"/>
        <v>enter no</v>
      </c>
      <c r="K2474" s="72"/>
      <c r="L2474" s="73" t="str">
        <f t="shared" si="463"/>
        <v>NO TOTAL</v>
      </c>
      <c r="M2474" s="56"/>
      <c r="N2474" s="37"/>
      <c r="O2474" s="29" t="str">
        <f t="shared" si="461"/>
        <v>enter no</v>
      </c>
      <c r="P2474" s="16" t="e">
        <f>LOOKUP(D2474,DATA!$A$4:$A$128,DATA!$E$4:$E$128)</f>
        <v>#N/A</v>
      </c>
      <c r="Q2474" s="16" t="e">
        <f>LOOKUP(D2474,DATA!$A$4:$A$128,DATA!$F$4:$F$128)</f>
        <v>#N/A</v>
      </c>
      <c r="R2474" s="16" t="e">
        <f>LOOKUP(D2474,DATA!$A$4:$A$128,DATA!$G$4:$G$128)</f>
        <v>#N/A</v>
      </c>
      <c r="S2474" s="16" t="e">
        <f>LOOKUP(D2474,DATA!$A$4:$A$128,DATA!$H$4:$H$128)</f>
        <v>#N/A</v>
      </c>
      <c r="T2474" s="16" t="e">
        <f>LOOKUP(D2474,DATA!$A$4:$A$128,DATA!$I$4:$I$128)</f>
        <v>#N/A</v>
      </c>
      <c r="U2474" s="16" t="e">
        <f>LOOKUP(D2474,DATA!$A$4:$A$128,DATA!$J$4:$J$128)</f>
        <v>#N/A</v>
      </c>
      <c r="V2474" s="16" t="e">
        <f>LOOKUP(D2474,DATA!$A$4:$A$128,DATA!$K$4:$K$128)</f>
        <v>#N/A</v>
      </c>
      <c r="W2474" s="16" t="e">
        <f>LOOKUP(D2474,DATA!$A$4:$A$128,DATA!$L$4:$L$128)</f>
        <v>#N/A</v>
      </c>
      <c r="X2474" s="16" t="e">
        <f>LOOKUP(D2474,DATA!$A$4:$A$128,DATA!$M$4:$M$128)</f>
        <v>#N/A</v>
      </c>
    </row>
    <row r="2475" spans="1:24" ht="18.75" thickBot="1" x14ac:dyDescent="0.3">
      <c r="A2475" s="67">
        <v>2468</v>
      </c>
      <c r="B2475" s="67" t="str">
        <f>+IF(E2475="","",SUBTOTAL(3,E$8:E2475))</f>
        <v/>
      </c>
      <c r="C2475" s="68">
        <f t="shared" si="466"/>
        <v>275</v>
      </c>
      <c r="D2475" s="69" t="str">
        <f>IF(E2475&lt;&gt;"",VLOOKUP(E2475,$AA$7:$AB$131,2,0)," NAME")</f>
        <v xml:space="preserve"> NAME</v>
      </c>
      <c r="E2475" s="70"/>
      <c r="F2475" s="71"/>
      <c r="G2475" s="70"/>
      <c r="H2475" s="69" t="str">
        <f>IF(G2475&gt;=1,LOOKUP(G2475,DATA!$C$4:$C$128,DATA!$D$4:$D$128),"ENTER CODE")</f>
        <v>ENTER CODE</v>
      </c>
      <c r="I2475" s="70"/>
      <c r="J2475" s="70" t="str">
        <f t="shared" si="462"/>
        <v>enter no</v>
      </c>
      <c r="K2475" s="72"/>
      <c r="L2475" s="73" t="str">
        <f t="shared" si="463"/>
        <v>NO TOTAL</v>
      </c>
      <c r="M2475" s="56"/>
      <c r="N2475" s="37"/>
      <c r="O2475" s="29" t="str">
        <f t="shared" si="461"/>
        <v>enter no</v>
      </c>
      <c r="P2475" s="16" t="e">
        <f>LOOKUP(D2475,DATA!$A$4:$A$128,DATA!$E$4:$E$128)</f>
        <v>#N/A</v>
      </c>
      <c r="Q2475" s="16" t="e">
        <f>LOOKUP(D2475,DATA!$A$4:$A$128,DATA!$F$4:$F$128)</f>
        <v>#N/A</v>
      </c>
      <c r="R2475" s="16" t="e">
        <f>LOOKUP(D2475,DATA!$A$4:$A$128,DATA!$G$4:$G$128)</f>
        <v>#N/A</v>
      </c>
      <c r="S2475" s="16" t="e">
        <f>LOOKUP(D2475,DATA!$A$4:$A$128,DATA!$H$4:$H$128)</f>
        <v>#N/A</v>
      </c>
      <c r="T2475" s="16" t="e">
        <f>LOOKUP(D2475,DATA!$A$4:$A$128,DATA!$I$4:$I$128)</f>
        <v>#N/A</v>
      </c>
      <c r="U2475" s="16" t="e">
        <f>LOOKUP(D2475,DATA!$A$4:$A$128,DATA!$J$4:$J$128)</f>
        <v>#N/A</v>
      </c>
      <c r="V2475" s="16" t="e">
        <f>LOOKUP(D2475,DATA!$A$4:$A$128,DATA!$K$4:$K$128)</f>
        <v>#N/A</v>
      </c>
      <c r="W2475" s="16" t="e">
        <f>LOOKUP(D2475,DATA!$A$4:$A$128,DATA!$L$4:$L$128)</f>
        <v>#N/A</v>
      </c>
      <c r="X2475" s="16" t="e">
        <f>LOOKUP(D2475,DATA!$A$4:$A$128,DATA!$M$4:$M$128)</f>
        <v>#N/A</v>
      </c>
    </row>
    <row r="2476" spans="1:24" ht="19.5" thickTop="1" thickBot="1" x14ac:dyDescent="0.3">
      <c r="A2476" s="60">
        <v>2469</v>
      </c>
      <c r="B2476" s="67" t="str">
        <f>+IF(E2476="","",SUBTOTAL(3,E$8:E2476))</f>
        <v/>
      </c>
      <c r="C2476" s="68">
        <f t="shared" si="464"/>
        <v>275</v>
      </c>
      <c r="D2476" s="69" t="str">
        <f>IF(E2476&lt;&gt;"",VLOOKUP(E2476,$AA$7:$AB$131,2,0)," NAME")</f>
        <v xml:space="preserve"> NAME</v>
      </c>
      <c r="E2476" s="70"/>
      <c r="F2476" s="71"/>
      <c r="G2476" s="70"/>
      <c r="H2476" s="69" t="str">
        <f>IF(G2476&gt;=1,LOOKUP(G2476,DATA!$C$4:$C$128,DATA!$D$4:$D$128),"ENTER CODE")</f>
        <v>ENTER CODE</v>
      </c>
      <c r="I2476" s="70"/>
      <c r="J2476" s="70" t="str">
        <f t="shared" si="462"/>
        <v>enter no</v>
      </c>
      <c r="K2476" s="72"/>
      <c r="L2476" s="73" t="str">
        <f t="shared" si="463"/>
        <v>NO TOTAL</v>
      </c>
      <c r="M2476" s="56"/>
      <c r="N2476" s="37"/>
      <c r="O2476" s="29" t="str">
        <f t="shared" si="461"/>
        <v>enter no</v>
      </c>
      <c r="P2476" s="16" t="e">
        <f>LOOKUP(D2476,DATA!$A$4:$A$128,DATA!$E$4:$E$128)</f>
        <v>#N/A</v>
      </c>
      <c r="Q2476" s="16" t="e">
        <f>LOOKUP(D2476,DATA!$A$4:$A$128,DATA!$F$4:$F$128)</f>
        <v>#N/A</v>
      </c>
      <c r="R2476" s="16" t="e">
        <f>LOOKUP(D2476,DATA!$A$4:$A$128,DATA!$G$4:$G$128)</f>
        <v>#N/A</v>
      </c>
      <c r="S2476" s="16" t="e">
        <f>LOOKUP(D2476,DATA!$A$4:$A$128,DATA!$H$4:$H$128)</f>
        <v>#N/A</v>
      </c>
      <c r="T2476" s="16" t="e">
        <f>LOOKUP(D2476,DATA!$A$4:$A$128,DATA!$I$4:$I$128)</f>
        <v>#N/A</v>
      </c>
      <c r="U2476" s="16" t="e">
        <f>LOOKUP(D2476,DATA!$A$4:$A$128,DATA!$J$4:$J$128)</f>
        <v>#N/A</v>
      </c>
      <c r="V2476" s="16" t="e">
        <f>LOOKUP(D2476,DATA!$A$4:$A$128,DATA!$K$4:$K$128)</f>
        <v>#N/A</v>
      </c>
      <c r="W2476" s="16" t="e">
        <f>LOOKUP(D2476,DATA!$A$4:$A$128,DATA!$L$4:$L$128)</f>
        <v>#N/A</v>
      </c>
      <c r="X2476" s="16" t="e">
        <f>LOOKUP(D2476,DATA!$A$4:$A$128,DATA!$M$4:$M$128)</f>
        <v>#N/A</v>
      </c>
    </row>
    <row r="2477" spans="1:24" ht="18.75" thickBot="1" x14ac:dyDescent="0.3">
      <c r="A2477" s="67">
        <v>2470</v>
      </c>
      <c r="B2477" s="67" t="str">
        <f>+IF(E2477="","",SUBTOTAL(3,E$8:E2477))</f>
        <v/>
      </c>
      <c r="C2477" s="68">
        <f t="shared" si="464"/>
        <v>275</v>
      </c>
      <c r="D2477" s="69" t="str">
        <f>IF(E2477&lt;&gt;"",VLOOKUP(E2477,$AA$7:$AB$131,2,0)," NAME")</f>
        <v xml:space="preserve"> NAME</v>
      </c>
      <c r="E2477" s="70"/>
      <c r="F2477" s="71"/>
      <c r="G2477" s="70"/>
      <c r="H2477" s="69" t="str">
        <f>IF(G2477&gt;=1,LOOKUP(G2477,DATA!$C$4:$C$128,DATA!$D$4:$D$128),"ENTER CODE")</f>
        <v>ENTER CODE</v>
      </c>
      <c r="I2477" s="70"/>
      <c r="J2477" s="70" t="str">
        <f t="shared" si="462"/>
        <v>enter no</v>
      </c>
      <c r="K2477" s="72"/>
      <c r="L2477" s="73" t="str">
        <f t="shared" si="463"/>
        <v>NO TOTAL</v>
      </c>
      <c r="M2477" s="56"/>
      <c r="N2477" s="37"/>
      <c r="O2477" s="29" t="str">
        <f t="shared" si="461"/>
        <v>enter no</v>
      </c>
      <c r="P2477" s="16" t="e">
        <f>LOOKUP(D2477,DATA!$A$4:$A$128,DATA!$E$4:$E$128)</f>
        <v>#N/A</v>
      </c>
      <c r="Q2477" s="16" t="e">
        <f>LOOKUP(D2477,DATA!$A$4:$A$128,DATA!$F$4:$F$128)</f>
        <v>#N/A</v>
      </c>
      <c r="R2477" s="16" t="e">
        <f>LOOKUP(D2477,DATA!$A$4:$A$128,DATA!$G$4:$G$128)</f>
        <v>#N/A</v>
      </c>
      <c r="S2477" s="16" t="e">
        <f>LOOKUP(D2477,DATA!$A$4:$A$128,DATA!$H$4:$H$128)</f>
        <v>#N/A</v>
      </c>
      <c r="T2477" s="16" t="e">
        <f>LOOKUP(D2477,DATA!$A$4:$A$128,DATA!$I$4:$I$128)</f>
        <v>#N/A</v>
      </c>
      <c r="U2477" s="16" t="e">
        <f>LOOKUP(D2477,DATA!$A$4:$A$128,DATA!$J$4:$J$128)</f>
        <v>#N/A</v>
      </c>
      <c r="V2477" s="16" t="e">
        <f>LOOKUP(D2477,DATA!$A$4:$A$128,DATA!$K$4:$K$128)</f>
        <v>#N/A</v>
      </c>
      <c r="W2477" s="16" t="e">
        <f>LOOKUP(D2477,DATA!$A$4:$A$128,DATA!$L$4:$L$128)</f>
        <v>#N/A</v>
      </c>
      <c r="X2477" s="16" t="e">
        <f>LOOKUP(D2477,DATA!$A$4:$A$128,DATA!$M$4:$M$128)</f>
        <v>#N/A</v>
      </c>
    </row>
    <row r="2478" spans="1:24" ht="19.5" thickTop="1" thickBot="1" x14ac:dyDescent="0.3">
      <c r="A2478" s="60">
        <v>2471</v>
      </c>
      <c r="B2478" s="67" t="str">
        <f>+IF(E2478="","",SUBTOTAL(3,E$8:E2478))</f>
        <v/>
      </c>
      <c r="C2478" s="68">
        <f t="shared" si="464"/>
        <v>275</v>
      </c>
      <c r="D2478" s="69" t="str">
        <f>IF(E2478&lt;&gt;"",VLOOKUP(E2478,$AA$7:$AB$131,2,0)," NAME")</f>
        <v xml:space="preserve"> NAME</v>
      </c>
      <c r="E2478" s="70"/>
      <c r="F2478" s="71"/>
      <c r="G2478" s="70"/>
      <c r="H2478" s="69" t="str">
        <f>IF(G2478&gt;=1,LOOKUP(G2478,DATA!$C$4:$C$128,DATA!$D$4:$D$128),"ENTER CODE")</f>
        <v>ENTER CODE</v>
      </c>
      <c r="I2478" s="70"/>
      <c r="J2478" s="70" t="str">
        <f t="shared" si="462"/>
        <v>enter no</v>
      </c>
      <c r="K2478" s="72"/>
      <c r="L2478" s="73" t="str">
        <f t="shared" si="463"/>
        <v>NO TOTAL</v>
      </c>
      <c r="M2478" s="56"/>
      <c r="N2478" s="37"/>
      <c r="O2478" s="29" t="str">
        <f t="shared" si="461"/>
        <v>enter no</v>
      </c>
      <c r="P2478" s="16" t="e">
        <f>LOOKUP(D2478,DATA!$A$4:$A$128,DATA!$E$4:$E$128)</f>
        <v>#N/A</v>
      </c>
      <c r="Q2478" s="16" t="e">
        <f>LOOKUP(D2478,DATA!$A$4:$A$128,DATA!$F$4:$F$128)</f>
        <v>#N/A</v>
      </c>
      <c r="R2478" s="16" t="e">
        <f>LOOKUP(D2478,DATA!$A$4:$A$128,DATA!$G$4:$G$128)</f>
        <v>#N/A</v>
      </c>
      <c r="S2478" s="16" t="e">
        <f>LOOKUP(D2478,DATA!$A$4:$A$128,DATA!$H$4:$H$128)</f>
        <v>#N/A</v>
      </c>
      <c r="T2478" s="16" t="e">
        <f>LOOKUP(D2478,DATA!$A$4:$A$128,DATA!$I$4:$I$128)</f>
        <v>#N/A</v>
      </c>
      <c r="U2478" s="16" t="e">
        <f>LOOKUP(D2478,DATA!$A$4:$A$128,DATA!$J$4:$J$128)</f>
        <v>#N/A</v>
      </c>
      <c r="V2478" s="16" t="e">
        <f>LOOKUP(D2478,DATA!$A$4:$A$128,DATA!$K$4:$K$128)</f>
        <v>#N/A</v>
      </c>
      <c r="W2478" s="16" t="e">
        <f>LOOKUP(D2478,DATA!$A$4:$A$128,DATA!$L$4:$L$128)</f>
        <v>#N/A</v>
      </c>
      <c r="X2478" s="16" t="e">
        <f>LOOKUP(D2478,DATA!$A$4:$A$128,DATA!$M$4:$M$128)</f>
        <v>#N/A</v>
      </c>
    </row>
    <row r="2479" spans="1:24" ht="18.75" thickBot="1" x14ac:dyDescent="0.3">
      <c r="A2479" s="67">
        <v>2472</v>
      </c>
      <c r="B2479" s="67" t="str">
        <f>+IF(E2479="","",SUBTOTAL(3,E$8:E2479))</f>
        <v/>
      </c>
      <c r="C2479" s="68">
        <f t="shared" si="464"/>
        <v>275</v>
      </c>
      <c r="D2479" s="69" t="str">
        <f>IF(E2479&lt;&gt;"",VLOOKUP(E2479,$AA$7:$AB$131,2,0)," NAME")</f>
        <v xml:space="preserve"> NAME</v>
      </c>
      <c r="E2479" s="70"/>
      <c r="F2479" s="71"/>
      <c r="G2479" s="70"/>
      <c r="H2479" s="69" t="str">
        <f>IF(G2479&gt;=1,LOOKUP(G2479,DATA!$C$4:$C$128,DATA!$D$4:$D$128),"ENTER CODE")</f>
        <v>ENTER CODE</v>
      </c>
      <c r="I2479" s="70"/>
      <c r="J2479" s="70" t="str">
        <f t="shared" si="462"/>
        <v>enter no</v>
      </c>
      <c r="K2479" s="72"/>
      <c r="L2479" s="73" t="str">
        <f t="shared" si="463"/>
        <v>NO TOTAL</v>
      </c>
      <c r="M2479" s="56"/>
      <c r="N2479" s="37"/>
      <c r="O2479" s="29" t="str">
        <f t="shared" si="461"/>
        <v>enter no</v>
      </c>
      <c r="P2479" s="16" t="e">
        <f>LOOKUP(D2479,DATA!$A$4:$A$128,DATA!$E$4:$E$128)</f>
        <v>#N/A</v>
      </c>
      <c r="Q2479" s="16" t="e">
        <f>LOOKUP(D2479,DATA!$A$4:$A$128,DATA!$F$4:$F$128)</f>
        <v>#N/A</v>
      </c>
      <c r="R2479" s="16" t="e">
        <f>LOOKUP(D2479,DATA!$A$4:$A$128,DATA!$G$4:$G$128)</f>
        <v>#N/A</v>
      </c>
      <c r="S2479" s="16" t="e">
        <f>LOOKUP(D2479,DATA!$A$4:$A$128,DATA!$H$4:$H$128)</f>
        <v>#N/A</v>
      </c>
      <c r="T2479" s="16" t="e">
        <f>LOOKUP(D2479,DATA!$A$4:$A$128,DATA!$I$4:$I$128)</f>
        <v>#N/A</v>
      </c>
      <c r="U2479" s="16" t="e">
        <f>LOOKUP(D2479,DATA!$A$4:$A$128,DATA!$J$4:$J$128)</f>
        <v>#N/A</v>
      </c>
      <c r="V2479" s="16" t="e">
        <f>LOOKUP(D2479,DATA!$A$4:$A$128,DATA!$K$4:$K$128)</f>
        <v>#N/A</v>
      </c>
      <c r="W2479" s="16" t="e">
        <f>LOOKUP(D2479,DATA!$A$4:$A$128,DATA!$L$4:$L$128)</f>
        <v>#N/A</v>
      </c>
      <c r="X2479" s="16" t="e">
        <f>LOOKUP(D2479,DATA!$A$4:$A$128,DATA!$M$4:$M$128)</f>
        <v>#N/A</v>
      </c>
    </row>
    <row r="2480" spans="1:24" ht="19.5" thickTop="1" thickBot="1" x14ac:dyDescent="0.3">
      <c r="A2480" s="60">
        <v>2473</v>
      </c>
      <c r="B2480" s="67" t="str">
        <f>+IF(E2480="","",SUBTOTAL(3,E$8:E2480))</f>
        <v/>
      </c>
      <c r="C2480" s="68">
        <f t="shared" si="464"/>
        <v>275</v>
      </c>
      <c r="D2480" s="69" t="str">
        <f>IF(E2480&lt;&gt;"",VLOOKUP(E2480,$AA$7:$AB$131,2,0)," NAME")</f>
        <v xml:space="preserve"> NAME</v>
      </c>
      <c r="E2480" s="70"/>
      <c r="F2480" s="71"/>
      <c r="G2480" s="70"/>
      <c r="H2480" s="69" t="str">
        <f>IF(G2480&gt;=1,LOOKUP(G2480,DATA!$C$4:$C$128,DATA!$D$4:$D$128),"ENTER CODE")</f>
        <v>ENTER CODE</v>
      </c>
      <c r="I2480" s="70"/>
      <c r="J2480" s="70" t="str">
        <f t="shared" si="462"/>
        <v>enter no</v>
      </c>
      <c r="K2480" s="72"/>
      <c r="L2480" s="73" t="str">
        <f t="shared" si="463"/>
        <v>NO TOTAL</v>
      </c>
      <c r="M2480" s="56"/>
      <c r="N2480" s="37"/>
      <c r="O2480" s="29" t="str">
        <f t="shared" si="461"/>
        <v>enter no</v>
      </c>
      <c r="P2480" s="16" t="e">
        <f>LOOKUP(D2480,DATA!$A$4:$A$128,DATA!$E$4:$E$128)</f>
        <v>#N/A</v>
      </c>
      <c r="Q2480" s="16" t="e">
        <f>LOOKUP(D2480,DATA!$A$4:$A$128,DATA!$F$4:$F$128)</f>
        <v>#N/A</v>
      </c>
      <c r="R2480" s="16" t="e">
        <f>LOOKUP(D2480,DATA!$A$4:$A$128,DATA!$G$4:$G$128)</f>
        <v>#N/A</v>
      </c>
      <c r="S2480" s="16" t="e">
        <f>LOOKUP(D2480,DATA!$A$4:$A$128,DATA!$H$4:$H$128)</f>
        <v>#N/A</v>
      </c>
      <c r="T2480" s="16" t="e">
        <f>LOOKUP(D2480,DATA!$A$4:$A$128,DATA!$I$4:$I$128)</f>
        <v>#N/A</v>
      </c>
      <c r="U2480" s="16" t="e">
        <f>LOOKUP(D2480,DATA!$A$4:$A$128,DATA!$J$4:$J$128)</f>
        <v>#N/A</v>
      </c>
      <c r="V2480" s="16" t="e">
        <f>LOOKUP(D2480,DATA!$A$4:$A$128,DATA!$K$4:$K$128)</f>
        <v>#N/A</v>
      </c>
      <c r="W2480" s="16" t="e">
        <f>LOOKUP(D2480,DATA!$A$4:$A$128,DATA!$L$4:$L$128)</f>
        <v>#N/A</v>
      </c>
      <c r="X2480" s="16" t="e">
        <f>LOOKUP(D2480,DATA!$A$4:$A$128,DATA!$M$4:$M$128)</f>
        <v>#N/A</v>
      </c>
    </row>
    <row r="2481" spans="1:24" ht="18.75" thickBot="1" x14ac:dyDescent="0.3">
      <c r="A2481" s="67">
        <v>2474</v>
      </c>
      <c r="B2481" s="67" t="str">
        <f>+IF(E2481="","",SUBTOTAL(3,E$8:E2481))</f>
        <v/>
      </c>
      <c r="C2481" s="68">
        <f t="shared" si="464"/>
        <v>275</v>
      </c>
      <c r="D2481" s="69" t="str">
        <f>IF(E2481&lt;&gt;"",VLOOKUP(E2481,$AA$7:$AB$131,2,0)," NAME")</f>
        <v xml:space="preserve"> NAME</v>
      </c>
      <c r="E2481" s="70"/>
      <c r="F2481" s="71"/>
      <c r="G2481" s="70"/>
      <c r="H2481" s="69" t="str">
        <f>IF(G2481&gt;=1,LOOKUP(G2481,DATA!$C$4:$C$128,DATA!$D$4:$D$128),"ENTER CODE")</f>
        <v>ENTER CODE</v>
      </c>
      <c r="I2481" s="70"/>
      <c r="J2481" s="70" t="str">
        <f t="shared" si="462"/>
        <v>enter no</v>
      </c>
      <c r="K2481" s="72"/>
      <c r="L2481" s="73" t="str">
        <f t="shared" si="463"/>
        <v>NO TOTAL</v>
      </c>
      <c r="M2481" s="56"/>
      <c r="N2481" s="37"/>
      <c r="O2481" s="29" t="str">
        <f t="shared" si="461"/>
        <v>enter no</v>
      </c>
      <c r="P2481" s="16" t="e">
        <f>LOOKUP(D2481,DATA!$A$4:$A$128,DATA!$E$4:$E$128)</f>
        <v>#N/A</v>
      </c>
      <c r="Q2481" s="16" t="e">
        <f>LOOKUP(D2481,DATA!$A$4:$A$128,DATA!$F$4:$F$128)</f>
        <v>#N/A</v>
      </c>
      <c r="R2481" s="16" t="e">
        <f>LOOKUP(D2481,DATA!$A$4:$A$128,DATA!$G$4:$G$128)</f>
        <v>#N/A</v>
      </c>
      <c r="S2481" s="16" t="e">
        <f>LOOKUP(D2481,DATA!$A$4:$A$128,DATA!$H$4:$H$128)</f>
        <v>#N/A</v>
      </c>
      <c r="T2481" s="16" t="e">
        <f>LOOKUP(D2481,DATA!$A$4:$A$128,DATA!$I$4:$I$128)</f>
        <v>#N/A</v>
      </c>
      <c r="U2481" s="16" t="e">
        <f>LOOKUP(D2481,DATA!$A$4:$A$128,DATA!$J$4:$J$128)</f>
        <v>#N/A</v>
      </c>
      <c r="V2481" s="16" t="e">
        <f>LOOKUP(D2481,DATA!$A$4:$A$128,DATA!$K$4:$K$128)</f>
        <v>#N/A</v>
      </c>
      <c r="W2481" s="16" t="e">
        <f>LOOKUP(D2481,DATA!$A$4:$A$128,DATA!$L$4:$L$128)</f>
        <v>#N/A</v>
      </c>
      <c r="X2481" s="16" t="e">
        <f>LOOKUP(D2481,DATA!$A$4:$A$128,DATA!$M$4:$M$128)</f>
        <v>#N/A</v>
      </c>
    </row>
    <row r="2482" spans="1:24" ht="19.5" thickTop="1" thickBot="1" x14ac:dyDescent="0.3">
      <c r="A2482" s="60">
        <v>2475</v>
      </c>
      <c r="B2482" s="67" t="str">
        <f>+IF(E2482="","",SUBTOTAL(3,E$8:E2482))</f>
        <v/>
      </c>
      <c r="C2482" s="68">
        <f t="shared" si="464"/>
        <v>275</v>
      </c>
      <c r="D2482" s="69" t="str">
        <f>IF(E2482&lt;&gt;"",VLOOKUP(E2482,$AA$7:$AB$131,2,0)," NAME")</f>
        <v xml:space="preserve"> NAME</v>
      </c>
      <c r="E2482" s="70"/>
      <c r="F2482" s="71"/>
      <c r="G2482" s="70"/>
      <c r="H2482" s="69" t="str">
        <f>IF(G2482&gt;=1,LOOKUP(G2482,DATA!$C$4:$C$128,DATA!$D$4:$D$128),"ENTER CODE")</f>
        <v>ENTER CODE</v>
      </c>
      <c r="I2482" s="70"/>
      <c r="J2482" s="70" t="str">
        <f t="shared" si="462"/>
        <v>enter no</v>
      </c>
      <c r="K2482" s="72"/>
      <c r="L2482" s="73" t="str">
        <f t="shared" si="463"/>
        <v>NO TOTAL</v>
      </c>
      <c r="M2482" s="56"/>
      <c r="N2482" s="37"/>
      <c r="O2482" s="29" t="str">
        <f t="shared" si="461"/>
        <v>enter no</v>
      </c>
      <c r="P2482" s="16" t="e">
        <f>LOOKUP(D2482,DATA!$A$4:$A$128,DATA!$E$4:$E$128)</f>
        <v>#N/A</v>
      </c>
      <c r="Q2482" s="16" t="e">
        <f>LOOKUP(D2482,DATA!$A$4:$A$128,DATA!$F$4:$F$128)</f>
        <v>#N/A</v>
      </c>
      <c r="R2482" s="16" t="e">
        <f>LOOKUP(D2482,DATA!$A$4:$A$128,DATA!$G$4:$G$128)</f>
        <v>#N/A</v>
      </c>
      <c r="S2482" s="16" t="e">
        <f>LOOKUP(D2482,DATA!$A$4:$A$128,DATA!$H$4:$H$128)</f>
        <v>#N/A</v>
      </c>
      <c r="T2482" s="16" t="e">
        <f>LOOKUP(D2482,DATA!$A$4:$A$128,DATA!$I$4:$I$128)</f>
        <v>#N/A</v>
      </c>
      <c r="U2482" s="16" t="e">
        <f>LOOKUP(D2482,DATA!$A$4:$A$128,DATA!$J$4:$J$128)</f>
        <v>#N/A</v>
      </c>
      <c r="V2482" s="16" t="e">
        <f>LOOKUP(D2482,DATA!$A$4:$A$128,DATA!$K$4:$K$128)</f>
        <v>#N/A</v>
      </c>
      <c r="W2482" s="16" t="e">
        <f>LOOKUP(D2482,DATA!$A$4:$A$128,DATA!$L$4:$L$128)</f>
        <v>#N/A</v>
      </c>
      <c r="X2482" s="16" t="e">
        <f>LOOKUP(D2482,DATA!$A$4:$A$128,DATA!$M$4:$M$128)</f>
        <v>#N/A</v>
      </c>
    </row>
    <row r="2483" spans="1:24" ht="18.75" thickBot="1" x14ac:dyDescent="0.3">
      <c r="A2483" s="67">
        <v>2476</v>
      </c>
      <c r="B2483" s="67" t="str">
        <f>+IF(E2483="","",SUBTOTAL(3,E$8:E2483))</f>
        <v/>
      </c>
      <c r="C2483" s="68">
        <f t="shared" si="465"/>
        <v>276</v>
      </c>
      <c r="D2483" s="69" t="str">
        <f>IF(E2483&lt;&gt;"",VLOOKUP(E2483,$AA$7:$AB$131,2,0)," NAME")</f>
        <v xml:space="preserve"> NAME</v>
      </c>
      <c r="E2483" s="70"/>
      <c r="F2483" s="71"/>
      <c r="G2483" s="70"/>
      <c r="H2483" s="69" t="str">
        <f>IF(G2483&gt;=1,LOOKUP(G2483,DATA!$C$4:$C$128,DATA!$D$4:$D$128),"ENTER CODE")</f>
        <v>ENTER CODE</v>
      </c>
      <c r="I2483" s="70"/>
      <c r="J2483" s="70" t="str">
        <f t="shared" si="462"/>
        <v>enter no</v>
      </c>
      <c r="K2483" s="72"/>
      <c r="L2483" s="73" t="str">
        <f t="shared" si="463"/>
        <v>NO TOTAL</v>
      </c>
      <c r="M2483" s="56"/>
      <c r="N2483" s="37"/>
      <c r="O2483" s="29" t="str">
        <f t="shared" si="461"/>
        <v>enter no</v>
      </c>
      <c r="P2483" s="16" t="e">
        <f>LOOKUP(D2483,DATA!$A$4:$A$128,DATA!$E$4:$E$128)</f>
        <v>#N/A</v>
      </c>
      <c r="Q2483" s="16" t="e">
        <f>LOOKUP(D2483,DATA!$A$4:$A$128,DATA!$F$4:$F$128)</f>
        <v>#N/A</v>
      </c>
      <c r="R2483" s="16" t="e">
        <f>LOOKUP(D2483,DATA!$A$4:$A$128,DATA!$G$4:$G$128)</f>
        <v>#N/A</v>
      </c>
      <c r="S2483" s="16" t="e">
        <f>LOOKUP(D2483,DATA!$A$4:$A$128,DATA!$H$4:$H$128)</f>
        <v>#N/A</v>
      </c>
      <c r="T2483" s="16" t="e">
        <f>LOOKUP(D2483,DATA!$A$4:$A$128,DATA!$I$4:$I$128)</f>
        <v>#N/A</v>
      </c>
      <c r="U2483" s="16" t="e">
        <f>LOOKUP(D2483,DATA!$A$4:$A$128,DATA!$J$4:$J$128)</f>
        <v>#N/A</v>
      </c>
      <c r="V2483" s="16" t="e">
        <f>LOOKUP(D2483,DATA!$A$4:$A$128,DATA!$K$4:$K$128)</f>
        <v>#N/A</v>
      </c>
      <c r="W2483" s="16" t="e">
        <f>LOOKUP(D2483,DATA!$A$4:$A$128,DATA!$L$4:$L$128)</f>
        <v>#N/A</v>
      </c>
      <c r="X2483" s="16" t="e">
        <f>LOOKUP(D2483,DATA!$A$4:$A$128,DATA!$M$4:$M$128)</f>
        <v>#N/A</v>
      </c>
    </row>
    <row r="2484" spans="1:24" ht="19.5" thickTop="1" thickBot="1" x14ac:dyDescent="0.3">
      <c r="A2484" s="60">
        <v>2477</v>
      </c>
      <c r="B2484" s="67" t="str">
        <f>+IF(E2484="","",SUBTOTAL(3,E$8:E2484))</f>
        <v/>
      </c>
      <c r="C2484" s="68">
        <f t="shared" si="466"/>
        <v>276</v>
      </c>
      <c r="D2484" s="69" t="str">
        <f>IF(E2484&lt;&gt;"",VLOOKUP(E2484,$AA$7:$AB$131,2,0)," NAME")</f>
        <v xml:space="preserve"> NAME</v>
      </c>
      <c r="E2484" s="70"/>
      <c r="F2484" s="71"/>
      <c r="G2484" s="70"/>
      <c r="H2484" s="69" t="str">
        <f>IF(G2484&gt;=1,LOOKUP(G2484,DATA!$C$4:$C$128,DATA!$D$4:$D$128),"ENTER CODE")</f>
        <v>ENTER CODE</v>
      </c>
      <c r="I2484" s="70"/>
      <c r="J2484" s="70" t="str">
        <f t="shared" si="462"/>
        <v>enter no</v>
      </c>
      <c r="K2484" s="72"/>
      <c r="L2484" s="73" t="str">
        <f t="shared" si="463"/>
        <v>NO TOTAL</v>
      </c>
      <c r="M2484" s="56"/>
      <c r="N2484" s="37"/>
      <c r="O2484" s="29" t="str">
        <f t="shared" si="461"/>
        <v>enter no</v>
      </c>
      <c r="P2484" s="16" t="e">
        <f>LOOKUP(D2484,DATA!$A$4:$A$128,DATA!$E$4:$E$128)</f>
        <v>#N/A</v>
      </c>
      <c r="Q2484" s="16" t="e">
        <f>LOOKUP(D2484,DATA!$A$4:$A$128,DATA!$F$4:$F$128)</f>
        <v>#N/A</v>
      </c>
      <c r="R2484" s="16" t="e">
        <f>LOOKUP(D2484,DATA!$A$4:$A$128,DATA!$G$4:$G$128)</f>
        <v>#N/A</v>
      </c>
      <c r="S2484" s="16" t="e">
        <f>LOOKUP(D2484,DATA!$A$4:$A$128,DATA!$H$4:$H$128)</f>
        <v>#N/A</v>
      </c>
      <c r="T2484" s="16" t="e">
        <f>LOOKUP(D2484,DATA!$A$4:$A$128,DATA!$I$4:$I$128)</f>
        <v>#N/A</v>
      </c>
      <c r="U2484" s="16" t="e">
        <f>LOOKUP(D2484,DATA!$A$4:$A$128,DATA!$J$4:$J$128)</f>
        <v>#N/A</v>
      </c>
      <c r="V2484" s="16" t="e">
        <f>LOOKUP(D2484,DATA!$A$4:$A$128,DATA!$K$4:$K$128)</f>
        <v>#N/A</v>
      </c>
      <c r="W2484" s="16" t="e">
        <f>LOOKUP(D2484,DATA!$A$4:$A$128,DATA!$L$4:$L$128)</f>
        <v>#N/A</v>
      </c>
      <c r="X2484" s="16" t="e">
        <f>LOOKUP(D2484,DATA!$A$4:$A$128,DATA!$M$4:$M$128)</f>
        <v>#N/A</v>
      </c>
    </row>
    <row r="2485" spans="1:24" ht="18.75" thickBot="1" x14ac:dyDescent="0.3">
      <c r="A2485" s="67">
        <v>2478</v>
      </c>
      <c r="B2485" s="67" t="str">
        <f>+IF(E2485="","",SUBTOTAL(3,E$8:E2485))</f>
        <v/>
      </c>
      <c r="C2485" s="68">
        <f t="shared" si="464"/>
        <v>276</v>
      </c>
      <c r="D2485" s="69" t="str">
        <f>IF(E2485&lt;&gt;"",VLOOKUP(E2485,$AA$7:$AB$131,2,0)," NAME")</f>
        <v xml:space="preserve"> NAME</v>
      </c>
      <c r="E2485" s="70"/>
      <c r="F2485" s="71"/>
      <c r="G2485" s="70"/>
      <c r="H2485" s="69" t="str">
        <f>IF(G2485&gt;=1,LOOKUP(G2485,DATA!$C$4:$C$128,DATA!$D$4:$D$128),"ENTER CODE")</f>
        <v>ENTER CODE</v>
      </c>
      <c r="I2485" s="70"/>
      <c r="J2485" s="70" t="str">
        <f t="shared" si="462"/>
        <v>enter no</v>
      </c>
      <c r="K2485" s="72"/>
      <c r="L2485" s="73" t="str">
        <f t="shared" si="463"/>
        <v>NO TOTAL</v>
      </c>
      <c r="M2485" s="56"/>
      <c r="N2485" s="37"/>
      <c r="O2485" s="29" t="str">
        <f t="shared" si="461"/>
        <v>enter no</v>
      </c>
      <c r="P2485" s="16" t="e">
        <f>LOOKUP(D2485,DATA!$A$4:$A$128,DATA!$E$4:$E$128)</f>
        <v>#N/A</v>
      </c>
      <c r="Q2485" s="16" t="e">
        <f>LOOKUP(D2485,DATA!$A$4:$A$128,DATA!$F$4:$F$128)</f>
        <v>#N/A</v>
      </c>
      <c r="R2485" s="16" t="e">
        <f>LOOKUP(D2485,DATA!$A$4:$A$128,DATA!$G$4:$G$128)</f>
        <v>#N/A</v>
      </c>
      <c r="S2485" s="16" t="e">
        <f>LOOKUP(D2485,DATA!$A$4:$A$128,DATA!$H$4:$H$128)</f>
        <v>#N/A</v>
      </c>
      <c r="T2485" s="16" t="e">
        <f>LOOKUP(D2485,DATA!$A$4:$A$128,DATA!$I$4:$I$128)</f>
        <v>#N/A</v>
      </c>
      <c r="U2485" s="16" t="e">
        <f>LOOKUP(D2485,DATA!$A$4:$A$128,DATA!$J$4:$J$128)</f>
        <v>#N/A</v>
      </c>
      <c r="V2485" s="16" t="e">
        <f>LOOKUP(D2485,DATA!$A$4:$A$128,DATA!$K$4:$K$128)</f>
        <v>#N/A</v>
      </c>
      <c r="W2485" s="16" t="e">
        <f>LOOKUP(D2485,DATA!$A$4:$A$128,DATA!$L$4:$L$128)</f>
        <v>#N/A</v>
      </c>
      <c r="X2485" s="16" t="e">
        <f>LOOKUP(D2485,DATA!$A$4:$A$128,DATA!$M$4:$M$128)</f>
        <v>#N/A</v>
      </c>
    </row>
    <row r="2486" spans="1:24" ht="19.5" thickTop="1" thickBot="1" x14ac:dyDescent="0.3">
      <c r="A2486" s="60">
        <v>2479</v>
      </c>
      <c r="B2486" s="67" t="str">
        <f>+IF(E2486="","",SUBTOTAL(3,E$8:E2486))</f>
        <v/>
      </c>
      <c r="C2486" s="68">
        <f t="shared" si="464"/>
        <v>276</v>
      </c>
      <c r="D2486" s="69" t="str">
        <f>IF(E2486&lt;&gt;"",VLOOKUP(E2486,$AA$7:$AB$131,2,0)," NAME")</f>
        <v xml:space="preserve"> NAME</v>
      </c>
      <c r="E2486" s="70"/>
      <c r="F2486" s="71"/>
      <c r="G2486" s="70"/>
      <c r="H2486" s="69" t="str">
        <f>IF(G2486&gt;=1,LOOKUP(G2486,DATA!$C$4:$C$128,DATA!$D$4:$D$128),"ENTER CODE")</f>
        <v>ENTER CODE</v>
      </c>
      <c r="I2486" s="70"/>
      <c r="J2486" s="70" t="str">
        <f t="shared" si="462"/>
        <v>enter no</v>
      </c>
      <c r="K2486" s="72"/>
      <c r="L2486" s="73" t="str">
        <f t="shared" si="463"/>
        <v>NO TOTAL</v>
      </c>
      <c r="M2486" s="56"/>
      <c r="N2486" s="37"/>
      <c r="O2486" s="29" t="str">
        <f t="shared" si="461"/>
        <v>enter no</v>
      </c>
      <c r="P2486" s="16" t="e">
        <f>LOOKUP(D2486,DATA!$A$4:$A$128,DATA!$E$4:$E$128)</f>
        <v>#N/A</v>
      </c>
      <c r="Q2486" s="16" t="e">
        <f>LOOKUP(D2486,DATA!$A$4:$A$128,DATA!$F$4:$F$128)</f>
        <v>#N/A</v>
      </c>
      <c r="R2486" s="16" t="e">
        <f>LOOKUP(D2486,DATA!$A$4:$A$128,DATA!$G$4:$G$128)</f>
        <v>#N/A</v>
      </c>
      <c r="S2486" s="16" t="e">
        <f>LOOKUP(D2486,DATA!$A$4:$A$128,DATA!$H$4:$H$128)</f>
        <v>#N/A</v>
      </c>
      <c r="T2486" s="16" t="e">
        <f>LOOKUP(D2486,DATA!$A$4:$A$128,DATA!$I$4:$I$128)</f>
        <v>#N/A</v>
      </c>
      <c r="U2486" s="16" t="e">
        <f>LOOKUP(D2486,DATA!$A$4:$A$128,DATA!$J$4:$J$128)</f>
        <v>#N/A</v>
      </c>
      <c r="V2486" s="16" t="e">
        <f>LOOKUP(D2486,DATA!$A$4:$A$128,DATA!$K$4:$K$128)</f>
        <v>#N/A</v>
      </c>
      <c r="W2486" s="16" t="e">
        <f>LOOKUP(D2486,DATA!$A$4:$A$128,DATA!$L$4:$L$128)</f>
        <v>#N/A</v>
      </c>
      <c r="X2486" s="16" t="e">
        <f>LOOKUP(D2486,DATA!$A$4:$A$128,DATA!$M$4:$M$128)</f>
        <v>#N/A</v>
      </c>
    </row>
    <row r="2487" spans="1:24" ht="18.75" thickBot="1" x14ac:dyDescent="0.3">
      <c r="A2487" s="67">
        <v>2480</v>
      </c>
      <c r="B2487" s="67" t="str">
        <f>+IF(E2487="","",SUBTOTAL(3,E$8:E2487))</f>
        <v/>
      </c>
      <c r="C2487" s="68">
        <f t="shared" si="464"/>
        <v>276</v>
      </c>
      <c r="D2487" s="69" t="str">
        <f>IF(E2487&lt;&gt;"",VLOOKUP(E2487,$AA$7:$AB$131,2,0)," NAME")</f>
        <v xml:space="preserve"> NAME</v>
      </c>
      <c r="E2487" s="70"/>
      <c r="F2487" s="71"/>
      <c r="G2487" s="70"/>
      <c r="H2487" s="69" t="str">
        <f>IF(G2487&gt;=1,LOOKUP(G2487,DATA!$C$4:$C$128,DATA!$D$4:$D$128),"ENTER CODE")</f>
        <v>ENTER CODE</v>
      </c>
      <c r="I2487" s="70"/>
      <c r="J2487" s="70" t="str">
        <f t="shared" si="462"/>
        <v>enter no</v>
      </c>
      <c r="K2487" s="72"/>
      <c r="L2487" s="73" t="str">
        <f t="shared" si="463"/>
        <v>NO TOTAL</v>
      </c>
      <c r="M2487" s="56"/>
      <c r="N2487" s="37"/>
      <c r="O2487" s="29" t="str">
        <f t="shared" si="461"/>
        <v>enter no</v>
      </c>
      <c r="P2487" s="16" t="e">
        <f>LOOKUP(D2487,DATA!$A$4:$A$128,DATA!$E$4:$E$128)</f>
        <v>#N/A</v>
      </c>
      <c r="Q2487" s="16" t="e">
        <f>LOOKUP(D2487,DATA!$A$4:$A$128,DATA!$F$4:$F$128)</f>
        <v>#N/A</v>
      </c>
      <c r="R2487" s="16" t="e">
        <f>LOOKUP(D2487,DATA!$A$4:$A$128,DATA!$G$4:$G$128)</f>
        <v>#N/A</v>
      </c>
      <c r="S2487" s="16" t="e">
        <f>LOOKUP(D2487,DATA!$A$4:$A$128,DATA!$H$4:$H$128)</f>
        <v>#N/A</v>
      </c>
      <c r="T2487" s="16" t="e">
        <f>LOOKUP(D2487,DATA!$A$4:$A$128,DATA!$I$4:$I$128)</f>
        <v>#N/A</v>
      </c>
      <c r="U2487" s="16" t="e">
        <f>LOOKUP(D2487,DATA!$A$4:$A$128,DATA!$J$4:$J$128)</f>
        <v>#N/A</v>
      </c>
      <c r="V2487" s="16" t="e">
        <f>LOOKUP(D2487,DATA!$A$4:$A$128,DATA!$K$4:$K$128)</f>
        <v>#N/A</v>
      </c>
      <c r="W2487" s="16" t="e">
        <f>LOOKUP(D2487,DATA!$A$4:$A$128,DATA!$L$4:$L$128)</f>
        <v>#N/A</v>
      </c>
      <c r="X2487" s="16" t="e">
        <f>LOOKUP(D2487,DATA!$A$4:$A$128,DATA!$M$4:$M$128)</f>
        <v>#N/A</v>
      </c>
    </row>
    <row r="2488" spans="1:24" ht="19.5" thickTop="1" thickBot="1" x14ac:dyDescent="0.3">
      <c r="A2488" s="60">
        <v>2481</v>
      </c>
      <c r="B2488" s="67" t="str">
        <f>+IF(E2488="","",SUBTOTAL(3,E$8:E2488))</f>
        <v/>
      </c>
      <c r="C2488" s="68">
        <f t="shared" si="464"/>
        <v>276</v>
      </c>
      <c r="D2488" s="69" t="str">
        <f>IF(E2488&lt;&gt;"",VLOOKUP(E2488,$AA$7:$AB$131,2,0)," NAME")</f>
        <v xml:space="preserve"> NAME</v>
      </c>
      <c r="E2488" s="70"/>
      <c r="F2488" s="71"/>
      <c r="G2488" s="70"/>
      <c r="H2488" s="69" t="str">
        <f>IF(G2488&gt;=1,LOOKUP(G2488,DATA!$C$4:$C$128,DATA!$D$4:$D$128),"ENTER CODE")</f>
        <v>ENTER CODE</v>
      </c>
      <c r="I2488" s="70"/>
      <c r="J2488" s="70" t="str">
        <f t="shared" si="462"/>
        <v>enter no</v>
      </c>
      <c r="K2488" s="72"/>
      <c r="L2488" s="73" t="str">
        <f t="shared" si="463"/>
        <v>NO TOTAL</v>
      </c>
      <c r="M2488" s="56"/>
      <c r="N2488" s="37"/>
      <c r="O2488" s="29" t="str">
        <f t="shared" si="461"/>
        <v>enter no</v>
      </c>
      <c r="P2488" s="16" t="e">
        <f>LOOKUP(D2488,DATA!$A$4:$A$128,DATA!$E$4:$E$128)</f>
        <v>#N/A</v>
      </c>
      <c r="Q2488" s="16" t="e">
        <f>LOOKUP(D2488,DATA!$A$4:$A$128,DATA!$F$4:$F$128)</f>
        <v>#N/A</v>
      </c>
      <c r="R2488" s="16" t="e">
        <f>LOOKUP(D2488,DATA!$A$4:$A$128,DATA!$G$4:$G$128)</f>
        <v>#N/A</v>
      </c>
      <c r="S2488" s="16" t="e">
        <f>LOOKUP(D2488,DATA!$A$4:$A$128,DATA!$H$4:$H$128)</f>
        <v>#N/A</v>
      </c>
      <c r="T2488" s="16" t="e">
        <f>LOOKUP(D2488,DATA!$A$4:$A$128,DATA!$I$4:$I$128)</f>
        <v>#N/A</v>
      </c>
      <c r="U2488" s="16" t="e">
        <f>LOOKUP(D2488,DATA!$A$4:$A$128,DATA!$J$4:$J$128)</f>
        <v>#N/A</v>
      </c>
      <c r="V2488" s="16" t="e">
        <f>LOOKUP(D2488,DATA!$A$4:$A$128,DATA!$K$4:$K$128)</f>
        <v>#N/A</v>
      </c>
      <c r="W2488" s="16" t="e">
        <f>LOOKUP(D2488,DATA!$A$4:$A$128,DATA!$L$4:$L$128)</f>
        <v>#N/A</v>
      </c>
      <c r="X2488" s="16" t="e">
        <f>LOOKUP(D2488,DATA!$A$4:$A$128,DATA!$M$4:$M$128)</f>
        <v>#N/A</v>
      </c>
    </row>
    <row r="2489" spans="1:24" ht="18.75" thickBot="1" x14ac:dyDescent="0.3">
      <c r="A2489" s="67">
        <v>2482</v>
      </c>
      <c r="B2489" s="67" t="str">
        <f>+IF(E2489="","",SUBTOTAL(3,E$8:E2489))</f>
        <v/>
      </c>
      <c r="C2489" s="68">
        <f t="shared" si="464"/>
        <v>276</v>
      </c>
      <c r="D2489" s="69" t="str">
        <f>IF(E2489&lt;&gt;"",VLOOKUP(E2489,$AA$7:$AB$131,2,0)," NAME")</f>
        <v xml:space="preserve"> NAME</v>
      </c>
      <c r="E2489" s="70"/>
      <c r="F2489" s="71"/>
      <c r="G2489" s="70"/>
      <c r="H2489" s="69" t="str">
        <f>IF(G2489&gt;=1,LOOKUP(G2489,DATA!$C$4:$C$128,DATA!$D$4:$D$128),"ENTER CODE")</f>
        <v>ENTER CODE</v>
      </c>
      <c r="I2489" s="70"/>
      <c r="J2489" s="70" t="str">
        <f t="shared" si="462"/>
        <v>enter no</v>
      </c>
      <c r="K2489" s="72"/>
      <c r="L2489" s="73" t="str">
        <f t="shared" si="463"/>
        <v>NO TOTAL</v>
      </c>
      <c r="M2489" s="56"/>
      <c r="N2489" s="37"/>
      <c r="O2489" s="29" t="str">
        <f t="shared" si="461"/>
        <v>enter no</v>
      </c>
      <c r="P2489" s="16" t="e">
        <f>LOOKUP(D2489,DATA!$A$4:$A$128,DATA!$E$4:$E$128)</f>
        <v>#N/A</v>
      </c>
      <c r="Q2489" s="16" t="e">
        <f>LOOKUP(D2489,DATA!$A$4:$A$128,DATA!$F$4:$F$128)</f>
        <v>#N/A</v>
      </c>
      <c r="R2489" s="16" t="e">
        <f>LOOKUP(D2489,DATA!$A$4:$A$128,DATA!$G$4:$G$128)</f>
        <v>#N/A</v>
      </c>
      <c r="S2489" s="16" t="e">
        <f>LOOKUP(D2489,DATA!$A$4:$A$128,DATA!$H$4:$H$128)</f>
        <v>#N/A</v>
      </c>
      <c r="T2489" s="16" t="e">
        <f>LOOKUP(D2489,DATA!$A$4:$A$128,DATA!$I$4:$I$128)</f>
        <v>#N/A</v>
      </c>
      <c r="U2489" s="16" t="e">
        <f>LOOKUP(D2489,DATA!$A$4:$A$128,DATA!$J$4:$J$128)</f>
        <v>#N/A</v>
      </c>
      <c r="V2489" s="16" t="e">
        <f>LOOKUP(D2489,DATA!$A$4:$A$128,DATA!$K$4:$K$128)</f>
        <v>#N/A</v>
      </c>
      <c r="W2489" s="16" t="e">
        <f>LOOKUP(D2489,DATA!$A$4:$A$128,DATA!$L$4:$L$128)</f>
        <v>#N/A</v>
      </c>
      <c r="X2489" s="16" t="e">
        <f>LOOKUP(D2489,DATA!$A$4:$A$128,DATA!$M$4:$M$128)</f>
        <v>#N/A</v>
      </c>
    </row>
    <row r="2490" spans="1:24" ht="19.5" thickTop="1" thickBot="1" x14ac:dyDescent="0.3">
      <c r="A2490" s="60">
        <v>2483</v>
      </c>
      <c r="B2490" s="67" t="str">
        <f>+IF(E2490="","",SUBTOTAL(3,E$8:E2490))</f>
        <v/>
      </c>
      <c r="C2490" s="68">
        <f t="shared" si="464"/>
        <v>276</v>
      </c>
      <c r="D2490" s="69" t="str">
        <f>IF(E2490&lt;&gt;"",VLOOKUP(E2490,$AA$7:$AB$131,2,0)," NAME")</f>
        <v xml:space="preserve"> NAME</v>
      </c>
      <c r="E2490" s="70"/>
      <c r="F2490" s="71"/>
      <c r="G2490" s="70"/>
      <c r="H2490" s="69" t="str">
        <f>IF(G2490&gt;=1,LOOKUP(G2490,DATA!$C$4:$C$128,DATA!$D$4:$D$128),"ENTER CODE")</f>
        <v>ENTER CODE</v>
      </c>
      <c r="I2490" s="70"/>
      <c r="J2490" s="70" t="str">
        <f t="shared" si="462"/>
        <v>enter no</v>
      </c>
      <c r="K2490" s="72"/>
      <c r="L2490" s="73" t="str">
        <f t="shared" si="463"/>
        <v>NO TOTAL</v>
      </c>
      <c r="M2490" s="56"/>
      <c r="N2490" s="37"/>
      <c r="O2490" s="29" t="str">
        <f t="shared" si="461"/>
        <v>enter no</v>
      </c>
      <c r="P2490" s="16" t="e">
        <f>LOOKUP(D2490,DATA!$A$4:$A$128,DATA!$E$4:$E$128)</f>
        <v>#N/A</v>
      </c>
      <c r="Q2490" s="16" t="e">
        <f>LOOKUP(D2490,DATA!$A$4:$A$128,DATA!$F$4:$F$128)</f>
        <v>#N/A</v>
      </c>
      <c r="R2490" s="16" t="e">
        <f>LOOKUP(D2490,DATA!$A$4:$A$128,DATA!$G$4:$G$128)</f>
        <v>#N/A</v>
      </c>
      <c r="S2490" s="16" t="e">
        <f>LOOKUP(D2490,DATA!$A$4:$A$128,DATA!$H$4:$H$128)</f>
        <v>#N/A</v>
      </c>
      <c r="T2490" s="16" t="e">
        <f>LOOKUP(D2490,DATA!$A$4:$A$128,DATA!$I$4:$I$128)</f>
        <v>#N/A</v>
      </c>
      <c r="U2490" s="16" t="e">
        <f>LOOKUP(D2490,DATA!$A$4:$A$128,DATA!$J$4:$J$128)</f>
        <v>#N/A</v>
      </c>
      <c r="V2490" s="16" t="e">
        <f>LOOKUP(D2490,DATA!$A$4:$A$128,DATA!$K$4:$K$128)</f>
        <v>#N/A</v>
      </c>
      <c r="W2490" s="16" t="e">
        <f>LOOKUP(D2490,DATA!$A$4:$A$128,DATA!$L$4:$L$128)</f>
        <v>#N/A</v>
      </c>
      <c r="X2490" s="16" t="e">
        <f>LOOKUP(D2490,DATA!$A$4:$A$128,DATA!$M$4:$M$128)</f>
        <v>#N/A</v>
      </c>
    </row>
    <row r="2491" spans="1:24" ht="18.75" thickBot="1" x14ac:dyDescent="0.3">
      <c r="A2491" s="67">
        <v>2484</v>
      </c>
      <c r="B2491" s="67" t="str">
        <f>+IF(E2491="","",SUBTOTAL(3,E$8:E2491))</f>
        <v/>
      </c>
      <c r="C2491" s="68">
        <f t="shared" si="464"/>
        <v>276</v>
      </c>
      <c r="D2491" s="69" t="str">
        <f>IF(E2491&lt;&gt;"",VLOOKUP(E2491,$AA$7:$AB$131,2,0)," NAME")</f>
        <v xml:space="preserve"> NAME</v>
      </c>
      <c r="E2491" s="70"/>
      <c r="F2491" s="71"/>
      <c r="G2491" s="70"/>
      <c r="H2491" s="69" t="str">
        <f>IF(G2491&gt;=1,LOOKUP(G2491,DATA!$C$4:$C$128,DATA!$D$4:$D$128),"ENTER CODE")</f>
        <v>ENTER CODE</v>
      </c>
      <c r="I2491" s="70"/>
      <c r="J2491" s="70" t="str">
        <f t="shared" si="462"/>
        <v>enter no</v>
      </c>
      <c r="K2491" s="72"/>
      <c r="L2491" s="73" t="str">
        <f t="shared" si="463"/>
        <v>NO TOTAL</v>
      </c>
      <c r="M2491" s="56"/>
      <c r="N2491" s="37"/>
      <c r="O2491" s="29" t="str">
        <f t="shared" si="461"/>
        <v>enter no</v>
      </c>
      <c r="P2491" s="16" t="e">
        <f>LOOKUP(D2491,DATA!$A$4:$A$128,DATA!$E$4:$E$128)</f>
        <v>#N/A</v>
      </c>
      <c r="Q2491" s="16" t="e">
        <f>LOOKUP(D2491,DATA!$A$4:$A$128,DATA!$F$4:$F$128)</f>
        <v>#N/A</v>
      </c>
      <c r="R2491" s="16" t="e">
        <f>LOOKUP(D2491,DATA!$A$4:$A$128,DATA!$G$4:$G$128)</f>
        <v>#N/A</v>
      </c>
      <c r="S2491" s="16" t="e">
        <f>LOOKUP(D2491,DATA!$A$4:$A$128,DATA!$H$4:$H$128)</f>
        <v>#N/A</v>
      </c>
      <c r="T2491" s="16" t="e">
        <f>LOOKUP(D2491,DATA!$A$4:$A$128,DATA!$I$4:$I$128)</f>
        <v>#N/A</v>
      </c>
      <c r="U2491" s="16" t="e">
        <f>LOOKUP(D2491,DATA!$A$4:$A$128,DATA!$J$4:$J$128)</f>
        <v>#N/A</v>
      </c>
      <c r="V2491" s="16" t="e">
        <f>LOOKUP(D2491,DATA!$A$4:$A$128,DATA!$K$4:$K$128)</f>
        <v>#N/A</v>
      </c>
      <c r="W2491" s="16" t="e">
        <f>LOOKUP(D2491,DATA!$A$4:$A$128,DATA!$L$4:$L$128)</f>
        <v>#N/A</v>
      </c>
      <c r="X2491" s="16" t="e">
        <f>LOOKUP(D2491,DATA!$A$4:$A$128,DATA!$M$4:$M$128)</f>
        <v>#N/A</v>
      </c>
    </row>
    <row r="2492" spans="1:24" ht="19.5" thickTop="1" thickBot="1" x14ac:dyDescent="0.3">
      <c r="A2492" s="60">
        <v>2485</v>
      </c>
      <c r="B2492" s="67" t="str">
        <f>+IF(E2492="","",SUBTOTAL(3,E$8:E2492))</f>
        <v/>
      </c>
      <c r="C2492" s="68">
        <f t="shared" si="465"/>
        <v>277</v>
      </c>
      <c r="D2492" s="69" t="str">
        <f>IF(E2492&lt;&gt;"",VLOOKUP(E2492,$AA$7:$AB$131,2,0)," NAME")</f>
        <v xml:space="preserve"> NAME</v>
      </c>
      <c r="E2492" s="70"/>
      <c r="F2492" s="71"/>
      <c r="G2492" s="70"/>
      <c r="H2492" s="69" t="str">
        <f>IF(G2492&gt;=1,LOOKUP(G2492,DATA!$C$4:$C$128,DATA!$D$4:$D$128),"ENTER CODE")</f>
        <v>ENTER CODE</v>
      </c>
      <c r="I2492" s="70"/>
      <c r="J2492" s="70" t="str">
        <f t="shared" si="462"/>
        <v>enter no</v>
      </c>
      <c r="K2492" s="72"/>
      <c r="L2492" s="73" t="str">
        <f t="shared" si="463"/>
        <v>NO TOTAL</v>
      </c>
      <c r="M2492" s="56"/>
      <c r="N2492" s="37"/>
      <c r="O2492" s="29" t="str">
        <f t="shared" si="461"/>
        <v>enter no</v>
      </c>
      <c r="P2492" s="16" t="e">
        <f>LOOKUP(D2492,DATA!$A$4:$A$128,DATA!$E$4:$E$128)</f>
        <v>#N/A</v>
      </c>
      <c r="Q2492" s="16" t="e">
        <f>LOOKUP(D2492,DATA!$A$4:$A$128,DATA!$F$4:$F$128)</f>
        <v>#N/A</v>
      </c>
      <c r="R2492" s="16" t="e">
        <f>LOOKUP(D2492,DATA!$A$4:$A$128,DATA!$G$4:$G$128)</f>
        <v>#N/A</v>
      </c>
      <c r="S2492" s="16" t="e">
        <f>LOOKUP(D2492,DATA!$A$4:$A$128,DATA!$H$4:$H$128)</f>
        <v>#N/A</v>
      </c>
      <c r="T2492" s="16" t="e">
        <f>LOOKUP(D2492,DATA!$A$4:$A$128,DATA!$I$4:$I$128)</f>
        <v>#N/A</v>
      </c>
      <c r="U2492" s="16" t="e">
        <f>LOOKUP(D2492,DATA!$A$4:$A$128,DATA!$J$4:$J$128)</f>
        <v>#N/A</v>
      </c>
      <c r="V2492" s="16" t="e">
        <f>LOOKUP(D2492,DATA!$A$4:$A$128,DATA!$K$4:$K$128)</f>
        <v>#N/A</v>
      </c>
      <c r="W2492" s="16" t="e">
        <f>LOOKUP(D2492,DATA!$A$4:$A$128,DATA!$L$4:$L$128)</f>
        <v>#N/A</v>
      </c>
      <c r="X2492" s="16" t="e">
        <f>LOOKUP(D2492,DATA!$A$4:$A$128,DATA!$M$4:$M$128)</f>
        <v>#N/A</v>
      </c>
    </row>
    <row r="2493" spans="1:24" ht="18.75" thickBot="1" x14ac:dyDescent="0.3">
      <c r="A2493" s="67">
        <v>2486</v>
      </c>
      <c r="B2493" s="67" t="str">
        <f>+IF(E2493="","",SUBTOTAL(3,E$8:E2493))</f>
        <v/>
      </c>
      <c r="C2493" s="68">
        <f t="shared" si="466"/>
        <v>277</v>
      </c>
      <c r="D2493" s="69" t="str">
        <f>IF(E2493&lt;&gt;"",VLOOKUP(E2493,$AA$7:$AB$131,2,0)," NAME")</f>
        <v xml:space="preserve"> NAME</v>
      </c>
      <c r="E2493" s="70"/>
      <c r="F2493" s="71"/>
      <c r="G2493" s="70"/>
      <c r="H2493" s="69" t="str">
        <f>IF(G2493&gt;=1,LOOKUP(G2493,DATA!$C$4:$C$128,DATA!$D$4:$D$128),"ENTER CODE")</f>
        <v>ENTER CODE</v>
      </c>
      <c r="I2493" s="70"/>
      <c r="J2493" s="70" t="str">
        <f t="shared" si="462"/>
        <v>enter no</v>
      </c>
      <c r="K2493" s="72"/>
      <c r="L2493" s="73" t="str">
        <f t="shared" si="463"/>
        <v>NO TOTAL</v>
      </c>
      <c r="M2493" s="56"/>
      <c r="N2493" s="37"/>
      <c r="O2493" s="29" t="str">
        <f t="shared" si="461"/>
        <v>enter no</v>
      </c>
      <c r="P2493" s="16" t="e">
        <f>LOOKUP(D2493,DATA!$A$4:$A$128,DATA!$E$4:$E$128)</f>
        <v>#N/A</v>
      </c>
      <c r="Q2493" s="16" t="e">
        <f>LOOKUP(D2493,DATA!$A$4:$A$128,DATA!$F$4:$F$128)</f>
        <v>#N/A</v>
      </c>
      <c r="R2493" s="16" t="e">
        <f>LOOKUP(D2493,DATA!$A$4:$A$128,DATA!$G$4:$G$128)</f>
        <v>#N/A</v>
      </c>
      <c r="S2493" s="16" t="e">
        <f>LOOKUP(D2493,DATA!$A$4:$A$128,DATA!$H$4:$H$128)</f>
        <v>#N/A</v>
      </c>
      <c r="T2493" s="16" t="e">
        <f>LOOKUP(D2493,DATA!$A$4:$A$128,DATA!$I$4:$I$128)</f>
        <v>#N/A</v>
      </c>
      <c r="U2493" s="16" t="e">
        <f>LOOKUP(D2493,DATA!$A$4:$A$128,DATA!$J$4:$J$128)</f>
        <v>#N/A</v>
      </c>
      <c r="V2493" s="16" t="e">
        <f>LOOKUP(D2493,DATA!$A$4:$A$128,DATA!$K$4:$K$128)</f>
        <v>#N/A</v>
      </c>
      <c r="W2493" s="16" t="e">
        <f>LOOKUP(D2493,DATA!$A$4:$A$128,DATA!$L$4:$L$128)</f>
        <v>#N/A</v>
      </c>
      <c r="X2493" s="16" t="e">
        <f>LOOKUP(D2493,DATA!$A$4:$A$128,DATA!$M$4:$M$128)</f>
        <v>#N/A</v>
      </c>
    </row>
    <row r="2494" spans="1:24" ht="19.5" thickTop="1" thickBot="1" x14ac:dyDescent="0.3">
      <c r="A2494" s="60">
        <v>2487</v>
      </c>
      <c r="B2494" s="67" t="str">
        <f>+IF(E2494="","",SUBTOTAL(3,E$8:E2494))</f>
        <v/>
      </c>
      <c r="C2494" s="68">
        <f t="shared" si="464"/>
        <v>277</v>
      </c>
      <c r="D2494" s="69" t="str">
        <f>IF(E2494&lt;&gt;"",VLOOKUP(E2494,$AA$7:$AB$131,2,0)," NAME")</f>
        <v xml:space="preserve"> NAME</v>
      </c>
      <c r="E2494" s="70"/>
      <c r="F2494" s="71"/>
      <c r="G2494" s="70"/>
      <c r="H2494" s="69" t="str">
        <f>IF(G2494&gt;=1,LOOKUP(G2494,DATA!$C$4:$C$128,DATA!$D$4:$D$128),"ENTER CODE")</f>
        <v>ENTER CODE</v>
      </c>
      <c r="I2494" s="70"/>
      <c r="J2494" s="70" t="str">
        <f t="shared" si="462"/>
        <v>enter no</v>
      </c>
      <c r="K2494" s="72"/>
      <c r="L2494" s="73" t="str">
        <f t="shared" si="463"/>
        <v>NO TOTAL</v>
      </c>
      <c r="M2494" s="56"/>
      <c r="N2494" s="37"/>
      <c r="O2494" s="29" t="str">
        <f t="shared" si="461"/>
        <v>enter no</v>
      </c>
      <c r="P2494" s="16" t="e">
        <f>LOOKUP(D2494,DATA!$A$4:$A$128,DATA!$E$4:$E$128)</f>
        <v>#N/A</v>
      </c>
      <c r="Q2494" s="16" t="e">
        <f>LOOKUP(D2494,DATA!$A$4:$A$128,DATA!$F$4:$F$128)</f>
        <v>#N/A</v>
      </c>
      <c r="R2494" s="16" t="e">
        <f>LOOKUP(D2494,DATA!$A$4:$A$128,DATA!$G$4:$G$128)</f>
        <v>#N/A</v>
      </c>
      <c r="S2494" s="16" t="e">
        <f>LOOKUP(D2494,DATA!$A$4:$A$128,DATA!$H$4:$H$128)</f>
        <v>#N/A</v>
      </c>
      <c r="T2494" s="16" t="e">
        <f>LOOKUP(D2494,DATA!$A$4:$A$128,DATA!$I$4:$I$128)</f>
        <v>#N/A</v>
      </c>
      <c r="U2494" s="16" t="e">
        <f>LOOKUP(D2494,DATA!$A$4:$A$128,DATA!$J$4:$J$128)</f>
        <v>#N/A</v>
      </c>
      <c r="V2494" s="16" t="e">
        <f>LOOKUP(D2494,DATA!$A$4:$A$128,DATA!$K$4:$K$128)</f>
        <v>#N/A</v>
      </c>
      <c r="W2494" s="16" t="e">
        <f>LOOKUP(D2494,DATA!$A$4:$A$128,DATA!$L$4:$L$128)</f>
        <v>#N/A</v>
      </c>
      <c r="X2494" s="16" t="e">
        <f>LOOKUP(D2494,DATA!$A$4:$A$128,DATA!$M$4:$M$128)</f>
        <v>#N/A</v>
      </c>
    </row>
    <row r="2495" spans="1:24" ht="18.75" thickBot="1" x14ac:dyDescent="0.3">
      <c r="A2495" s="67">
        <v>2488</v>
      </c>
      <c r="B2495" s="67" t="str">
        <f>+IF(E2495="","",SUBTOTAL(3,E$8:E2495))</f>
        <v/>
      </c>
      <c r="C2495" s="68">
        <f t="shared" si="464"/>
        <v>277</v>
      </c>
      <c r="D2495" s="69" t="str">
        <f>IF(E2495&lt;&gt;"",VLOOKUP(E2495,$AA$7:$AB$131,2,0)," NAME")</f>
        <v xml:space="preserve"> NAME</v>
      </c>
      <c r="E2495" s="70"/>
      <c r="F2495" s="71"/>
      <c r="G2495" s="70"/>
      <c r="H2495" s="69" t="str">
        <f>IF(G2495&gt;=1,LOOKUP(G2495,DATA!$C$4:$C$128,DATA!$D$4:$D$128),"ENTER CODE")</f>
        <v>ENTER CODE</v>
      </c>
      <c r="I2495" s="70"/>
      <c r="J2495" s="70" t="str">
        <f t="shared" si="462"/>
        <v>enter no</v>
      </c>
      <c r="K2495" s="72"/>
      <c r="L2495" s="73" t="str">
        <f t="shared" si="463"/>
        <v>NO TOTAL</v>
      </c>
      <c r="M2495" s="56"/>
      <c r="N2495" s="37"/>
      <c r="O2495" s="29" t="str">
        <f t="shared" si="461"/>
        <v>enter no</v>
      </c>
      <c r="P2495" s="16" t="e">
        <f>LOOKUP(D2495,DATA!$A$4:$A$128,DATA!$E$4:$E$128)</f>
        <v>#N/A</v>
      </c>
      <c r="Q2495" s="16" t="e">
        <f>LOOKUP(D2495,DATA!$A$4:$A$128,DATA!$F$4:$F$128)</f>
        <v>#N/A</v>
      </c>
      <c r="R2495" s="16" t="e">
        <f>LOOKUP(D2495,DATA!$A$4:$A$128,DATA!$G$4:$G$128)</f>
        <v>#N/A</v>
      </c>
      <c r="S2495" s="16" t="e">
        <f>LOOKUP(D2495,DATA!$A$4:$A$128,DATA!$H$4:$H$128)</f>
        <v>#N/A</v>
      </c>
      <c r="T2495" s="16" t="e">
        <f>LOOKUP(D2495,DATA!$A$4:$A$128,DATA!$I$4:$I$128)</f>
        <v>#N/A</v>
      </c>
      <c r="U2495" s="16" t="e">
        <f>LOOKUP(D2495,DATA!$A$4:$A$128,DATA!$J$4:$J$128)</f>
        <v>#N/A</v>
      </c>
      <c r="V2495" s="16" t="e">
        <f>LOOKUP(D2495,DATA!$A$4:$A$128,DATA!$K$4:$K$128)</f>
        <v>#N/A</v>
      </c>
      <c r="W2495" s="16" t="e">
        <f>LOOKUP(D2495,DATA!$A$4:$A$128,DATA!$L$4:$L$128)</f>
        <v>#N/A</v>
      </c>
      <c r="X2495" s="16" t="e">
        <f>LOOKUP(D2495,DATA!$A$4:$A$128,DATA!$M$4:$M$128)</f>
        <v>#N/A</v>
      </c>
    </row>
    <row r="2496" spans="1:24" ht="19.5" thickTop="1" thickBot="1" x14ac:dyDescent="0.3">
      <c r="A2496" s="60">
        <v>2489</v>
      </c>
      <c r="B2496" s="67" t="str">
        <f>+IF(E2496="","",SUBTOTAL(3,E$8:E2496))</f>
        <v/>
      </c>
      <c r="C2496" s="68">
        <f t="shared" si="464"/>
        <v>277</v>
      </c>
      <c r="D2496" s="69" t="str">
        <f>IF(E2496&lt;&gt;"",VLOOKUP(E2496,$AA$7:$AB$131,2,0)," NAME")</f>
        <v xml:space="preserve"> NAME</v>
      </c>
      <c r="E2496" s="70"/>
      <c r="F2496" s="71"/>
      <c r="G2496" s="70"/>
      <c r="H2496" s="69" t="str">
        <f>IF(G2496&gt;=1,LOOKUP(G2496,DATA!$C$4:$C$128,DATA!$D$4:$D$128),"ENTER CODE")</f>
        <v>ENTER CODE</v>
      </c>
      <c r="I2496" s="70"/>
      <c r="J2496" s="70" t="str">
        <f t="shared" si="462"/>
        <v>enter no</v>
      </c>
      <c r="K2496" s="72"/>
      <c r="L2496" s="73" t="str">
        <f t="shared" si="463"/>
        <v>NO TOTAL</v>
      </c>
      <c r="M2496" s="56"/>
      <c r="N2496" s="37"/>
      <c r="O2496" s="29" t="str">
        <f t="shared" si="461"/>
        <v>enter no</v>
      </c>
      <c r="P2496" s="16" t="e">
        <f>LOOKUP(D2496,DATA!$A$4:$A$128,DATA!$E$4:$E$128)</f>
        <v>#N/A</v>
      </c>
      <c r="Q2496" s="16" t="e">
        <f>LOOKUP(D2496,DATA!$A$4:$A$128,DATA!$F$4:$F$128)</f>
        <v>#N/A</v>
      </c>
      <c r="R2496" s="16" t="e">
        <f>LOOKUP(D2496,DATA!$A$4:$A$128,DATA!$G$4:$G$128)</f>
        <v>#N/A</v>
      </c>
      <c r="S2496" s="16" t="e">
        <f>LOOKUP(D2496,DATA!$A$4:$A$128,DATA!$H$4:$H$128)</f>
        <v>#N/A</v>
      </c>
      <c r="T2496" s="16" t="e">
        <f>LOOKUP(D2496,DATA!$A$4:$A$128,DATA!$I$4:$I$128)</f>
        <v>#N/A</v>
      </c>
      <c r="U2496" s="16" t="e">
        <f>LOOKUP(D2496,DATA!$A$4:$A$128,DATA!$J$4:$J$128)</f>
        <v>#N/A</v>
      </c>
      <c r="V2496" s="16" t="e">
        <f>LOOKUP(D2496,DATA!$A$4:$A$128,DATA!$K$4:$K$128)</f>
        <v>#N/A</v>
      </c>
      <c r="W2496" s="16" t="e">
        <f>LOOKUP(D2496,DATA!$A$4:$A$128,DATA!$L$4:$L$128)</f>
        <v>#N/A</v>
      </c>
      <c r="X2496" s="16" t="e">
        <f>LOOKUP(D2496,DATA!$A$4:$A$128,DATA!$M$4:$M$128)</f>
        <v>#N/A</v>
      </c>
    </row>
    <row r="2497" spans="1:24" ht="18.75" thickBot="1" x14ac:dyDescent="0.3">
      <c r="A2497" s="67">
        <v>2490</v>
      </c>
      <c r="B2497" s="67" t="str">
        <f>+IF(E2497="","",SUBTOTAL(3,E$8:E2497))</f>
        <v/>
      </c>
      <c r="C2497" s="68">
        <f t="shared" si="464"/>
        <v>277</v>
      </c>
      <c r="D2497" s="69" t="str">
        <f>IF(E2497&lt;&gt;"",VLOOKUP(E2497,$AA$7:$AB$131,2,0)," NAME")</f>
        <v xml:space="preserve"> NAME</v>
      </c>
      <c r="E2497" s="70"/>
      <c r="F2497" s="71"/>
      <c r="G2497" s="70"/>
      <c r="H2497" s="69" t="str">
        <f>IF(G2497&gt;=1,LOOKUP(G2497,DATA!$C$4:$C$128,DATA!$D$4:$D$128),"ENTER CODE")</f>
        <v>ENTER CODE</v>
      </c>
      <c r="I2497" s="70"/>
      <c r="J2497" s="70" t="str">
        <f t="shared" si="462"/>
        <v>enter no</v>
      </c>
      <c r="K2497" s="72"/>
      <c r="L2497" s="73" t="str">
        <f t="shared" si="463"/>
        <v>NO TOTAL</v>
      </c>
      <c r="M2497" s="56"/>
      <c r="N2497" s="37"/>
      <c r="O2497" s="29" t="str">
        <f t="shared" si="461"/>
        <v>enter no</v>
      </c>
      <c r="P2497" s="16" t="e">
        <f>LOOKUP(D2497,DATA!$A$4:$A$128,DATA!$E$4:$E$128)</f>
        <v>#N/A</v>
      </c>
      <c r="Q2497" s="16" t="e">
        <f>LOOKUP(D2497,DATA!$A$4:$A$128,DATA!$F$4:$F$128)</f>
        <v>#N/A</v>
      </c>
      <c r="R2497" s="16" t="e">
        <f>LOOKUP(D2497,DATA!$A$4:$A$128,DATA!$G$4:$G$128)</f>
        <v>#N/A</v>
      </c>
      <c r="S2497" s="16" t="e">
        <f>LOOKUP(D2497,DATA!$A$4:$A$128,DATA!$H$4:$H$128)</f>
        <v>#N/A</v>
      </c>
      <c r="T2497" s="16" t="e">
        <f>LOOKUP(D2497,DATA!$A$4:$A$128,DATA!$I$4:$I$128)</f>
        <v>#N/A</v>
      </c>
      <c r="U2497" s="16" t="e">
        <f>LOOKUP(D2497,DATA!$A$4:$A$128,DATA!$J$4:$J$128)</f>
        <v>#N/A</v>
      </c>
      <c r="V2497" s="16" t="e">
        <f>LOOKUP(D2497,DATA!$A$4:$A$128,DATA!$K$4:$K$128)</f>
        <v>#N/A</v>
      </c>
      <c r="W2497" s="16" t="e">
        <f>LOOKUP(D2497,DATA!$A$4:$A$128,DATA!$L$4:$L$128)</f>
        <v>#N/A</v>
      </c>
      <c r="X2497" s="16" t="e">
        <f>LOOKUP(D2497,DATA!$A$4:$A$128,DATA!$M$4:$M$128)</f>
        <v>#N/A</v>
      </c>
    </row>
    <row r="2498" spans="1:24" ht="19.5" thickTop="1" thickBot="1" x14ac:dyDescent="0.3">
      <c r="A2498" s="60">
        <v>2491</v>
      </c>
      <c r="B2498" s="67" t="str">
        <f>+IF(E2498="","",SUBTOTAL(3,E$8:E2498))</f>
        <v/>
      </c>
      <c r="C2498" s="68">
        <f t="shared" si="464"/>
        <v>277</v>
      </c>
      <c r="D2498" s="69" t="str">
        <f>IF(E2498&lt;&gt;"",VLOOKUP(E2498,$AA$7:$AB$131,2,0)," NAME")</f>
        <v xml:space="preserve"> NAME</v>
      </c>
      <c r="E2498" s="70"/>
      <c r="F2498" s="71"/>
      <c r="G2498" s="70"/>
      <c r="H2498" s="69" t="str">
        <f>IF(G2498&gt;=1,LOOKUP(G2498,DATA!$C$4:$C$128,DATA!$D$4:$D$128),"ENTER CODE")</f>
        <v>ENTER CODE</v>
      </c>
      <c r="I2498" s="70"/>
      <c r="J2498" s="70" t="str">
        <f t="shared" si="462"/>
        <v>enter no</v>
      </c>
      <c r="K2498" s="72"/>
      <c r="L2498" s="73" t="str">
        <f t="shared" si="463"/>
        <v>NO TOTAL</v>
      </c>
      <c r="M2498" s="56"/>
      <c r="N2498" s="37"/>
      <c r="O2498" s="29" t="str">
        <f t="shared" si="461"/>
        <v>enter no</v>
      </c>
      <c r="P2498" s="16" t="e">
        <f>LOOKUP(D2498,DATA!$A$4:$A$128,DATA!$E$4:$E$128)</f>
        <v>#N/A</v>
      </c>
      <c r="Q2498" s="16" t="e">
        <f>LOOKUP(D2498,DATA!$A$4:$A$128,DATA!$F$4:$F$128)</f>
        <v>#N/A</v>
      </c>
      <c r="R2498" s="16" t="e">
        <f>LOOKUP(D2498,DATA!$A$4:$A$128,DATA!$G$4:$G$128)</f>
        <v>#N/A</v>
      </c>
      <c r="S2498" s="16" t="e">
        <f>LOOKUP(D2498,DATA!$A$4:$A$128,DATA!$H$4:$H$128)</f>
        <v>#N/A</v>
      </c>
      <c r="T2498" s="16" t="e">
        <f>LOOKUP(D2498,DATA!$A$4:$A$128,DATA!$I$4:$I$128)</f>
        <v>#N/A</v>
      </c>
      <c r="U2498" s="16" t="e">
        <f>LOOKUP(D2498,DATA!$A$4:$A$128,DATA!$J$4:$J$128)</f>
        <v>#N/A</v>
      </c>
      <c r="V2498" s="16" t="e">
        <f>LOOKUP(D2498,DATA!$A$4:$A$128,DATA!$K$4:$K$128)</f>
        <v>#N/A</v>
      </c>
      <c r="W2498" s="16" t="e">
        <f>LOOKUP(D2498,DATA!$A$4:$A$128,DATA!$L$4:$L$128)</f>
        <v>#N/A</v>
      </c>
      <c r="X2498" s="16" t="e">
        <f>LOOKUP(D2498,DATA!$A$4:$A$128,DATA!$M$4:$M$128)</f>
        <v>#N/A</v>
      </c>
    </row>
    <row r="2499" spans="1:24" ht="18.75" thickBot="1" x14ac:dyDescent="0.3">
      <c r="A2499" s="67">
        <v>2492</v>
      </c>
      <c r="B2499" s="67" t="str">
        <f>+IF(E2499="","",SUBTOTAL(3,E$8:E2499))</f>
        <v/>
      </c>
      <c r="C2499" s="68">
        <f t="shared" si="464"/>
        <v>277</v>
      </c>
      <c r="D2499" s="69" t="str">
        <f>IF(E2499&lt;&gt;"",VLOOKUP(E2499,$AA$7:$AB$131,2,0)," NAME")</f>
        <v xml:space="preserve"> NAME</v>
      </c>
      <c r="E2499" s="70"/>
      <c r="F2499" s="71"/>
      <c r="G2499" s="70"/>
      <c r="H2499" s="69" t="str">
        <f>IF(G2499&gt;=1,LOOKUP(G2499,DATA!$C$4:$C$128,DATA!$D$4:$D$128),"ENTER CODE")</f>
        <v>ENTER CODE</v>
      </c>
      <c r="I2499" s="70"/>
      <c r="J2499" s="70" t="str">
        <f t="shared" si="462"/>
        <v>enter no</v>
      </c>
      <c r="K2499" s="72"/>
      <c r="L2499" s="73" t="str">
        <f t="shared" si="463"/>
        <v>NO TOTAL</v>
      </c>
      <c r="M2499" s="56"/>
      <c r="N2499" s="37"/>
      <c r="O2499" s="29" t="str">
        <f t="shared" si="461"/>
        <v>enter no</v>
      </c>
      <c r="P2499" s="16" t="e">
        <f>LOOKUP(D2499,DATA!$A$4:$A$128,DATA!$E$4:$E$128)</f>
        <v>#N/A</v>
      </c>
      <c r="Q2499" s="16" t="e">
        <f>LOOKUP(D2499,DATA!$A$4:$A$128,DATA!$F$4:$F$128)</f>
        <v>#N/A</v>
      </c>
      <c r="R2499" s="16" t="e">
        <f>LOOKUP(D2499,DATA!$A$4:$A$128,DATA!$G$4:$G$128)</f>
        <v>#N/A</v>
      </c>
      <c r="S2499" s="16" t="e">
        <f>LOOKUP(D2499,DATA!$A$4:$A$128,DATA!$H$4:$H$128)</f>
        <v>#N/A</v>
      </c>
      <c r="T2499" s="16" t="e">
        <f>LOOKUP(D2499,DATA!$A$4:$A$128,DATA!$I$4:$I$128)</f>
        <v>#N/A</v>
      </c>
      <c r="U2499" s="16" t="e">
        <f>LOOKUP(D2499,DATA!$A$4:$A$128,DATA!$J$4:$J$128)</f>
        <v>#N/A</v>
      </c>
      <c r="V2499" s="16" t="e">
        <f>LOOKUP(D2499,DATA!$A$4:$A$128,DATA!$K$4:$K$128)</f>
        <v>#N/A</v>
      </c>
      <c r="W2499" s="16" t="e">
        <f>LOOKUP(D2499,DATA!$A$4:$A$128,DATA!$L$4:$L$128)</f>
        <v>#N/A</v>
      </c>
      <c r="X2499" s="16" t="e">
        <f>LOOKUP(D2499,DATA!$A$4:$A$128,DATA!$M$4:$M$128)</f>
        <v>#N/A</v>
      </c>
    </row>
    <row r="2500" spans="1:24" ht="19.5" thickTop="1" thickBot="1" x14ac:dyDescent="0.3">
      <c r="A2500" s="60">
        <v>2493</v>
      </c>
      <c r="B2500" s="67" t="str">
        <f>+IF(E2500="","",SUBTOTAL(3,E$8:E2500))</f>
        <v/>
      </c>
      <c r="C2500" s="68">
        <f t="shared" si="464"/>
        <v>277</v>
      </c>
      <c r="D2500" s="69" t="str">
        <f>IF(E2500&lt;&gt;"",VLOOKUP(E2500,$AA$7:$AB$131,2,0)," NAME")</f>
        <v xml:space="preserve"> NAME</v>
      </c>
      <c r="E2500" s="70"/>
      <c r="F2500" s="71"/>
      <c r="G2500" s="70"/>
      <c r="H2500" s="69" t="str">
        <f>IF(G2500&gt;=1,LOOKUP(G2500,DATA!$C$4:$C$128,DATA!$D$4:$D$128),"ENTER CODE")</f>
        <v>ENTER CODE</v>
      </c>
      <c r="I2500" s="70"/>
      <c r="J2500" s="70" t="str">
        <f t="shared" si="462"/>
        <v>enter no</v>
      </c>
      <c r="K2500" s="72"/>
      <c r="L2500" s="73" t="str">
        <f t="shared" si="463"/>
        <v>NO TOTAL</v>
      </c>
      <c r="M2500" s="56"/>
      <c r="N2500" s="37"/>
      <c r="O2500" s="29" t="str">
        <f t="shared" si="461"/>
        <v>enter no</v>
      </c>
      <c r="P2500" s="16" t="e">
        <f>LOOKUP(D2500,DATA!$A$4:$A$128,DATA!$E$4:$E$128)</f>
        <v>#N/A</v>
      </c>
      <c r="Q2500" s="16" t="e">
        <f>LOOKUP(D2500,DATA!$A$4:$A$128,DATA!$F$4:$F$128)</f>
        <v>#N/A</v>
      </c>
      <c r="R2500" s="16" t="e">
        <f>LOOKUP(D2500,DATA!$A$4:$A$128,DATA!$G$4:$G$128)</f>
        <v>#N/A</v>
      </c>
      <c r="S2500" s="16" t="e">
        <f>LOOKUP(D2500,DATA!$A$4:$A$128,DATA!$H$4:$H$128)</f>
        <v>#N/A</v>
      </c>
      <c r="T2500" s="16" t="e">
        <f>LOOKUP(D2500,DATA!$A$4:$A$128,DATA!$I$4:$I$128)</f>
        <v>#N/A</v>
      </c>
      <c r="U2500" s="16" t="e">
        <f>LOOKUP(D2500,DATA!$A$4:$A$128,DATA!$J$4:$J$128)</f>
        <v>#N/A</v>
      </c>
      <c r="V2500" s="16" t="e">
        <f>LOOKUP(D2500,DATA!$A$4:$A$128,DATA!$K$4:$K$128)</f>
        <v>#N/A</v>
      </c>
      <c r="W2500" s="16" t="e">
        <f>LOOKUP(D2500,DATA!$A$4:$A$128,DATA!$L$4:$L$128)</f>
        <v>#N/A</v>
      </c>
      <c r="X2500" s="16" t="e">
        <f>LOOKUP(D2500,DATA!$A$4:$A$128,DATA!$M$4:$M$128)</f>
        <v>#N/A</v>
      </c>
    </row>
    <row r="2501" spans="1:24" ht="18.75" thickBot="1" x14ac:dyDescent="0.3">
      <c r="A2501" s="67">
        <v>2494</v>
      </c>
      <c r="B2501" s="67" t="str">
        <f>+IF(E2501="","",SUBTOTAL(3,E$8:E2501))</f>
        <v/>
      </c>
      <c r="C2501" s="68">
        <f t="shared" si="465"/>
        <v>278</v>
      </c>
      <c r="D2501" s="69" t="str">
        <f>IF(E2501&lt;&gt;"",VLOOKUP(E2501,$AA$7:$AB$131,2,0)," NAME")</f>
        <v xml:space="preserve"> NAME</v>
      </c>
      <c r="E2501" s="70"/>
      <c r="F2501" s="71"/>
      <c r="G2501" s="70"/>
      <c r="H2501" s="69" t="str">
        <f>IF(G2501&gt;=1,LOOKUP(G2501,DATA!$C$4:$C$128,DATA!$D$4:$D$128),"ENTER CODE")</f>
        <v>ENTER CODE</v>
      </c>
      <c r="I2501" s="70"/>
      <c r="J2501" s="70" t="str">
        <f t="shared" si="462"/>
        <v>enter no</v>
      </c>
      <c r="K2501" s="72"/>
      <c r="L2501" s="73" t="str">
        <f t="shared" si="463"/>
        <v>NO TOTAL</v>
      </c>
      <c r="M2501" s="56"/>
      <c r="N2501" s="37"/>
      <c r="O2501" s="29" t="str">
        <f t="shared" si="461"/>
        <v>enter no</v>
      </c>
      <c r="P2501" s="16" t="e">
        <f>LOOKUP(D2501,DATA!$A$4:$A$128,DATA!$E$4:$E$128)</f>
        <v>#N/A</v>
      </c>
      <c r="Q2501" s="16" t="e">
        <f>LOOKUP(D2501,DATA!$A$4:$A$128,DATA!$F$4:$F$128)</f>
        <v>#N/A</v>
      </c>
      <c r="R2501" s="16" t="e">
        <f>LOOKUP(D2501,DATA!$A$4:$A$128,DATA!$G$4:$G$128)</f>
        <v>#N/A</v>
      </c>
      <c r="S2501" s="16" t="e">
        <f>LOOKUP(D2501,DATA!$A$4:$A$128,DATA!$H$4:$H$128)</f>
        <v>#N/A</v>
      </c>
      <c r="T2501" s="16" t="e">
        <f>LOOKUP(D2501,DATA!$A$4:$A$128,DATA!$I$4:$I$128)</f>
        <v>#N/A</v>
      </c>
      <c r="U2501" s="16" t="e">
        <f>LOOKUP(D2501,DATA!$A$4:$A$128,DATA!$J$4:$J$128)</f>
        <v>#N/A</v>
      </c>
      <c r="V2501" s="16" t="e">
        <f>LOOKUP(D2501,DATA!$A$4:$A$128,DATA!$K$4:$K$128)</f>
        <v>#N/A</v>
      </c>
      <c r="W2501" s="16" t="e">
        <f>LOOKUP(D2501,DATA!$A$4:$A$128,DATA!$L$4:$L$128)</f>
        <v>#N/A</v>
      </c>
      <c r="X2501" s="16" t="e">
        <f>LOOKUP(D2501,DATA!$A$4:$A$128,DATA!$M$4:$M$128)</f>
        <v>#N/A</v>
      </c>
    </row>
    <row r="2502" spans="1:24" ht="19.5" thickTop="1" thickBot="1" x14ac:dyDescent="0.3">
      <c r="A2502" s="60">
        <v>2495</v>
      </c>
      <c r="B2502" s="67" t="str">
        <f>+IF(E2502="","",SUBTOTAL(3,E$8:E2502))</f>
        <v/>
      </c>
      <c r="C2502" s="68">
        <f t="shared" si="466"/>
        <v>278</v>
      </c>
      <c r="D2502" s="69" t="str">
        <f>IF(E2502&lt;&gt;"",VLOOKUP(E2502,$AA$7:$AB$131,2,0)," NAME")</f>
        <v xml:space="preserve"> NAME</v>
      </c>
      <c r="E2502" s="70"/>
      <c r="F2502" s="71"/>
      <c r="G2502" s="70"/>
      <c r="H2502" s="69" t="str">
        <f>IF(G2502&gt;=1,LOOKUP(G2502,DATA!$C$4:$C$128,DATA!$D$4:$D$128),"ENTER CODE")</f>
        <v>ENTER CODE</v>
      </c>
      <c r="I2502" s="70"/>
      <c r="J2502" s="70" t="str">
        <f t="shared" si="462"/>
        <v>enter no</v>
      </c>
      <c r="K2502" s="72"/>
      <c r="L2502" s="73" t="str">
        <f t="shared" si="463"/>
        <v>NO TOTAL</v>
      </c>
      <c r="M2502" s="56"/>
      <c r="N2502" s="37"/>
      <c r="O2502" s="29" t="str">
        <f t="shared" si="461"/>
        <v>enter no</v>
      </c>
      <c r="P2502" s="16" t="e">
        <f>LOOKUP(D2502,DATA!$A$4:$A$128,DATA!$E$4:$E$128)</f>
        <v>#N/A</v>
      </c>
      <c r="Q2502" s="16" t="e">
        <f>LOOKUP(D2502,DATA!$A$4:$A$128,DATA!$F$4:$F$128)</f>
        <v>#N/A</v>
      </c>
      <c r="R2502" s="16" t="e">
        <f>LOOKUP(D2502,DATA!$A$4:$A$128,DATA!$G$4:$G$128)</f>
        <v>#N/A</v>
      </c>
      <c r="S2502" s="16" t="e">
        <f>LOOKUP(D2502,DATA!$A$4:$A$128,DATA!$H$4:$H$128)</f>
        <v>#N/A</v>
      </c>
      <c r="T2502" s="16" t="e">
        <f>LOOKUP(D2502,DATA!$A$4:$A$128,DATA!$I$4:$I$128)</f>
        <v>#N/A</v>
      </c>
      <c r="U2502" s="16" t="e">
        <f>LOOKUP(D2502,DATA!$A$4:$A$128,DATA!$J$4:$J$128)</f>
        <v>#N/A</v>
      </c>
      <c r="V2502" s="16" t="e">
        <f>LOOKUP(D2502,DATA!$A$4:$A$128,DATA!$K$4:$K$128)</f>
        <v>#N/A</v>
      </c>
      <c r="W2502" s="16" t="e">
        <f>LOOKUP(D2502,DATA!$A$4:$A$128,DATA!$L$4:$L$128)</f>
        <v>#N/A</v>
      </c>
      <c r="X2502" s="16" t="e">
        <f>LOOKUP(D2502,DATA!$A$4:$A$128,DATA!$M$4:$M$128)</f>
        <v>#N/A</v>
      </c>
    </row>
    <row r="2503" spans="1:24" ht="18.75" thickBot="1" x14ac:dyDescent="0.3">
      <c r="A2503" s="67">
        <v>2496</v>
      </c>
      <c r="B2503" s="67" t="str">
        <f>+IF(E2503="","",SUBTOTAL(3,E$8:E2503))</f>
        <v/>
      </c>
      <c r="C2503" s="68">
        <f t="shared" si="464"/>
        <v>278</v>
      </c>
      <c r="D2503" s="69" t="str">
        <f>IF(E2503&lt;&gt;"",VLOOKUP(E2503,$AA$7:$AB$131,2,0)," NAME")</f>
        <v xml:space="preserve"> NAME</v>
      </c>
      <c r="E2503" s="70"/>
      <c r="F2503" s="71"/>
      <c r="G2503" s="70"/>
      <c r="H2503" s="69" t="str">
        <f>IF(G2503&gt;=1,LOOKUP(G2503,DATA!$C$4:$C$128,DATA!$D$4:$D$128),"ENTER CODE")</f>
        <v>ENTER CODE</v>
      </c>
      <c r="I2503" s="70"/>
      <c r="J2503" s="70" t="str">
        <f t="shared" si="462"/>
        <v>enter no</v>
      </c>
      <c r="K2503" s="72"/>
      <c r="L2503" s="73" t="str">
        <f t="shared" si="463"/>
        <v>NO TOTAL</v>
      </c>
      <c r="M2503" s="56"/>
      <c r="N2503" s="37"/>
      <c r="O2503" s="29" t="str">
        <f t="shared" si="461"/>
        <v>enter no</v>
      </c>
      <c r="P2503" s="16" t="e">
        <f>LOOKUP(D2503,DATA!$A$4:$A$128,DATA!$E$4:$E$128)</f>
        <v>#N/A</v>
      </c>
      <c r="Q2503" s="16" t="e">
        <f>LOOKUP(D2503,DATA!$A$4:$A$128,DATA!$F$4:$F$128)</f>
        <v>#N/A</v>
      </c>
      <c r="R2503" s="16" t="e">
        <f>LOOKUP(D2503,DATA!$A$4:$A$128,DATA!$G$4:$G$128)</f>
        <v>#N/A</v>
      </c>
      <c r="S2503" s="16" t="e">
        <f>LOOKUP(D2503,DATA!$A$4:$A$128,DATA!$H$4:$H$128)</f>
        <v>#N/A</v>
      </c>
      <c r="T2503" s="16" t="e">
        <f>LOOKUP(D2503,DATA!$A$4:$A$128,DATA!$I$4:$I$128)</f>
        <v>#N/A</v>
      </c>
      <c r="U2503" s="16" t="e">
        <f>LOOKUP(D2503,DATA!$A$4:$A$128,DATA!$J$4:$J$128)</f>
        <v>#N/A</v>
      </c>
      <c r="V2503" s="16" t="e">
        <f>LOOKUP(D2503,DATA!$A$4:$A$128,DATA!$K$4:$K$128)</f>
        <v>#N/A</v>
      </c>
      <c r="W2503" s="16" t="e">
        <f>LOOKUP(D2503,DATA!$A$4:$A$128,DATA!$L$4:$L$128)</f>
        <v>#N/A</v>
      </c>
      <c r="X2503" s="16" t="e">
        <f>LOOKUP(D2503,DATA!$A$4:$A$128,DATA!$M$4:$M$128)</f>
        <v>#N/A</v>
      </c>
    </row>
    <row r="2504" spans="1:24" ht="19.5" thickTop="1" thickBot="1" x14ac:dyDescent="0.3">
      <c r="A2504" s="60">
        <v>2497</v>
      </c>
      <c r="B2504" s="67" t="str">
        <f>+IF(E2504="","",SUBTOTAL(3,E$8:E2504))</f>
        <v/>
      </c>
      <c r="C2504" s="68">
        <f t="shared" si="464"/>
        <v>278</v>
      </c>
      <c r="D2504" s="69" t="str">
        <f>IF(E2504&lt;&gt;"",VLOOKUP(E2504,$AA$7:$AB$131,2,0)," NAME")</f>
        <v xml:space="preserve"> NAME</v>
      </c>
      <c r="E2504" s="70"/>
      <c r="F2504" s="71"/>
      <c r="G2504" s="70"/>
      <c r="H2504" s="69" t="str">
        <f>IF(G2504&gt;=1,LOOKUP(G2504,DATA!$C$4:$C$128,DATA!$D$4:$D$128),"ENTER CODE")</f>
        <v>ENTER CODE</v>
      </c>
      <c r="I2504" s="70"/>
      <c r="J2504" s="70" t="str">
        <f t="shared" si="462"/>
        <v>enter no</v>
      </c>
      <c r="K2504" s="72"/>
      <c r="L2504" s="73" t="str">
        <f t="shared" si="463"/>
        <v>NO TOTAL</v>
      </c>
      <c r="M2504" s="56"/>
      <c r="N2504" s="37"/>
      <c r="O2504" s="29" t="str">
        <f t="shared" ref="O2504:O2567" si="467">IF(I2504&lt;&gt;"",LOOKUP(G2504,$P$7:$X$7,P2504:X2504)*I2504,"enter no")</f>
        <v>enter no</v>
      </c>
      <c r="P2504" s="16" t="e">
        <f>LOOKUP(D2504,DATA!$A$4:$A$128,DATA!$E$4:$E$128)</f>
        <v>#N/A</v>
      </c>
      <c r="Q2504" s="16" t="e">
        <f>LOOKUP(D2504,DATA!$A$4:$A$128,DATA!$F$4:$F$128)</f>
        <v>#N/A</v>
      </c>
      <c r="R2504" s="16" t="e">
        <f>LOOKUP(D2504,DATA!$A$4:$A$128,DATA!$G$4:$G$128)</f>
        <v>#N/A</v>
      </c>
      <c r="S2504" s="16" t="e">
        <f>LOOKUP(D2504,DATA!$A$4:$A$128,DATA!$H$4:$H$128)</f>
        <v>#N/A</v>
      </c>
      <c r="T2504" s="16" t="e">
        <f>LOOKUP(D2504,DATA!$A$4:$A$128,DATA!$I$4:$I$128)</f>
        <v>#N/A</v>
      </c>
      <c r="U2504" s="16" t="e">
        <f>LOOKUP(D2504,DATA!$A$4:$A$128,DATA!$J$4:$J$128)</f>
        <v>#N/A</v>
      </c>
      <c r="V2504" s="16" t="e">
        <f>LOOKUP(D2504,DATA!$A$4:$A$128,DATA!$K$4:$K$128)</f>
        <v>#N/A</v>
      </c>
      <c r="W2504" s="16" t="e">
        <f>LOOKUP(D2504,DATA!$A$4:$A$128,DATA!$L$4:$L$128)</f>
        <v>#N/A</v>
      </c>
      <c r="X2504" s="16" t="e">
        <f>LOOKUP(D2504,DATA!$A$4:$A$128,DATA!$M$4:$M$128)</f>
        <v>#N/A</v>
      </c>
    </row>
    <row r="2505" spans="1:24" ht="18.75" thickBot="1" x14ac:dyDescent="0.3">
      <c r="A2505" s="67">
        <v>2498</v>
      </c>
      <c r="B2505" s="67" t="str">
        <f>+IF(E2505="","",SUBTOTAL(3,E$8:E2505))</f>
        <v/>
      </c>
      <c r="C2505" s="68">
        <f t="shared" si="464"/>
        <v>278</v>
      </c>
      <c r="D2505" s="69" t="str">
        <f>IF(E2505&lt;&gt;"",VLOOKUP(E2505,$AA$7:$AB$131,2,0)," NAME")</f>
        <v xml:space="preserve"> NAME</v>
      </c>
      <c r="E2505" s="70"/>
      <c r="F2505" s="71"/>
      <c r="G2505" s="70"/>
      <c r="H2505" s="69" t="str">
        <f>IF(G2505&gt;=1,LOOKUP(G2505,DATA!$C$4:$C$128,DATA!$D$4:$D$128),"ENTER CODE")</f>
        <v>ENTER CODE</v>
      </c>
      <c r="I2505" s="70"/>
      <c r="J2505" s="70" t="str">
        <f t="shared" ref="J2505:J2568" si="468">IF(O2505&lt;&gt;0,O2505,"")</f>
        <v>enter no</v>
      </c>
      <c r="K2505" s="72"/>
      <c r="L2505" s="73" t="str">
        <f t="shared" si="463"/>
        <v>NO TOTAL</v>
      </c>
      <c r="M2505" s="56"/>
      <c r="N2505" s="37"/>
      <c r="O2505" s="29" t="str">
        <f t="shared" si="467"/>
        <v>enter no</v>
      </c>
      <c r="P2505" s="16" t="e">
        <f>LOOKUP(D2505,DATA!$A$4:$A$128,DATA!$E$4:$E$128)</f>
        <v>#N/A</v>
      </c>
      <c r="Q2505" s="16" t="e">
        <f>LOOKUP(D2505,DATA!$A$4:$A$128,DATA!$F$4:$F$128)</f>
        <v>#N/A</v>
      </c>
      <c r="R2505" s="16" t="e">
        <f>LOOKUP(D2505,DATA!$A$4:$A$128,DATA!$G$4:$G$128)</f>
        <v>#N/A</v>
      </c>
      <c r="S2505" s="16" t="e">
        <f>LOOKUP(D2505,DATA!$A$4:$A$128,DATA!$H$4:$H$128)</f>
        <v>#N/A</v>
      </c>
      <c r="T2505" s="16" t="e">
        <f>LOOKUP(D2505,DATA!$A$4:$A$128,DATA!$I$4:$I$128)</f>
        <v>#N/A</v>
      </c>
      <c r="U2505" s="16" t="e">
        <f>LOOKUP(D2505,DATA!$A$4:$A$128,DATA!$J$4:$J$128)</f>
        <v>#N/A</v>
      </c>
      <c r="V2505" s="16" t="e">
        <f>LOOKUP(D2505,DATA!$A$4:$A$128,DATA!$K$4:$K$128)</f>
        <v>#N/A</v>
      </c>
      <c r="W2505" s="16" t="e">
        <f>LOOKUP(D2505,DATA!$A$4:$A$128,DATA!$L$4:$L$128)</f>
        <v>#N/A</v>
      </c>
      <c r="X2505" s="16" t="e">
        <f>LOOKUP(D2505,DATA!$A$4:$A$128,DATA!$M$4:$M$128)</f>
        <v>#N/A</v>
      </c>
    </row>
    <row r="2506" spans="1:24" ht="19.5" thickTop="1" thickBot="1" x14ac:dyDescent="0.3">
      <c r="A2506" s="60">
        <v>2499</v>
      </c>
      <c r="B2506" s="67" t="str">
        <f>+IF(E2506="","",SUBTOTAL(3,E$8:E2506))</f>
        <v/>
      </c>
      <c r="C2506" s="68">
        <f t="shared" si="464"/>
        <v>278</v>
      </c>
      <c r="D2506" s="69" t="str">
        <f>IF(E2506&lt;&gt;"",VLOOKUP(E2506,$AA$7:$AB$131,2,0)," NAME")</f>
        <v xml:space="preserve"> NAME</v>
      </c>
      <c r="E2506" s="70"/>
      <c r="F2506" s="71"/>
      <c r="G2506" s="70"/>
      <c r="H2506" s="69" t="str">
        <f>IF(G2506&gt;=1,LOOKUP(G2506,DATA!$C$4:$C$128,DATA!$D$4:$D$128),"ENTER CODE")</f>
        <v>ENTER CODE</v>
      </c>
      <c r="I2506" s="70"/>
      <c r="J2506" s="70" t="str">
        <f t="shared" si="468"/>
        <v>enter no</v>
      </c>
      <c r="K2506" s="72"/>
      <c r="L2506" s="73" t="str">
        <f t="shared" ref="L2506:L2569" si="469">IF(J2506="enter no","NO TOTAL",J2506-K2506)</f>
        <v>NO TOTAL</v>
      </c>
      <c r="M2506" s="56"/>
      <c r="N2506" s="37"/>
      <c r="O2506" s="29" t="str">
        <f t="shared" si="467"/>
        <v>enter no</v>
      </c>
      <c r="P2506" s="16" t="e">
        <f>LOOKUP(D2506,DATA!$A$4:$A$128,DATA!$E$4:$E$128)</f>
        <v>#N/A</v>
      </c>
      <c r="Q2506" s="16" t="e">
        <f>LOOKUP(D2506,DATA!$A$4:$A$128,DATA!$F$4:$F$128)</f>
        <v>#N/A</v>
      </c>
      <c r="R2506" s="16" t="e">
        <f>LOOKUP(D2506,DATA!$A$4:$A$128,DATA!$G$4:$G$128)</f>
        <v>#N/A</v>
      </c>
      <c r="S2506" s="16" t="e">
        <f>LOOKUP(D2506,DATA!$A$4:$A$128,DATA!$H$4:$H$128)</f>
        <v>#N/A</v>
      </c>
      <c r="T2506" s="16" t="e">
        <f>LOOKUP(D2506,DATA!$A$4:$A$128,DATA!$I$4:$I$128)</f>
        <v>#N/A</v>
      </c>
      <c r="U2506" s="16" t="e">
        <f>LOOKUP(D2506,DATA!$A$4:$A$128,DATA!$J$4:$J$128)</f>
        <v>#N/A</v>
      </c>
      <c r="V2506" s="16" t="e">
        <f>LOOKUP(D2506,DATA!$A$4:$A$128,DATA!$K$4:$K$128)</f>
        <v>#N/A</v>
      </c>
      <c r="W2506" s="16" t="e">
        <f>LOOKUP(D2506,DATA!$A$4:$A$128,DATA!$L$4:$L$128)</f>
        <v>#N/A</v>
      </c>
      <c r="X2506" s="16" t="e">
        <f>LOOKUP(D2506,DATA!$A$4:$A$128,DATA!$M$4:$M$128)</f>
        <v>#N/A</v>
      </c>
    </row>
    <row r="2507" spans="1:24" ht="18.75" thickBot="1" x14ac:dyDescent="0.3">
      <c r="A2507" s="67">
        <v>2500</v>
      </c>
      <c r="B2507" s="67" t="str">
        <f>+IF(E2507="","",SUBTOTAL(3,E$8:E2507))</f>
        <v/>
      </c>
      <c r="C2507" s="68">
        <f t="shared" si="464"/>
        <v>278</v>
      </c>
      <c r="D2507" s="69" t="str">
        <f>IF(E2507&lt;&gt;"",VLOOKUP(E2507,$AA$7:$AB$131,2,0)," NAME")</f>
        <v xml:space="preserve"> NAME</v>
      </c>
      <c r="E2507" s="70"/>
      <c r="F2507" s="71"/>
      <c r="G2507" s="70"/>
      <c r="H2507" s="69" t="str">
        <f>IF(G2507&gt;=1,LOOKUP(G2507,DATA!$C$4:$C$128,DATA!$D$4:$D$128),"ENTER CODE")</f>
        <v>ENTER CODE</v>
      </c>
      <c r="I2507" s="70"/>
      <c r="J2507" s="70" t="str">
        <f t="shared" si="468"/>
        <v>enter no</v>
      </c>
      <c r="K2507" s="72"/>
      <c r="L2507" s="73" t="str">
        <f t="shared" si="469"/>
        <v>NO TOTAL</v>
      </c>
      <c r="M2507" s="56"/>
      <c r="N2507" s="37"/>
      <c r="O2507" s="29" t="str">
        <f t="shared" si="467"/>
        <v>enter no</v>
      </c>
      <c r="P2507" s="16" t="e">
        <f>LOOKUP(D2507,DATA!$A$4:$A$128,DATA!$E$4:$E$128)</f>
        <v>#N/A</v>
      </c>
      <c r="Q2507" s="16" t="e">
        <f>LOOKUP(D2507,DATA!$A$4:$A$128,DATA!$F$4:$F$128)</f>
        <v>#N/A</v>
      </c>
      <c r="R2507" s="16" t="e">
        <f>LOOKUP(D2507,DATA!$A$4:$A$128,DATA!$G$4:$G$128)</f>
        <v>#N/A</v>
      </c>
      <c r="S2507" s="16" t="e">
        <f>LOOKUP(D2507,DATA!$A$4:$A$128,DATA!$H$4:$H$128)</f>
        <v>#N/A</v>
      </c>
      <c r="T2507" s="16" t="e">
        <f>LOOKUP(D2507,DATA!$A$4:$A$128,DATA!$I$4:$I$128)</f>
        <v>#N/A</v>
      </c>
      <c r="U2507" s="16" t="e">
        <f>LOOKUP(D2507,DATA!$A$4:$A$128,DATA!$J$4:$J$128)</f>
        <v>#N/A</v>
      </c>
      <c r="V2507" s="16" t="e">
        <f>LOOKUP(D2507,DATA!$A$4:$A$128,DATA!$K$4:$K$128)</f>
        <v>#N/A</v>
      </c>
      <c r="W2507" s="16" t="e">
        <f>LOOKUP(D2507,DATA!$A$4:$A$128,DATA!$L$4:$L$128)</f>
        <v>#N/A</v>
      </c>
      <c r="X2507" s="16" t="e">
        <f>LOOKUP(D2507,DATA!$A$4:$A$128,DATA!$M$4:$M$128)</f>
        <v>#N/A</v>
      </c>
    </row>
    <row r="2508" spans="1:24" ht="19.5" thickTop="1" thickBot="1" x14ac:dyDescent="0.3">
      <c r="A2508" s="60">
        <v>2501</v>
      </c>
      <c r="B2508" s="67" t="str">
        <f>+IF(E2508="","",SUBTOTAL(3,E$8:E2508))</f>
        <v/>
      </c>
      <c r="C2508" s="68">
        <f t="shared" si="464"/>
        <v>278</v>
      </c>
      <c r="D2508" s="69" t="str">
        <f>IF(E2508&lt;&gt;"",VLOOKUP(E2508,$AA$7:$AB$131,2,0)," NAME")</f>
        <v xml:space="preserve"> NAME</v>
      </c>
      <c r="E2508" s="70"/>
      <c r="F2508" s="71"/>
      <c r="G2508" s="70"/>
      <c r="H2508" s="69" t="str">
        <f>IF(G2508&gt;=1,LOOKUP(G2508,DATA!$C$4:$C$128,DATA!$D$4:$D$128),"ENTER CODE")</f>
        <v>ENTER CODE</v>
      </c>
      <c r="I2508" s="70"/>
      <c r="J2508" s="70" t="str">
        <f t="shared" si="468"/>
        <v>enter no</v>
      </c>
      <c r="K2508" s="72"/>
      <c r="L2508" s="73" t="str">
        <f t="shared" si="469"/>
        <v>NO TOTAL</v>
      </c>
      <c r="M2508" s="56"/>
      <c r="N2508" s="37"/>
      <c r="O2508" s="29" t="str">
        <f t="shared" si="467"/>
        <v>enter no</v>
      </c>
      <c r="P2508" s="16" t="e">
        <f>LOOKUP(D2508,DATA!$A$4:$A$128,DATA!$E$4:$E$128)</f>
        <v>#N/A</v>
      </c>
      <c r="Q2508" s="16" t="e">
        <f>LOOKUP(D2508,DATA!$A$4:$A$128,DATA!$F$4:$F$128)</f>
        <v>#N/A</v>
      </c>
      <c r="R2508" s="16" t="e">
        <f>LOOKUP(D2508,DATA!$A$4:$A$128,DATA!$G$4:$G$128)</f>
        <v>#N/A</v>
      </c>
      <c r="S2508" s="16" t="e">
        <f>LOOKUP(D2508,DATA!$A$4:$A$128,DATA!$H$4:$H$128)</f>
        <v>#N/A</v>
      </c>
      <c r="T2508" s="16" t="e">
        <f>LOOKUP(D2508,DATA!$A$4:$A$128,DATA!$I$4:$I$128)</f>
        <v>#N/A</v>
      </c>
      <c r="U2508" s="16" t="e">
        <f>LOOKUP(D2508,DATA!$A$4:$A$128,DATA!$J$4:$J$128)</f>
        <v>#N/A</v>
      </c>
      <c r="V2508" s="16" t="e">
        <f>LOOKUP(D2508,DATA!$A$4:$A$128,DATA!$K$4:$K$128)</f>
        <v>#N/A</v>
      </c>
      <c r="W2508" s="16" t="e">
        <f>LOOKUP(D2508,DATA!$A$4:$A$128,DATA!$L$4:$L$128)</f>
        <v>#N/A</v>
      </c>
      <c r="X2508" s="16" t="e">
        <f>LOOKUP(D2508,DATA!$A$4:$A$128,DATA!$M$4:$M$128)</f>
        <v>#N/A</v>
      </c>
    </row>
    <row r="2509" spans="1:24" ht="18.75" thickBot="1" x14ac:dyDescent="0.3">
      <c r="A2509" s="67">
        <v>2502</v>
      </c>
      <c r="B2509" s="67" t="str">
        <f>+IF(E2509="","",SUBTOTAL(3,E$8:E2509))</f>
        <v/>
      </c>
      <c r="C2509" s="68">
        <f t="shared" si="464"/>
        <v>278</v>
      </c>
      <c r="D2509" s="69" t="str">
        <f>IF(E2509&lt;&gt;"",VLOOKUP(E2509,$AA$7:$AB$131,2,0)," NAME")</f>
        <v xml:space="preserve"> NAME</v>
      </c>
      <c r="E2509" s="70"/>
      <c r="F2509" s="71"/>
      <c r="G2509" s="70"/>
      <c r="H2509" s="69" t="str">
        <f>IF(G2509&gt;=1,LOOKUP(G2509,DATA!$C$4:$C$128,DATA!$D$4:$D$128),"ENTER CODE")</f>
        <v>ENTER CODE</v>
      </c>
      <c r="I2509" s="70"/>
      <c r="J2509" s="70" t="str">
        <f t="shared" si="468"/>
        <v>enter no</v>
      </c>
      <c r="K2509" s="72"/>
      <c r="L2509" s="73" t="str">
        <f t="shared" si="469"/>
        <v>NO TOTAL</v>
      </c>
      <c r="M2509" s="56"/>
      <c r="N2509" s="37"/>
      <c r="O2509" s="29" t="str">
        <f t="shared" si="467"/>
        <v>enter no</v>
      </c>
      <c r="P2509" s="16" t="e">
        <f>LOOKUP(D2509,DATA!$A$4:$A$128,DATA!$E$4:$E$128)</f>
        <v>#N/A</v>
      </c>
      <c r="Q2509" s="16" t="e">
        <f>LOOKUP(D2509,DATA!$A$4:$A$128,DATA!$F$4:$F$128)</f>
        <v>#N/A</v>
      </c>
      <c r="R2509" s="16" t="e">
        <f>LOOKUP(D2509,DATA!$A$4:$A$128,DATA!$G$4:$G$128)</f>
        <v>#N/A</v>
      </c>
      <c r="S2509" s="16" t="e">
        <f>LOOKUP(D2509,DATA!$A$4:$A$128,DATA!$H$4:$H$128)</f>
        <v>#N/A</v>
      </c>
      <c r="T2509" s="16" t="e">
        <f>LOOKUP(D2509,DATA!$A$4:$A$128,DATA!$I$4:$I$128)</f>
        <v>#N/A</v>
      </c>
      <c r="U2509" s="16" t="e">
        <f>LOOKUP(D2509,DATA!$A$4:$A$128,DATA!$J$4:$J$128)</f>
        <v>#N/A</v>
      </c>
      <c r="V2509" s="16" t="e">
        <f>LOOKUP(D2509,DATA!$A$4:$A$128,DATA!$K$4:$K$128)</f>
        <v>#N/A</v>
      </c>
      <c r="W2509" s="16" t="e">
        <f>LOOKUP(D2509,DATA!$A$4:$A$128,DATA!$L$4:$L$128)</f>
        <v>#N/A</v>
      </c>
      <c r="X2509" s="16" t="e">
        <f>LOOKUP(D2509,DATA!$A$4:$A$128,DATA!$M$4:$M$128)</f>
        <v>#N/A</v>
      </c>
    </row>
    <row r="2510" spans="1:24" ht="19.5" thickTop="1" thickBot="1" x14ac:dyDescent="0.3">
      <c r="A2510" s="60">
        <v>2503</v>
      </c>
      <c r="B2510" s="67" t="str">
        <f>+IF(E2510="","",SUBTOTAL(3,E$8:E2510))</f>
        <v/>
      </c>
      <c r="C2510" s="68">
        <f t="shared" si="465"/>
        <v>279</v>
      </c>
      <c r="D2510" s="69" t="str">
        <f>IF(E2510&lt;&gt;"",VLOOKUP(E2510,$AA$7:$AB$131,2,0)," NAME")</f>
        <v xml:space="preserve"> NAME</v>
      </c>
      <c r="E2510" s="70"/>
      <c r="F2510" s="71"/>
      <c r="G2510" s="70"/>
      <c r="H2510" s="69" t="str">
        <f>IF(G2510&gt;=1,LOOKUP(G2510,DATA!$C$4:$C$128,DATA!$D$4:$D$128),"ENTER CODE")</f>
        <v>ENTER CODE</v>
      </c>
      <c r="I2510" s="70"/>
      <c r="J2510" s="70" t="str">
        <f t="shared" si="468"/>
        <v>enter no</v>
      </c>
      <c r="K2510" s="72"/>
      <c r="L2510" s="73" t="str">
        <f t="shared" si="469"/>
        <v>NO TOTAL</v>
      </c>
      <c r="M2510" s="56"/>
      <c r="N2510" s="37"/>
      <c r="O2510" s="29" t="str">
        <f t="shared" si="467"/>
        <v>enter no</v>
      </c>
      <c r="P2510" s="16" t="e">
        <f>LOOKUP(D2510,DATA!$A$4:$A$128,DATA!$E$4:$E$128)</f>
        <v>#N/A</v>
      </c>
      <c r="Q2510" s="16" t="e">
        <f>LOOKUP(D2510,DATA!$A$4:$A$128,DATA!$F$4:$F$128)</f>
        <v>#N/A</v>
      </c>
      <c r="R2510" s="16" t="e">
        <f>LOOKUP(D2510,DATA!$A$4:$A$128,DATA!$G$4:$G$128)</f>
        <v>#N/A</v>
      </c>
      <c r="S2510" s="16" t="e">
        <f>LOOKUP(D2510,DATA!$A$4:$A$128,DATA!$H$4:$H$128)</f>
        <v>#N/A</v>
      </c>
      <c r="T2510" s="16" t="e">
        <f>LOOKUP(D2510,DATA!$A$4:$A$128,DATA!$I$4:$I$128)</f>
        <v>#N/A</v>
      </c>
      <c r="U2510" s="16" t="e">
        <f>LOOKUP(D2510,DATA!$A$4:$A$128,DATA!$J$4:$J$128)</f>
        <v>#N/A</v>
      </c>
      <c r="V2510" s="16" t="e">
        <f>LOOKUP(D2510,DATA!$A$4:$A$128,DATA!$K$4:$K$128)</f>
        <v>#N/A</v>
      </c>
      <c r="W2510" s="16" t="e">
        <f>LOOKUP(D2510,DATA!$A$4:$A$128,DATA!$L$4:$L$128)</f>
        <v>#N/A</v>
      </c>
      <c r="X2510" s="16" t="e">
        <f>LOOKUP(D2510,DATA!$A$4:$A$128,DATA!$M$4:$M$128)</f>
        <v>#N/A</v>
      </c>
    </row>
    <row r="2511" spans="1:24" ht="18.75" thickBot="1" x14ac:dyDescent="0.3">
      <c r="A2511" s="67">
        <v>2504</v>
      </c>
      <c r="B2511" s="67" t="str">
        <f>+IF(E2511="","",SUBTOTAL(3,E$8:E2511))</f>
        <v/>
      </c>
      <c r="C2511" s="68">
        <f t="shared" si="466"/>
        <v>279</v>
      </c>
      <c r="D2511" s="69" t="str">
        <f>IF(E2511&lt;&gt;"",VLOOKUP(E2511,$AA$7:$AB$131,2,0)," NAME")</f>
        <v xml:space="preserve"> NAME</v>
      </c>
      <c r="E2511" s="70"/>
      <c r="F2511" s="71"/>
      <c r="G2511" s="70"/>
      <c r="H2511" s="69" t="str">
        <f>IF(G2511&gt;=1,LOOKUP(G2511,DATA!$C$4:$C$128,DATA!$D$4:$D$128),"ENTER CODE")</f>
        <v>ENTER CODE</v>
      </c>
      <c r="I2511" s="70"/>
      <c r="J2511" s="70" t="str">
        <f t="shared" si="468"/>
        <v>enter no</v>
      </c>
      <c r="K2511" s="72"/>
      <c r="L2511" s="73" t="str">
        <f t="shared" si="469"/>
        <v>NO TOTAL</v>
      </c>
      <c r="M2511" s="56"/>
      <c r="N2511" s="37"/>
      <c r="O2511" s="29" t="str">
        <f t="shared" si="467"/>
        <v>enter no</v>
      </c>
      <c r="P2511" s="16" t="e">
        <f>LOOKUP(D2511,DATA!$A$4:$A$128,DATA!$E$4:$E$128)</f>
        <v>#N/A</v>
      </c>
      <c r="Q2511" s="16" t="e">
        <f>LOOKUP(D2511,DATA!$A$4:$A$128,DATA!$F$4:$F$128)</f>
        <v>#N/A</v>
      </c>
      <c r="R2511" s="16" t="e">
        <f>LOOKUP(D2511,DATA!$A$4:$A$128,DATA!$G$4:$G$128)</f>
        <v>#N/A</v>
      </c>
      <c r="S2511" s="16" t="e">
        <f>LOOKUP(D2511,DATA!$A$4:$A$128,DATA!$H$4:$H$128)</f>
        <v>#N/A</v>
      </c>
      <c r="T2511" s="16" t="e">
        <f>LOOKUP(D2511,DATA!$A$4:$A$128,DATA!$I$4:$I$128)</f>
        <v>#N/A</v>
      </c>
      <c r="U2511" s="16" t="e">
        <f>LOOKUP(D2511,DATA!$A$4:$A$128,DATA!$J$4:$J$128)</f>
        <v>#N/A</v>
      </c>
      <c r="V2511" s="16" t="e">
        <f>LOOKUP(D2511,DATA!$A$4:$A$128,DATA!$K$4:$K$128)</f>
        <v>#N/A</v>
      </c>
      <c r="W2511" s="16" t="e">
        <f>LOOKUP(D2511,DATA!$A$4:$A$128,DATA!$L$4:$L$128)</f>
        <v>#N/A</v>
      </c>
      <c r="X2511" s="16" t="e">
        <f>LOOKUP(D2511,DATA!$A$4:$A$128,DATA!$M$4:$M$128)</f>
        <v>#N/A</v>
      </c>
    </row>
    <row r="2512" spans="1:24" ht="19.5" thickTop="1" thickBot="1" x14ac:dyDescent="0.3">
      <c r="A2512" s="60">
        <v>2505</v>
      </c>
      <c r="B2512" s="67" t="str">
        <f>+IF(E2512="","",SUBTOTAL(3,E$8:E2512))</f>
        <v/>
      </c>
      <c r="C2512" s="68">
        <f t="shared" si="464"/>
        <v>279</v>
      </c>
      <c r="D2512" s="69" t="str">
        <f>IF(E2512&lt;&gt;"",VLOOKUP(E2512,$AA$7:$AB$131,2,0)," NAME")</f>
        <v xml:space="preserve"> NAME</v>
      </c>
      <c r="E2512" s="70"/>
      <c r="F2512" s="71"/>
      <c r="G2512" s="70"/>
      <c r="H2512" s="69" t="str">
        <f>IF(G2512&gt;=1,LOOKUP(G2512,DATA!$C$4:$C$128,DATA!$D$4:$D$128),"ENTER CODE")</f>
        <v>ENTER CODE</v>
      </c>
      <c r="I2512" s="70"/>
      <c r="J2512" s="70" t="str">
        <f t="shared" si="468"/>
        <v>enter no</v>
      </c>
      <c r="K2512" s="72"/>
      <c r="L2512" s="73" t="str">
        <f t="shared" si="469"/>
        <v>NO TOTAL</v>
      </c>
      <c r="M2512" s="56"/>
      <c r="N2512" s="37"/>
      <c r="O2512" s="29" t="str">
        <f t="shared" si="467"/>
        <v>enter no</v>
      </c>
      <c r="P2512" s="16" t="e">
        <f>LOOKUP(D2512,DATA!$A$4:$A$128,DATA!$E$4:$E$128)</f>
        <v>#N/A</v>
      </c>
      <c r="Q2512" s="16" t="e">
        <f>LOOKUP(D2512,DATA!$A$4:$A$128,DATA!$F$4:$F$128)</f>
        <v>#N/A</v>
      </c>
      <c r="R2512" s="16" t="e">
        <f>LOOKUP(D2512,DATA!$A$4:$A$128,DATA!$G$4:$G$128)</f>
        <v>#N/A</v>
      </c>
      <c r="S2512" s="16" t="e">
        <f>LOOKUP(D2512,DATA!$A$4:$A$128,DATA!$H$4:$H$128)</f>
        <v>#N/A</v>
      </c>
      <c r="T2512" s="16" t="e">
        <f>LOOKUP(D2512,DATA!$A$4:$A$128,DATA!$I$4:$I$128)</f>
        <v>#N/A</v>
      </c>
      <c r="U2512" s="16" t="e">
        <f>LOOKUP(D2512,DATA!$A$4:$A$128,DATA!$J$4:$J$128)</f>
        <v>#N/A</v>
      </c>
      <c r="V2512" s="16" t="e">
        <f>LOOKUP(D2512,DATA!$A$4:$A$128,DATA!$K$4:$K$128)</f>
        <v>#N/A</v>
      </c>
      <c r="W2512" s="16" t="e">
        <f>LOOKUP(D2512,DATA!$A$4:$A$128,DATA!$L$4:$L$128)</f>
        <v>#N/A</v>
      </c>
      <c r="X2512" s="16" t="e">
        <f>LOOKUP(D2512,DATA!$A$4:$A$128,DATA!$M$4:$M$128)</f>
        <v>#N/A</v>
      </c>
    </row>
    <row r="2513" spans="1:24" ht="18.75" thickBot="1" x14ac:dyDescent="0.3">
      <c r="A2513" s="67">
        <v>2506</v>
      </c>
      <c r="B2513" s="67" t="str">
        <f>+IF(E2513="","",SUBTOTAL(3,E$8:E2513))</f>
        <v/>
      </c>
      <c r="C2513" s="68">
        <f t="shared" si="464"/>
        <v>279</v>
      </c>
      <c r="D2513" s="69" t="str">
        <f>IF(E2513&lt;&gt;"",VLOOKUP(E2513,$AA$7:$AB$131,2,0)," NAME")</f>
        <v xml:space="preserve"> NAME</v>
      </c>
      <c r="E2513" s="70"/>
      <c r="F2513" s="71"/>
      <c r="G2513" s="70"/>
      <c r="H2513" s="69" t="str">
        <f>IF(G2513&gt;=1,LOOKUP(G2513,DATA!$C$4:$C$128,DATA!$D$4:$D$128),"ENTER CODE")</f>
        <v>ENTER CODE</v>
      </c>
      <c r="I2513" s="70"/>
      <c r="J2513" s="70" t="str">
        <f t="shared" si="468"/>
        <v>enter no</v>
      </c>
      <c r="K2513" s="72"/>
      <c r="L2513" s="73" t="str">
        <f t="shared" si="469"/>
        <v>NO TOTAL</v>
      </c>
      <c r="M2513" s="56"/>
      <c r="N2513" s="37"/>
      <c r="O2513" s="29" t="str">
        <f t="shared" si="467"/>
        <v>enter no</v>
      </c>
      <c r="P2513" s="16" t="e">
        <f>LOOKUP(D2513,DATA!$A$4:$A$128,DATA!$E$4:$E$128)</f>
        <v>#N/A</v>
      </c>
      <c r="Q2513" s="16" t="e">
        <f>LOOKUP(D2513,DATA!$A$4:$A$128,DATA!$F$4:$F$128)</f>
        <v>#N/A</v>
      </c>
      <c r="R2513" s="16" t="e">
        <f>LOOKUP(D2513,DATA!$A$4:$A$128,DATA!$G$4:$G$128)</f>
        <v>#N/A</v>
      </c>
      <c r="S2513" s="16" t="e">
        <f>LOOKUP(D2513,DATA!$A$4:$A$128,DATA!$H$4:$H$128)</f>
        <v>#N/A</v>
      </c>
      <c r="T2513" s="16" t="e">
        <f>LOOKUP(D2513,DATA!$A$4:$A$128,DATA!$I$4:$I$128)</f>
        <v>#N/A</v>
      </c>
      <c r="U2513" s="16" t="e">
        <f>LOOKUP(D2513,DATA!$A$4:$A$128,DATA!$J$4:$J$128)</f>
        <v>#N/A</v>
      </c>
      <c r="V2513" s="16" t="e">
        <f>LOOKUP(D2513,DATA!$A$4:$A$128,DATA!$K$4:$K$128)</f>
        <v>#N/A</v>
      </c>
      <c r="W2513" s="16" t="e">
        <f>LOOKUP(D2513,DATA!$A$4:$A$128,DATA!$L$4:$L$128)</f>
        <v>#N/A</v>
      </c>
      <c r="X2513" s="16" t="e">
        <f>LOOKUP(D2513,DATA!$A$4:$A$128,DATA!$M$4:$M$128)</f>
        <v>#N/A</v>
      </c>
    </row>
    <row r="2514" spans="1:24" ht="19.5" thickTop="1" thickBot="1" x14ac:dyDescent="0.3">
      <c r="A2514" s="60">
        <v>2507</v>
      </c>
      <c r="B2514" s="67" t="str">
        <f>+IF(E2514="","",SUBTOTAL(3,E$8:E2514))</f>
        <v/>
      </c>
      <c r="C2514" s="68">
        <f t="shared" ref="C2514:C2577" si="470">C2513</f>
        <v>279</v>
      </c>
      <c r="D2514" s="69" t="str">
        <f>IF(E2514&lt;&gt;"",VLOOKUP(E2514,$AA$7:$AB$131,2,0)," NAME")</f>
        <v xml:space="preserve"> NAME</v>
      </c>
      <c r="E2514" s="70"/>
      <c r="F2514" s="71"/>
      <c r="G2514" s="70"/>
      <c r="H2514" s="69" t="str">
        <f>IF(G2514&gt;=1,LOOKUP(G2514,DATA!$C$4:$C$128,DATA!$D$4:$D$128),"ENTER CODE")</f>
        <v>ENTER CODE</v>
      </c>
      <c r="I2514" s="70"/>
      <c r="J2514" s="70" t="str">
        <f t="shared" si="468"/>
        <v>enter no</v>
      </c>
      <c r="K2514" s="72"/>
      <c r="L2514" s="73" t="str">
        <f t="shared" si="469"/>
        <v>NO TOTAL</v>
      </c>
      <c r="M2514" s="56"/>
      <c r="N2514" s="37"/>
      <c r="O2514" s="29" t="str">
        <f t="shared" si="467"/>
        <v>enter no</v>
      </c>
      <c r="P2514" s="16" t="e">
        <f>LOOKUP(D2514,DATA!$A$4:$A$128,DATA!$E$4:$E$128)</f>
        <v>#N/A</v>
      </c>
      <c r="Q2514" s="16" t="e">
        <f>LOOKUP(D2514,DATA!$A$4:$A$128,DATA!$F$4:$F$128)</f>
        <v>#N/A</v>
      </c>
      <c r="R2514" s="16" t="e">
        <f>LOOKUP(D2514,DATA!$A$4:$A$128,DATA!$G$4:$G$128)</f>
        <v>#N/A</v>
      </c>
      <c r="S2514" s="16" t="e">
        <f>LOOKUP(D2514,DATA!$A$4:$A$128,DATA!$H$4:$H$128)</f>
        <v>#N/A</v>
      </c>
      <c r="T2514" s="16" t="e">
        <f>LOOKUP(D2514,DATA!$A$4:$A$128,DATA!$I$4:$I$128)</f>
        <v>#N/A</v>
      </c>
      <c r="U2514" s="16" t="e">
        <f>LOOKUP(D2514,DATA!$A$4:$A$128,DATA!$J$4:$J$128)</f>
        <v>#N/A</v>
      </c>
      <c r="V2514" s="16" t="e">
        <f>LOOKUP(D2514,DATA!$A$4:$A$128,DATA!$K$4:$K$128)</f>
        <v>#N/A</v>
      </c>
      <c r="W2514" s="16" t="e">
        <f>LOOKUP(D2514,DATA!$A$4:$A$128,DATA!$L$4:$L$128)</f>
        <v>#N/A</v>
      </c>
      <c r="X2514" s="16" t="e">
        <f>LOOKUP(D2514,DATA!$A$4:$A$128,DATA!$M$4:$M$128)</f>
        <v>#N/A</v>
      </c>
    </row>
    <row r="2515" spans="1:24" ht="18.75" thickBot="1" x14ac:dyDescent="0.3">
      <c r="A2515" s="67">
        <v>2508</v>
      </c>
      <c r="B2515" s="67" t="str">
        <f>+IF(E2515="","",SUBTOTAL(3,E$8:E2515))</f>
        <v/>
      </c>
      <c r="C2515" s="68">
        <f t="shared" si="470"/>
        <v>279</v>
      </c>
      <c r="D2515" s="69" t="str">
        <f>IF(E2515&lt;&gt;"",VLOOKUP(E2515,$AA$7:$AB$131,2,0)," NAME")</f>
        <v xml:space="preserve"> NAME</v>
      </c>
      <c r="E2515" s="70"/>
      <c r="F2515" s="71"/>
      <c r="G2515" s="70"/>
      <c r="H2515" s="69" t="str">
        <f>IF(G2515&gt;=1,LOOKUP(G2515,DATA!$C$4:$C$128,DATA!$D$4:$D$128),"ENTER CODE")</f>
        <v>ENTER CODE</v>
      </c>
      <c r="I2515" s="70"/>
      <c r="J2515" s="70" t="str">
        <f t="shared" si="468"/>
        <v>enter no</v>
      </c>
      <c r="K2515" s="72"/>
      <c r="L2515" s="73" t="str">
        <f t="shared" si="469"/>
        <v>NO TOTAL</v>
      </c>
      <c r="M2515" s="56"/>
      <c r="N2515" s="37"/>
      <c r="O2515" s="29" t="str">
        <f t="shared" si="467"/>
        <v>enter no</v>
      </c>
      <c r="P2515" s="16" t="e">
        <f>LOOKUP(D2515,DATA!$A$4:$A$128,DATA!$E$4:$E$128)</f>
        <v>#N/A</v>
      </c>
      <c r="Q2515" s="16" t="e">
        <f>LOOKUP(D2515,DATA!$A$4:$A$128,DATA!$F$4:$F$128)</f>
        <v>#N/A</v>
      </c>
      <c r="R2515" s="16" t="e">
        <f>LOOKUP(D2515,DATA!$A$4:$A$128,DATA!$G$4:$G$128)</f>
        <v>#N/A</v>
      </c>
      <c r="S2515" s="16" t="e">
        <f>LOOKUP(D2515,DATA!$A$4:$A$128,DATA!$H$4:$H$128)</f>
        <v>#N/A</v>
      </c>
      <c r="T2515" s="16" t="e">
        <f>LOOKUP(D2515,DATA!$A$4:$A$128,DATA!$I$4:$I$128)</f>
        <v>#N/A</v>
      </c>
      <c r="U2515" s="16" t="e">
        <f>LOOKUP(D2515,DATA!$A$4:$A$128,DATA!$J$4:$J$128)</f>
        <v>#N/A</v>
      </c>
      <c r="V2515" s="16" t="e">
        <f>LOOKUP(D2515,DATA!$A$4:$A$128,DATA!$K$4:$K$128)</f>
        <v>#N/A</v>
      </c>
      <c r="W2515" s="16" t="e">
        <f>LOOKUP(D2515,DATA!$A$4:$A$128,DATA!$L$4:$L$128)</f>
        <v>#N/A</v>
      </c>
      <c r="X2515" s="16" t="e">
        <f>LOOKUP(D2515,DATA!$A$4:$A$128,DATA!$M$4:$M$128)</f>
        <v>#N/A</v>
      </c>
    </row>
    <row r="2516" spans="1:24" ht="19.5" thickTop="1" thickBot="1" x14ac:dyDescent="0.3">
      <c r="A2516" s="60">
        <v>2509</v>
      </c>
      <c r="B2516" s="67" t="str">
        <f>+IF(E2516="","",SUBTOTAL(3,E$8:E2516))</f>
        <v/>
      </c>
      <c r="C2516" s="68">
        <f t="shared" si="470"/>
        <v>279</v>
      </c>
      <c r="D2516" s="69" t="str">
        <f>IF(E2516&lt;&gt;"",VLOOKUP(E2516,$AA$7:$AB$131,2,0)," NAME")</f>
        <v xml:space="preserve"> NAME</v>
      </c>
      <c r="E2516" s="70"/>
      <c r="F2516" s="71"/>
      <c r="G2516" s="70"/>
      <c r="H2516" s="69" t="str">
        <f>IF(G2516&gt;=1,LOOKUP(G2516,DATA!$C$4:$C$128,DATA!$D$4:$D$128),"ENTER CODE")</f>
        <v>ENTER CODE</v>
      </c>
      <c r="I2516" s="70"/>
      <c r="J2516" s="70" t="str">
        <f t="shared" si="468"/>
        <v>enter no</v>
      </c>
      <c r="K2516" s="72"/>
      <c r="L2516" s="73" t="str">
        <f t="shared" si="469"/>
        <v>NO TOTAL</v>
      </c>
      <c r="M2516" s="56"/>
      <c r="N2516" s="37"/>
      <c r="O2516" s="29" t="str">
        <f t="shared" si="467"/>
        <v>enter no</v>
      </c>
      <c r="P2516" s="16" t="e">
        <f>LOOKUP(D2516,DATA!$A$4:$A$128,DATA!$E$4:$E$128)</f>
        <v>#N/A</v>
      </c>
      <c r="Q2516" s="16" t="e">
        <f>LOOKUP(D2516,DATA!$A$4:$A$128,DATA!$F$4:$F$128)</f>
        <v>#N/A</v>
      </c>
      <c r="R2516" s="16" t="e">
        <f>LOOKUP(D2516,DATA!$A$4:$A$128,DATA!$G$4:$G$128)</f>
        <v>#N/A</v>
      </c>
      <c r="S2516" s="16" t="e">
        <f>LOOKUP(D2516,DATA!$A$4:$A$128,DATA!$H$4:$H$128)</f>
        <v>#N/A</v>
      </c>
      <c r="T2516" s="16" t="e">
        <f>LOOKUP(D2516,DATA!$A$4:$A$128,DATA!$I$4:$I$128)</f>
        <v>#N/A</v>
      </c>
      <c r="U2516" s="16" t="e">
        <f>LOOKUP(D2516,DATA!$A$4:$A$128,DATA!$J$4:$J$128)</f>
        <v>#N/A</v>
      </c>
      <c r="V2516" s="16" t="e">
        <f>LOOKUP(D2516,DATA!$A$4:$A$128,DATA!$K$4:$K$128)</f>
        <v>#N/A</v>
      </c>
      <c r="W2516" s="16" t="e">
        <f>LOOKUP(D2516,DATA!$A$4:$A$128,DATA!$L$4:$L$128)</f>
        <v>#N/A</v>
      </c>
      <c r="X2516" s="16" t="e">
        <f>LOOKUP(D2516,DATA!$A$4:$A$128,DATA!$M$4:$M$128)</f>
        <v>#N/A</v>
      </c>
    </row>
    <row r="2517" spans="1:24" ht="18.75" thickBot="1" x14ac:dyDescent="0.3">
      <c r="A2517" s="67">
        <v>2510</v>
      </c>
      <c r="B2517" s="67" t="str">
        <f>+IF(E2517="","",SUBTOTAL(3,E$8:E2517))</f>
        <v/>
      </c>
      <c r="C2517" s="68">
        <f t="shared" si="470"/>
        <v>279</v>
      </c>
      <c r="D2517" s="69" t="str">
        <f>IF(E2517&lt;&gt;"",VLOOKUP(E2517,$AA$7:$AB$131,2,0)," NAME")</f>
        <v xml:space="preserve"> NAME</v>
      </c>
      <c r="E2517" s="70"/>
      <c r="F2517" s="71"/>
      <c r="G2517" s="70"/>
      <c r="H2517" s="69" t="str">
        <f>IF(G2517&gt;=1,LOOKUP(G2517,DATA!$C$4:$C$128,DATA!$D$4:$D$128),"ENTER CODE")</f>
        <v>ENTER CODE</v>
      </c>
      <c r="I2517" s="70"/>
      <c r="J2517" s="70" t="str">
        <f t="shared" si="468"/>
        <v>enter no</v>
      </c>
      <c r="K2517" s="72"/>
      <c r="L2517" s="73" t="str">
        <f t="shared" si="469"/>
        <v>NO TOTAL</v>
      </c>
      <c r="M2517" s="56"/>
      <c r="N2517" s="37"/>
      <c r="O2517" s="29" t="str">
        <f t="shared" si="467"/>
        <v>enter no</v>
      </c>
      <c r="P2517" s="16" t="e">
        <f>LOOKUP(D2517,DATA!$A$4:$A$128,DATA!$E$4:$E$128)</f>
        <v>#N/A</v>
      </c>
      <c r="Q2517" s="16" t="e">
        <f>LOOKUP(D2517,DATA!$A$4:$A$128,DATA!$F$4:$F$128)</f>
        <v>#N/A</v>
      </c>
      <c r="R2517" s="16" t="e">
        <f>LOOKUP(D2517,DATA!$A$4:$A$128,DATA!$G$4:$G$128)</f>
        <v>#N/A</v>
      </c>
      <c r="S2517" s="16" t="e">
        <f>LOOKUP(D2517,DATA!$A$4:$A$128,DATA!$H$4:$H$128)</f>
        <v>#N/A</v>
      </c>
      <c r="T2517" s="16" t="e">
        <f>LOOKUP(D2517,DATA!$A$4:$A$128,DATA!$I$4:$I$128)</f>
        <v>#N/A</v>
      </c>
      <c r="U2517" s="16" t="e">
        <f>LOOKUP(D2517,DATA!$A$4:$A$128,DATA!$J$4:$J$128)</f>
        <v>#N/A</v>
      </c>
      <c r="V2517" s="16" t="e">
        <f>LOOKUP(D2517,DATA!$A$4:$A$128,DATA!$K$4:$K$128)</f>
        <v>#N/A</v>
      </c>
      <c r="W2517" s="16" t="e">
        <f>LOOKUP(D2517,DATA!$A$4:$A$128,DATA!$L$4:$L$128)</f>
        <v>#N/A</v>
      </c>
      <c r="X2517" s="16" t="e">
        <f>LOOKUP(D2517,DATA!$A$4:$A$128,DATA!$M$4:$M$128)</f>
        <v>#N/A</v>
      </c>
    </row>
    <row r="2518" spans="1:24" ht="19.5" thickTop="1" thickBot="1" x14ac:dyDescent="0.3">
      <c r="A2518" s="60">
        <v>2511</v>
      </c>
      <c r="B2518" s="67" t="str">
        <f>+IF(E2518="","",SUBTOTAL(3,E$8:E2518))</f>
        <v/>
      </c>
      <c r="C2518" s="68">
        <f t="shared" si="470"/>
        <v>279</v>
      </c>
      <c r="D2518" s="69" t="str">
        <f>IF(E2518&lt;&gt;"",VLOOKUP(E2518,$AA$7:$AB$131,2,0)," NAME")</f>
        <v xml:space="preserve"> NAME</v>
      </c>
      <c r="E2518" s="70"/>
      <c r="F2518" s="71"/>
      <c r="G2518" s="70"/>
      <c r="H2518" s="69" t="str">
        <f>IF(G2518&gt;=1,LOOKUP(G2518,DATA!$C$4:$C$128,DATA!$D$4:$D$128),"ENTER CODE")</f>
        <v>ENTER CODE</v>
      </c>
      <c r="I2518" s="70"/>
      <c r="J2518" s="70" t="str">
        <f t="shared" si="468"/>
        <v>enter no</v>
      </c>
      <c r="K2518" s="72"/>
      <c r="L2518" s="73" t="str">
        <f t="shared" si="469"/>
        <v>NO TOTAL</v>
      </c>
      <c r="M2518" s="56"/>
      <c r="N2518" s="37"/>
      <c r="O2518" s="29" t="str">
        <f t="shared" si="467"/>
        <v>enter no</v>
      </c>
      <c r="P2518" s="16" t="e">
        <f>LOOKUP(D2518,DATA!$A$4:$A$128,DATA!$E$4:$E$128)</f>
        <v>#N/A</v>
      </c>
      <c r="Q2518" s="16" t="e">
        <f>LOOKUP(D2518,DATA!$A$4:$A$128,DATA!$F$4:$F$128)</f>
        <v>#N/A</v>
      </c>
      <c r="R2518" s="16" t="e">
        <f>LOOKUP(D2518,DATA!$A$4:$A$128,DATA!$G$4:$G$128)</f>
        <v>#N/A</v>
      </c>
      <c r="S2518" s="16" t="e">
        <f>LOOKUP(D2518,DATA!$A$4:$A$128,DATA!$H$4:$H$128)</f>
        <v>#N/A</v>
      </c>
      <c r="T2518" s="16" t="e">
        <f>LOOKUP(D2518,DATA!$A$4:$A$128,DATA!$I$4:$I$128)</f>
        <v>#N/A</v>
      </c>
      <c r="U2518" s="16" t="e">
        <f>LOOKUP(D2518,DATA!$A$4:$A$128,DATA!$J$4:$J$128)</f>
        <v>#N/A</v>
      </c>
      <c r="V2518" s="16" t="e">
        <f>LOOKUP(D2518,DATA!$A$4:$A$128,DATA!$K$4:$K$128)</f>
        <v>#N/A</v>
      </c>
      <c r="W2518" s="16" t="e">
        <f>LOOKUP(D2518,DATA!$A$4:$A$128,DATA!$L$4:$L$128)</f>
        <v>#N/A</v>
      </c>
      <c r="X2518" s="16" t="e">
        <f>LOOKUP(D2518,DATA!$A$4:$A$128,DATA!$M$4:$M$128)</f>
        <v>#N/A</v>
      </c>
    </row>
    <row r="2519" spans="1:24" ht="18.75" thickBot="1" x14ac:dyDescent="0.3">
      <c r="A2519" s="67">
        <v>2512</v>
      </c>
      <c r="B2519" s="67" t="str">
        <f>+IF(E2519="","",SUBTOTAL(3,E$8:E2519))</f>
        <v/>
      </c>
      <c r="C2519" s="68">
        <f t="shared" si="465"/>
        <v>280</v>
      </c>
      <c r="D2519" s="69" t="str">
        <f>IF(E2519&lt;&gt;"",VLOOKUP(E2519,$AA$7:$AB$131,2,0)," NAME")</f>
        <v xml:space="preserve"> NAME</v>
      </c>
      <c r="E2519" s="70"/>
      <c r="F2519" s="71"/>
      <c r="G2519" s="70"/>
      <c r="H2519" s="69" t="str">
        <f>IF(G2519&gt;=1,LOOKUP(G2519,DATA!$C$4:$C$128,DATA!$D$4:$D$128),"ENTER CODE")</f>
        <v>ENTER CODE</v>
      </c>
      <c r="I2519" s="70"/>
      <c r="J2519" s="70" t="str">
        <f t="shared" si="468"/>
        <v>enter no</v>
      </c>
      <c r="K2519" s="72"/>
      <c r="L2519" s="73" t="str">
        <f t="shared" si="469"/>
        <v>NO TOTAL</v>
      </c>
      <c r="M2519" s="56"/>
      <c r="N2519" s="37"/>
      <c r="O2519" s="29" t="str">
        <f t="shared" si="467"/>
        <v>enter no</v>
      </c>
      <c r="P2519" s="16" t="e">
        <f>LOOKUP(D2519,DATA!$A$4:$A$128,DATA!$E$4:$E$128)</f>
        <v>#N/A</v>
      </c>
      <c r="Q2519" s="16" t="e">
        <f>LOOKUP(D2519,DATA!$A$4:$A$128,DATA!$F$4:$F$128)</f>
        <v>#N/A</v>
      </c>
      <c r="R2519" s="16" t="e">
        <f>LOOKUP(D2519,DATA!$A$4:$A$128,DATA!$G$4:$G$128)</f>
        <v>#N/A</v>
      </c>
      <c r="S2519" s="16" t="e">
        <f>LOOKUP(D2519,DATA!$A$4:$A$128,DATA!$H$4:$H$128)</f>
        <v>#N/A</v>
      </c>
      <c r="T2519" s="16" t="e">
        <f>LOOKUP(D2519,DATA!$A$4:$A$128,DATA!$I$4:$I$128)</f>
        <v>#N/A</v>
      </c>
      <c r="U2519" s="16" t="e">
        <f>LOOKUP(D2519,DATA!$A$4:$A$128,DATA!$J$4:$J$128)</f>
        <v>#N/A</v>
      </c>
      <c r="V2519" s="16" t="e">
        <f>LOOKUP(D2519,DATA!$A$4:$A$128,DATA!$K$4:$K$128)</f>
        <v>#N/A</v>
      </c>
      <c r="W2519" s="16" t="e">
        <f>LOOKUP(D2519,DATA!$A$4:$A$128,DATA!$L$4:$L$128)</f>
        <v>#N/A</v>
      </c>
      <c r="X2519" s="16" t="e">
        <f>LOOKUP(D2519,DATA!$A$4:$A$128,DATA!$M$4:$M$128)</f>
        <v>#N/A</v>
      </c>
    </row>
    <row r="2520" spans="1:24" ht="19.5" thickTop="1" thickBot="1" x14ac:dyDescent="0.3">
      <c r="A2520" s="60">
        <v>2513</v>
      </c>
      <c r="B2520" s="67" t="str">
        <f>+IF(E2520="","",SUBTOTAL(3,E$8:E2520))</f>
        <v/>
      </c>
      <c r="C2520" s="68">
        <f t="shared" si="466"/>
        <v>280</v>
      </c>
      <c r="D2520" s="69" t="str">
        <f>IF(E2520&lt;&gt;"",VLOOKUP(E2520,$AA$7:$AB$131,2,0)," NAME")</f>
        <v xml:space="preserve"> NAME</v>
      </c>
      <c r="E2520" s="70"/>
      <c r="F2520" s="71"/>
      <c r="G2520" s="70"/>
      <c r="H2520" s="69" t="str">
        <f>IF(G2520&gt;=1,LOOKUP(G2520,DATA!$C$4:$C$128,DATA!$D$4:$D$128),"ENTER CODE")</f>
        <v>ENTER CODE</v>
      </c>
      <c r="I2520" s="70"/>
      <c r="J2520" s="70" t="str">
        <f t="shared" si="468"/>
        <v>enter no</v>
      </c>
      <c r="K2520" s="72"/>
      <c r="L2520" s="73" t="str">
        <f t="shared" si="469"/>
        <v>NO TOTAL</v>
      </c>
      <c r="M2520" s="56"/>
      <c r="N2520" s="37"/>
      <c r="O2520" s="29" t="str">
        <f t="shared" si="467"/>
        <v>enter no</v>
      </c>
      <c r="P2520" s="16" t="e">
        <f>LOOKUP(D2520,DATA!$A$4:$A$128,DATA!$E$4:$E$128)</f>
        <v>#N/A</v>
      </c>
      <c r="Q2520" s="16" t="e">
        <f>LOOKUP(D2520,DATA!$A$4:$A$128,DATA!$F$4:$F$128)</f>
        <v>#N/A</v>
      </c>
      <c r="R2520" s="16" t="e">
        <f>LOOKUP(D2520,DATA!$A$4:$A$128,DATA!$G$4:$G$128)</f>
        <v>#N/A</v>
      </c>
      <c r="S2520" s="16" t="e">
        <f>LOOKUP(D2520,DATA!$A$4:$A$128,DATA!$H$4:$H$128)</f>
        <v>#N/A</v>
      </c>
      <c r="T2520" s="16" t="e">
        <f>LOOKUP(D2520,DATA!$A$4:$A$128,DATA!$I$4:$I$128)</f>
        <v>#N/A</v>
      </c>
      <c r="U2520" s="16" t="e">
        <f>LOOKUP(D2520,DATA!$A$4:$A$128,DATA!$J$4:$J$128)</f>
        <v>#N/A</v>
      </c>
      <c r="V2520" s="16" t="e">
        <f>LOOKUP(D2520,DATA!$A$4:$A$128,DATA!$K$4:$K$128)</f>
        <v>#N/A</v>
      </c>
      <c r="W2520" s="16" t="e">
        <f>LOOKUP(D2520,DATA!$A$4:$A$128,DATA!$L$4:$L$128)</f>
        <v>#N/A</v>
      </c>
      <c r="X2520" s="16" t="e">
        <f>LOOKUP(D2520,DATA!$A$4:$A$128,DATA!$M$4:$M$128)</f>
        <v>#N/A</v>
      </c>
    </row>
    <row r="2521" spans="1:24" ht="18.75" thickBot="1" x14ac:dyDescent="0.3">
      <c r="A2521" s="67">
        <v>2514</v>
      </c>
      <c r="B2521" s="67" t="str">
        <f>+IF(E2521="","",SUBTOTAL(3,E$8:E2521))</f>
        <v/>
      </c>
      <c r="C2521" s="68">
        <f t="shared" si="470"/>
        <v>280</v>
      </c>
      <c r="D2521" s="69" t="str">
        <f>IF(E2521&lt;&gt;"",VLOOKUP(E2521,$AA$7:$AB$131,2,0)," NAME")</f>
        <v xml:space="preserve"> NAME</v>
      </c>
      <c r="E2521" s="70"/>
      <c r="F2521" s="71"/>
      <c r="G2521" s="70"/>
      <c r="H2521" s="69" t="str">
        <f>IF(G2521&gt;=1,LOOKUP(G2521,DATA!$C$4:$C$128,DATA!$D$4:$D$128),"ENTER CODE")</f>
        <v>ENTER CODE</v>
      </c>
      <c r="I2521" s="70"/>
      <c r="J2521" s="70" t="str">
        <f t="shared" si="468"/>
        <v>enter no</v>
      </c>
      <c r="K2521" s="72"/>
      <c r="L2521" s="73" t="str">
        <f t="shared" si="469"/>
        <v>NO TOTAL</v>
      </c>
      <c r="M2521" s="56"/>
      <c r="N2521" s="37"/>
      <c r="O2521" s="29" t="str">
        <f t="shared" si="467"/>
        <v>enter no</v>
      </c>
      <c r="P2521" s="16" t="e">
        <f>LOOKUP(D2521,DATA!$A$4:$A$128,DATA!$E$4:$E$128)</f>
        <v>#N/A</v>
      </c>
      <c r="Q2521" s="16" t="e">
        <f>LOOKUP(D2521,DATA!$A$4:$A$128,DATA!$F$4:$F$128)</f>
        <v>#N/A</v>
      </c>
      <c r="R2521" s="16" t="e">
        <f>LOOKUP(D2521,DATA!$A$4:$A$128,DATA!$G$4:$G$128)</f>
        <v>#N/A</v>
      </c>
      <c r="S2521" s="16" t="e">
        <f>LOOKUP(D2521,DATA!$A$4:$A$128,DATA!$H$4:$H$128)</f>
        <v>#N/A</v>
      </c>
      <c r="T2521" s="16" t="e">
        <f>LOOKUP(D2521,DATA!$A$4:$A$128,DATA!$I$4:$I$128)</f>
        <v>#N/A</v>
      </c>
      <c r="U2521" s="16" t="e">
        <f>LOOKUP(D2521,DATA!$A$4:$A$128,DATA!$J$4:$J$128)</f>
        <v>#N/A</v>
      </c>
      <c r="V2521" s="16" t="e">
        <f>LOOKUP(D2521,DATA!$A$4:$A$128,DATA!$K$4:$K$128)</f>
        <v>#N/A</v>
      </c>
      <c r="W2521" s="16" t="e">
        <f>LOOKUP(D2521,DATA!$A$4:$A$128,DATA!$L$4:$L$128)</f>
        <v>#N/A</v>
      </c>
      <c r="X2521" s="16" t="e">
        <f>LOOKUP(D2521,DATA!$A$4:$A$128,DATA!$M$4:$M$128)</f>
        <v>#N/A</v>
      </c>
    </row>
    <row r="2522" spans="1:24" ht="19.5" thickTop="1" thickBot="1" x14ac:dyDescent="0.3">
      <c r="A2522" s="60">
        <v>2515</v>
      </c>
      <c r="B2522" s="67" t="str">
        <f>+IF(E2522="","",SUBTOTAL(3,E$8:E2522))</f>
        <v/>
      </c>
      <c r="C2522" s="68">
        <f t="shared" si="470"/>
        <v>280</v>
      </c>
      <c r="D2522" s="69" t="str">
        <f>IF(E2522&lt;&gt;"",VLOOKUP(E2522,$AA$7:$AB$131,2,0)," NAME")</f>
        <v xml:space="preserve"> NAME</v>
      </c>
      <c r="E2522" s="70"/>
      <c r="F2522" s="71"/>
      <c r="G2522" s="70"/>
      <c r="H2522" s="69" t="str">
        <f>IF(G2522&gt;=1,LOOKUP(G2522,DATA!$C$4:$C$128,DATA!$D$4:$D$128),"ENTER CODE")</f>
        <v>ENTER CODE</v>
      </c>
      <c r="I2522" s="70"/>
      <c r="J2522" s="70" t="str">
        <f t="shared" si="468"/>
        <v>enter no</v>
      </c>
      <c r="K2522" s="72"/>
      <c r="L2522" s="73" t="str">
        <f t="shared" si="469"/>
        <v>NO TOTAL</v>
      </c>
      <c r="M2522" s="56"/>
      <c r="N2522" s="37"/>
      <c r="O2522" s="29" t="str">
        <f t="shared" si="467"/>
        <v>enter no</v>
      </c>
      <c r="P2522" s="16" t="e">
        <f>LOOKUP(D2522,DATA!$A$4:$A$128,DATA!$E$4:$E$128)</f>
        <v>#N/A</v>
      </c>
      <c r="Q2522" s="16" t="e">
        <f>LOOKUP(D2522,DATA!$A$4:$A$128,DATA!$F$4:$F$128)</f>
        <v>#N/A</v>
      </c>
      <c r="R2522" s="16" t="e">
        <f>LOOKUP(D2522,DATA!$A$4:$A$128,DATA!$G$4:$G$128)</f>
        <v>#N/A</v>
      </c>
      <c r="S2522" s="16" t="e">
        <f>LOOKUP(D2522,DATA!$A$4:$A$128,DATA!$H$4:$H$128)</f>
        <v>#N/A</v>
      </c>
      <c r="T2522" s="16" t="e">
        <f>LOOKUP(D2522,DATA!$A$4:$A$128,DATA!$I$4:$I$128)</f>
        <v>#N/A</v>
      </c>
      <c r="U2522" s="16" t="e">
        <f>LOOKUP(D2522,DATA!$A$4:$A$128,DATA!$J$4:$J$128)</f>
        <v>#N/A</v>
      </c>
      <c r="V2522" s="16" t="e">
        <f>LOOKUP(D2522,DATA!$A$4:$A$128,DATA!$K$4:$K$128)</f>
        <v>#N/A</v>
      </c>
      <c r="W2522" s="16" t="e">
        <f>LOOKUP(D2522,DATA!$A$4:$A$128,DATA!$L$4:$L$128)</f>
        <v>#N/A</v>
      </c>
      <c r="X2522" s="16" t="e">
        <f>LOOKUP(D2522,DATA!$A$4:$A$128,DATA!$M$4:$M$128)</f>
        <v>#N/A</v>
      </c>
    </row>
    <row r="2523" spans="1:24" ht="18.75" thickBot="1" x14ac:dyDescent="0.3">
      <c r="A2523" s="67">
        <v>2516</v>
      </c>
      <c r="B2523" s="67" t="str">
        <f>+IF(E2523="","",SUBTOTAL(3,E$8:E2523))</f>
        <v/>
      </c>
      <c r="C2523" s="68">
        <f t="shared" si="470"/>
        <v>280</v>
      </c>
      <c r="D2523" s="69" t="str">
        <f>IF(E2523&lt;&gt;"",VLOOKUP(E2523,$AA$7:$AB$131,2,0)," NAME")</f>
        <v xml:space="preserve"> NAME</v>
      </c>
      <c r="E2523" s="70"/>
      <c r="F2523" s="71"/>
      <c r="G2523" s="70"/>
      <c r="H2523" s="69" t="str">
        <f>IF(G2523&gt;=1,LOOKUP(G2523,DATA!$C$4:$C$128,DATA!$D$4:$D$128),"ENTER CODE")</f>
        <v>ENTER CODE</v>
      </c>
      <c r="I2523" s="70"/>
      <c r="J2523" s="70" t="str">
        <f t="shared" si="468"/>
        <v>enter no</v>
      </c>
      <c r="K2523" s="72"/>
      <c r="L2523" s="73" t="str">
        <f t="shared" si="469"/>
        <v>NO TOTAL</v>
      </c>
      <c r="M2523" s="56"/>
      <c r="N2523" s="37"/>
      <c r="O2523" s="29" t="str">
        <f t="shared" si="467"/>
        <v>enter no</v>
      </c>
      <c r="P2523" s="16" t="e">
        <f>LOOKUP(D2523,DATA!$A$4:$A$128,DATA!$E$4:$E$128)</f>
        <v>#N/A</v>
      </c>
      <c r="Q2523" s="16" t="e">
        <f>LOOKUP(D2523,DATA!$A$4:$A$128,DATA!$F$4:$F$128)</f>
        <v>#N/A</v>
      </c>
      <c r="R2523" s="16" t="e">
        <f>LOOKUP(D2523,DATA!$A$4:$A$128,DATA!$G$4:$G$128)</f>
        <v>#N/A</v>
      </c>
      <c r="S2523" s="16" t="e">
        <f>LOOKUP(D2523,DATA!$A$4:$A$128,DATA!$H$4:$H$128)</f>
        <v>#N/A</v>
      </c>
      <c r="T2523" s="16" t="e">
        <f>LOOKUP(D2523,DATA!$A$4:$A$128,DATA!$I$4:$I$128)</f>
        <v>#N/A</v>
      </c>
      <c r="U2523" s="16" t="e">
        <f>LOOKUP(D2523,DATA!$A$4:$A$128,DATA!$J$4:$J$128)</f>
        <v>#N/A</v>
      </c>
      <c r="V2523" s="16" t="e">
        <f>LOOKUP(D2523,DATA!$A$4:$A$128,DATA!$K$4:$K$128)</f>
        <v>#N/A</v>
      </c>
      <c r="W2523" s="16" t="e">
        <f>LOOKUP(D2523,DATA!$A$4:$A$128,DATA!$L$4:$L$128)</f>
        <v>#N/A</v>
      </c>
      <c r="X2523" s="16" t="e">
        <f>LOOKUP(D2523,DATA!$A$4:$A$128,DATA!$M$4:$M$128)</f>
        <v>#N/A</v>
      </c>
    </row>
    <row r="2524" spans="1:24" ht="19.5" thickTop="1" thickBot="1" x14ac:dyDescent="0.3">
      <c r="A2524" s="60">
        <v>2517</v>
      </c>
      <c r="B2524" s="67" t="str">
        <f>+IF(E2524="","",SUBTOTAL(3,E$8:E2524))</f>
        <v/>
      </c>
      <c r="C2524" s="68">
        <f t="shared" si="470"/>
        <v>280</v>
      </c>
      <c r="D2524" s="69" t="str">
        <f>IF(E2524&lt;&gt;"",VLOOKUP(E2524,$AA$7:$AB$131,2,0)," NAME")</f>
        <v xml:space="preserve"> NAME</v>
      </c>
      <c r="E2524" s="70"/>
      <c r="F2524" s="71"/>
      <c r="G2524" s="70"/>
      <c r="H2524" s="69" t="str">
        <f>IF(G2524&gt;=1,LOOKUP(G2524,DATA!$C$4:$C$128,DATA!$D$4:$D$128),"ENTER CODE")</f>
        <v>ENTER CODE</v>
      </c>
      <c r="I2524" s="70"/>
      <c r="J2524" s="70" t="str">
        <f t="shared" si="468"/>
        <v>enter no</v>
      </c>
      <c r="K2524" s="72"/>
      <c r="L2524" s="73" t="str">
        <f t="shared" si="469"/>
        <v>NO TOTAL</v>
      </c>
      <c r="M2524" s="56"/>
      <c r="N2524" s="37"/>
      <c r="O2524" s="29" t="str">
        <f t="shared" si="467"/>
        <v>enter no</v>
      </c>
      <c r="P2524" s="16" t="e">
        <f>LOOKUP(D2524,DATA!$A$4:$A$128,DATA!$E$4:$E$128)</f>
        <v>#N/A</v>
      </c>
      <c r="Q2524" s="16" t="e">
        <f>LOOKUP(D2524,DATA!$A$4:$A$128,DATA!$F$4:$F$128)</f>
        <v>#N/A</v>
      </c>
      <c r="R2524" s="16" t="e">
        <f>LOOKUP(D2524,DATA!$A$4:$A$128,DATA!$G$4:$G$128)</f>
        <v>#N/A</v>
      </c>
      <c r="S2524" s="16" t="e">
        <f>LOOKUP(D2524,DATA!$A$4:$A$128,DATA!$H$4:$H$128)</f>
        <v>#N/A</v>
      </c>
      <c r="T2524" s="16" t="e">
        <f>LOOKUP(D2524,DATA!$A$4:$A$128,DATA!$I$4:$I$128)</f>
        <v>#N/A</v>
      </c>
      <c r="U2524" s="16" t="e">
        <f>LOOKUP(D2524,DATA!$A$4:$A$128,DATA!$J$4:$J$128)</f>
        <v>#N/A</v>
      </c>
      <c r="V2524" s="16" t="e">
        <f>LOOKUP(D2524,DATA!$A$4:$A$128,DATA!$K$4:$K$128)</f>
        <v>#N/A</v>
      </c>
      <c r="W2524" s="16" t="e">
        <f>LOOKUP(D2524,DATA!$A$4:$A$128,DATA!$L$4:$L$128)</f>
        <v>#N/A</v>
      </c>
      <c r="X2524" s="16" t="e">
        <f>LOOKUP(D2524,DATA!$A$4:$A$128,DATA!$M$4:$M$128)</f>
        <v>#N/A</v>
      </c>
    </row>
    <row r="2525" spans="1:24" ht="18.75" thickBot="1" x14ac:dyDescent="0.3">
      <c r="A2525" s="67">
        <v>2518</v>
      </c>
      <c r="B2525" s="67" t="str">
        <f>+IF(E2525="","",SUBTOTAL(3,E$8:E2525))</f>
        <v/>
      </c>
      <c r="C2525" s="68">
        <f t="shared" si="470"/>
        <v>280</v>
      </c>
      <c r="D2525" s="69" t="str">
        <f>IF(E2525&lt;&gt;"",VLOOKUP(E2525,$AA$7:$AB$131,2,0)," NAME")</f>
        <v xml:space="preserve"> NAME</v>
      </c>
      <c r="E2525" s="70"/>
      <c r="F2525" s="71"/>
      <c r="G2525" s="70"/>
      <c r="H2525" s="69" t="str">
        <f>IF(G2525&gt;=1,LOOKUP(G2525,DATA!$C$4:$C$128,DATA!$D$4:$D$128),"ENTER CODE")</f>
        <v>ENTER CODE</v>
      </c>
      <c r="I2525" s="70"/>
      <c r="J2525" s="70" t="str">
        <f t="shared" si="468"/>
        <v>enter no</v>
      </c>
      <c r="K2525" s="72"/>
      <c r="L2525" s="73" t="str">
        <f t="shared" si="469"/>
        <v>NO TOTAL</v>
      </c>
      <c r="M2525" s="56"/>
      <c r="N2525" s="37"/>
      <c r="O2525" s="29" t="str">
        <f t="shared" si="467"/>
        <v>enter no</v>
      </c>
      <c r="P2525" s="16" t="e">
        <f>LOOKUP(D2525,DATA!$A$4:$A$128,DATA!$E$4:$E$128)</f>
        <v>#N/A</v>
      </c>
      <c r="Q2525" s="16" t="e">
        <f>LOOKUP(D2525,DATA!$A$4:$A$128,DATA!$F$4:$F$128)</f>
        <v>#N/A</v>
      </c>
      <c r="R2525" s="16" t="e">
        <f>LOOKUP(D2525,DATA!$A$4:$A$128,DATA!$G$4:$G$128)</f>
        <v>#N/A</v>
      </c>
      <c r="S2525" s="16" t="e">
        <f>LOOKUP(D2525,DATA!$A$4:$A$128,DATA!$H$4:$H$128)</f>
        <v>#N/A</v>
      </c>
      <c r="T2525" s="16" t="e">
        <f>LOOKUP(D2525,DATA!$A$4:$A$128,DATA!$I$4:$I$128)</f>
        <v>#N/A</v>
      </c>
      <c r="U2525" s="16" t="e">
        <f>LOOKUP(D2525,DATA!$A$4:$A$128,DATA!$J$4:$J$128)</f>
        <v>#N/A</v>
      </c>
      <c r="V2525" s="16" t="e">
        <f>LOOKUP(D2525,DATA!$A$4:$A$128,DATA!$K$4:$K$128)</f>
        <v>#N/A</v>
      </c>
      <c r="W2525" s="16" t="e">
        <f>LOOKUP(D2525,DATA!$A$4:$A$128,DATA!$L$4:$L$128)</f>
        <v>#N/A</v>
      </c>
      <c r="X2525" s="16" t="e">
        <f>LOOKUP(D2525,DATA!$A$4:$A$128,DATA!$M$4:$M$128)</f>
        <v>#N/A</v>
      </c>
    </row>
    <row r="2526" spans="1:24" ht="19.5" thickTop="1" thickBot="1" x14ac:dyDescent="0.3">
      <c r="A2526" s="60">
        <v>2519</v>
      </c>
      <c r="B2526" s="67" t="str">
        <f>+IF(E2526="","",SUBTOTAL(3,E$8:E2526))</f>
        <v/>
      </c>
      <c r="C2526" s="68">
        <f t="shared" si="470"/>
        <v>280</v>
      </c>
      <c r="D2526" s="69" t="str">
        <f>IF(E2526&lt;&gt;"",VLOOKUP(E2526,$AA$7:$AB$131,2,0)," NAME")</f>
        <v xml:space="preserve"> NAME</v>
      </c>
      <c r="E2526" s="70"/>
      <c r="F2526" s="71"/>
      <c r="G2526" s="70"/>
      <c r="H2526" s="69" t="str">
        <f>IF(G2526&gt;=1,LOOKUP(G2526,DATA!$C$4:$C$128,DATA!$D$4:$D$128),"ENTER CODE")</f>
        <v>ENTER CODE</v>
      </c>
      <c r="I2526" s="70"/>
      <c r="J2526" s="70" t="str">
        <f t="shared" si="468"/>
        <v>enter no</v>
      </c>
      <c r="K2526" s="72"/>
      <c r="L2526" s="73" t="str">
        <f t="shared" si="469"/>
        <v>NO TOTAL</v>
      </c>
      <c r="M2526" s="56"/>
      <c r="N2526" s="37"/>
      <c r="O2526" s="29" t="str">
        <f t="shared" si="467"/>
        <v>enter no</v>
      </c>
      <c r="P2526" s="16" t="e">
        <f>LOOKUP(D2526,DATA!$A$4:$A$128,DATA!$E$4:$E$128)</f>
        <v>#N/A</v>
      </c>
      <c r="Q2526" s="16" t="e">
        <f>LOOKUP(D2526,DATA!$A$4:$A$128,DATA!$F$4:$F$128)</f>
        <v>#N/A</v>
      </c>
      <c r="R2526" s="16" t="e">
        <f>LOOKUP(D2526,DATA!$A$4:$A$128,DATA!$G$4:$G$128)</f>
        <v>#N/A</v>
      </c>
      <c r="S2526" s="16" t="e">
        <f>LOOKUP(D2526,DATA!$A$4:$A$128,DATA!$H$4:$H$128)</f>
        <v>#N/A</v>
      </c>
      <c r="T2526" s="16" t="e">
        <f>LOOKUP(D2526,DATA!$A$4:$A$128,DATA!$I$4:$I$128)</f>
        <v>#N/A</v>
      </c>
      <c r="U2526" s="16" t="e">
        <f>LOOKUP(D2526,DATA!$A$4:$A$128,DATA!$J$4:$J$128)</f>
        <v>#N/A</v>
      </c>
      <c r="V2526" s="16" t="e">
        <f>LOOKUP(D2526,DATA!$A$4:$A$128,DATA!$K$4:$K$128)</f>
        <v>#N/A</v>
      </c>
      <c r="W2526" s="16" t="e">
        <f>LOOKUP(D2526,DATA!$A$4:$A$128,DATA!$L$4:$L$128)</f>
        <v>#N/A</v>
      </c>
      <c r="X2526" s="16" t="e">
        <f>LOOKUP(D2526,DATA!$A$4:$A$128,DATA!$M$4:$M$128)</f>
        <v>#N/A</v>
      </c>
    </row>
    <row r="2527" spans="1:24" ht="18.75" thickBot="1" x14ac:dyDescent="0.3">
      <c r="A2527" s="67">
        <v>2520</v>
      </c>
      <c r="B2527" s="67" t="str">
        <f>+IF(E2527="","",SUBTOTAL(3,E$8:E2527))</f>
        <v/>
      </c>
      <c r="C2527" s="68">
        <f t="shared" si="470"/>
        <v>280</v>
      </c>
      <c r="D2527" s="69" t="str">
        <f>IF(E2527&lt;&gt;"",VLOOKUP(E2527,$AA$7:$AB$131,2,0)," NAME")</f>
        <v xml:space="preserve"> NAME</v>
      </c>
      <c r="E2527" s="70"/>
      <c r="F2527" s="71"/>
      <c r="G2527" s="70"/>
      <c r="H2527" s="69" t="str">
        <f>IF(G2527&gt;=1,LOOKUP(G2527,DATA!$C$4:$C$128,DATA!$D$4:$D$128),"ENTER CODE")</f>
        <v>ENTER CODE</v>
      </c>
      <c r="I2527" s="70"/>
      <c r="J2527" s="70" t="str">
        <f t="shared" si="468"/>
        <v>enter no</v>
      </c>
      <c r="K2527" s="72"/>
      <c r="L2527" s="73" t="str">
        <f t="shared" si="469"/>
        <v>NO TOTAL</v>
      </c>
      <c r="M2527" s="56"/>
      <c r="N2527" s="37"/>
      <c r="O2527" s="29" t="str">
        <f t="shared" si="467"/>
        <v>enter no</v>
      </c>
      <c r="P2527" s="16" t="e">
        <f>LOOKUP(D2527,DATA!$A$4:$A$128,DATA!$E$4:$E$128)</f>
        <v>#N/A</v>
      </c>
      <c r="Q2527" s="16" t="e">
        <f>LOOKUP(D2527,DATA!$A$4:$A$128,DATA!$F$4:$F$128)</f>
        <v>#N/A</v>
      </c>
      <c r="R2527" s="16" t="e">
        <f>LOOKUP(D2527,DATA!$A$4:$A$128,DATA!$G$4:$G$128)</f>
        <v>#N/A</v>
      </c>
      <c r="S2527" s="16" t="e">
        <f>LOOKUP(D2527,DATA!$A$4:$A$128,DATA!$H$4:$H$128)</f>
        <v>#N/A</v>
      </c>
      <c r="T2527" s="16" t="e">
        <f>LOOKUP(D2527,DATA!$A$4:$A$128,DATA!$I$4:$I$128)</f>
        <v>#N/A</v>
      </c>
      <c r="U2527" s="16" t="e">
        <f>LOOKUP(D2527,DATA!$A$4:$A$128,DATA!$J$4:$J$128)</f>
        <v>#N/A</v>
      </c>
      <c r="V2527" s="16" t="e">
        <f>LOOKUP(D2527,DATA!$A$4:$A$128,DATA!$K$4:$K$128)</f>
        <v>#N/A</v>
      </c>
      <c r="W2527" s="16" t="e">
        <f>LOOKUP(D2527,DATA!$A$4:$A$128,DATA!$L$4:$L$128)</f>
        <v>#N/A</v>
      </c>
      <c r="X2527" s="16" t="e">
        <f>LOOKUP(D2527,DATA!$A$4:$A$128,DATA!$M$4:$M$128)</f>
        <v>#N/A</v>
      </c>
    </row>
    <row r="2528" spans="1:24" ht="19.5" thickTop="1" thickBot="1" x14ac:dyDescent="0.3">
      <c r="A2528" s="60">
        <v>2521</v>
      </c>
      <c r="B2528" s="67" t="str">
        <f>+IF(E2528="","",SUBTOTAL(3,E$8:E2528))</f>
        <v/>
      </c>
      <c r="C2528" s="68">
        <f t="shared" si="465"/>
        <v>281</v>
      </c>
      <c r="D2528" s="69" t="str">
        <f>IF(E2528&lt;&gt;"",VLOOKUP(E2528,$AA$7:$AB$131,2,0)," NAME")</f>
        <v xml:space="preserve"> NAME</v>
      </c>
      <c r="E2528" s="70"/>
      <c r="F2528" s="71"/>
      <c r="G2528" s="70"/>
      <c r="H2528" s="69" t="str">
        <f>IF(G2528&gt;=1,LOOKUP(G2528,DATA!$C$4:$C$128,DATA!$D$4:$D$128),"ENTER CODE")</f>
        <v>ENTER CODE</v>
      </c>
      <c r="I2528" s="70"/>
      <c r="J2528" s="70" t="str">
        <f t="shared" si="468"/>
        <v>enter no</v>
      </c>
      <c r="K2528" s="72"/>
      <c r="L2528" s="73" t="str">
        <f t="shared" si="469"/>
        <v>NO TOTAL</v>
      </c>
      <c r="M2528" s="56"/>
      <c r="N2528" s="37"/>
      <c r="O2528" s="29" t="str">
        <f t="shared" si="467"/>
        <v>enter no</v>
      </c>
      <c r="P2528" s="16" t="e">
        <f>LOOKUP(D2528,DATA!$A$4:$A$128,DATA!$E$4:$E$128)</f>
        <v>#N/A</v>
      </c>
      <c r="Q2528" s="16" t="e">
        <f>LOOKUP(D2528,DATA!$A$4:$A$128,DATA!$F$4:$F$128)</f>
        <v>#N/A</v>
      </c>
      <c r="R2528" s="16" t="e">
        <f>LOOKUP(D2528,DATA!$A$4:$A$128,DATA!$G$4:$G$128)</f>
        <v>#N/A</v>
      </c>
      <c r="S2528" s="16" t="e">
        <f>LOOKUP(D2528,DATA!$A$4:$A$128,DATA!$H$4:$H$128)</f>
        <v>#N/A</v>
      </c>
      <c r="T2528" s="16" t="e">
        <f>LOOKUP(D2528,DATA!$A$4:$A$128,DATA!$I$4:$I$128)</f>
        <v>#N/A</v>
      </c>
      <c r="U2528" s="16" t="e">
        <f>LOOKUP(D2528,DATA!$A$4:$A$128,DATA!$J$4:$J$128)</f>
        <v>#N/A</v>
      </c>
      <c r="V2528" s="16" t="e">
        <f>LOOKUP(D2528,DATA!$A$4:$A$128,DATA!$K$4:$K$128)</f>
        <v>#N/A</v>
      </c>
      <c r="W2528" s="16" t="e">
        <f>LOOKUP(D2528,DATA!$A$4:$A$128,DATA!$L$4:$L$128)</f>
        <v>#N/A</v>
      </c>
      <c r="X2528" s="16" t="e">
        <f>LOOKUP(D2528,DATA!$A$4:$A$128,DATA!$M$4:$M$128)</f>
        <v>#N/A</v>
      </c>
    </row>
    <row r="2529" spans="1:24" ht="18.75" thickBot="1" x14ac:dyDescent="0.3">
      <c r="A2529" s="67">
        <v>2522</v>
      </c>
      <c r="B2529" s="67" t="str">
        <f>+IF(E2529="","",SUBTOTAL(3,E$8:E2529))</f>
        <v/>
      </c>
      <c r="C2529" s="68">
        <f t="shared" si="466"/>
        <v>281</v>
      </c>
      <c r="D2529" s="69" t="str">
        <f>IF(E2529&lt;&gt;"",VLOOKUP(E2529,$AA$7:$AB$131,2,0)," NAME")</f>
        <v xml:space="preserve"> NAME</v>
      </c>
      <c r="E2529" s="70"/>
      <c r="F2529" s="71"/>
      <c r="G2529" s="70"/>
      <c r="H2529" s="69" t="str">
        <f>IF(G2529&gt;=1,LOOKUP(G2529,DATA!$C$4:$C$128,DATA!$D$4:$D$128),"ENTER CODE")</f>
        <v>ENTER CODE</v>
      </c>
      <c r="I2529" s="70"/>
      <c r="J2529" s="70" t="str">
        <f t="shared" si="468"/>
        <v>enter no</v>
      </c>
      <c r="K2529" s="72"/>
      <c r="L2529" s="73" t="str">
        <f t="shared" si="469"/>
        <v>NO TOTAL</v>
      </c>
      <c r="M2529" s="56"/>
      <c r="N2529" s="37"/>
      <c r="O2529" s="29" t="str">
        <f t="shared" si="467"/>
        <v>enter no</v>
      </c>
      <c r="P2529" s="16" t="e">
        <f>LOOKUP(D2529,DATA!$A$4:$A$128,DATA!$E$4:$E$128)</f>
        <v>#N/A</v>
      </c>
      <c r="Q2529" s="16" t="e">
        <f>LOOKUP(D2529,DATA!$A$4:$A$128,DATA!$F$4:$F$128)</f>
        <v>#N/A</v>
      </c>
      <c r="R2529" s="16" t="e">
        <f>LOOKUP(D2529,DATA!$A$4:$A$128,DATA!$G$4:$G$128)</f>
        <v>#N/A</v>
      </c>
      <c r="S2529" s="16" t="e">
        <f>LOOKUP(D2529,DATA!$A$4:$A$128,DATA!$H$4:$H$128)</f>
        <v>#N/A</v>
      </c>
      <c r="T2529" s="16" t="e">
        <f>LOOKUP(D2529,DATA!$A$4:$A$128,DATA!$I$4:$I$128)</f>
        <v>#N/A</v>
      </c>
      <c r="U2529" s="16" t="e">
        <f>LOOKUP(D2529,DATA!$A$4:$A$128,DATA!$J$4:$J$128)</f>
        <v>#N/A</v>
      </c>
      <c r="V2529" s="16" t="e">
        <f>LOOKUP(D2529,DATA!$A$4:$A$128,DATA!$K$4:$K$128)</f>
        <v>#N/A</v>
      </c>
      <c r="W2529" s="16" t="e">
        <f>LOOKUP(D2529,DATA!$A$4:$A$128,DATA!$L$4:$L$128)</f>
        <v>#N/A</v>
      </c>
      <c r="X2529" s="16" t="e">
        <f>LOOKUP(D2529,DATA!$A$4:$A$128,DATA!$M$4:$M$128)</f>
        <v>#N/A</v>
      </c>
    </row>
    <row r="2530" spans="1:24" ht="19.5" thickTop="1" thickBot="1" x14ac:dyDescent="0.3">
      <c r="A2530" s="60">
        <v>2523</v>
      </c>
      <c r="B2530" s="67" t="str">
        <f>+IF(E2530="","",SUBTOTAL(3,E$8:E2530))</f>
        <v/>
      </c>
      <c r="C2530" s="68">
        <f t="shared" si="470"/>
        <v>281</v>
      </c>
      <c r="D2530" s="69" t="str">
        <f>IF(E2530&lt;&gt;"",VLOOKUP(E2530,$AA$7:$AB$131,2,0)," NAME")</f>
        <v xml:space="preserve"> NAME</v>
      </c>
      <c r="E2530" s="70"/>
      <c r="F2530" s="71"/>
      <c r="G2530" s="70"/>
      <c r="H2530" s="69" t="str">
        <f>IF(G2530&gt;=1,LOOKUP(G2530,DATA!$C$4:$C$128,DATA!$D$4:$D$128),"ENTER CODE")</f>
        <v>ENTER CODE</v>
      </c>
      <c r="I2530" s="70"/>
      <c r="J2530" s="70" t="str">
        <f t="shared" si="468"/>
        <v>enter no</v>
      </c>
      <c r="K2530" s="72"/>
      <c r="L2530" s="73" t="str">
        <f t="shared" si="469"/>
        <v>NO TOTAL</v>
      </c>
      <c r="M2530" s="56"/>
      <c r="N2530" s="37"/>
      <c r="O2530" s="29" t="str">
        <f t="shared" si="467"/>
        <v>enter no</v>
      </c>
      <c r="P2530" s="16" t="e">
        <f>LOOKUP(D2530,DATA!$A$4:$A$128,DATA!$E$4:$E$128)</f>
        <v>#N/A</v>
      </c>
      <c r="Q2530" s="16" t="e">
        <f>LOOKUP(D2530,DATA!$A$4:$A$128,DATA!$F$4:$F$128)</f>
        <v>#N/A</v>
      </c>
      <c r="R2530" s="16" t="e">
        <f>LOOKUP(D2530,DATA!$A$4:$A$128,DATA!$G$4:$G$128)</f>
        <v>#N/A</v>
      </c>
      <c r="S2530" s="16" t="e">
        <f>LOOKUP(D2530,DATA!$A$4:$A$128,DATA!$H$4:$H$128)</f>
        <v>#N/A</v>
      </c>
      <c r="T2530" s="16" t="e">
        <f>LOOKUP(D2530,DATA!$A$4:$A$128,DATA!$I$4:$I$128)</f>
        <v>#N/A</v>
      </c>
      <c r="U2530" s="16" t="e">
        <f>LOOKUP(D2530,DATA!$A$4:$A$128,DATA!$J$4:$J$128)</f>
        <v>#N/A</v>
      </c>
      <c r="V2530" s="16" t="e">
        <f>LOOKUP(D2530,DATA!$A$4:$A$128,DATA!$K$4:$K$128)</f>
        <v>#N/A</v>
      </c>
      <c r="W2530" s="16" t="e">
        <f>LOOKUP(D2530,DATA!$A$4:$A$128,DATA!$L$4:$L$128)</f>
        <v>#N/A</v>
      </c>
      <c r="X2530" s="16" t="e">
        <f>LOOKUP(D2530,DATA!$A$4:$A$128,DATA!$M$4:$M$128)</f>
        <v>#N/A</v>
      </c>
    </row>
    <row r="2531" spans="1:24" ht="18.75" thickBot="1" x14ac:dyDescent="0.3">
      <c r="A2531" s="67">
        <v>2524</v>
      </c>
      <c r="B2531" s="67" t="str">
        <f>+IF(E2531="","",SUBTOTAL(3,E$8:E2531))</f>
        <v/>
      </c>
      <c r="C2531" s="68">
        <f t="shared" si="470"/>
        <v>281</v>
      </c>
      <c r="D2531" s="69" t="str">
        <f>IF(E2531&lt;&gt;"",VLOOKUP(E2531,$AA$7:$AB$131,2,0)," NAME")</f>
        <v xml:space="preserve"> NAME</v>
      </c>
      <c r="E2531" s="70"/>
      <c r="F2531" s="71"/>
      <c r="G2531" s="70"/>
      <c r="H2531" s="69" t="str">
        <f>IF(G2531&gt;=1,LOOKUP(G2531,DATA!$C$4:$C$128,DATA!$D$4:$D$128),"ENTER CODE")</f>
        <v>ENTER CODE</v>
      </c>
      <c r="I2531" s="70"/>
      <c r="J2531" s="70" t="str">
        <f t="shared" si="468"/>
        <v>enter no</v>
      </c>
      <c r="K2531" s="72"/>
      <c r="L2531" s="73" t="str">
        <f t="shared" si="469"/>
        <v>NO TOTAL</v>
      </c>
      <c r="M2531" s="56"/>
      <c r="N2531" s="37"/>
      <c r="O2531" s="29" t="str">
        <f t="shared" si="467"/>
        <v>enter no</v>
      </c>
      <c r="P2531" s="16" t="e">
        <f>LOOKUP(D2531,DATA!$A$4:$A$128,DATA!$E$4:$E$128)</f>
        <v>#N/A</v>
      </c>
      <c r="Q2531" s="16" t="e">
        <f>LOOKUP(D2531,DATA!$A$4:$A$128,DATA!$F$4:$F$128)</f>
        <v>#N/A</v>
      </c>
      <c r="R2531" s="16" t="e">
        <f>LOOKUP(D2531,DATA!$A$4:$A$128,DATA!$G$4:$G$128)</f>
        <v>#N/A</v>
      </c>
      <c r="S2531" s="16" t="e">
        <f>LOOKUP(D2531,DATA!$A$4:$A$128,DATA!$H$4:$H$128)</f>
        <v>#N/A</v>
      </c>
      <c r="T2531" s="16" t="e">
        <f>LOOKUP(D2531,DATA!$A$4:$A$128,DATA!$I$4:$I$128)</f>
        <v>#N/A</v>
      </c>
      <c r="U2531" s="16" t="e">
        <f>LOOKUP(D2531,DATA!$A$4:$A$128,DATA!$J$4:$J$128)</f>
        <v>#N/A</v>
      </c>
      <c r="V2531" s="16" t="e">
        <f>LOOKUP(D2531,DATA!$A$4:$A$128,DATA!$K$4:$K$128)</f>
        <v>#N/A</v>
      </c>
      <c r="W2531" s="16" t="e">
        <f>LOOKUP(D2531,DATA!$A$4:$A$128,DATA!$L$4:$L$128)</f>
        <v>#N/A</v>
      </c>
      <c r="X2531" s="16" t="e">
        <f>LOOKUP(D2531,DATA!$A$4:$A$128,DATA!$M$4:$M$128)</f>
        <v>#N/A</v>
      </c>
    </row>
    <row r="2532" spans="1:24" ht="19.5" thickTop="1" thickBot="1" x14ac:dyDescent="0.3">
      <c r="A2532" s="60">
        <v>2525</v>
      </c>
      <c r="B2532" s="67" t="str">
        <f>+IF(E2532="","",SUBTOTAL(3,E$8:E2532))</f>
        <v/>
      </c>
      <c r="C2532" s="68">
        <f t="shared" si="470"/>
        <v>281</v>
      </c>
      <c r="D2532" s="69" t="str">
        <f>IF(E2532&lt;&gt;"",VLOOKUP(E2532,$AA$7:$AB$131,2,0)," NAME")</f>
        <v xml:space="preserve"> NAME</v>
      </c>
      <c r="E2532" s="70"/>
      <c r="F2532" s="71"/>
      <c r="G2532" s="70"/>
      <c r="H2532" s="69" t="str">
        <f>IF(G2532&gt;=1,LOOKUP(G2532,DATA!$C$4:$C$128,DATA!$D$4:$D$128),"ENTER CODE")</f>
        <v>ENTER CODE</v>
      </c>
      <c r="I2532" s="70"/>
      <c r="J2532" s="70" t="str">
        <f t="shared" si="468"/>
        <v>enter no</v>
      </c>
      <c r="K2532" s="72"/>
      <c r="L2532" s="73" t="str">
        <f t="shared" si="469"/>
        <v>NO TOTAL</v>
      </c>
      <c r="M2532" s="56"/>
      <c r="N2532" s="37"/>
      <c r="O2532" s="29" t="str">
        <f t="shared" si="467"/>
        <v>enter no</v>
      </c>
      <c r="P2532" s="16" t="e">
        <f>LOOKUP(D2532,DATA!$A$4:$A$128,DATA!$E$4:$E$128)</f>
        <v>#N/A</v>
      </c>
      <c r="Q2532" s="16" t="e">
        <f>LOOKUP(D2532,DATA!$A$4:$A$128,DATA!$F$4:$F$128)</f>
        <v>#N/A</v>
      </c>
      <c r="R2532" s="16" t="e">
        <f>LOOKUP(D2532,DATA!$A$4:$A$128,DATA!$G$4:$G$128)</f>
        <v>#N/A</v>
      </c>
      <c r="S2532" s="16" t="e">
        <f>LOOKUP(D2532,DATA!$A$4:$A$128,DATA!$H$4:$H$128)</f>
        <v>#N/A</v>
      </c>
      <c r="T2532" s="16" t="e">
        <f>LOOKUP(D2532,DATA!$A$4:$A$128,DATA!$I$4:$I$128)</f>
        <v>#N/A</v>
      </c>
      <c r="U2532" s="16" t="e">
        <f>LOOKUP(D2532,DATA!$A$4:$A$128,DATA!$J$4:$J$128)</f>
        <v>#N/A</v>
      </c>
      <c r="V2532" s="16" t="e">
        <f>LOOKUP(D2532,DATA!$A$4:$A$128,DATA!$K$4:$K$128)</f>
        <v>#N/A</v>
      </c>
      <c r="W2532" s="16" t="e">
        <f>LOOKUP(D2532,DATA!$A$4:$A$128,DATA!$L$4:$L$128)</f>
        <v>#N/A</v>
      </c>
      <c r="X2532" s="16" t="e">
        <f>LOOKUP(D2532,DATA!$A$4:$A$128,DATA!$M$4:$M$128)</f>
        <v>#N/A</v>
      </c>
    </row>
    <row r="2533" spans="1:24" ht="18.75" thickBot="1" x14ac:dyDescent="0.3">
      <c r="A2533" s="67">
        <v>2526</v>
      </c>
      <c r="B2533" s="67" t="str">
        <f>+IF(E2533="","",SUBTOTAL(3,E$8:E2533))</f>
        <v/>
      </c>
      <c r="C2533" s="68">
        <f t="shared" si="470"/>
        <v>281</v>
      </c>
      <c r="D2533" s="69" t="str">
        <f>IF(E2533&lt;&gt;"",VLOOKUP(E2533,$AA$7:$AB$131,2,0)," NAME")</f>
        <v xml:space="preserve"> NAME</v>
      </c>
      <c r="E2533" s="70"/>
      <c r="F2533" s="71"/>
      <c r="G2533" s="70"/>
      <c r="H2533" s="69" t="str">
        <f>IF(G2533&gt;=1,LOOKUP(G2533,DATA!$C$4:$C$128,DATA!$D$4:$D$128),"ENTER CODE")</f>
        <v>ENTER CODE</v>
      </c>
      <c r="I2533" s="70"/>
      <c r="J2533" s="70" t="str">
        <f t="shared" si="468"/>
        <v>enter no</v>
      </c>
      <c r="K2533" s="72"/>
      <c r="L2533" s="73" t="str">
        <f t="shared" si="469"/>
        <v>NO TOTAL</v>
      </c>
      <c r="M2533" s="56"/>
      <c r="N2533" s="37"/>
      <c r="O2533" s="29" t="str">
        <f t="shared" si="467"/>
        <v>enter no</v>
      </c>
      <c r="P2533" s="16" t="e">
        <f>LOOKUP(D2533,DATA!$A$4:$A$128,DATA!$E$4:$E$128)</f>
        <v>#N/A</v>
      </c>
      <c r="Q2533" s="16" t="e">
        <f>LOOKUP(D2533,DATA!$A$4:$A$128,DATA!$F$4:$F$128)</f>
        <v>#N/A</v>
      </c>
      <c r="R2533" s="16" t="e">
        <f>LOOKUP(D2533,DATA!$A$4:$A$128,DATA!$G$4:$G$128)</f>
        <v>#N/A</v>
      </c>
      <c r="S2533" s="16" t="e">
        <f>LOOKUP(D2533,DATA!$A$4:$A$128,DATA!$H$4:$H$128)</f>
        <v>#N/A</v>
      </c>
      <c r="T2533" s="16" t="e">
        <f>LOOKUP(D2533,DATA!$A$4:$A$128,DATA!$I$4:$I$128)</f>
        <v>#N/A</v>
      </c>
      <c r="U2533" s="16" t="e">
        <f>LOOKUP(D2533,DATA!$A$4:$A$128,DATA!$J$4:$J$128)</f>
        <v>#N/A</v>
      </c>
      <c r="V2533" s="16" t="e">
        <f>LOOKUP(D2533,DATA!$A$4:$A$128,DATA!$K$4:$K$128)</f>
        <v>#N/A</v>
      </c>
      <c r="W2533" s="16" t="e">
        <f>LOOKUP(D2533,DATA!$A$4:$A$128,DATA!$L$4:$L$128)</f>
        <v>#N/A</v>
      </c>
      <c r="X2533" s="16" t="e">
        <f>LOOKUP(D2533,DATA!$A$4:$A$128,DATA!$M$4:$M$128)</f>
        <v>#N/A</v>
      </c>
    </row>
    <row r="2534" spans="1:24" ht="19.5" thickTop="1" thickBot="1" x14ac:dyDescent="0.3">
      <c r="A2534" s="60">
        <v>2527</v>
      </c>
      <c r="B2534" s="67" t="str">
        <f>+IF(E2534="","",SUBTOTAL(3,E$8:E2534))</f>
        <v/>
      </c>
      <c r="C2534" s="68">
        <f t="shared" si="470"/>
        <v>281</v>
      </c>
      <c r="D2534" s="69" t="str">
        <f>IF(E2534&lt;&gt;"",VLOOKUP(E2534,$AA$7:$AB$131,2,0)," NAME")</f>
        <v xml:space="preserve"> NAME</v>
      </c>
      <c r="E2534" s="70"/>
      <c r="F2534" s="71"/>
      <c r="G2534" s="70"/>
      <c r="H2534" s="69" t="str">
        <f>IF(G2534&gt;=1,LOOKUP(G2534,DATA!$C$4:$C$128,DATA!$D$4:$D$128),"ENTER CODE")</f>
        <v>ENTER CODE</v>
      </c>
      <c r="I2534" s="70"/>
      <c r="J2534" s="70" t="str">
        <f t="shared" si="468"/>
        <v>enter no</v>
      </c>
      <c r="K2534" s="72"/>
      <c r="L2534" s="73" t="str">
        <f t="shared" si="469"/>
        <v>NO TOTAL</v>
      </c>
      <c r="M2534" s="56"/>
      <c r="N2534" s="37"/>
      <c r="O2534" s="29" t="str">
        <f t="shared" si="467"/>
        <v>enter no</v>
      </c>
      <c r="P2534" s="16" t="e">
        <f>LOOKUP(D2534,DATA!$A$4:$A$128,DATA!$E$4:$E$128)</f>
        <v>#N/A</v>
      </c>
      <c r="Q2534" s="16" t="e">
        <f>LOOKUP(D2534,DATA!$A$4:$A$128,DATA!$F$4:$F$128)</f>
        <v>#N/A</v>
      </c>
      <c r="R2534" s="16" t="e">
        <f>LOOKUP(D2534,DATA!$A$4:$A$128,DATA!$G$4:$G$128)</f>
        <v>#N/A</v>
      </c>
      <c r="S2534" s="16" t="e">
        <f>LOOKUP(D2534,DATA!$A$4:$A$128,DATA!$H$4:$H$128)</f>
        <v>#N/A</v>
      </c>
      <c r="T2534" s="16" t="e">
        <f>LOOKUP(D2534,DATA!$A$4:$A$128,DATA!$I$4:$I$128)</f>
        <v>#N/A</v>
      </c>
      <c r="U2534" s="16" t="e">
        <f>LOOKUP(D2534,DATA!$A$4:$A$128,DATA!$J$4:$J$128)</f>
        <v>#N/A</v>
      </c>
      <c r="V2534" s="16" t="e">
        <f>LOOKUP(D2534,DATA!$A$4:$A$128,DATA!$K$4:$K$128)</f>
        <v>#N/A</v>
      </c>
      <c r="W2534" s="16" t="e">
        <f>LOOKUP(D2534,DATA!$A$4:$A$128,DATA!$L$4:$L$128)</f>
        <v>#N/A</v>
      </c>
      <c r="X2534" s="16" t="e">
        <f>LOOKUP(D2534,DATA!$A$4:$A$128,DATA!$M$4:$M$128)</f>
        <v>#N/A</v>
      </c>
    </row>
    <row r="2535" spans="1:24" ht="18.75" thickBot="1" x14ac:dyDescent="0.3">
      <c r="A2535" s="67">
        <v>2528</v>
      </c>
      <c r="B2535" s="67" t="str">
        <f>+IF(E2535="","",SUBTOTAL(3,E$8:E2535))</f>
        <v/>
      </c>
      <c r="C2535" s="68">
        <f t="shared" si="470"/>
        <v>281</v>
      </c>
      <c r="D2535" s="69" t="str">
        <f>IF(E2535&lt;&gt;"",VLOOKUP(E2535,$AA$7:$AB$131,2,0)," NAME")</f>
        <v xml:space="preserve"> NAME</v>
      </c>
      <c r="E2535" s="70"/>
      <c r="F2535" s="71"/>
      <c r="G2535" s="70"/>
      <c r="H2535" s="69" t="str">
        <f>IF(G2535&gt;=1,LOOKUP(G2535,DATA!$C$4:$C$128,DATA!$D$4:$D$128),"ENTER CODE")</f>
        <v>ENTER CODE</v>
      </c>
      <c r="I2535" s="70"/>
      <c r="J2535" s="70" t="str">
        <f t="shared" si="468"/>
        <v>enter no</v>
      </c>
      <c r="K2535" s="72"/>
      <c r="L2535" s="73" t="str">
        <f t="shared" si="469"/>
        <v>NO TOTAL</v>
      </c>
      <c r="M2535" s="56"/>
      <c r="N2535" s="37"/>
      <c r="O2535" s="29" t="str">
        <f t="shared" si="467"/>
        <v>enter no</v>
      </c>
      <c r="P2535" s="16" t="e">
        <f>LOOKUP(D2535,DATA!$A$4:$A$128,DATA!$E$4:$E$128)</f>
        <v>#N/A</v>
      </c>
      <c r="Q2535" s="16" t="e">
        <f>LOOKUP(D2535,DATA!$A$4:$A$128,DATA!$F$4:$F$128)</f>
        <v>#N/A</v>
      </c>
      <c r="R2535" s="16" t="e">
        <f>LOOKUP(D2535,DATA!$A$4:$A$128,DATA!$G$4:$G$128)</f>
        <v>#N/A</v>
      </c>
      <c r="S2535" s="16" t="e">
        <f>LOOKUP(D2535,DATA!$A$4:$A$128,DATA!$H$4:$H$128)</f>
        <v>#N/A</v>
      </c>
      <c r="T2535" s="16" t="e">
        <f>LOOKUP(D2535,DATA!$A$4:$A$128,DATA!$I$4:$I$128)</f>
        <v>#N/A</v>
      </c>
      <c r="U2535" s="16" t="e">
        <f>LOOKUP(D2535,DATA!$A$4:$A$128,DATA!$J$4:$J$128)</f>
        <v>#N/A</v>
      </c>
      <c r="V2535" s="16" t="e">
        <f>LOOKUP(D2535,DATA!$A$4:$A$128,DATA!$K$4:$K$128)</f>
        <v>#N/A</v>
      </c>
      <c r="W2535" s="16" t="e">
        <f>LOOKUP(D2535,DATA!$A$4:$A$128,DATA!$L$4:$L$128)</f>
        <v>#N/A</v>
      </c>
      <c r="X2535" s="16" t="e">
        <f>LOOKUP(D2535,DATA!$A$4:$A$128,DATA!$M$4:$M$128)</f>
        <v>#N/A</v>
      </c>
    </row>
    <row r="2536" spans="1:24" ht="19.5" thickTop="1" thickBot="1" x14ac:dyDescent="0.3">
      <c r="A2536" s="60">
        <v>2529</v>
      </c>
      <c r="B2536" s="67" t="str">
        <f>+IF(E2536="","",SUBTOTAL(3,E$8:E2536))</f>
        <v/>
      </c>
      <c r="C2536" s="68">
        <f t="shared" si="470"/>
        <v>281</v>
      </c>
      <c r="D2536" s="69" t="str">
        <f>IF(E2536&lt;&gt;"",VLOOKUP(E2536,$AA$7:$AB$131,2,0)," NAME")</f>
        <v xml:space="preserve"> NAME</v>
      </c>
      <c r="E2536" s="70"/>
      <c r="F2536" s="71"/>
      <c r="G2536" s="70"/>
      <c r="H2536" s="69" t="str">
        <f>IF(G2536&gt;=1,LOOKUP(G2536,DATA!$C$4:$C$128,DATA!$D$4:$D$128),"ENTER CODE")</f>
        <v>ENTER CODE</v>
      </c>
      <c r="I2536" s="70"/>
      <c r="J2536" s="70" t="str">
        <f t="shared" si="468"/>
        <v>enter no</v>
      </c>
      <c r="K2536" s="72"/>
      <c r="L2536" s="73" t="str">
        <f t="shared" si="469"/>
        <v>NO TOTAL</v>
      </c>
      <c r="M2536" s="56"/>
      <c r="N2536" s="37"/>
      <c r="O2536" s="29" t="str">
        <f t="shared" si="467"/>
        <v>enter no</v>
      </c>
      <c r="P2536" s="16" t="e">
        <f>LOOKUP(D2536,DATA!$A$4:$A$128,DATA!$E$4:$E$128)</f>
        <v>#N/A</v>
      </c>
      <c r="Q2536" s="16" t="e">
        <f>LOOKUP(D2536,DATA!$A$4:$A$128,DATA!$F$4:$F$128)</f>
        <v>#N/A</v>
      </c>
      <c r="R2536" s="16" t="e">
        <f>LOOKUP(D2536,DATA!$A$4:$A$128,DATA!$G$4:$G$128)</f>
        <v>#N/A</v>
      </c>
      <c r="S2536" s="16" t="e">
        <f>LOOKUP(D2536,DATA!$A$4:$A$128,DATA!$H$4:$H$128)</f>
        <v>#N/A</v>
      </c>
      <c r="T2536" s="16" t="e">
        <f>LOOKUP(D2536,DATA!$A$4:$A$128,DATA!$I$4:$I$128)</f>
        <v>#N/A</v>
      </c>
      <c r="U2536" s="16" t="e">
        <f>LOOKUP(D2536,DATA!$A$4:$A$128,DATA!$J$4:$J$128)</f>
        <v>#N/A</v>
      </c>
      <c r="V2536" s="16" t="e">
        <f>LOOKUP(D2536,DATA!$A$4:$A$128,DATA!$K$4:$K$128)</f>
        <v>#N/A</v>
      </c>
      <c r="W2536" s="16" t="e">
        <f>LOOKUP(D2536,DATA!$A$4:$A$128,DATA!$L$4:$L$128)</f>
        <v>#N/A</v>
      </c>
      <c r="X2536" s="16" t="e">
        <f>LOOKUP(D2536,DATA!$A$4:$A$128,DATA!$M$4:$M$128)</f>
        <v>#N/A</v>
      </c>
    </row>
    <row r="2537" spans="1:24" ht="18.75" thickBot="1" x14ac:dyDescent="0.3">
      <c r="A2537" s="67">
        <v>2530</v>
      </c>
      <c r="B2537" s="67" t="str">
        <f>+IF(E2537="","",SUBTOTAL(3,E$8:E2537))</f>
        <v/>
      </c>
      <c r="C2537" s="68">
        <f t="shared" ref="C2537:C2600" si="471">C2528+1</f>
        <v>282</v>
      </c>
      <c r="D2537" s="69" t="str">
        <f>IF(E2537&lt;&gt;"",VLOOKUP(E2537,$AA$7:$AB$131,2,0)," NAME")</f>
        <v xml:space="preserve"> NAME</v>
      </c>
      <c r="E2537" s="70"/>
      <c r="F2537" s="71"/>
      <c r="G2537" s="70"/>
      <c r="H2537" s="69" t="str">
        <f>IF(G2537&gt;=1,LOOKUP(G2537,DATA!$C$4:$C$128,DATA!$D$4:$D$128),"ENTER CODE")</f>
        <v>ENTER CODE</v>
      </c>
      <c r="I2537" s="70"/>
      <c r="J2537" s="70" t="str">
        <f t="shared" si="468"/>
        <v>enter no</v>
      </c>
      <c r="K2537" s="72"/>
      <c r="L2537" s="73" t="str">
        <f t="shared" si="469"/>
        <v>NO TOTAL</v>
      </c>
      <c r="M2537" s="56"/>
      <c r="N2537" s="37"/>
      <c r="O2537" s="29" t="str">
        <f t="shared" si="467"/>
        <v>enter no</v>
      </c>
      <c r="P2537" s="16" t="e">
        <f>LOOKUP(D2537,DATA!$A$4:$A$128,DATA!$E$4:$E$128)</f>
        <v>#N/A</v>
      </c>
      <c r="Q2537" s="16" t="e">
        <f>LOOKUP(D2537,DATA!$A$4:$A$128,DATA!$F$4:$F$128)</f>
        <v>#N/A</v>
      </c>
      <c r="R2537" s="16" t="e">
        <f>LOOKUP(D2537,DATA!$A$4:$A$128,DATA!$G$4:$G$128)</f>
        <v>#N/A</v>
      </c>
      <c r="S2537" s="16" t="e">
        <f>LOOKUP(D2537,DATA!$A$4:$A$128,DATA!$H$4:$H$128)</f>
        <v>#N/A</v>
      </c>
      <c r="T2537" s="16" t="e">
        <f>LOOKUP(D2537,DATA!$A$4:$A$128,DATA!$I$4:$I$128)</f>
        <v>#N/A</v>
      </c>
      <c r="U2537" s="16" t="e">
        <f>LOOKUP(D2537,DATA!$A$4:$A$128,DATA!$J$4:$J$128)</f>
        <v>#N/A</v>
      </c>
      <c r="V2537" s="16" t="e">
        <f>LOOKUP(D2537,DATA!$A$4:$A$128,DATA!$K$4:$K$128)</f>
        <v>#N/A</v>
      </c>
      <c r="W2537" s="16" t="e">
        <f>LOOKUP(D2537,DATA!$A$4:$A$128,DATA!$L$4:$L$128)</f>
        <v>#N/A</v>
      </c>
      <c r="X2537" s="16" t="e">
        <f>LOOKUP(D2537,DATA!$A$4:$A$128,DATA!$M$4:$M$128)</f>
        <v>#N/A</v>
      </c>
    </row>
    <row r="2538" spans="1:24" ht="19.5" thickTop="1" thickBot="1" x14ac:dyDescent="0.3">
      <c r="A2538" s="60">
        <v>2531</v>
      </c>
      <c r="B2538" s="67" t="str">
        <f>+IF(E2538="","",SUBTOTAL(3,E$8:E2538))</f>
        <v/>
      </c>
      <c r="C2538" s="68">
        <f t="shared" ref="C2538:C2601" si="472">C2537</f>
        <v>282</v>
      </c>
      <c r="D2538" s="69" t="str">
        <f>IF(E2538&lt;&gt;"",VLOOKUP(E2538,$AA$7:$AB$131,2,0)," NAME")</f>
        <v xml:space="preserve"> NAME</v>
      </c>
      <c r="E2538" s="70"/>
      <c r="F2538" s="71"/>
      <c r="G2538" s="70"/>
      <c r="H2538" s="69" t="str">
        <f>IF(G2538&gt;=1,LOOKUP(G2538,DATA!$C$4:$C$128,DATA!$D$4:$D$128),"ENTER CODE")</f>
        <v>ENTER CODE</v>
      </c>
      <c r="I2538" s="70"/>
      <c r="J2538" s="70" t="str">
        <f t="shared" si="468"/>
        <v>enter no</v>
      </c>
      <c r="K2538" s="72"/>
      <c r="L2538" s="73" t="str">
        <f t="shared" si="469"/>
        <v>NO TOTAL</v>
      </c>
      <c r="M2538" s="56"/>
      <c r="N2538" s="37"/>
      <c r="O2538" s="29" t="str">
        <f t="shared" si="467"/>
        <v>enter no</v>
      </c>
      <c r="P2538" s="16" t="e">
        <f>LOOKUP(D2538,DATA!$A$4:$A$128,DATA!$E$4:$E$128)</f>
        <v>#N/A</v>
      </c>
      <c r="Q2538" s="16" t="e">
        <f>LOOKUP(D2538,DATA!$A$4:$A$128,DATA!$F$4:$F$128)</f>
        <v>#N/A</v>
      </c>
      <c r="R2538" s="16" t="e">
        <f>LOOKUP(D2538,DATA!$A$4:$A$128,DATA!$G$4:$G$128)</f>
        <v>#N/A</v>
      </c>
      <c r="S2538" s="16" t="e">
        <f>LOOKUP(D2538,DATA!$A$4:$A$128,DATA!$H$4:$H$128)</f>
        <v>#N/A</v>
      </c>
      <c r="T2538" s="16" t="e">
        <f>LOOKUP(D2538,DATA!$A$4:$A$128,DATA!$I$4:$I$128)</f>
        <v>#N/A</v>
      </c>
      <c r="U2538" s="16" t="e">
        <f>LOOKUP(D2538,DATA!$A$4:$A$128,DATA!$J$4:$J$128)</f>
        <v>#N/A</v>
      </c>
      <c r="V2538" s="16" t="e">
        <f>LOOKUP(D2538,DATA!$A$4:$A$128,DATA!$K$4:$K$128)</f>
        <v>#N/A</v>
      </c>
      <c r="W2538" s="16" t="e">
        <f>LOOKUP(D2538,DATA!$A$4:$A$128,DATA!$L$4:$L$128)</f>
        <v>#N/A</v>
      </c>
      <c r="X2538" s="16" t="e">
        <f>LOOKUP(D2538,DATA!$A$4:$A$128,DATA!$M$4:$M$128)</f>
        <v>#N/A</v>
      </c>
    </row>
    <row r="2539" spans="1:24" ht="18.75" thickBot="1" x14ac:dyDescent="0.3">
      <c r="A2539" s="67">
        <v>2532</v>
      </c>
      <c r="B2539" s="67" t="str">
        <f>+IF(E2539="","",SUBTOTAL(3,E$8:E2539))</f>
        <v/>
      </c>
      <c r="C2539" s="68">
        <f t="shared" si="470"/>
        <v>282</v>
      </c>
      <c r="D2539" s="69" t="str">
        <f>IF(E2539&lt;&gt;"",VLOOKUP(E2539,$AA$7:$AB$131,2,0)," NAME")</f>
        <v xml:space="preserve"> NAME</v>
      </c>
      <c r="E2539" s="70"/>
      <c r="F2539" s="71"/>
      <c r="G2539" s="70"/>
      <c r="H2539" s="69" t="str">
        <f>IF(G2539&gt;=1,LOOKUP(G2539,DATA!$C$4:$C$128,DATA!$D$4:$D$128),"ENTER CODE")</f>
        <v>ENTER CODE</v>
      </c>
      <c r="I2539" s="70"/>
      <c r="J2539" s="70" t="str">
        <f t="shared" si="468"/>
        <v>enter no</v>
      </c>
      <c r="K2539" s="72"/>
      <c r="L2539" s="73" t="str">
        <f t="shared" si="469"/>
        <v>NO TOTAL</v>
      </c>
      <c r="M2539" s="56"/>
      <c r="N2539" s="37"/>
      <c r="O2539" s="29" t="str">
        <f t="shared" si="467"/>
        <v>enter no</v>
      </c>
      <c r="P2539" s="16" t="e">
        <f>LOOKUP(D2539,DATA!$A$4:$A$128,DATA!$E$4:$E$128)</f>
        <v>#N/A</v>
      </c>
      <c r="Q2539" s="16" t="e">
        <f>LOOKUP(D2539,DATA!$A$4:$A$128,DATA!$F$4:$F$128)</f>
        <v>#N/A</v>
      </c>
      <c r="R2539" s="16" t="e">
        <f>LOOKUP(D2539,DATA!$A$4:$A$128,DATA!$G$4:$G$128)</f>
        <v>#N/A</v>
      </c>
      <c r="S2539" s="16" t="e">
        <f>LOOKUP(D2539,DATA!$A$4:$A$128,DATA!$H$4:$H$128)</f>
        <v>#N/A</v>
      </c>
      <c r="T2539" s="16" t="e">
        <f>LOOKUP(D2539,DATA!$A$4:$A$128,DATA!$I$4:$I$128)</f>
        <v>#N/A</v>
      </c>
      <c r="U2539" s="16" t="e">
        <f>LOOKUP(D2539,DATA!$A$4:$A$128,DATA!$J$4:$J$128)</f>
        <v>#N/A</v>
      </c>
      <c r="V2539" s="16" t="e">
        <f>LOOKUP(D2539,DATA!$A$4:$A$128,DATA!$K$4:$K$128)</f>
        <v>#N/A</v>
      </c>
      <c r="W2539" s="16" t="e">
        <f>LOOKUP(D2539,DATA!$A$4:$A$128,DATA!$L$4:$L$128)</f>
        <v>#N/A</v>
      </c>
      <c r="X2539" s="16" t="e">
        <f>LOOKUP(D2539,DATA!$A$4:$A$128,DATA!$M$4:$M$128)</f>
        <v>#N/A</v>
      </c>
    </row>
    <row r="2540" spans="1:24" ht="19.5" thickTop="1" thickBot="1" x14ac:dyDescent="0.3">
      <c r="A2540" s="60">
        <v>2533</v>
      </c>
      <c r="B2540" s="67" t="str">
        <f>+IF(E2540="","",SUBTOTAL(3,E$8:E2540))</f>
        <v/>
      </c>
      <c r="C2540" s="68">
        <f t="shared" si="470"/>
        <v>282</v>
      </c>
      <c r="D2540" s="69" t="str">
        <f>IF(E2540&lt;&gt;"",VLOOKUP(E2540,$AA$7:$AB$131,2,0)," NAME")</f>
        <v xml:space="preserve"> NAME</v>
      </c>
      <c r="E2540" s="70"/>
      <c r="F2540" s="71"/>
      <c r="G2540" s="70"/>
      <c r="H2540" s="69" t="str">
        <f>IF(G2540&gt;=1,LOOKUP(G2540,DATA!$C$4:$C$128,DATA!$D$4:$D$128),"ENTER CODE")</f>
        <v>ENTER CODE</v>
      </c>
      <c r="I2540" s="70"/>
      <c r="J2540" s="70" t="str">
        <f t="shared" si="468"/>
        <v>enter no</v>
      </c>
      <c r="K2540" s="72"/>
      <c r="L2540" s="73" t="str">
        <f t="shared" si="469"/>
        <v>NO TOTAL</v>
      </c>
      <c r="M2540" s="56"/>
      <c r="N2540" s="37"/>
      <c r="O2540" s="29" t="str">
        <f t="shared" si="467"/>
        <v>enter no</v>
      </c>
      <c r="P2540" s="16" t="e">
        <f>LOOKUP(D2540,DATA!$A$4:$A$128,DATA!$E$4:$E$128)</f>
        <v>#N/A</v>
      </c>
      <c r="Q2540" s="16" t="e">
        <f>LOOKUP(D2540,DATA!$A$4:$A$128,DATA!$F$4:$F$128)</f>
        <v>#N/A</v>
      </c>
      <c r="R2540" s="16" t="e">
        <f>LOOKUP(D2540,DATA!$A$4:$A$128,DATA!$G$4:$G$128)</f>
        <v>#N/A</v>
      </c>
      <c r="S2540" s="16" t="e">
        <f>LOOKUP(D2540,DATA!$A$4:$A$128,DATA!$H$4:$H$128)</f>
        <v>#N/A</v>
      </c>
      <c r="T2540" s="16" t="e">
        <f>LOOKUP(D2540,DATA!$A$4:$A$128,DATA!$I$4:$I$128)</f>
        <v>#N/A</v>
      </c>
      <c r="U2540" s="16" t="e">
        <f>LOOKUP(D2540,DATA!$A$4:$A$128,DATA!$J$4:$J$128)</f>
        <v>#N/A</v>
      </c>
      <c r="V2540" s="16" t="e">
        <f>LOOKUP(D2540,DATA!$A$4:$A$128,DATA!$K$4:$K$128)</f>
        <v>#N/A</v>
      </c>
      <c r="W2540" s="16" t="e">
        <f>LOOKUP(D2540,DATA!$A$4:$A$128,DATA!$L$4:$L$128)</f>
        <v>#N/A</v>
      </c>
      <c r="X2540" s="16" t="e">
        <f>LOOKUP(D2540,DATA!$A$4:$A$128,DATA!$M$4:$M$128)</f>
        <v>#N/A</v>
      </c>
    </row>
    <row r="2541" spans="1:24" ht="18.75" thickBot="1" x14ac:dyDescent="0.3">
      <c r="A2541" s="67">
        <v>2534</v>
      </c>
      <c r="B2541" s="67" t="str">
        <f>+IF(E2541="","",SUBTOTAL(3,E$8:E2541))</f>
        <v/>
      </c>
      <c r="C2541" s="68">
        <f t="shared" si="470"/>
        <v>282</v>
      </c>
      <c r="D2541" s="69" t="str">
        <f>IF(E2541&lt;&gt;"",VLOOKUP(E2541,$AA$7:$AB$131,2,0)," NAME")</f>
        <v xml:space="preserve"> NAME</v>
      </c>
      <c r="E2541" s="70"/>
      <c r="F2541" s="71"/>
      <c r="G2541" s="70"/>
      <c r="H2541" s="69" t="str">
        <f>IF(G2541&gt;=1,LOOKUP(G2541,DATA!$C$4:$C$128,DATA!$D$4:$D$128),"ENTER CODE")</f>
        <v>ENTER CODE</v>
      </c>
      <c r="I2541" s="70"/>
      <c r="J2541" s="70" t="str">
        <f t="shared" si="468"/>
        <v>enter no</v>
      </c>
      <c r="K2541" s="72"/>
      <c r="L2541" s="73" t="str">
        <f t="shared" si="469"/>
        <v>NO TOTAL</v>
      </c>
      <c r="M2541" s="56"/>
      <c r="N2541" s="37"/>
      <c r="O2541" s="29" t="str">
        <f t="shared" si="467"/>
        <v>enter no</v>
      </c>
      <c r="P2541" s="16" t="e">
        <f>LOOKUP(D2541,DATA!$A$4:$A$128,DATA!$E$4:$E$128)</f>
        <v>#N/A</v>
      </c>
      <c r="Q2541" s="16" t="e">
        <f>LOOKUP(D2541,DATA!$A$4:$A$128,DATA!$F$4:$F$128)</f>
        <v>#N/A</v>
      </c>
      <c r="R2541" s="16" t="e">
        <f>LOOKUP(D2541,DATA!$A$4:$A$128,DATA!$G$4:$G$128)</f>
        <v>#N/A</v>
      </c>
      <c r="S2541" s="16" t="e">
        <f>LOOKUP(D2541,DATA!$A$4:$A$128,DATA!$H$4:$H$128)</f>
        <v>#N/A</v>
      </c>
      <c r="T2541" s="16" t="e">
        <f>LOOKUP(D2541,DATA!$A$4:$A$128,DATA!$I$4:$I$128)</f>
        <v>#N/A</v>
      </c>
      <c r="U2541" s="16" t="e">
        <f>LOOKUP(D2541,DATA!$A$4:$A$128,DATA!$J$4:$J$128)</f>
        <v>#N/A</v>
      </c>
      <c r="V2541" s="16" t="e">
        <f>LOOKUP(D2541,DATA!$A$4:$A$128,DATA!$K$4:$K$128)</f>
        <v>#N/A</v>
      </c>
      <c r="W2541" s="16" t="e">
        <f>LOOKUP(D2541,DATA!$A$4:$A$128,DATA!$L$4:$L$128)</f>
        <v>#N/A</v>
      </c>
      <c r="X2541" s="16" t="e">
        <f>LOOKUP(D2541,DATA!$A$4:$A$128,DATA!$M$4:$M$128)</f>
        <v>#N/A</v>
      </c>
    </row>
    <row r="2542" spans="1:24" ht="19.5" thickTop="1" thickBot="1" x14ac:dyDescent="0.3">
      <c r="A2542" s="60">
        <v>2535</v>
      </c>
      <c r="B2542" s="67" t="str">
        <f>+IF(E2542="","",SUBTOTAL(3,E$8:E2542))</f>
        <v/>
      </c>
      <c r="C2542" s="68">
        <f t="shared" si="470"/>
        <v>282</v>
      </c>
      <c r="D2542" s="69" t="str">
        <f>IF(E2542&lt;&gt;"",VLOOKUP(E2542,$AA$7:$AB$131,2,0)," NAME")</f>
        <v xml:space="preserve"> NAME</v>
      </c>
      <c r="E2542" s="70"/>
      <c r="F2542" s="71"/>
      <c r="G2542" s="70"/>
      <c r="H2542" s="69" t="str">
        <f>IF(G2542&gt;=1,LOOKUP(G2542,DATA!$C$4:$C$128,DATA!$D$4:$D$128),"ENTER CODE")</f>
        <v>ENTER CODE</v>
      </c>
      <c r="I2542" s="70"/>
      <c r="J2542" s="70" t="str">
        <f t="shared" si="468"/>
        <v>enter no</v>
      </c>
      <c r="K2542" s="72"/>
      <c r="L2542" s="73" t="str">
        <f t="shared" si="469"/>
        <v>NO TOTAL</v>
      </c>
      <c r="M2542" s="56"/>
      <c r="N2542" s="37"/>
      <c r="O2542" s="29" t="str">
        <f t="shared" si="467"/>
        <v>enter no</v>
      </c>
      <c r="P2542" s="16" t="e">
        <f>LOOKUP(D2542,DATA!$A$4:$A$128,DATA!$E$4:$E$128)</f>
        <v>#N/A</v>
      </c>
      <c r="Q2542" s="16" t="e">
        <f>LOOKUP(D2542,DATA!$A$4:$A$128,DATA!$F$4:$F$128)</f>
        <v>#N/A</v>
      </c>
      <c r="R2542" s="16" t="e">
        <f>LOOKUP(D2542,DATA!$A$4:$A$128,DATA!$G$4:$G$128)</f>
        <v>#N/A</v>
      </c>
      <c r="S2542" s="16" t="e">
        <f>LOOKUP(D2542,DATA!$A$4:$A$128,DATA!$H$4:$H$128)</f>
        <v>#N/A</v>
      </c>
      <c r="T2542" s="16" t="e">
        <f>LOOKUP(D2542,DATA!$A$4:$A$128,DATA!$I$4:$I$128)</f>
        <v>#N/A</v>
      </c>
      <c r="U2542" s="16" t="e">
        <f>LOOKUP(D2542,DATA!$A$4:$A$128,DATA!$J$4:$J$128)</f>
        <v>#N/A</v>
      </c>
      <c r="V2542" s="16" t="e">
        <f>LOOKUP(D2542,DATA!$A$4:$A$128,DATA!$K$4:$K$128)</f>
        <v>#N/A</v>
      </c>
      <c r="W2542" s="16" t="e">
        <f>LOOKUP(D2542,DATA!$A$4:$A$128,DATA!$L$4:$L$128)</f>
        <v>#N/A</v>
      </c>
      <c r="X2542" s="16" t="e">
        <f>LOOKUP(D2542,DATA!$A$4:$A$128,DATA!$M$4:$M$128)</f>
        <v>#N/A</v>
      </c>
    </row>
    <row r="2543" spans="1:24" ht="18.75" thickBot="1" x14ac:dyDescent="0.3">
      <c r="A2543" s="67">
        <v>2536</v>
      </c>
      <c r="B2543" s="67" t="str">
        <f>+IF(E2543="","",SUBTOTAL(3,E$8:E2543))</f>
        <v/>
      </c>
      <c r="C2543" s="68">
        <f t="shared" si="470"/>
        <v>282</v>
      </c>
      <c r="D2543" s="69" t="str">
        <f>IF(E2543&lt;&gt;"",VLOOKUP(E2543,$AA$7:$AB$131,2,0)," NAME")</f>
        <v xml:space="preserve"> NAME</v>
      </c>
      <c r="E2543" s="70"/>
      <c r="F2543" s="71"/>
      <c r="G2543" s="70"/>
      <c r="H2543" s="69" t="str">
        <f>IF(G2543&gt;=1,LOOKUP(G2543,DATA!$C$4:$C$128,DATA!$D$4:$D$128),"ENTER CODE")</f>
        <v>ENTER CODE</v>
      </c>
      <c r="I2543" s="70"/>
      <c r="J2543" s="70" t="str">
        <f t="shared" si="468"/>
        <v>enter no</v>
      </c>
      <c r="K2543" s="72"/>
      <c r="L2543" s="73" t="str">
        <f t="shared" si="469"/>
        <v>NO TOTAL</v>
      </c>
      <c r="M2543" s="56"/>
      <c r="N2543" s="37"/>
      <c r="O2543" s="29" t="str">
        <f t="shared" si="467"/>
        <v>enter no</v>
      </c>
      <c r="P2543" s="16" t="e">
        <f>LOOKUP(D2543,DATA!$A$4:$A$128,DATA!$E$4:$E$128)</f>
        <v>#N/A</v>
      </c>
      <c r="Q2543" s="16" t="e">
        <f>LOOKUP(D2543,DATA!$A$4:$A$128,DATA!$F$4:$F$128)</f>
        <v>#N/A</v>
      </c>
      <c r="R2543" s="16" t="e">
        <f>LOOKUP(D2543,DATA!$A$4:$A$128,DATA!$G$4:$G$128)</f>
        <v>#N/A</v>
      </c>
      <c r="S2543" s="16" t="e">
        <f>LOOKUP(D2543,DATA!$A$4:$A$128,DATA!$H$4:$H$128)</f>
        <v>#N/A</v>
      </c>
      <c r="T2543" s="16" t="e">
        <f>LOOKUP(D2543,DATA!$A$4:$A$128,DATA!$I$4:$I$128)</f>
        <v>#N/A</v>
      </c>
      <c r="U2543" s="16" t="e">
        <f>LOOKUP(D2543,DATA!$A$4:$A$128,DATA!$J$4:$J$128)</f>
        <v>#N/A</v>
      </c>
      <c r="V2543" s="16" t="e">
        <f>LOOKUP(D2543,DATA!$A$4:$A$128,DATA!$K$4:$K$128)</f>
        <v>#N/A</v>
      </c>
      <c r="W2543" s="16" t="e">
        <f>LOOKUP(D2543,DATA!$A$4:$A$128,DATA!$L$4:$L$128)</f>
        <v>#N/A</v>
      </c>
      <c r="X2543" s="16" t="e">
        <f>LOOKUP(D2543,DATA!$A$4:$A$128,DATA!$M$4:$M$128)</f>
        <v>#N/A</v>
      </c>
    </row>
    <row r="2544" spans="1:24" ht="19.5" thickTop="1" thickBot="1" x14ac:dyDescent="0.3">
      <c r="A2544" s="60">
        <v>2537</v>
      </c>
      <c r="B2544" s="67" t="str">
        <f>+IF(E2544="","",SUBTOTAL(3,E$8:E2544))</f>
        <v/>
      </c>
      <c r="C2544" s="68">
        <f t="shared" si="470"/>
        <v>282</v>
      </c>
      <c r="D2544" s="69" t="str">
        <f>IF(E2544&lt;&gt;"",VLOOKUP(E2544,$AA$7:$AB$131,2,0)," NAME")</f>
        <v xml:space="preserve"> NAME</v>
      </c>
      <c r="E2544" s="70"/>
      <c r="F2544" s="71"/>
      <c r="G2544" s="70"/>
      <c r="H2544" s="69" t="str">
        <f>IF(G2544&gt;=1,LOOKUP(G2544,DATA!$C$4:$C$128,DATA!$D$4:$D$128),"ENTER CODE")</f>
        <v>ENTER CODE</v>
      </c>
      <c r="I2544" s="70"/>
      <c r="J2544" s="70" t="str">
        <f t="shared" si="468"/>
        <v>enter no</v>
      </c>
      <c r="K2544" s="72"/>
      <c r="L2544" s="73" t="str">
        <f t="shared" si="469"/>
        <v>NO TOTAL</v>
      </c>
      <c r="M2544" s="56"/>
      <c r="N2544" s="37"/>
      <c r="O2544" s="29" t="str">
        <f t="shared" si="467"/>
        <v>enter no</v>
      </c>
      <c r="P2544" s="16" t="e">
        <f>LOOKUP(D2544,DATA!$A$4:$A$128,DATA!$E$4:$E$128)</f>
        <v>#N/A</v>
      </c>
      <c r="Q2544" s="16" t="e">
        <f>LOOKUP(D2544,DATA!$A$4:$A$128,DATA!$F$4:$F$128)</f>
        <v>#N/A</v>
      </c>
      <c r="R2544" s="16" t="e">
        <f>LOOKUP(D2544,DATA!$A$4:$A$128,DATA!$G$4:$G$128)</f>
        <v>#N/A</v>
      </c>
      <c r="S2544" s="16" t="e">
        <f>LOOKUP(D2544,DATA!$A$4:$A$128,DATA!$H$4:$H$128)</f>
        <v>#N/A</v>
      </c>
      <c r="T2544" s="16" t="e">
        <f>LOOKUP(D2544,DATA!$A$4:$A$128,DATA!$I$4:$I$128)</f>
        <v>#N/A</v>
      </c>
      <c r="U2544" s="16" t="e">
        <f>LOOKUP(D2544,DATA!$A$4:$A$128,DATA!$J$4:$J$128)</f>
        <v>#N/A</v>
      </c>
      <c r="V2544" s="16" t="e">
        <f>LOOKUP(D2544,DATA!$A$4:$A$128,DATA!$K$4:$K$128)</f>
        <v>#N/A</v>
      </c>
      <c r="W2544" s="16" t="e">
        <f>LOOKUP(D2544,DATA!$A$4:$A$128,DATA!$L$4:$L$128)</f>
        <v>#N/A</v>
      </c>
      <c r="X2544" s="16" t="e">
        <f>LOOKUP(D2544,DATA!$A$4:$A$128,DATA!$M$4:$M$128)</f>
        <v>#N/A</v>
      </c>
    </row>
    <row r="2545" spans="1:24" ht="18.75" thickBot="1" x14ac:dyDescent="0.3">
      <c r="A2545" s="67">
        <v>2538</v>
      </c>
      <c r="B2545" s="67" t="str">
        <f>+IF(E2545="","",SUBTOTAL(3,E$8:E2545))</f>
        <v/>
      </c>
      <c r="C2545" s="68">
        <f t="shared" si="470"/>
        <v>282</v>
      </c>
      <c r="D2545" s="69" t="str">
        <f>IF(E2545&lt;&gt;"",VLOOKUP(E2545,$AA$7:$AB$131,2,0)," NAME")</f>
        <v xml:space="preserve"> NAME</v>
      </c>
      <c r="E2545" s="70"/>
      <c r="F2545" s="71"/>
      <c r="G2545" s="70"/>
      <c r="H2545" s="69" t="str">
        <f>IF(G2545&gt;=1,LOOKUP(G2545,DATA!$C$4:$C$128,DATA!$D$4:$D$128),"ENTER CODE")</f>
        <v>ENTER CODE</v>
      </c>
      <c r="I2545" s="70"/>
      <c r="J2545" s="70" t="str">
        <f t="shared" si="468"/>
        <v>enter no</v>
      </c>
      <c r="K2545" s="72"/>
      <c r="L2545" s="73" t="str">
        <f t="shared" si="469"/>
        <v>NO TOTAL</v>
      </c>
      <c r="M2545" s="56"/>
      <c r="N2545" s="37"/>
      <c r="O2545" s="29" t="str">
        <f t="shared" si="467"/>
        <v>enter no</v>
      </c>
      <c r="P2545" s="16" t="e">
        <f>LOOKUP(D2545,DATA!$A$4:$A$128,DATA!$E$4:$E$128)</f>
        <v>#N/A</v>
      </c>
      <c r="Q2545" s="16" t="e">
        <f>LOOKUP(D2545,DATA!$A$4:$A$128,DATA!$F$4:$F$128)</f>
        <v>#N/A</v>
      </c>
      <c r="R2545" s="16" t="e">
        <f>LOOKUP(D2545,DATA!$A$4:$A$128,DATA!$G$4:$G$128)</f>
        <v>#N/A</v>
      </c>
      <c r="S2545" s="16" t="e">
        <f>LOOKUP(D2545,DATA!$A$4:$A$128,DATA!$H$4:$H$128)</f>
        <v>#N/A</v>
      </c>
      <c r="T2545" s="16" t="e">
        <f>LOOKUP(D2545,DATA!$A$4:$A$128,DATA!$I$4:$I$128)</f>
        <v>#N/A</v>
      </c>
      <c r="U2545" s="16" t="e">
        <f>LOOKUP(D2545,DATA!$A$4:$A$128,DATA!$J$4:$J$128)</f>
        <v>#N/A</v>
      </c>
      <c r="V2545" s="16" t="e">
        <f>LOOKUP(D2545,DATA!$A$4:$A$128,DATA!$K$4:$K$128)</f>
        <v>#N/A</v>
      </c>
      <c r="W2545" s="16" t="e">
        <f>LOOKUP(D2545,DATA!$A$4:$A$128,DATA!$L$4:$L$128)</f>
        <v>#N/A</v>
      </c>
      <c r="X2545" s="16" t="e">
        <f>LOOKUP(D2545,DATA!$A$4:$A$128,DATA!$M$4:$M$128)</f>
        <v>#N/A</v>
      </c>
    </row>
    <row r="2546" spans="1:24" ht="19.5" thickTop="1" thickBot="1" x14ac:dyDescent="0.3">
      <c r="A2546" s="60">
        <v>2539</v>
      </c>
      <c r="B2546" s="67" t="str">
        <f>+IF(E2546="","",SUBTOTAL(3,E$8:E2546))</f>
        <v/>
      </c>
      <c r="C2546" s="68">
        <f t="shared" si="471"/>
        <v>283</v>
      </c>
      <c r="D2546" s="69" t="str">
        <f>IF(E2546&lt;&gt;"",VLOOKUP(E2546,$AA$7:$AB$131,2,0)," NAME")</f>
        <v xml:space="preserve"> NAME</v>
      </c>
      <c r="E2546" s="70"/>
      <c r="F2546" s="71"/>
      <c r="G2546" s="70"/>
      <c r="H2546" s="69" t="str">
        <f>IF(G2546&gt;=1,LOOKUP(G2546,DATA!$C$4:$C$128,DATA!$D$4:$D$128),"ENTER CODE")</f>
        <v>ENTER CODE</v>
      </c>
      <c r="I2546" s="70"/>
      <c r="J2546" s="70" t="str">
        <f t="shared" si="468"/>
        <v>enter no</v>
      </c>
      <c r="K2546" s="72"/>
      <c r="L2546" s="73" t="str">
        <f t="shared" si="469"/>
        <v>NO TOTAL</v>
      </c>
      <c r="M2546" s="56"/>
      <c r="N2546" s="37"/>
      <c r="O2546" s="29" t="str">
        <f t="shared" si="467"/>
        <v>enter no</v>
      </c>
      <c r="P2546" s="16" t="e">
        <f>LOOKUP(D2546,DATA!$A$4:$A$128,DATA!$E$4:$E$128)</f>
        <v>#N/A</v>
      </c>
      <c r="Q2546" s="16" t="e">
        <f>LOOKUP(D2546,DATA!$A$4:$A$128,DATA!$F$4:$F$128)</f>
        <v>#N/A</v>
      </c>
      <c r="R2546" s="16" t="e">
        <f>LOOKUP(D2546,DATA!$A$4:$A$128,DATA!$G$4:$G$128)</f>
        <v>#N/A</v>
      </c>
      <c r="S2546" s="16" t="e">
        <f>LOOKUP(D2546,DATA!$A$4:$A$128,DATA!$H$4:$H$128)</f>
        <v>#N/A</v>
      </c>
      <c r="T2546" s="16" t="e">
        <f>LOOKUP(D2546,DATA!$A$4:$A$128,DATA!$I$4:$I$128)</f>
        <v>#N/A</v>
      </c>
      <c r="U2546" s="16" t="e">
        <f>LOOKUP(D2546,DATA!$A$4:$A$128,DATA!$J$4:$J$128)</f>
        <v>#N/A</v>
      </c>
      <c r="V2546" s="16" t="e">
        <f>LOOKUP(D2546,DATA!$A$4:$A$128,DATA!$K$4:$K$128)</f>
        <v>#N/A</v>
      </c>
      <c r="W2546" s="16" t="e">
        <f>LOOKUP(D2546,DATA!$A$4:$A$128,DATA!$L$4:$L$128)</f>
        <v>#N/A</v>
      </c>
      <c r="X2546" s="16" t="e">
        <f>LOOKUP(D2546,DATA!$A$4:$A$128,DATA!$M$4:$M$128)</f>
        <v>#N/A</v>
      </c>
    </row>
    <row r="2547" spans="1:24" ht="18.75" thickBot="1" x14ac:dyDescent="0.3">
      <c r="A2547" s="67">
        <v>2540</v>
      </c>
      <c r="B2547" s="67" t="str">
        <f>+IF(E2547="","",SUBTOTAL(3,E$8:E2547))</f>
        <v/>
      </c>
      <c r="C2547" s="68">
        <f t="shared" si="472"/>
        <v>283</v>
      </c>
      <c r="D2547" s="69" t="str">
        <f>IF(E2547&lt;&gt;"",VLOOKUP(E2547,$AA$7:$AB$131,2,0)," NAME")</f>
        <v xml:space="preserve"> NAME</v>
      </c>
      <c r="E2547" s="70"/>
      <c r="F2547" s="71"/>
      <c r="G2547" s="70"/>
      <c r="H2547" s="69" t="str">
        <f>IF(G2547&gt;=1,LOOKUP(G2547,DATA!$C$4:$C$128,DATA!$D$4:$D$128),"ENTER CODE")</f>
        <v>ENTER CODE</v>
      </c>
      <c r="I2547" s="70"/>
      <c r="J2547" s="70" t="str">
        <f t="shared" si="468"/>
        <v>enter no</v>
      </c>
      <c r="K2547" s="72"/>
      <c r="L2547" s="73" t="str">
        <f t="shared" si="469"/>
        <v>NO TOTAL</v>
      </c>
      <c r="M2547" s="56"/>
      <c r="N2547" s="37"/>
      <c r="O2547" s="29" t="str">
        <f t="shared" si="467"/>
        <v>enter no</v>
      </c>
      <c r="P2547" s="16" t="e">
        <f>LOOKUP(D2547,DATA!$A$4:$A$128,DATA!$E$4:$E$128)</f>
        <v>#N/A</v>
      </c>
      <c r="Q2547" s="16" t="e">
        <f>LOOKUP(D2547,DATA!$A$4:$A$128,DATA!$F$4:$F$128)</f>
        <v>#N/A</v>
      </c>
      <c r="R2547" s="16" t="e">
        <f>LOOKUP(D2547,DATA!$A$4:$A$128,DATA!$G$4:$G$128)</f>
        <v>#N/A</v>
      </c>
      <c r="S2547" s="16" t="e">
        <f>LOOKUP(D2547,DATA!$A$4:$A$128,DATA!$H$4:$H$128)</f>
        <v>#N/A</v>
      </c>
      <c r="T2547" s="16" t="e">
        <f>LOOKUP(D2547,DATA!$A$4:$A$128,DATA!$I$4:$I$128)</f>
        <v>#N/A</v>
      </c>
      <c r="U2547" s="16" t="e">
        <f>LOOKUP(D2547,DATA!$A$4:$A$128,DATA!$J$4:$J$128)</f>
        <v>#N/A</v>
      </c>
      <c r="V2547" s="16" t="e">
        <f>LOOKUP(D2547,DATA!$A$4:$A$128,DATA!$K$4:$K$128)</f>
        <v>#N/A</v>
      </c>
      <c r="W2547" s="16" t="e">
        <f>LOOKUP(D2547,DATA!$A$4:$A$128,DATA!$L$4:$L$128)</f>
        <v>#N/A</v>
      </c>
      <c r="X2547" s="16" t="e">
        <f>LOOKUP(D2547,DATA!$A$4:$A$128,DATA!$M$4:$M$128)</f>
        <v>#N/A</v>
      </c>
    </row>
    <row r="2548" spans="1:24" ht="19.5" thickTop="1" thickBot="1" x14ac:dyDescent="0.3">
      <c r="A2548" s="60">
        <v>2541</v>
      </c>
      <c r="B2548" s="67" t="str">
        <f>+IF(E2548="","",SUBTOTAL(3,E$8:E2548))</f>
        <v/>
      </c>
      <c r="C2548" s="68">
        <f t="shared" si="470"/>
        <v>283</v>
      </c>
      <c r="D2548" s="69" t="str">
        <f>IF(E2548&lt;&gt;"",VLOOKUP(E2548,$AA$7:$AB$131,2,0)," NAME")</f>
        <v xml:space="preserve"> NAME</v>
      </c>
      <c r="E2548" s="70"/>
      <c r="F2548" s="71"/>
      <c r="G2548" s="70"/>
      <c r="H2548" s="69" t="str">
        <f>IF(G2548&gt;=1,LOOKUP(G2548,DATA!$C$4:$C$128,DATA!$D$4:$D$128),"ENTER CODE")</f>
        <v>ENTER CODE</v>
      </c>
      <c r="I2548" s="70"/>
      <c r="J2548" s="70" t="str">
        <f t="shared" si="468"/>
        <v>enter no</v>
      </c>
      <c r="K2548" s="72"/>
      <c r="L2548" s="73" t="str">
        <f t="shared" si="469"/>
        <v>NO TOTAL</v>
      </c>
      <c r="M2548" s="56"/>
      <c r="N2548" s="37"/>
      <c r="O2548" s="29" t="str">
        <f t="shared" si="467"/>
        <v>enter no</v>
      </c>
      <c r="P2548" s="16" t="e">
        <f>LOOKUP(D2548,DATA!$A$4:$A$128,DATA!$E$4:$E$128)</f>
        <v>#N/A</v>
      </c>
      <c r="Q2548" s="16" t="e">
        <f>LOOKUP(D2548,DATA!$A$4:$A$128,DATA!$F$4:$F$128)</f>
        <v>#N/A</v>
      </c>
      <c r="R2548" s="16" t="e">
        <f>LOOKUP(D2548,DATA!$A$4:$A$128,DATA!$G$4:$G$128)</f>
        <v>#N/A</v>
      </c>
      <c r="S2548" s="16" t="e">
        <f>LOOKUP(D2548,DATA!$A$4:$A$128,DATA!$H$4:$H$128)</f>
        <v>#N/A</v>
      </c>
      <c r="T2548" s="16" t="e">
        <f>LOOKUP(D2548,DATA!$A$4:$A$128,DATA!$I$4:$I$128)</f>
        <v>#N/A</v>
      </c>
      <c r="U2548" s="16" t="e">
        <f>LOOKUP(D2548,DATA!$A$4:$A$128,DATA!$J$4:$J$128)</f>
        <v>#N/A</v>
      </c>
      <c r="V2548" s="16" t="e">
        <f>LOOKUP(D2548,DATA!$A$4:$A$128,DATA!$K$4:$K$128)</f>
        <v>#N/A</v>
      </c>
      <c r="W2548" s="16" t="e">
        <f>LOOKUP(D2548,DATA!$A$4:$A$128,DATA!$L$4:$L$128)</f>
        <v>#N/A</v>
      </c>
      <c r="X2548" s="16" t="e">
        <f>LOOKUP(D2548,DATA!$A$4:$A$128,DATA!$M$4:$M$128)</f>
        <v>#N/A</v>
      </c>
    </row>
    <row r="2549" spans="1:24" ht="18.75" thickBot="1" x14ac:dyDescent="0.3">
      <c r="A2549" s="67">
        <v>2542</v>
      </c>
      <c r="B2549" s="67" t="str">
        <f>+IF(E2549="","",SUBTOTAL(3,E$8:E2549))</f>
        <v/>
      </c>
      <c r="C2549" s="68">
        <f t="shared" si="470"/>
        <v>283</v>
      </c>
      <c r="D2549" s="69" t="str">
        <f>IF(E2549&lt;&gt;"",VLOOKUP(E2549,$AA$7:$AB$131,2,0)," NAME")</f>
        <v xml:space="preserve"> NAME</v>
      </c>
      <c r="E2549" s="70"/>
      <c r="F2549" s="71"/>
      <c r="G2549" s="70"/>
      <c r="H2549" s="69" t="str">
        <f>IF(G2549&gt;=1,LOOKUP(G2549,DATA!$C$4:$C$128,DATA!$D$4:$D$128),"ENTER CODE")</f>
        <v>ENTER CODE</v>
      </c>
      <c r="I2549" s="70"/>
      <c r="J2549" s="70" t="str">
        <f t="shared" si="468"/>
        <v>enter no</v>
      </c>
      <c r="K2549" s="72"/>
      <c r="L2549" s="73" t="str">
        <f t="shared" si="469"/>
        <v>NO TOTAL</v>
      </c>
      <c r="M2549" s="56"/>
      <c r="N2549" s="37"/>
      <c r="O2549" s="29" t="str">
        <f t="shared" si="467"/>
        <v>enter no</v>
      </c>
      <c r="P2549" s="16" t="e">
        <f>LOOKUP(D2549,DATA!$A$4:$A$128,DATA!$E$4:$E$128)</f>
        <v>#N/A</v>
      </c>
      <c r="Q2549" s="16" t="e">
        <f>LOOKUP(D2549,DATA!$A$4:$A$128,DATA!$F$4:$F$128)</f>
        <v>#N/A</v>
      </c>
      <c r="R2549" s="16" t="e">
        <f>LOOKUP(D2549,DATA!$A$4:$A$128,DATA!$G$4:$G$128)</f>
        <v>#N/A</v>
      </c>
      <c r="S2549" s="16" t="e">
        <f>LOOKUP(D2549,DATA!$A$4:$A$128,DATA!$H$4:$H$128)</f>
        <v>#N/A</v>
      </c>
      <c r="T2549" s="16" t="e">
        <f>LOOKUP(D2549,DATA!$A$4:$A$128,DATA!$I$4:$I$128)</f>
        <v>#N/A</v>
      </c>
      <c r="U2549" s="16" t="e">
        <f>LOOKUP(D2549,DATA!$A$4:$A$128,DATA!$J$4:$J$128)</f>
        <v>#N/A</v>
      </c>
      <c r="V2549" s="16" t="e">
        <f>LOOKUP(D2549,DATA!$A$4:$A$128,DATA!$K$4:$K$128)</f>
        <v>#N/A</v>
      </c>
      <c r="W2549" s="16" t="e">
        <f>LOOKUP(D2549,DATA!$A$4:$A$128,DATA!$L$4:$L$128)</f>
        <v>#N/A</v>
      </c>
      <c r="X2549" s="16" t="e">
        <f>LOOKUP(D2549,DATA!$A$4:$A$128,DATA!$M$4:$M$128)</f>
        <v>#N/A</v>
      </c>
    </row>
    <row r="2550" spans="1:24" ht="19.5" thickTop="1" thickBot="1" x14ac:dyDescent="0.3">
      <c r="A2550" s="60">
        <v>2543</v>
      </c>
      <c r="B2550" s="67" t="str">
        <f>+IF(E2550="","",SUBTOTAL(3,E$8:E2550))</f>
        <v/>
      </c>
      <c r="C2550" s="68">
        <f t="shared" si="470"/>
        <v>283</v>
      </c>
      <c r="D2550" s="69" t="str">
        <f>IF(E2550&lt;&gt;"",VLOOKUP(E2550,$AA$7:$AB$131,2,0)," NAME")</f>
        <v xml:space="preserve"> NAME</v>
      </c>
      <c r="E2550" s="70"/>
      <c r="F2550" s="71"/>
      <c r="G2550" s="70"/>
      <c r="H2550" s="69" t="str">
        <f>IF(G2550&gt;=1,LOOKUP(G2550,DATA!$C$4:$C$128,DATA!$D$4:$D$128),"ENTER CODE")</f>
        <v>ENTER CODE</v>
      </c>
      <c r="I2550" s="70"/>
      <c r="J2550" s="70" t="str">
        <f t="shared" si="468"/>
        <v>enter no</v>
      </c>
      <c r="K2550" s="72"/>
      <c r="L2550" s="73" t="str">
        <f t="shared" si="469"/>
        <v>NO TOTAL</v>
      </c>
      <c r="M2550" s="56"/>
      <c r="N2550" s="37"/>
      <c r="O2550" s="29" t="str">
        <f t="shared" si="467"/>
        <v>enter no</v>
      </c>
      <c r="P2550" s="16" t="e">
        <f>LOOKUP(D2550,DATA!$A$4:$A$128,DATA!$E$4:$E$128)</f>
        <v>#N/A</v>
      </c>
      <c r="Q2550" s="16" t="e">
        <f>LOOKUP(D2550,DATA!$A$4:$A$128,DATA!$F$4:$F$128)</f>
        <v>#N/A</v>
      </c>
      <c r="R2550" s="16" t="e">
        <f>LOOKUP(D2550,DATA!$A$4:$A$128,DATA!$G$4:$G$128)</f>
        <v>#N/A</v>
      </c>
      <c r="S2550" s="16" t="e">
        <f>LOOKUP(D2550,DATA!$A$4:$A$128,DATA!$H$4:$H$128)</f>
        <v>#N/A</v>
      </c>
      <c r="T2550" s="16" t="e">
        <f>LOOKUP(D2550,DATA!$A$4:$A$128,DATA!$I$4:$I$128)</f>
        <v>#N/A</v>
      </c>
      <c r="U2550" s="16" t="e">
        <f>LOOKUP(D2550,DATA!$A$4:$A$128,DATA!$J$4:$J$128)</f>
        <v>#N/A</v>
      </c>
      <c r="V2550" s="16" t="e">
        <f>LOOKUP(D2550,DATA!$A$4:$A$128,DATA!$K$4:$K$128)</f>
        <v>#N/A</v>
      </c>
      <c r="W2550" s="16" t="e">
        <f>LOOKUP(D2550,DATA!$A$4:$A$128,DATA!$L$4:$L$128)</f>
        <v>#N/A</v>
      </c>
      <c r="X2550" s="16" t="e">
        <f>LOOKUP(D2550,DATA!$A$4:$A$128,DATA!$M$4:$M$128)</f>
        <v>#N/A</v>
      </c>
    </row>
    <row r="2551" spans="1:24" ht="18.75" thickBot="1" x14ac:dyDescent="0.3">
      <c r="A2551" s="67">
        <v>2544</v>
      </c>
      <c r="B2551" s="67" t="str">
        <f>+IF(E2551="","",SUBTOTAL(3,E$8:E2551))</f>
        <v/>
      </c>
      <c r="C2551" s="68">
        <f t="shared" si="470"/>
        <v>283</v>
      </c>
      <c r="D2551" s="69" t="str">
        <f>IF(E2551&lt;&gt;"",VLOOKUP(E2551,$AA$7:$AB$131,2,0)," NAME")</f>
        <v xml:space="preserve"> NAME</v>
      </c>
      <c r="E2551" s="70"/>
      <c r="F2551" s="71"/>
      <c r="G2551" s="70"/>
      <c r="H2551" s="69" t="str">
        <f>IF(G2551&gt;=1,LOOKUP(G2551,DATA!$C$4:$C$128,DATA!$D$4:$D$128),"ENTER CODE")</f>
        <v>ENTER CODE</v>
      </c>
      <c r="I2551" s="70"/>
      <c r="J2551" s="70" t="str">
        <f t="shared" si="468"/>
        <v>enter no</v>
      </c>
      <c r="K2551" s="72"/>
      <c r="L2551" s="73" t="str">
        <f t="shared" si="469"/>
        <v>NO TOTAL</v>
      </c>
      <c r="M2551" s="56"/>
      <c r="N2551" s="37"/>
      <c r="O2551" s="29" t="str">
        <f t="shared" si="467"/>
        <v>enter no</v>
      </c>
      <c r="P2551" s="16" t="e">
        <f>LOOKUP(D2551,DATA!$A$4:$A$128,DATA!$E$4:$E$128)</f>
        <v>#N/A</v>
      </c>
      <c r="Q2551" s="16" t="e">
        <f>LOOKUP(D2551,DATA!$A$4:$A$128,DATA!$F$4:$F$128)</f>
        <v>#N/A</v>
      </c>
      <c r="R2551" s="16" t="e">
        <f>LOOKUP(D2551,DATA!$A$4:$A$128,DATA!$G$4:$G$128)</f>
        <v>#N/A</v>
      </c>
      <c r="S2551" s="16" t="e">
        <f>LOOKUP(D2551,DATA!$A$4:$A$128,DATA!$H$4:$H$128)</f>
        <v>#N/A</v>
      </c>
      <c r="T2551" s="16" t="e">
        <f>LOOKUP(D2551,DATA!$A$4:$A$128,DATA!$I$4:$I$128)</f>
        <v>#N/A</v>
      </c>
      <c r="U2551" s="16" t="e">
        <f>LOOKUP(D2551,DATA!$A$4:$A$128,DATA!$J$4:$J$128)</f>
        <v>#N/A</v>
      </c>
      <c r="V2551" s="16" t="e">
        <f>LOOKUP(D2551,DATA!$A$4:$A$128,DATA!$K$4:$K$128)</f>
        <v>#N/A</v>
      </c>
      <c r="W2551" s="16" t="e">
        <f>LOOKUP(D2551,DATA!$A$4:$A$128,DATA!$L$4:$L$128)</f>
        <v>#N/A</v>
      </c>
      <c r="X2551" s="16" t="e">
        <f>LOOKUP(D2551,DATA!$A$4:$A$128,DATA!$M$4:$M$128)</f>
        <v>#N/A</v>
      </c>
    </row>
    <row r="2552" spans="1:24" ht="19.5" thickTop="1" thickBot="1" x14ac:dyDescent="0.3">
      <c r="A2552" s="60">
        <v>2545</v>
      </c>
      <c r="B2552" s="67" t="str">
        <f>+IF(E2552="","",SUBTOTAL(3,E$8:E2552))</f>
        <v/>
      </c>
      <c r="C2552" s="68">
        <f t="shared" si="470"/>
        <v>283</v>
      </c>
      <c r="D2552" s="69" t="str">
        <f>IF(E2552&lt;&gt;"",VLOOKUP(E2552,$AA$7:$AB$131,2,0)," NAME")</f>
        <v xml:space="preserve"> NAME</v>
      </c>
      <c r="E2552" s="70"/>
      <c r="F2552" s="71"/>
      <c r="G2552" s="70"/>
      <c r="H2552" s="69" t="str">
        <f>IF(G2552&gt;=1,LOOKUP(G2552,DATA!$C$4:$C$128,DATA!$D$4:$D$128),"ENTER CODE")</f>
        <v>ENTER CODE</v>
      </c>
      <c r="I2552" s="70"/>
      <c r="J2552" s="70" t="str">
        <f t="shared" si="468"/>
        <v>enter no</v>
      </c>
      <c r="K2552" s="72"/>
      <c r="L2552" s="73" t="str">
        <f t="shared" si="469"/>
        <v>NO TOTAL</v>
      </c>
      <c r="M2552" s="56"/>
      <c r="N2552" s="37"/>
      <c r="O2552" s="29" t="str">
        <f t="shared" si="467"/>
        <v>enter no</v>
      </c>
      <c r="P2552" s="16" t="e">
        <f>LOOKUP(D2552,DATA!$A$4:$A$128,DATA!$E$4:$E$128)</f>
        <v>#N/A</v>
      </c>
      <c r="Q2552" s="16" t="e">
        <f>LOOKUP(D2552,DATA!$A$4:$A$128,DATA!$F$4:$F$128)</f>
        <v>#N/A</v>
      </c>
      <c r="R2552" s="16" t="e">
        <f>LOOKUP(D2552,DATA!$A$4:$A$128,DATA!$G$4:$G$128)</f>
        <v>#N/A</v>
      </c>
      <c r="S2552" s="16" t="e">
        <f>LOOKUP(D2552,DATA!$A$4:$A$128,DATA!$H$4:$H$128)</f>
        <v>#N/A</v>
      </c>
      <c r="T2552" s="16" t="e">
        <f>LOOKUP(D2552,DATA!$A$4:$A$128,DATA!$I$4:$I$128)</f>
        <v>#N/A</v>
      </c>
      <c r="U2552" s="16" t="e">
        <f>LOOKUP(D2552,DATA!$A$4:$A$128,DATA!$J$4:$J$128)</f>
        <v>#N/A</v>
      </c>
      <c r="V2552" s="16" t="e">
        <f>LOOKUP(D2552,DATA!$A$4:$A$128,DATA!$K$4:$K$128)</f>
        <v>#N/A</v>
      </c>
      <c r="W2552" s="16" t="e">
        <f>LOOKUP(D2552,DATA!$A$4:$A$128,DATA!$L$4:$L$128)</f>
        <v>#N/A</v>
      </c>
      <c r="X2552" s="16" t="e">
        <f>LOOKUP(D2552,DATA!$A$4:$A$128,DATA!$M$4:$M$128)</f>
        <v>#N/A</v>
      </c>
    </row>
    <row r="2553" spans="1:24" ht="18.75" thickBot="1" x14ac:dyDescent="0.3">
      <c r="A2553" s="67">
        <v>2546</v>
      </c>
      <c r="B2553" s="67" t="str">
        <f>+IF(E2553="","",SUBTOTAL(3,E$8:E2553))</f>
        <v/>
      </c>
      <c r="C2553" s="68">
        <f t="shared" si="470"/>
        <v>283</v>
      </c>
      <c r="D2553" s="69" t="str">
        <f>IF(E2553&lt;&gt;"",VLOOKUP(E2553,$AA$7:$AB$131,2,0)," NAME")</f>
        <v xml:space="preserve"> NAME</v>
      </c>
      <c r="E2553" s="70"/>
      <c r="F2553" s="71"/>
      <c r="G2553" s="70"/>
      <c r="H2553" s="69" t="str">
        <f>IF(G2553&gt;=1,LOOKUP(G2553,DATA!$C$4:$C$128,DATA!$D$4:$D$128),"ENTER CODE")</f>
        <v>ENTER CODE</v>
      </c>
      <c r="I2553" s="70"/>
      <c r="J2553" s="70" t="str">
        <f t="shared" si="468"/>
        <v>enter no</v>
      </c>
      <c r="K2553" s="72"/>
      <c r="L2553" s="73" t="str">
        <f t="shared" si="469"/>
        <v>NO TOTAL</v>
      </c>
      <c r="M2553" s="56"/>
      <c r="N2553" s="37"/>
      <c r="O2553" s="29" t="str">
        <f t="shared" si="467"/>
        <v>enter no</v>
      </c>
      <c r="P2553" s="16" t="e">
        <f>LOOKUP(D2553,DATA!$A$4:$A$128,DATA!$E$4:$E$128)</f>
        <v>#N/A</v>
      </c>
      <c r="Q2553" s="16" t="e">
        <f>LOOKUP(D2553,DATA!$A$4:$A$128,DATA!$F$4:$F$128)</f>
        <v>#N/A</v>
      </c>
      <c r="R2553" s="16" t="e">
        <f>LOOKUP(D2553,DATA!$A$4:$A$128,DATA!$G$4:$G$128)</f>
        <v>#N/A</v>
      </c>
      <c r="S2553" s="16" t="e">
        <f>LOOKUP(D2553,DATA!$A$4:$A$128,DATA!$H$4:$H$128)</f>
        <v>#N/A</v>
      </c>
      <c r="T2553" s="16" t="e">
        <f>LOOKUP(D2553,DATA!$A$4:$A$128,DATA!$I$4:$I$128)</f>
        <v>#N/A</v>
      </c>
      <c r="U2553" s="16" t="e">
        <f>LOOKUP(D2553,DATA!$A$4:$A$128,DATA!$J$4:$J$128)</f>
        <v>#N/A</v>
      </c>
      <c r="V2553" s="16" t="e">
        <f>LOOKUP(D2553,DATA!$A$4:$A$128,DATA!$K$4:$K$128)</f>
        <v>#N/A</v>
      </c>
      <c r="W2553" s="16" t="e">
        <f>LOOKUP(D2553,DATA!$A$4:$A$128,DATA!$L$4:$L$128)</f>
        <v>#N/A</v>
      </c>
      <c r="X2553" s="16" t="e">
        <f>LOOKUP(D2553,DATA!$A$4:$A$128,DATA!$M$4:$M$128)</f>
        <v>#N/A</v>
      </c>
    </row>
    <row r="2554" spans="1:24" ht="19.5" thickTop="1" thickBot="1" x14ac:dyDescent="0.3">
      <c r="A2554" s="60">
        <v>2547</v>
      </c>
      <c r="B2554" s="67" t="str">
        <f>+IF(E2554="","",SUBTOTAL(3,E$8:E2554))</f>
        <v/>
      </c>
      <c r="C2554" s="68">
        <f t="shared" si="470"/>
        <v>283</v>
      </c>
      <c r="D2554" s="69" t="str">
        <f>IF(E2554&lt;&gt;"",VLOOKUP(E2554,$AA$7:$AB$131,2,0)," NAME")</f>
        <v xml:space="preserve"> NAME</v>
      </c>
      <c r="E2554" s="70"/>
      <c r="F2554" s="71"/>
      <c r="G2554" s="70"/>
      <c r="H2554" s="69" t="str">
        <f>IF(G2554&gt;=1,LOOKUP(G2554,DATA!$C$4:$C$128,DATA!$D$4:$D$128),"ENTER CODE")</f>
        <v>ENTER CODE</v>
      </c>
      <c r="I2554" s="70"/>
      <c r="J2554" s="70" t="str">
        <f t="shared" si="468"/>
        <v>enter no</v>
      </c>
      <c r="K2554" s="72"/>
      <c r="L2554" s="73" t="str">
        <f t="shared" si="469"/>
        <v>NO TOTAL</v>
      </c>
      <c r="M2554" s="56"/>
      <c r="N2554" s="37"/>
      <c r="O2554" s="29" t="str">
        <f t="shared" si="467"/>
        <v>enter no</v>
      </c>
      <c r="P2554" s="16" t="e">
        <f>LOOKUP(D2554,DATA!$A$4:$A$128,DATA!$E$4:$E$128)</f>
        <v>#N/A</v>
      </c>
      <c r="Q2554" s="16" t="e">
        <f>LOOKUP(D2554,DATA!$A$4:$A$128,DATA!$F$4:$F$128)</f>
        <v>#N/A</v>
      </c>
      <c r="R2554" s="16" t="e">
        <f>LOOKUP(D2554,DATA!$A$4:$A$128,DATA!$G$4:$G$128)</f>
        <v>#N/A</v>
      </c>
      <c r="S2554" s="16" t="e">
        <f>LOOKUP(D2554,DATA!$A$4:$A$128,DATA!$H$4:$H$128)</f>
        <v>#N/A</v>
      </c>
      <c r="T2554" s="16" t="e">
        <f>LOOKUP(D2554,DATA!$A$4:$A$128,DATA!$I$4:$I$128)</f>
        <v>#N/A</v>
      </c>
      <c r="U2554" s="16" t="e">
        <f>LOOKUP(D2554,DATA!$A$4:$A$128,DATA!$J$4:$J$128)</f>
        <v>#N/A</v>
      </c>
      <c r="V2554" s="16" t="e">
        <f>LOOKUP(D2554,DATA!$A$4:$A$128,DATA!$K$4:$K$128)</f>
        <v>#N/A</v>
      </c>
      <c r="W2554" s="16" t="e">
        <f>LOOKUP(D2554,DATA!$A$4:$A$128,DATA!$L$4:$L$128)</f>
        <v>#N/A</v>
      </c>
      <c r="X2554" s="16" t="e">
        <f>LOOKUP(D2554,DATA!$A$4:$A$128,DATA!$M$4:$M$128)</f>
        <v>#N/A</v>
      </c>
    </row>
    <row r="2555" spans="1:24" ht="18.75" thickBot="1" x14ac:dyDescent="0.3">
      <c r="A2555" s="67">
        <v>2548</v>
      </c>
      <c r="B2555" s="67" t="str">
        <f>+IF(E2555="","",SUBTOTAL(3,E$8:E2555))</f>
        <v/>
      </c>
      <c r="C2555" s="68">
        <f t="shared" si="471"/>
        <v>284</v>
      </c>
      <c r="D2555" s="69" t="str">
        <f>IF(E2555&lt;&gt;"",VLOOKUP(E2555,$AA$7:$AB$131,2,0)," NAME")</f>
        <v xml:space="preserve"> NAME</v>
      </c>
      <c r="E2555" s="70"/>
      <c r="F2555" s="71"/>
      <c r="G2555" s="70"/>
      <c r="H2555" s="69" t="str">
        <f>IF(G2555&gt;=1,LOOKUP(G2555,DATA!$C$4:$C$128,DATA!$D$4:$D$128),"ENTER CODE")</f>
        <v>ENTER CODE</v>
      </c>
      <c r="I2555" s="70"/>
      <c r="J2555" s="70" t="str">
        <f t="shared" si="468"/>
        <v>enter no</v>
      </c>
      <c r="K2555" s="72"/>
      <c r="L2555" s="73" t="str">
        <f t="shared" si="469"/>
        <v>NO TOTAL</v>
      </c>
      <c r="M2555" s="56"/>
      <c r="N2555" s="37"/>
      <c r="O2555" s="29" t="str">
        <f t="shared" si="467"/>
        <v>enter no</v>
      </c>
      <c r="P2555" s="16" t="e">
        <f>LOOKUP(D2555,DATA!$A$4:$A$128,DATA!$E$4:$E$128)</f>
        <v>#N/A</v>
      </c>
      <c r="Q2555" s="16" t="e">
        <f>LOOKUP(D2555,DATA!$A$4:$A$128,DATA!$F$4:$F$128)</f>
        <v>#N/A</v>
      </c>
      <c r="R2555" s="16" t="e">
        <f>LOOKUP(D2555,DATA!$A$4:$A$128,DATA!$G$4:$G$128)</f>
        <v>#N/A</v>
      </c>
      <c r="S2555" s="16" t="e">
        <f>LOOKUP(D2555,DATA!$A$4:$A$128,DATA!$H$4:$H$128)</f>
        <v>#N/A</v>
      </c>
      <c r="T2555" s="16" t="e">
        <f>LOOKUP(D2555,DATA!$A$4:$A$128,DATA!$I$4:$I$128)</f>
        <v>#N/A</v>
      </c>
      <c r="U2555" s="16" t="e">
        <f>LOOKUP(D2555,DATA!$A$4:$A$128,DATA!$J$4:$J$128)</f>
        <v>#N/A</v>
      </c>
      <c r="V2555" s="16" t="e">
        <f>LOOKUP(D2555,DATA!$A$4:$A$128,DATA!$K$4:$K$128)</f>
        <v>#N/A</v>
      </c>
      <c r="W2555" s="16" t="e">
        <f>LOOKUP(D2555,DATA!$A$4:$A$128,DATA!$L$4:$L$128)</f>
        <v>#N/A</v>
      </c>
      <c r="X2555" s="16" t="e">
        <f>LOOKUP(D2555,DATA!$A$4:$A$128,DATA!$M$4:$M$128)</f>
        <v>#N/A</v>
      </c>
    </row>
    <row r="2556" spans="1:24" ht="19.5" thickTop="1" thickBot="1" x14ac:dyDescent="0.3">
      <c r="A2556" s="60">
        <v>2549</v>
      </c>
      <c r="B2556" s="67" t="str">
        <f>+IF(E2556="","",SUBTOTAL(3,E$8:E2556))</f>
        <v/>
      </c>
      <c r="C2556" s="68">
        <f t="shared" si="472"/>
        <v>284</v>
      </c>
      <c r="D2556" s="69" t="str">
        <f>IF(E2556&lt;&gt;"",VLOOKUP(E2556,$AA$7:$AB$131,2,0)," NAME")</f>
        <v xml:space="preserve"> NAME</v>
      </c>
      <c r="E2556" s="70"/>
      <c r="F2556" s="71"/>
      <c r="G2556" s="70"/>
      <c r="H2556" s="69" t="str">
        <f>IF(G2556&gt;=1,LOOKUP(G2556,DATA!$C$4:$C$128,DATA!$D$4:$D$128),"ENTER CODE")</f>
        <v>ENTER CODE</v>
      </c>
      <c r="I2556" s="70"/>
      <c r="J2556" s="70" t="str">
        <f t="shared" si="468"/>
        <v>enter no</v>
      </c>
      <c r="K2556" s="72"/>
      <c r="L2556" s="73" t="str">
        <f t="shared" si="469"/>
        <v>NO TOTAL</v>
      </c>
      <c r="M2556" s="56"/>
      <c r="N2556" s="37"/>
      <c r="O2556" s="29" t="str">
        <f t="shared" si="467"/>
        <v>enter no</v>
      </c>
      <c r="P2556" s="16" t="e">
        <f>LOOKUP(D2556,DATA!$A$4:$A$128,DATA!$E$4:$E$128)</f>
        <v>#N/A</v>
      </c>
      <c r="Q2556" s="16" t="e">
        <f>LOOKUP(D2556,DATA!$A$4:$A$128,DATA!$F$4:$F$128)</f>
        <v>#N/A</v>
      </c>
      <c r="R2556" s="16" t="e">
        <f>LOOKUP(D2556,DATA!$A$4:$A$128,DATA!$G$4:$G$128)</f>
        <v>#N/A</v>
      </c>
      <c r="S2556" s="16" t="e">
        <f>LOOKUP(D2556,DATA!$A$4:$A$128,DATA!$H$4:$H$128)</f>
        <v>#N/A</v>
      </c>
      <c r="T2556" s="16" t="e">
        <f>LOOKUP(D2556,DATA!$A$4:$A$128,DATA!$I$4:$I$128)</f>
        <v>#N/A</v>
      </c>
      <c r="U2556" s="16" t="e">
        <f>LOOKUP(D2556,DATA!$A$4:$A$128,DATA!$J$4:$J$128)</f>
        <v>#N/A</v>
      </c>
      <c r="V2556" s="16" t="e">
        <f>LOOKUP(D2556,DATA!$A$4:$A$128,DATA!$K$4:$K$128)</f>
        <v>#N/A</v>
      </c>
      <c r="W2556" s="16" t="e">
        <f>LOOKUP(D2556,DATA!$A$4:$A$128,DATA!$L$4:$L$128)</f>
        <v>#N/A</v>
      </c>
      <c r="X2556" s="16" t="e">
        <f>LOOKUP(D2556,DATA!$A$4:$A$128,DATA!$M$4:$M$128)</f>
        <v>#N/A</v>
      </c>
    </row>
    <row r="2557" spans="1:24" ht="18.75" thickBot="1" x14ac:dyDescent="0.3">
      <c r="A2557" s="67">
        <v>2550</v>
      </c>
      <c r="B2557" s="67" t="str">
        <f>+IF(E2557="","",SUBTOTAL(3,E$8:E2557))</f>
        <v/>
      </c>
      <c r="C2557" s="68">
        <f t="shared" si="470"/>
        <v>284</v>
      </c>
      <c r="D2557" s="69" t="str">
        <f>IF(E2557&lt;&gt;"",VLOOKUP(E2557,$AA$7:$AB$131,2,0)," NAME")</f>
        <v xml:space="preserve"> NAME</v>
      </c>
      <c r="E2557" s="70"/>
      <c r="F2557" s="71"/>
      <c r="G2557" s="70"/>
      <c r="H2557" s="69" t="str">
        <f>IF(G2557&gt;=1,LOOKUP(G2557,DATA!$C$4:$C$128,DATA!$D$4:$D$128),"ENTER CODE")</f>
        <v>ENTER CODE</v>
      </c>
      <c r="I2557" s="70"/>
      <c r="J2557" s="70" t="str">
        <f t="shared" si="468"/>
        <v>enter no</v>
      </c>
      <c r="K2557" s="72"/>
      <c r="L2557" s="73" t="str">
        <f t="shared" si="469"/>
        <v>NO TOTAL</v>
      </c>
      <c r="M2557" s="56"/>
      <c r="N2557" s="37"/>
      <c r="O2557" s="29" t="str">
        <f t="shared" si="467"/>
        <v>enter no</v>
      </c>
      <c r="P2557" s="16" t="e">
        <f>LOOKUP(D2557,DATA!$A$4:$A$128,DATA!$E$4:$E$128)</f>
        <v>#N/A</v>
      </c>
      <c r="Q2557" s="16" t="e">
        <f>LOOKUP(D2557,DATA!$A$4:$A$128,DATA!$F$4:$F$128)</f>
        <v>#N/A</v>
      </c>
      <c r="R2557" s="16" t="e">
        <f>LOOKUP(D2557,DATA!$A$4:$A$128,DATA!$G$4:$G$128)</f>
        <v>#N/A</v>
      </c>
      <c r="S2557" s="16" t="e">
        <f>LOOKUP(D2557,DATA!$A$4:$A$128,DATA!$H$4:$H$128)</f>
        <v>#N/A</v>
      </c>
      <c r="T2557" s="16" t="e">
        <f>LOOKUP(D2557,DATA!$A$4:$A$128,DATA!$I$4:$I$128)</f>
        <v>#N/A</v>
      </c>
      <c r="U2557" s="16" t="e">
        <f>LOOKUP(D2557,DATA!$A$4:$A$128,DATA!$J$4:$J$128)</f>
        <v>#N/A</v>
      </c>
      <c r="V2557" s="16" t="e">
        <f>LOOKUP(D2557,DATA!$A$4:$A$128,DATA!$K$4:$K$128)</f>
        <v>#N/A</v>
      </c>
      <c r="W2557" s="16" t="e">
        <f>LOOKUP(D2557,DATA!$A$4:$A$128,DATA!$L$4:$L$128)</f>
        <v>#N/A</v>
      </c>
      <c r="X2557" s="16" t="e">
        <f>LOOKUP(D2557,DATA!$A$4:$A$128,DATA!$M$4:$M$128)</f>
        <v>#N/A</v>
      </c>
    </row>
    <row r="2558" spans="1:24" ht="19.5" thickTop="1" thickBot="1" x14ac:dyDescent="0.3">
      <c r="A2558" s="60">
        <v>2551</v>
      </c>
      <c r="B2558" s="67" t="str">
        <f>+IF(E2558="","",SUBTOTAL(3,E$8:E2558))</f>
        <v/>
      </c>
      <c r="C2558" s="68">
        <f t="shared" si="470"/>
        <v>284</v>
      </c>
      <c r="D2558" s="69" t="str">
        <f>IF(E2558&lt;&gt;"",VLOOKUP(E2558,$AA$7:$AB$131,2,0)," NAME")</f>
        <v xml:space="preserve"> NAME</v>
      </c>
      <c r="E2558" s="70"/>
      <c r="F2558" s="71"/>
      <c r="G2558" s="70"/>
      <c r="H2558" s="69" t="str">
        <f>IF(G2558&gt;=1,LOOKUP(G2558,DATA!$C$4:$C$128,DATA!$D$4:$D$128),"ENTER CODE")</f>
        <v>ENTER CODE</v>
      </c>
      <c r="I2558" s="70"/>
      <c r="J2558" s="70" t="str">
        <f t="shared" si="468"/>
        <v>enter no</v>
      </c>
      <c r="K2558" s="72"/>
      <c r="L2558" s="73" t="str">
        <f t="shared" si="469"/>
        <v>NO TOTAL</v>
      </c>
      <c r="M2558" s="56"/>
      <c r="N2558" s="37"/>
      <c r="O2558" s="29" t="str">
        <f t="shared" si="467"/>
        <v>enter no</v>
      </c>
      <c r="P2558" s="16" t="e">
        <f>LOOKUP(D2558,DATA!$A$4:$A$128,DATA!$E$4:$E$128)</f>
        <v>#N/A</v>
      </c>
      <c r="Q2558" s="16" t="e">
        <f>LOOKUP(D2558,DATA!$A$4:$A$128,DATA!$F$4:$F$128)</f>
        <v>#N/A</v>
      </c>
      <c r="R2558" s="16" t="e">
        <f>LOOKUP(D2558,DATA!$A$4:$A$128,DATA!$G$4:$G$128)</f>
        <v>#N/A</v>
      </c>
      <c r="S2558" s="16" t="e">
        <f>LOOKUP(D2558,DATA!$A$4:$A$128,DATA!$H$4:$H$128)</f>
        <v>#N/A</v>
      </c>
      <c r="T2558" s="16" t="e">
        <f>LOOKUP(D2558,DATA!$A$4:$A$128,DATA!$I$4:$I$128)</f>
        <v>#N/A</v>
      </c>
      <c r="U2558" s="16" t="e">
        <f>LOOKUP(D2558,DATA!$A$4:$A$128,DATA!$J$4:$J$128)</f>
        <v>#N/A</v>
      </c>
      <c r="V2558" s="16" t="e">
        <f>LOOKUP(D2558,DATA!$A$4:$A$128,DATA!$K$4:$K$128)</f>
        <v>#N/A</v>
      </c>
      <c r="W2558" s="16" t="e">
        <f>LOOKUP(D2558,DATA!$A$4:$A$128,DATA!$L$4:$L$128)</f>
        <v>#N/A</v>
      </c>
      <c r="X2558" s="16" t="e">
        <f>LOOKUP(D2558,DATA!$A$4:$A$128,DATA!$M$4:$M$128)</f>
        <v>#N/A</v>
      </c>
    </row>
    <row r="2559" spans="1:24" ht="18.75" thickBot="1" x14ac:dyDescent="0.3">
      <c r="A2559" s="67">
        <v>2552</v>
      </c>
      <c r="B2559" s="67" t="str">
        <f>+IF(E2559="","",SUBTOTAL(3,E$8:E2559))</f>
        <v/>
      </c>
      <c r="C2559" s="68">
        <f t="shared" si="470"/>
        <v>284</v>
      </c>
      <c r="D2559" s="69" t="str">
        <f>IF(E2559&lt;&gt;"",VLOOKUP(E2559,$AA$7:$AB$131,2,0)," NAME")</f>
        <v xml:space="preserve"> NAME</v>
      </c>
      <c r="E2559" s="70"/>
      <c r="F2559" s="71"/>
      <c r="G2559" s="70"/>
      <c r="H2559" s="69" t="str">
        <f>IF(G2559&gt;=1,LOOKUP(G2559,DATA!$C$4:$C$128,DATA!$D$4:$D$128),"ENTER CODE")</f>
        <v>ENTER CODE</v>
      </c>
      <c r="I2559" s="70"/>
      <c r="J2559" s="70" t="str">
        <f t="shared" si="468"/>
        <v>enter no</v>
      </c>
      <c r="K2559" s="72"/>
      <c r="L2559" s="73" t="str">
        <f t="shared" si="469"/>
        <v>NO TOTAL</v>
      </c>
      <c r="M2559" s="56"/>
      <c r="N2559" s="37"/>
      <c r="O2559" s="29" t="str">
        <f t="shared" si="467"/>
        <v>enter no</v>
      </c>
      <c r="P2559" s="16" t="e">
        <f>LOOKUP(D2559,DATA!$A$4:$A$128,DATA!$E$4:$E$128)</f>
        <v>#N/A</v>
      </c>
      <c r="Q2559" s="16" t="e">
        <f>LOOKUP(D2559,DATA!$A$4:$A$128,DATA!$F$4:$F$128)</f>
        <v>#N/A</v>
      </c>
      <c r="R2559" s="16" t="e">
        <f>LOOKUP(D2559,DATA!$A$4:$A$128,DATA!$G$4:$G$128)</f>
        <v>#N/A</v>
      </c>
      <c r="S2559" s="16" t="e">
        <f>LOOKUP(D2559,DATA!$A$4:$A$128,DATA!$H$4:$H$128)</f>
        <v>#N/A</v>
      </c>
      <c r="T2559" s="16" t="e">
        <f>LOOKUP(D2559,DATA!$A$4:$A$128,DATA!$I$4:$I$128)</f>
        <v>#N/A</v>
      </c>
      <c r="U2559" s="16" t="e">
        <f>LOOKUP(D2559,DATA!$A$4:$A$128,DATA!$J$4:$J$128)</f>
        <v>#N/A</v>
      </c>
      <c r="V2559" s="16" t="e">
        <f>LOOKUP(D2559,DATA!$A$4:$A$128,DATA!$K$4:$K$128)</f>
        <v>#N/A</v>
      </c>
      <c r="W2559" s="16" t="e">
        <f>LOOKUP(D2559,DATA!$A$4:$A$128,DATA!$L$4:$L$128)</f>
        <v>#N/A</v>
      </c>
      <c r="X2559" s="16" t="e">
        <f>LOOKUP(D2559,DATA!$A$4:$A$128,DATA!$M$4:$M$128)</f>
        <v>#N/A</v>
      </c>
    </row>
    <row r="2560" spans="1:24" ht="19.5" thickTop="1" thickBot="1" x14ac:dyDescent="0.3">
      <c r="A2560" s="60">
        <v>2553</v>
      </c>
      <c r="B2560" s="67" t="str">
        <f>+IF(E2560="","",SUBTOTAL(3,E$8:E2560))</f>
        <v/>
      </c>
      <c r="C2560" s="68">
        <f t="shared" si="470"/>
        <v>284</v>
      </c>
      <c r="D2560" s="69" t="str">
        <f>IF(E2560&lt;&gt;"",VLOOKUP(E2560,$AA$7:$AB$131,2,0)," NAME")</f>
        <v xml:space="preserve"> NAME</v>
      </c>
      <c r="E2560" s="70"/>
      <c r="F2560" s="71"/>
      <c r="G2560" s="70"/>
      <c r="H2560" s="69" t="str">
        <f>IF(G2560&gt;=1,LOOKUP(G2560,DATA!$C$4:$C$128,DATA!$D$4:$D$128),"ENTER CODE")</f>
        <v>ENTER CODE</v>
      </c>
      <c r="I2560" s="70"/>
      <c r="J2560" s="70" t="str">
        <f t="shared" si="468"/>
        <v>enter no</v>
      </c>
      <c r="K2560" s="72"/>
      <c r="L2560" s="73" t="str">
        <f t="shared" si="469"/>
        <v>NO TOTAL</v>
      </c>
      <c r="M2560" s="56"/>
      <c r="N2560" s="37"/>
      <c r="O2560" s="29" t="str">
        <f t="shared" si="467"/>
        <v>enter no</v>
      </c>
      <c r="P2560" s="16" t="e">
        <f>LOOKUP(D2560,DATA!$A$4:$A$128,DATA!$E$4:$E$128)</f>
        <v>#N/A</v>
      </c>
      <c r="Q2560" s="16" t="e">
        <f>LOOKUP(D2560,DATA!$A$4:$A$128,DATA!$F$4:$F$128)</f>
        <v>#N/A</v>
      </c>
      <c r="R2560" s="16" t="e">
        <f>LOOKUP(D2560,DATA!$A$4:$A$128,DATA!$G$4:$G$128)</f>
        <v>#N/A</v>
      </c>
      <c r="S2560" s="16" t="e">
        <f>LOOKUP(D2560,DATA!$A$4:$A$128,DATA!$H$4:$H$128)</f>
        <v>#N/A</v>
      </c>
      <c r="T2560" s="16" t="e">
        <f>LOOKUP(D2560,DATA!$A$4:$A$128,DATA!$I$4:$I$128)</f>
        <v>#N/A</v>
      </c>
      <c r="U2560" s="16" t="e">
        <f>LOOKUP(D2560,DATA!$A$4:$A$128,DATA!$J$4:$J$128)</f>
        <v>#N/A</v>
      </c>
      <c r="V2560" s="16" t="e">
        <f>LOOKUP(D2560,DATA!$A$4:$A$128,DATA!$K$4:$K$128)</f>
        <v>#N/A</v>
      </c>
      <c r="W2560" s="16" t="e">
        <f>LOOKUP(D2560,DATA!$A$4:$A$128,DATA!$L$4:$L$128)</f>
        <v>#N/A</v>
      </c>
      <c r="X2560" s="16" t="e">
        <f>LOOKUP(D2560,DATA!$A$4:$A$128,DATA!$M$4:$M$128)</f>
        <v>#N/A</v>
      </c>
    </row>
    <row r="2561" spans="1:24" ht="18.75" thickBot="1" x14ac:dyDescent="0.3">
      <c r="A2561" s="67">
        <v>2554</v>
      </c>
      <c r="B2561" s="67" t="str">
        <f>+IF(E2561="","",SUBTOTAL(3,E$8:E2561))</f>
        <v/>
      </c>
      <c r="C2561" s="68">
        <f t="shared" si="470"/>
        <v>284</v>
      </c>
      <c r="D2561" s="69" t="str">
        <f>IF(E2561&lt;&gt;"",VLOOKUP(E2561,$AA$7:$AB$131,2,0)," NAME")</f>
        <v xml:space="preserve"> NAME</v>
      </c>
      <c r="E2561" s="70"/>
      <c r="F2561" s="71"/>
      <c r="G2561" s="70"/>
      <c r="H2561" s="69" t="str">
        <f>IF(G2561&gt;=1,LOOKUP(G2561,DATA!$C$4:$C$128,DATA!$D$4:$D$128),"ENTER CODE")</f>
        <v>ENTER CODE</v>
      </c>
      <c r="I2561" s="70"/>
      <c r="J2561" s="70" t="str">
        <f t="shared" si="468"/>
        <v>enter no</v>
      </c>
      <c r="K2561" s="72"/>
      <c r="L2561" s="73" t="str">
        <f t="shared" si="469"/>
        <v>NO TOTAL</v>
      </c>
      <c r="M2561" s="56"/>
      <c r="N2561" s="37"/>
      <c r="O2561" s="29" t="str">
        <f t="shared" si="467"/>
        <v>enter no</v>
      </c>
      <c r="P2561" s="16" t="e">
        <f>LOOKUP(D2561,DATA!$A$4:$A$128,DATA!$E$4:$E$128)</f>
        <v>#N/A</v>
      </c>
      <c r="Q2561" s="16" t="e">
        <f>LOOKUP(D2561,DATA!$A$4:$A$128,DATA!$F$4:$F$128)</f>
        <v>#N/A</v>
      </c>
      <c r="R2561" s="16" t="e">
        <f>LOOKUP(D2561,DATA!$A$4:$A$128,DATA!$G$4:$G$128)</f>
        <v>#N/A</v>
      </c>
      <c r="S2561" s="16" t="e">
        <f>LOOKUP(D2561,DATA!$A$4:$A$128,DATA!$H$4:$H$128)</f>
        <v>#N/A</v>
      </c>
      <c r="T2561" s="16" t="e">
        <f>LOOKUP(D2561,DATA!$A$4:$A$128,DATA!$I$4:$I$128)</f>
        <v>#N/A</v>
      </c>
      <c r="U2561" s="16" t="e">
        <f>LOOKUP(D2561,DATA!$A$4:$A$128,DATA!$J$4:$J$128)</f>
        <v>#N/A</v>
      </c>
      <c r="V2561" s="16" t="e">
        <f>LOOKUP(D2561,DATA!$A$4:$A$128,DATA!$K$4:$K$128)</f>
        <v>#N/A</v>
      </c>
      <c r="W2561" s="16" t="e">
        <f>LOOKUP(D2561,DATA!$A$4:$A$128,DATA!$L$4:$L$128)</f>
        <v>#N/A</v>
      </c>
      <c r="X2561" s="16" t="e">
        <f>LOOKUP(D2561,DATA!$A$4:$A$128,DATA!$M$4:$M$128)</f>
        <v>#N/A</v>
      </c>
    </row>
    <row r="2562" spans="1:24" ht="19.5" thickTop="1" thickBot="1" x14ac:dyDescent="0.3">
      <c r="A2562" s="60">
        <v>2555</v>
      </c>
      <c r="B2562" s="67" t="str">
        <f>+IF(E2562="","",SUBTOTAL(3,E$8:E2562))</f>
        <v/>
      </c>
      <c r="C2562" s="68">
        <f t="shared" si="470"/>
        <v>284</v>
      </c>
      <c r="D2562" s="69" t="str">
        <f>IF(E2562&lt;&gt;"",VLOOKUP(E2562,$AA$7:$AB$131,2,0)," NAME")</f>
        <v xml:space="preserve"> NAME</v>
      </c>
      <c r="E2562" s="70"/>
      <c r="F2562" s="71"/>
      <c r="G2562" s="70"/>
      <c r="H2562" s="69" t="str">
        <f>IF(G2562&gt;=1,LOOKUP(G2562,DATA!$C$4:$C$128,DATA!$D$4:$D$128),"ENTER CODE")</f>
        <v>ENTER CODE</v>
      </c>
      <c r="I2562" s="70"/>
      <c r="J2562" s="70" t="str">
        <f t="shared" si="468"/>
        <v>enter no</v>
      </c>
      <c r="K2562" s="72"/>
      <c r="L2562" s="73" t="str">
        <f t="shared" si="469"/>
        <v>NO TOTAL</v>
      </c>
      <c r="M2562" s="56"/>
      <c r="N2562" s="37"/>
      <c r="O2562" s="29" t="str">
        <f t="shared" si="467"/>
        <v>enter no</v>
      </c>
      <c r="P2562" s="16" t="e">
        <f>LOOKUP(D2562,DATA!$A$4:$A$128,DATA!$E$4:$E$128)</f>
        <v>#N/A</v>
      </c>
      <c r="Q2562" s="16" t="e">
        <f>LOOKUP(D2562,DATA!$A$4:$A$128,DATA!$F$4:$F$128)</f>
        <v>#N/A</v>
      </c>
      <c r="R2562" s="16" t="e">
        <f>LOOKUP(D2562,DATA!$A$4:$A$128,DATA!$G$4:$G$128)</f>
        <v>#N/A</v>
      </c>
      <c r="S2562" s="16" t="e">
        <f>LOOKUP(D2562,DATA!$A$4:$A$128,DATA!$H$4:$H$128)</f>
        <v>#N/A</v>
      </c>
      <c r="T2562" s="16" t="e">
        <f>LOOKUP(D2562,DATA!$A$4:$A$128,DATA!$I$4:$I$128)</f>
        <v>#N/A</v>
      </c>
      <c r="U2562" s="16" t="e">
        <f>LOOKUP(D2562,DATA!$A$4:$A$128,DATA!$J$4:$J$128)</f>
        <v>#N/A</v>
      </c>
      <c r="V2562" s="16" t="e">
        <f>LOOKUP(D2562,DATA!$A$4:$A$128,DATA!$K$4:$K$128)</f>
        <v>#N/A</v>
      </c>
      <c r="W2562" s="16" t="e">
        <f>LOOKUP(D2562,DATA!$A$4:$A$128,DATA!$L$4:$L$128)</f>
        <v>#N/A</v>
      </c>
      <c r="X2562" s="16" t="e">
        <f>LOOKUP(D2562,DATA!$A$4:$A$128,DATA!$M$4:$M$128)</f>
        <v>#N/A</v>
      </c>
    </row>
    <row r="2563" spans="1:24" ht="18.75" thickBot="1" x14ac:dyDescent="0.3">
      <c r="A2563" s="67">
        <v>2556</v>
      </c>
      <c r="B2563" s="67" t="str">
        <f>+IF(E2563="","",SUBTOTAL(3,E$8:E2563))</f>
        <v/>
      </c>
      <c r="C2563" s="68">
        <f t="shared" si="470"/>
        <v>284</v>
      </c>
      <c r="D2563" s="69" t="str">
        <f>IF(E2563&lt;&gt;"",VLOOKUP(E2563,$AA$7:$AB$131,2,0)," NAME")</f>
        <v xml:space="preserve"> NAME</v>
      </c>
      <c r="E2563" s="70"/>
      <c r="F2563" s="71"/>
      <c r="G2563" s="70"/>
      <c r="H2563" s="69" t="str">
        <f>IF(G2563&gt;=1,LOOKUP(G2563,DATA!$C$4:$C$128,DATA!$D$4:$D$128),"ENTER CODE")</f>
        <v>ENTER CODE</v>
      </c>
      <c r="I2563" s="70"/>
      <c r="J2563" s="70" t="str">
        <f t="shared" si="468"/>
        <v>enter no</v>
      </c>
      <c r="K2563" s="72"/>
      <c r="L2563" s="73" t="str">
        <f t="shared" si="469"/>
        <v>NO TOTAL</v>
      </c>
      <c r="M2563" s="56"/>
      <c r="N2563" s="37"/>
      <c r="O2563" s="29" t="str">
        <f t="shared" si="467"/>
        <v>enter no</v>
      </c>
      <c r="P2563" s="16" t="e">
        <f>LOOKUP(D2563,DATA!$A$4:$A$128,DATA!$E$4:$E$128)</f>
        <v>#N/A</v>
      </c>
      <c r="Q2563" s="16" t="e">
        <f>LOOKUP(D2563,DATA!$A$4:$A$128,DATA!$F$4:$F$128)</f>
        <v>#N/A</v>
      </c>
      <c r="R2563" s="16" t="e">
        <f>LOOKUP(D2563,DATA!$A$4:$A$128,DATA!$G$4:$G$128)</f>
        <v>#N/A</v>
      </c>
      <c r="S2563" s="16" t="e">
        <f>LOOKUP(D2563,DATA!$A$4:$A$128,DATA!$H$4:$H$128)</f>
        <v>#N/A</v>
      </c>
      <c r="T2563" s="16" t="e">
        <f>LOOKUP(D2563,DATA!$A$4:$A$128,DATA!$I$4:$I$128)</f>
        <v>#N/A</v>
      </c>
      <c r="U2563" s="16" t="e">
        <f>LOOKUP(D2563,DATA!$A$4:$A$128,DATA!$J$4:$J$128)</f>
        <v>#N/A</v>
      </c>
      <c r="V2563" s="16" t="e">
        <f>LOOKUP(D2563,DATA!$A$4:$A$128,DATA!$K$4:$K$128)</f>
        <v>#N/A</v>
      </c>
      <c r="W2563" s="16" t="e">
        <f>LOOKUP(D2563,DATA!$A$4:$A$128,DATA!$L$4:$L$128)</f>
        <v>#N/A</v>
      </c>
      <c r="X2563" s="16" t="e">
        <f>LOOKUP(D2563,DATA!$A$4:$A$128,DATA!$M$4:$M$128)</f>
        <v>#N/A</v>
      </c>
    </row>
    <row r="2564" spans="1:24" ht="19.5" thickTop="1" thickBot="1" x14ac:dyDescent="0.3">
      <c r="A2564" s="60">
        <v>2557</v>
      </c>
      <c r="B2564" s="67" t="str">
        <f>+IF(E2564="","",SUBTOTAL(3,E$8:E2564))</f>
        <v/>
      </c>
      <c r="C2564" s="68">
        <f t="shared" si="471"/>
        <v>285</v>
      </c>
      <c r="D2564" s="69" t="str">
        <f>IF(E2564&lt;&gt;"",VLOOKUP(E2564,$AA$7:$AB$131,2,0)," NAME")</f>
        <v xml:space="preserve"> NAME</v>
      </c>
      <c r="E2564" s="70"/>
      <c r="F2564" s="71"/>
      <c r="G2564" s="70"/>
      <c r="H2564" s="69" t="str">
        <f>IF(G2564&gt;=1,LOOKUP(G2564,DATA!$C$4:$C$128,DATA!$D$4:$D$128),"ENTER CODE")</f>
        <v>ENTER CODE</v>
      </c>
      <c r="I2564" s="70"/>
      <c r="J2564" s="70" t="str">
        <f t="shared" si="468"/>
        <v>enter no</v>
      </c>
      <c r="K2564" s="72"/>
      <c r="L2564" s="73" t="str">
        <f t="shared" si="469"/>
        <v>NO TOTAL</v>
      </c>
      <c r="M2564" s="56"/>
      <c r="N2564" s="37"/>
      <c r="O2564" s="29" t="str">
        <f t="shared" si="467"/>
        <v>enter no</v>
      </c>
      <c r="P2564" s="16" t="e">
        <f>LOOKUP(D2564,DATA!$A$4:$A$128,DATA!$E$4:$E$128)</f>
        <v>#N/A</v>
      </c>
      <c r="Q2564" s="16" t="e">
        <f>LOOKUP(D2564,DATA!$A$4:$A$128,DATA!$F$4:$F$128)</f>
        <v>#N/A</v>
      </c>
      <c r="R2564" s="16" t="e">
        <f>LOOKUP(D2564,DATA!$A$4:$A$128,DATA!$G$4:$G$128)</f>
        <v>#N/A</v>
      </c>
      <c r="S2564" s="16" t="e">
        <f>LOOKUP(D2564,DATA!$A$4:$A$128,DATA!$H$4:$H$128)</f>
        <v>#N/A</v>
      </c>
      <c r="T2564" s="16" t="e">
        <f>LOOKUP(D2564,DATA!$A$4:$A$128,DATA!$I$4:$I$128)</f>
        <v>#N/A</v>
      </c>
      <c r="U2564" s="16" t="e">
        <f>LOOKUP(D2564,DATA!$A$4:$A$128,DATA!$J$4:$J$128)</f>
        <v>#N/A</v>
      </c>
      <c r="V2564" s="16" t="e">
        <f>LOOKUP(D2564,DATA!$A$4:$A$128,DATA!$K$4:$K$128)</f>
        <v>#N/A</v>
      </c>
      <c r="W2564" s="16" t="e">
        <f>LOOKUP(D2564,DATA!$A$4:$A$128,DATA!$L$4:$L$128)</f>
        <v>#N/A</v>
      </c>
      <c r="X2564" s="16" t="e">
        <f>LOOKUP(D2564,DATA!$A$4:$A$128,DATA!$M$4:$M$128)</f>
        <v>#N/A</v>
      </c>
    </row>
    <row r="2565" spans="1:24" ht="18.75" thickBot="1" x14ac:dyDescent="0.3">
      <c r="A2565" s="67">
        <v>2558</v>
      </c>
      <c r="B2565" s="67" t="str">
        <f>+IF(E2565="","",SUBTOTAL(3,E$8:E2565))</f>
        <v/>
      </c>
      <c r="C2565" s="68">
        <f t="shared" si="472"/>
        <v>285</v>
      </c>
      <c r="D2565" s="69" t="str">
        <f>IF(E2565&lt;&gt;"",VLOOKUP(E2565,$AA$7:$AB$131,2,0)," NAME")</f>
        <v xml:space="preserve"> NAME</v>
      </c>
      <c r="E2565" s="70"/>
      <c r="F2565" s="71"/>
      <c r="G2565" s="70"/>
      <c r="H2565" s="69" t="str">
        <f>IF(G2565&gt;=1,LOOKUP(G2565,DATA!$C$4:$C$128,DATA!$D$4:$D$128),"ENTER CODE")</f>
        <v>ENTER CODE</v>
      </c>
      <c r="I2565" s="70"/>
      <c r="J2565" s="70" t="str">
        <f t="shared" si="468"/>
        <v>enter no</v>
      </c>
      <c r="K2565" s="72"/>
      <c r="L2565" s="73" t="str">
        <f t="shared" si="469"/>
        <v>NO TOTAL</v>
      </c>
      <c r="M2565" s="56"/>
      <c r="N2565" s="37"/>
      <c r="O2565" s="29" t="str">
        <f t="shared" si="467"/>
        <v>enter no</v>
      </c>
      <c r="P2565" s="16" t="e">
        <f>LOOKUP(D2565,DATA!$A$4:$A$128,DATA!$E$4:$E$128)</f>
        <v>#N/A</v>
      </c>
      <c r="Q2565" s="16" t="e">
        <f>LOOKUP(D2565,DATA!$A$4:$A$128,DATA!$F$4:$F$128)</f>
        <v>#N/A</v>
      </c>
      <c r="R2565" s="16" t="e">
        <f>LOOKUP(D2565,DATA!$A$4:$A$128,DATA!$G$4:$G$128)</f>
        <v>#N/A</v>
      </c>
      <c r="S2565" s="16" t="e">
        <f>LOOKUP(D2565,DATA!$A$4:$A$128,DATA!$H$4:$H$128)</f>
        <v>#N/A</v>
      </c>
      <c r="T2565" s="16" t="e">
        <f>LOOKUP(D2565,DATA!$A$4:$A$128,DATA!$I$4:$I$128)</f>
        <v>#N/A</v>
      </c>
      <c r="U2565" s="16" t="e">
        <f>LOOKUP(D2565,DATA!$A$4:$A$128,DATA!$J$4:$J$128)</f>
        <v>#N/A</v>
      </c>
      <c r="V2565" s="16" t="e">
        <f>LOOKUP(D2565,DATA!$A$4:$A$128,DATA!$K$4:$K$128)</f>
        <v>#N/A</v>
      </c>
      <c r="W2565" s="16" t="e">
        <f>LOOKUP(D2565,DATA!$A$4:$A$128,DATA!$L$4:$L$128)</f>
        <v>#N/A</v>
      </c>
      <c r="X2565" s="16" t="e">
        <f>LOOKUP(D2565,DATA!$A$4:$A$128,DATA!$M$4:$M$128)</f>
        <v>#N/A</v>
      </c>
    </row>
    <row r="2566" spans="1:24" ht="19.5" thickTop="1" thickBot="1" x14ac:dyDescent="0.3">
      <c r="A2566" s="60">
        <v>2559</v>
      </c>
      <c r="B2566" s="67" t="str">
        <f>+IF(E2566="","",SUBTOTAL(3,E$8:E2566))</f>
        <v/>
      </c>
      <c r="C2566" s="68">
        <f t="shared" si="470"/>
        <v>285</v>
      </c>
      <c r="D2566" s="69" t="str">
        <f>IF(E2566&lt;&gt;"",VLOOKUP(E2566,$AA$7:$AB$131,2,0)," NAME")</f>
        <v xml:space="preserve"> NAME</v>
      </c>
      <c r="E2566" s="70"/>
      <c r="F2566" s="71"/>
      <c r="G2566" s="70"/>
      <c r="H2566" s="69" t="str">
        <f>IF(G2566&gt;=1,LOOKUP(G2566,DATA!$C$4:$C$128,DATA!$D$4:$D$128),"ENTER CODE")</f>
        <v>ENTER CODE</v>
      </c>
      <c r="I2566" s="70"/>
      <c r="J2566" s="70" t="str">
        <f t="shared" si="468"/>
        <v>enter no</v>
      </c>
      <c r="K2566" s="72"/>
      <c r="L2566" s="73" t="str">
        <f t="shared" si="469"/>
        <v>NO TOTAL</v>
      </c>
      <c r="M2566" s="56"/>
      <c r="N2566" s="37"/>
      <c r="O2566" s="29" t="str">
        <f t="shared" si="467"/>
        <v>enter no</v>
      </c>
      <c r="P2566" s="16" t="e">
        <f>LOOKUP(D2566,DATA!$A$4:$A$128,DATA!$E$4:$E$128)</f>
        <v>#N/A</v>
      </c>
      <c r="Q2566" s="16" t="e">
        <f>LOOKUP(D2566,DATA!$A$4:$A$128,DATA!$F$4:$F$128)</f>
        <v>#N/A</v>
      </c>
      <c r="R2566" s="16" t="e">
        <f>LOOKUP(D2566,DATA!$A$4:$A$128,DATA!$G$4:$G$128)</f>
        <v>#N/A</v>
      </c>
      <c r="S2566" s="16" t="e">
        <f>LOOKUP(D2566,DATA!$A$4:$A$128,DATA!$H$4:$H$128)</f>
        <v>#N/A</v>
      </c>
      <c r="T2566" s="16" t="e">
        <f>LOOKUP(D2566,DATA!$A$4:$A$128,DATA!$I$4:$I$128)</f>
        <v>#N/A</v>
      </c>
      <c r="U2566" s="16" t="e">
        <f>LOOKUP(D2566,DATA!$A$4:$A$128,DATA!$J$4:$J$128)</f>
        <v>#N/A</v>
      </c>
      <c r="V2566" s="16" t="e">
        <f>LOOKUP(D2566,DATA!$A$4:$A$128,DATA!$K$4:$K$128)</f>
        <v>#N/A</v>
      </c>
      <c r="W2566" s="16" t="e">
        <f>LOOKUP(D2566,DATA!$A$4:$A$128,DATA!$L$4:$L$128)</f>
        <v>#N/A</v>
      </c>
      <c r="X2566" s="16" t="e">
        <f>LOOKUP(D2566,DATA!$A$4:$A$128,DATA!$M$4:$M$128)</f>
        <v>#N/A</v>
      </c>
    </row>
    <row r="2567" spans="1:24" ht="18.75" thickBot="1" x14ac:dyDescent="0.3">
      <c r="A2567" s="67">
        <v>2560</v>
      </c>
      <c r="B2567" s="67" t="str">
        <f>+IF(E2567="","",SUBTOTAL(3,E$8:E2567))</f>
        <v/>
      </c>
      <c r="C2567" s="68">
        <f t="shared" si="470"/>
        <v>285</v>
      </c>
      <c r="D2567" s="69" t="str">
        <f>IF(E2567&lt;&gt;"",VLOOKUP(E2567,$AA$7:$AB$131,2,0)," NAME")</f>
        <v xml:space="preserve"> NAME</v>
      </c>
      <c r="E2567" s="70"/>
      <c r="F2567" s="71"/>
      <c r="G2567" s="70"/>
      <c r="H2567" s="69" t="str">
        <f>IF(G2567&gt;=1,LOOKUP(G2567,DATA!$C$4:$C$128,DATA!$D$4:$D$128),"ENTER CODE")</f>
        <v>ENTER CODE</v>
      </c>
      <c r="I2567" s="70"/>
      <c r="J2567" s="70" t="str">
        <f t="shared" si="468"/>
        <v>enter no</v>
      </c>
      <c r="K2567" s="72"/>
      <c r="L2567" s="73" t="str">
        <f t="shared" si="469"/>
        <v>NO TOTAL</v>
      </c>
      <c r="M2567" s="56"/>
      <c r="N2567" s="37"/>
      <c r="O2567" s="29" t="str">
        <f t="shared" si="467"/>
        <v>enter no</v>
      </c>
      <c r="P2567" s="16" t="e">
        <f>LOOKUP(D2567,DATA!$A$4:$A$128,DATA!$E$4:$E$128)</f>
        <v>#N/A</v>
      </c>
      <c r="Q2567" s="16" t="e">
        <f>LOOKUP(D2567,DATA!$A$4:$A$128,DATA!$F$4:$F$128)</f>
        <v>#N/A</v>
      </c>
      <c r="R2567" s="16" t="e">
        <f>LOOKUP(D2567,DATA!$A$4:$A$128,DATA!$G$4:$G$128)</f>
        <v>#N/A</v>
      </c>
      <c r="S2567" s="16" t="e">
        <f>LOOKUP(D2567,DATA!$A$4:$A$128,DATA!$H$4:$H$128)</f>
        <v>#N/A</v>
      </c>
      <c r="T2567" s="16" t="e">
        <f>LOOKUP(D2567,DATA!$A$4:$A$128,DATA!$I$4:$I$128)</f>
        <v>#N/A</v>
      </c>
      <c r="U2567" s="16" t="e">
        <f>LOOKUP(D2567,DATA!$A$4:$A$128,DATA!$J$4:$J$128)</f>
        <v>#N/A</v>
      </c>
      <c r="V2567" s="16" t="e">
        <f>LOOKUP(D2567,DATA!$A$4:$A$128,DATA!$K$4:$K$128)</f>
        <v>#N/A</v>
      </c>
      <c r="W2567" s="16" t="e">
        <f>LOOKUP(D2567,DATA!$A$4:$A$128,DATA!$L$4:$L$128)</f>
        <v>#N/A</v>
      </c>
      <c r="X2567" s="16" t="e">
        <f>LOOKUP(D2567,DATA!$A$4:$A$128,DATA!$M$4:$M$128)</f>
        <v>#N/A</v>
      </c>
    </row>
    <row r="2568" spans="1:24" ht="19.5" thickTop="1" thickBot="1" x14ac:dyDescent="0.3">
      <c r="A2568" s="60">
        <v>2561</v>
      </c>
      <c r="B2568" s="67" t="str">
        <f>+IF(E2568="","",SUBTOTAL(3,E$8:E2568))</f>
        <v/>
      </c>
      <c r="C2568" s="68">
        <f t="shared" si="470"/>
        <v>285</v>
      </c>
      <c r="D2568" s="69" t="str">
        <f>IF(E2568&lt;&gt;"",VLOOKUP(E2568,$AA$7:$AB$131,2,0)," NAME")</f>
        <v xml:space="preserve"> NAME</v>
      </c>
      <c r="E2568" s="70"/>
      <c r="F2568" s="71"/>
      <c r="G2568" s="70"/>
      <c r="H2568" s="69" t="str">
        <f>IF(G2568&gt;=1,LOOKUP(G2568,DATA!$C$4:$C$128,DATA!$D$4:$D$128),"ENTER CODE")</f>
        <v>ENTER CODE</v>
      </c>
      <c r="I2568" s="70"/>
      <c r="J2568" s="70" t="str">
        <f t="shared" si="468"/>
        <v>enter no</v>
      </c>
      <c r="K2568" s="72"/>
      <c r="L2568" s="73" t="str">
        <f t="shared" si="469"/>
        <v>NO TOTAL</v>
      </c>
      <c r="M2568" s="56"/>
      <c r="N2568" s="37"/>
      <c r="O2568" s="29" t="str">
        <f t="shared" ref="O2568:O2631" si="473">IF(I2568&lt;&gt;"",LOOKUP(G2568,$P$7:$X$7,P2568:X2568)*I2568,"enter no")</f>
        <v>enter no</v>
      </c>
      <c r="P2568" s="16" t="e">
        <f>LOOKUP(D2568,DATA!$A$4:$A$128,DATA!$E$4:$E$128)</f>
        <v>#N/A</v>
      </c>
      <c r="Q2568" s="16" t="e">
        <f>LOOKUP(D2568,DATA!$A$4:$A$128,DATA!$F$4:$F$128)</f>
        <v>#N/A</v>
      </c>
      <c r="R2568" s="16" t="e">
        <f>LOOKUP(D2568,DATA!$A$4:$A$128,DATA!$G$4:$G$128)</f>
        <v>#N/A</v>
      </c>
      <c r="S2568" s="16" t="e">
        <f>LOOKUP(D2568,DATA!$A$4:$A$128,DATA!$H$4:$H$128)</f>
        <v>#N/A</v>
      </c>
      <c r="T2568" s="16" t="e">
        <f>LOOKUP(D2568,DATA!$A$4:$A$128,DATA!$I$4:$I$128)</f>
        <v>#N/A</v>
      </c>
      <c r="U2568" s="16" t="e">
        <f>LOOKUP(D2568,DATA!$A$4:$A$128,DATA!$J$4:$J$128)</f>
        <v>#N/A</v>
      </c>
      <c r="V2568" s="16" t="e">
        <f>LOOKUP(D2568,DATA!$A$4:$A$128,DATA!$K$4:$K$128)</f>
        <v>#N/A</v>
      </c>
      <c r="W2568" s="16" t="e">
        <f>LOOKUP(D2568,DATA!$A$4:$A$128,DATA!$L$4:$L$128)</f>
        <v>#N/A</v>
      </c>
      <c r="X2568" s="16" t="e">
        <f>LOOKUP(D2568,DATA!$A$4:$A$128,DATA!$M$4:$M$128)</f>
        <v>#N/A</v>
      </c>
    </row>
    <row r="2569" spans="1:24" ht="18.75" thickBot="1" x14ac:dyDescent="0.3">
      <c r="A2569" s="67">
        <v>2562</v>
      </c>
      <c r="B2569" s="67" t="str">
        <f>+IF(E2569="","",SUBTOTAL(3,E$8:E2569))</f>
        <v/>
      </c>
      <c r="C2569" s="68">
        <f t="shared" si="470"/>
        <v>285</v>
      </c>
      <c r="D2569" s="69" t="str">
        <f>IF(E2569&lt;&gt;"",VLOOKUP(E2569,$AA$7:$AB$131,2,0)," NAME")</f>
        <v xml:space="preserve"> NAME</v>
      </c>
      <c r="E2569" s="70"/>
      <c r="F2569" s="71"/>
      <c r="G2569" s="70"/>
      <c r="H2569" s="69" t="str">
        <f>IF(G2569&gt;=1,LOOKUP(G2569,DATA!$C$4:$C$128,DATA!$D$4:$D$128),"ENTER CODE")</f>
        <v>ENTER CODE</v>
      </c>
      <c r="I2569" s="70"/>
      <c r="J2569" s="70" t="str">
        <f t="shared" ref="J2569:J2632" si="474">IF(O2569&lt;&gt;0,O2569,"")</f>
        <v>enter no</v>
      </c>
      <c r="K2569" s="72"/>
      <c r="L2569" s="73" t="str">
        <f t="shared" si="469"/>
        <v>NO TOTAL</v>
      </c>
      <c r="M2569" s="56"/>
      <c r="N2569" s="37"/>
      <c r="O2569" s="29" t="str">
        <f t="shared" si="473"/>
        <v>enter no</v>
      </c>
      <c r="P2569" s="16" t="e">
        <f>LOOKUP(D2569,DATA!$A$4:$A$128,DATA!$E$4:$E$128)</f>
        <v>#N/A</v>
      </c>
      <c r="Q2569" s="16" t="e">
        <f>LOOKUP(D2569,DATA!$A$4:$A$128,DATA!$F$4:$F$128)</f>
        <v>#N/A</v>
      </c>
      <c r="R2569" s="16" t="e">
        <f>LOOKUP(D2569,DATA!$A$4:$A$128,DATA!$G$4:$G$128)</f>
        <v>#N/A</v>
      </c>
      <c r="S2569" s="16" t="e">
        <f>LOOKUP(D2569,DATA!$A$4:$A$128,DATA!$H$4:$H$128)</f>
        <v>#N/A</v>
      </c>
      <c r="T2569" s="16" t="e">
        <f>LOOKUP(D2569,DATA!$A$4:$A$128,DATA!$I$4:$I$128)</f>
        <v>#N/A</v>
      </c>
      <c r="U2569" s="16" t="e">
        <f>LOOKUP(D2569,DATA!$A$4:$A$128,DATA!$J$4:$J$128)</f>
        <v>#N/A</v>
      </c>
      <c r="V2569" s="16" t="e">
        <f>LOOKUP(D2569,DATA!$A$4:$A$128,DATA!$K$4:$K$128)</f>
        <v>#N/A</v>
      </c>
      <c r="W2569" s="16" t="e">
        <f>LOOKUP(D2569,DATA!$A$4:$A$128,DATA!$L$4:$L$128)</f>
        <v>#N/A</v>
      </c>
      <c r="X2569" s="16" t="e">
        <f>LOOKUP(D2569,DATA!$A$4:$A$128,DATA!$M$4:$M$128)</f>
        <v>#N/A</v>
      </c>
    </row>
    <row r="2570" spans="1:24" ht="19.5" thickTop="1" thickBot="1" x14ac:dyDescent="0.3">
      <c r="A2570" s="60">
        <v>2563</v>
      </c>
      <c r="B2570" s="67" t="str">
        <f>+IF(E2570="","",SUBTOTAL(3,E$8:E2570))</f>
        <v/>
      </c>
      <c r="C2570" s="68">
        <f t="shared" si="470"/>
        <v>285</v>
      </c>
      <c r="D2570" s="69" t="str">
        <f>IF(E2570&lt;&gt;"",VLOOKUP(E2570,$AA$7:$AB$131,2,0)," NAME")</f>
        <v xml:space="preserve"> NAME</v>
      </c>
      <c r="E2570" s="70"/>
      <c r="F2570" s="71"/>
      <c r="G2570" s="70"/>
      <c r="H2570" s="69" t="str">
        <f>IF(G2570&gt;=1,LOOKUP(G2570,DATA!$C$4:$C$128,DATA!$D$4:$D$128),"ENTER CODE")</f>
        <v>ENTER CODE</v>
      </c>
      <c r="I2570" s="70"/>
      <c r="J2570" s="70" t="str">
        <f t="shared" si="474"/>
        <v>enter no</v>
      </c>
      <c r="K2570" s="72"/>
      <c r="L2570" s="73" t="str">
        <f t="shared" ref="L2570:L2633" si="475">IF(J2570="enter no","NO TOTAL",J2570-K2570)</f>
        <v>NO TOTAL</v>
      </c>
      <c r="M2570" s="56"/>
      <c r="N2570" s="37"/>
      <c r="O2570" s="29" t="str">
        <f t="shared" si="473"/>
        <v>enter no</v>
      </c>
      <c r="P2570" s="16" t="e">
        <f>LOOKUP(D2570,DATA!$A$4:$A$128,DATA!$E$4:$E$128)</f>
        <v>#N/A</v>
      </c>
      <c r="Q2570" s="16" t="e">
        <f>LOOKUP(D2570,DATA!$A$4:$A$128,DATA!$F$4:$F$128)</f>
        <v>#N/A</v>
      </c>
      <c r="R2570" s="16" t="e">
        <f>LOOKUP(D2570,DATA!$A$4:$A$128,DATA!$G$4:$G$128)</f>
        <v>#N/A</v>
      </c>
      <c r="S2570" s="16" t="e">
        <f>LOOKUP(D2570,DATA!$A$4:$A$128,DATA!$H$4:$H$128)</f>
        <v>#N/A</v>
      </c>
      <c r="T2570" s="16" t="e">
        <f>LOOKUP(D2570,DATA!$A$4:$A$128,DATA!$I$4:$I$128)</f>
        <v>#N/A</v>
      </c>
      <c r="U2570" s="16" t="e">
        <f>LOOKUP(D2570,DATA!$A$4:$A$128,DATA!$J$4:$J$128)</f>
        <v>#N/A</v>
      </c>
      <c r="V2570" s="16" t="e">
        <f>LOOKUP(D2570,DATA!$A$4:$A$128,DATA!$K$4:$K$128)</f>
        <v>#N/A</v>
      </c>
      <c r="W2570" s="16" t="e">
        <f>LOOKUP(D2570,DATA!$A$4:$A$128,DATA!$L$4:$L$128)</f>
        <v>#N/A</v>
      </c>
      <c r="X2570" s="16" t="e">
        <f>LOOKUP(D2570,DATA!$A$4:$A$128,DATA!$M$4:$M$128)</f>
        <v>#N/A</v>
      </c>
    </row>
    <row r="2571" spans="1:24" ht="18.75" thickBot="1" x14ac:dyDescent="0.3">
      <c r="A2571" s="67">
        <v>2564</v>
      </c>
      <c r="B2571" s="67" t="str">
        <f>+IF(E2571="","",SUBTOTAL(3,E$8:E2571))</f>
        <v/>
      </c>
      <c r="C2571" s="68">
        <f t="shared" si="470"/>
        <v>285</v>
      </c>
      <c r="D2571" s="69" t="str">
        <f>IF(E2571&lt;&gt;"",VLOOKUP(E2571,$AA$7:$AB$131,2,0)," NAME")</f>
        <v xml:space="preserve"> NAME</v>
      </c>
      <c r="E2571" s="70"/>
      <c r="F2571" s="71"/>
      <c r="G2571" s="70"/>
      <c r="H2571" s="69" t="str">
        <f>IF(G2571&gt;=1,LOOKUP(G2571,DATA!$C$4:$C$128,DATA!$D$4:$D$128),"ENTER CODE")</f>
        <v>ENTER CODE</v>
      </c>
      <c r="I2571" s="70"/>
      <c r="J2571" s="70" t="str">
        <f t="shared" si="474"/>
        <v>enter no</v>
      </c>
      <c r="K2571" s="72"/>
      <c r="L2571" s="73" t="str">
        <f t="shared" si="475"/>
        <v>NO TOTAL</v>
      </c>
      <c r="M2571" s="56"/>
      <c r="N2571" s="37"/>
      <c r="O2571" s="29" t="str">
        <f t="shared" si="473"/>
        <v>enter no</v>
      </c>
      <c r="P2571" s="16" t="e">
        <f>LOOKUP(D2571,DATA!$A$4:$A$128,DATA!$E$4:$E$128)</f>
        <v>#N/A</v>
      </c>
      <c r="Q2571" s="16" t="e">
        <f>LOOKUP(D2571,DATA!$A$4:$A$128,DATA!$F$4:$F$128)</f>
        <v>#N/A</v>
      </c>
      <c r="R2571" s="16" t="e">
        <f>LOOKUP(D2571,DATA!$A$4:$A$128,DATA!$G$4:$G$128)</f>
        <v>#N/A</v>
      </c>
      <c r="S2571" s="16" t="e">
        <f>LOOKUP(D2571,DATA!$A$4:$A$128,DATA!$H$4:$H$128)</f>
        <v>#N/A</v>
      </c>
      <c r="T2571" s="16" t="e">
        <f>LOOKUP(D2571,DATA!$A$4:$A$128,DATA!$I$4:$I$128)</f>
        <v>#N/A</v>
      </c>
      <c r="U2571" s="16" t="e">
        <f>LOOKUP(D2571,DATA!$A$4:$A$128,DATA!$J$4:$J$128)</f>
        <v>#N/A</v>
      </c>
      <c r="V2571" s="16" t="e">
        <f>LOOKUP(D2571,DATA!$A$4:$A$128,DATA!$K$4:$K$128)</f>
        <v>#N/A</v>
      </c>
      <c r="W2571" s="16" t="e">
        <f>LOOKUP(D2571,DATA!$A$4:$A$128,DATA!$L$4:$L$128)</f>
        <v>#N/A</v>
      </c>
      <c r="X2571" s="16" t="e">
        <f>LOOKUP(D2571,DATA!$A$4:$A$128,DATA!$M$4:$M$128)</f>
        <v>#N/A</v>
      </c>
    </row>
    <row r="2572" spans="1:24" ht="19.5" thickTop="1" thickBot="1" x14ac:dyDescent="0.3">
      <c r="A2572" s="60">
        <v>2565</v>
      </c>
      <c r="B2572" s="67" t="str">
        <f>+IF(E2572="","",SUBTOTAL(3,E$8:E2572))</f>
        <v/>
      </c>
      <c r="C2572" s="68">
        <f t="shared" si="470"/>
        <v>285</v>
      </c>
      <c r="D2572" s="69" t="str">
        <f>IF(E2572&lt;&gt;"",VLOOKUP(E2572,$AA$7:$AB$131,2,0)," NAME")</f>
        <v xml:space="preserve"> NAME</v>
      </c>
      <c r="E2572" s="70"/>
      <c r="F2572" s="71"/>
      <c r="G2572" s="70"/>
      <c r="H2572" s="69" t="str">
        <f>IF(G2572&gt;=1,LOOKUP(G2572,DATA!$C$4:$C$128,DATA!$D$4:$D$128),"ENTER CODE")</f>
        <v>ENTER CODE</v>
      </c>
      <c r="I2572" s="70"/>
      <c r="J2572" s="70" t="str">
        <f t="shared" si="474"/>
        <v>enter no</v>
      </c>
      <c r="K2572" s="72"/>
      <c r="L2572" s="73" t="str">
        <f t="shared" si="475"/>
        <v>NO TOTAL</v>
      </c>
      <c r="M2572" s="56"/>
      <c r="N2572" s="37"/>
      <c r="O2572" s="29" t="str">
        <f t="shared" si="473"/>
        <v>enter no</v>
      </c>
      <c r="P2572" s="16" t="e">
        <f>LOOKUP(D2572,DATA!$A$4:$A$128,DATA!$E$4:$E$128)</f>
        <v>#N/A</v>
      </c>
      <c r="Q2572" s="16" t="e">
        <f>LOOKUP(D2572,DATA!$A$4:$A$128,DATA!$F$4:$F$128)</f>
        <v>#N/A</v>
      </c>
      <c r="R2572" s="16" t="e">
        <f>LOOKUP(D2572,DATA!$A$4:$A$128,DATA!$G$4:$G$128)</f>
        <v>#N/A</v>
      </c>
      <c r="S2572" s="16" t="e">
        <f>LOOKUP(D2572,DATA!$A$4:$A$128,DATA!$H$4:$H$128)</f>
        <v>#N/A</v>
      </c>
      <c r="T2572" s="16" t="e">
        <f>LOOKUP(D2572,DATA!$A$4:$A$128,DATA!$I$4:$I$128)</f>
        <v>#N/A</v>
      </c>
      <c r="U2572" s="16" t="e">
        <f>LOOKUP(D2572,DATA!$A$4:$A$128,DATA!$J$4:$J$128)</f>
        <v>#N/A</v>
      </c>
      <c r="V2572" s="16" t="e">
        <f>LOOKUP(D2572,DATA!$A$4:$A$128,DATA!$K$4:$K$128)</f>
        <v>#N/A</v>
      </c>
      <c r="W2572" s="16" t="e">
        <f>LOOKUP(D2572,DATA!$A$4:$A$128,DATA!$L$4:$L$128)</f>
        <v>#N/A</v>
      </c>
      <c r="X2572" s="16" t="e">
        <f>LOOKUP(D2572,DATA!$A$4:$A$128,DATA!$M$4:$M$128)</f>
        <v>#N/A</v>
      </c>
    </row>
    <row r="2573" spans="1:24" ht="18.75" thickBot="1" x14ac:dyDescent="0.3">
      <c r="A2573" s="67">
        <v>2566</v>
      </c>
      <c r="B2573" s="67" t="str">
        <f>+IF(E2573="","",SUBTOTAL(3,E$8:E2573))</f>
        <v/>
      </c>
      <c r="C2573" s="68">
        <f t="shared" si="471"/>
        <v>286</v>
      </c>
      <c r="D2573" s="69" t="str">
        <f>IF(E2573&lt;&gt;"",VLOOKUP(E2573,$AA$7:$AB$131,2,0)," NAME")</f>
        <v xml:space="preserve"> NAME</v>
      </c>
      <c r="E2573" s="70"/>
      <c r="F2573" s="71"/>
      <c r="G2573" s="70"/>
      <c r="H2573" s="69" t="str">
        <f>IF(G2573&gt;=1,LOOKUP(G2573,DATA!$C$4:$C$128,DATA!$D$4:$D$128),"ENTER CODE")</f>
        <v>ENTER CODE</v>
      </c>
      <c r="I2573" s="70"/>
      <c r="J2573" s="70" t="str">
        <f t="shared" si="474"/>
        <v>enter no</v>
      </c>
      <c r="K2573" s="72"/>
      <c r="L2573" s="73" t="str">
        <f t="shared" si="475"/>
        <v>NO TOTAL</v>
      </c>
      <c r="M2573" s="56"/>
      <c r="N2573" s="37"/>
      <c r="O2573" s="29" t="str">
        <f t="shared" si="473"/>
        <v>enter no</v>
      </c>
      <c r="P2573" s="16" t="e">
        <f>LOOKUP(D2573,DATA!$A$4:$A$128,DATA!$E$4:$E$128)</f>
        <v>#N/A</v>
      </c>
      <c r="Q2573" s="16" t="e">
        <f>LOOKUP(D2573,DATA!$A$4:$A$128,DATA!$F$4:$F$128)</f>
        <v>#N/A</v>
      </c>
      <c r="R2573" s="16" t="e">
        <f>LOOKUP(D2573,DATA!$A$4:$A$128,DATA!$G$4:$G$128)</f>
        <v>#N/A</v>
      </c>
      <c r="S2573" s="16" t="e">
        <f>LOOKUP(D2573,DATA!$A$4:$A$128,DATA!$H$4:$H$128)</f>
        <v>#N/A</v>
      </c>
      <c r="T2573" s="16" t="e">
        <f>LOOKUP(D2573,DATA!$A$4:$A$128,DATA!$I$4:$I$128)</f>
        <v>#N/A</v>
      </c>
      <c r="U2573" s="16" t="e">
        <f>LOOKUP(D2573,DATA!$A$4:$A$128,DATA!$J$4:$J$128)</f>
        <v>#N/A</v>
      </c>
      <c r="V2573" s="16" t="e">
        <f>LOOKUP(D2573,DATA!$A$4:$A$128,DATA!$K$4:$K$128)</f>
        <v>#N/A</v>
      </c>
      <c r="W2573" s="16" t="e">
        <f>LOOKUP(D2573,DATA!$A$4:$A$128,DATA!$L$4:$L$128)</f>
        <v>#N/A</v>
      </c>
      <c r="X2573" s="16" t="e">
        <f>LOOKUP(D2573,DATA!$A$4:$A$128,DATA!$M$4:$M$128)</f>
        <v>#N/A</v>
      </c>
    </row>
    <row r="2574" spans="1:24" ht="19.5" thickTop="1" thickBot="1" x14ac:dyDescent="0.3">
      <c r="A2574" s="60">
        <v>2567</v>
      </c>
      <c r="B2574" s="67" t="str">
        <f>+IF(E2574="","",SUBTOTAL(3,E$8:E2574))</f>
        <v/>
      </c>
      <c r="C2574" s="68">
        <f t="shared" si="472"/>
        <v>286</v>
      </c>
      <c r="D2574" s="69" t="str">
        <f>IF(E2574&lt;&gt;"",VLOOKUP(E2574,$AA$7:$AB$131,2,0)," NAME")</f>
        <v xml:space="preserve"> NAME</v>
      </c>
      <c r="E2574" s="70"/>
      <c r="F2574" s="71"/>
      <c r="G2574" s="70"/>
      <c r="H2574" s="69" t="str">
        <f>IF(G2574&gt;=1,LOOKUP(G2574,DATA!$C$4:$C$128,DATA!$D$4:$D$128),"ENTER CODE")</f>
        <v>ENTER CODE</v>
      </c>
      <c r="I2574" s="70"/>
      <c r="J2574" s="70" t="str">
        <f t="shared" si="474"/>
        <v>enter no</v>
      </c>
      <c r="K2574" s="72"/>
      <c r="L2574" s="73" t="str">
        <f t="shared" si="475"/>
        <v>NO TOTAL</v>
      </c>
      <c r="M2574" s="56"/>
      <c r="N2574" s="37"/>
      <c r="O2574" s="29" t="str">
        <f t="shared" si="473"/>
        <v>enter no</v>
      </c>
      <c r="P2574" s="16" t="e">
        <f>LOOKUP(D2574,DATA!$A$4:$A$128,DATA!$E$4:$E$128)</f>
        <v>#N/A</v>
      </c>
      <c r="Q2574" s="16" t="e">
        <f>LOOKUP(D2574,DATA!$A$4:$A$128,DATA!$F$4:$F$128)</f>
        <v>#N/A</v>
      </c>
      <c r="R2574" s="16" t="e">
        <f>LOOKUP(D2574,DATA!$A$4:$A$128,DATA!$G$4:$G$128)</f>
        <v>#N/A</v>
      </c>
      <c r="S2574" s="16" t="e">
        <f>LOOKUP(D2574,DATA!$A$4:$A$128,DATA!$H$4:$H$128)</f>
        <v>#N/A</v>
      </c>
      <c r="T2574" s="16" t="e">
        <f>LOOKUP(D2574,DATA!$A$4:$A$128,DATA!$I$4:$I$128)</f>
        <v>#N/A</v>
      </c>
      <c r="U2574" s="16" t="e">
        <f>LOOKUP(D2574,DATA!$A$4:$A$128,DATA!$J$4:$J$128)</f>
        <v>#N/A</v>
      </c>
      <c r="V2574" s="16" t="e">
        <f>LOOKUP(D2574,DATA!$A$4:$A$128,DATA!$K$4:$K$128)</f>
        <v>#N/A</v>
      </c>
      <c r="W2574" s="16" t="e">
        <f>LOOKUP(D2574,DATA!$A$4:$A$128,DATA!$L$4:$L$128)</f>
        <v>#N/A</v>
      </c>
      <c r="X2574" s="16" t="e">
        <f>LOOKUP(D2574,DATA!$A$4:$A$128,DATA!$M$4:$M$128)</f>
        <v>#N/A</v>
      </c>
    </row>
    <row r="2575" spans="1:24" ht="18.75" thickBot="1" x14ac:dyDescent="0.3">
      <c r="A2575" s="67">
        <v>2568</v>
      </c>
      <c r="B2575" s="67" t="str">
        <f>+IF(E2575="","",SUBTOTAL(3,E$8:E2575))</f>
        <v/>
      </c>
      <c r="C2575" s="68">
        <f t="shared" si="470"/>
        <v>286</v>
      </c>
      <c r="D2575" s="69" t="str">
        <f>IF(E2575&lt;&gt;"",VLOOKUP(E2575,$AA$7:$AB$131,2,0)," NAME")</f>
        <v xml:space="preserve"> NAME</v>
      </c>
      <c r="E2575" s="70"/>
      <c r="F2575" s="71"/>
      <c r="G2575" s="70"/>
      <c r="H2575" s="69" t="str">
        <f>IF(G2575&gt;=1,LOOKUP(G2575,DATA!$C$4:$C$128,DATA!$D$4:$D$128),"ENTER CODE")</f>
        <v>ENTER CODE</v>
      </c>
      <c r="I2575" s="70"/>
      <c r="J2575" s="70" t="str">
        <f t="shared" si="474"/>
        <v>enter no</v>
      </c>
      <c r="K2575" s="72"/>
      <c r="L2575" s="73" t="str">
        <f t="shared" si="475"/>
        <v>NO TOTAL</v>
      </c>
      <c r="M2575" s="56"/>
      <c r="N2575" s="37"/>
      <c r="O2575" s="29" t="str">
        <f t="shared" si="473"/>
        <v>enter no</v>
      </c>
      <c r="P2575" s="16" t="e">
        <f>LOOKUP(D2575,DATA!$A$4:$A$128,DATA!$E$4:$E$128)</f>
        <v>#N/A</v>
      </c>
      <c r="Q2575" s="16" t="e">
        <f>LOOKUP(D2575,DATA!$A$4:$A$128,DATA!$F$4:$F$128)</f>
        <v>#N/A</v>
      </c>
      <c r="R2575" s="16" t="e">
        <f>LOOKUP(D2575,DATA!$A$4:$A$128,DATA!$G$4:$G$128)</f>
        <v>#N/A</v>
      </c>
      <c r="S2575" s="16" t="e">
        <f>LOOKUP(D2575,DATA!$A$4:$A$128,DATA!$H$4:$H$128)</f>
        <v>#N/A</v>
      </c>
      <c r="T2575" s="16" t="e">
        <f>LOOKUP(D2575,DATA!$A$4:$A$128,DATA!$I$4:$I$128)</f>
        <v>#N/A</v>
      </c>
      <c r="U2575" s="16" t="e">
        <f>LOOKUP(D2575,DATA!$A$4:$A$128,DATA!$J$4:$J$128)</f>
        <v>#N/A</v>
      </c>
      <c r="V2575" s="16" t="e">
        <f>LOOKUP(D2575,DATA!$A$4:$A$128,DATA!$K$4:$K$128)</f>
        <v>#N/A</v>
      </c>
      <c r="W2575" s="16" t="e">
        <f>LOOKUP(D2575,DATA!$A$4:$A$128,DATA!$L$4:$L$128)</f>
        <v>#N/A</v>
      </c>
      <c r="X2575" s="16" t="e">
        <f>LOOKUP(D2575,DATA!$A$4:$A$128,DATA!$M$4:$M$128)</f>
        <v>#N/A</v>
      </c>
    </row>
    <row r="2576" spans="1:24" ht="19.5" thickTop="1" thickBot="1" x14ac:dyDescent="0.3">
      <c r="A2576" s="60">
        <v>2569</v>
      </c>
      <c r="B2576" s="67" t="str">
        <f>+IF(E2576="","",SUBTOTAL(3,E$8:E2576))</f>
        <v/>
      </c>
      <c r="C2576" s="68">
        <f t="shared" si="470"/>
        <v>286</v>
      </c>
      <c r="D2576" s="69" t="str">
        <f>IF(E2576&lt;&gt;"",VLOOKUP(E2576,$AA$7:$AB$131,2,0)," NAME")</f>
        <v xml:space="preserve"> NAME</v>
      </c>
      <c r="E2576" s="70"/>
      <c r="F2576" s="71"/>
      <c r="G2576" s="70"/>
      <c r="H2576" s="69" t="str">
        <f>IF(G2576&gt;=1,LOOKUP(G2576,DATA!$C$4:$C$128,DATA!$D$4:$D$128),"ENTER CODE")</f>
        <v>ENTER CODE</v>
      </c>
      <c r="I2576" s="70"/>
      <c r="J2576" s="70" t="str">
        <f t="shared" si="474"/>
        <v>enter no</v>
      </c>
      <c r="K2576" s="72"/>
      <c r="L2576" s="73" t="str">
        <f t="shared" si="475"/>
        <v>NO TOTAL</v>
      </c>
      <c r="M2576" s="56"/>
      <c r="N2576" s="37"/>
      <c r="O2576" s="29" t="str">
        <f t="shared" si="473"/>
        <v>enter no</v>
      </c>
      <c r="P2576" s="16" t="e">
        <f>LOOKUP(D2576,DATA!$A$4:$A$128,DATA!$E$4:$E$128)</f>
        <v>#N/A</v>
      </c>
      <c r="Q2576" s="16" t="e">
        <f>LOOKUP(D2576,DATA!$A$4:$A$128,DATA!$F$4:$F$128)</f>
        <v>#N/A</v>
      </c>
      <c r="R2576" s="16" t="e">
        <f>LOOKUP(D2576,DATA!$A$4:$A$128,DATA!$G$4:$G$128)</f>
        <v>#N/A</v>
      </c>
      <c r="S2576" s="16" t="e">
        <f>LOOKUP(D2576,DATA!$A$4:$A$128,DATA!$H$4:$H$128)</f>
        <v>#N/A</v>
      </c>
      <c r="T2576" s="16" t="e">
        <f>LOOKUP(D2576,DATA!$A$4:$A$128,DATA!$I$4:$I$128)</f>
        <v>#N/A</v>
      </c>
      <c r="U2576" s="16" t="e">
        <f>LOOKUP(D2576,DATA!$A$4:$A$128,DATA!$J$4:$J$128)</f>
        <v>#N/A</v>
      </c>
      <c r="V2576" s="16" t="e">
        <f>LOOKUP(D2576,DATA!$A$4:$A$128,DATA!$K$4:$K$128)</f>
        <v>#N/A</v>
      </c>
      <c r="W2576" s="16" t="e">
        <f>LOOKUP(D2576,DATA!$A$4:$A$128,DATA!$L$4:$L$128)</f>
        <v>#N/A</v>
      </c>
      <c r="X2576" s="16" t="e">
        <f>LOOKUP(D2576,DATA!$A$4:$A$128,DATA!$M$4:$M$128)</f>
        <v>#N/A</v>
      </c>
    </row>
    <row r="2577" spans="1:24" ht="18.75" thickBot="1" x14ac:dyDescent="0.3">
      <c r="A2577" s="67">
        <v>2570</v>
      </c>
      <c r="B2577" s="67" t="str">
        <f>+IF(E2577="","",SUBTOTAL(3,E$8:E2577))</f>
        <v/>
      </c>
      <c r="C2577" s="68">
        <f t="shared" si="470"/>
        <v>286</v>
      </c>
      <c r="D2577" s="69" t="str">
        <f>IF(E2577&lt;&gt;"",VLOOKUP(E2577,$AA$7:$AB$131,2,0)," NAME")</f>
        <v xml:space="preserve"> NAME</v>
      </c>
      <c r="E2577" s="70"/>
      <c r="F2577" s="71"/>
      <c r="G2577" s="70"/>
      <c r="H2577" s="69" t="str">
        <f>IF(G2577&gt;=1,LOOKUP(G2577,DATA!$C$4:$C$128,DATA!$D$4:$D$128),"ENTER CODE")</f>
        <v>ENTER CODE</v>
      </c>
      <c r="I2577" s="70"/>
      <c r="J2577" s="70" t="str">
        <f t="shared" si="474"/>
        <v>enter no</v>
      </c>
      <c r="K2577" s="72"/>
      <c r="L2577" s="73" t="str">
        <f t="shared" si="475"/>
        <v>NO TOTAL</v>
      </c>
      <c r="M2577" s="56"/>
      <c r="N2577" s="37"/>
      <c r="O2577" s="29" t="str">
        <f t="shared" si="473"/>
        <v>enter no</v>
      </c>
      <c r="P2577" s="16" t="e">
        <f>LOOKUP(D2577,DATA!$A$4:$A$128,DATA!$E$4:$E$128)</f>
        <v>#N/A</v>
      </c>
      <c r="Q2577" s="16" t="e">
        <f>LOOKUP(D2577,DATA!$A$4:$A$128,DATA!$F$4:$F$128)</f>
        <v>#N/A</v>
      </c>
      <c r="R2577" s="16" t="e">
        <f>LOOKUP(D2577,DATA!$A$4:$A$128,DATA!$G$4:$G$128)</f>
        <v>#N/A</v>
      </c>
      <c r="S2577" s="16" t="e">
        <f>LOOKUP(D2577,DATA!$A$4:$A$128,DATA!$H$4:$H$128)</f>
        <v>#N/A</v>
      </c>
      <c r="T2577" s="16" t="e">
        <f>LOOKUP(D2577,DATA!$A$4:$A$128,DATA!$I$4:$I$128)</f>
        <v>#N/A</v>
      </c>
      <c r="U2577" s="16" t="e">
        <f>LOOKUP(D2577,DATA!$A$4:$A$128,DATA!$J$4:$J$128)</f>
        <v>#N/A</v>
      </c>
      <c r="V2577" s="16" t="e">
        <f>LOOKUP(D2577,DATA!$A$4:$A$128,DATA!$K$4:$K$128)</f>
        <v>#N/A</v>
      </c>
      <c r="W2577" s="16" t="e">
        <f>LOOKUP(D2577,DATA!$A$4:$A$128,DATA!$L$4:$L$128)</f>
        <v>#N/A</v>
      </c>
      <c r="X2577" s="16" t="e">
        <f>LOOKUP(D2577,DATA!$A$4:$A$128,DATA!$M$4:$M$128)</f>
        <v>#N/A</v>
      </c>
    </row>
    <row r="2578" spans="1:24" ht="19.5" thickTop="1" thickBot="1" x14ac:dyDescent="0.3">
      <c r="A2578" s="60">
        <v>2571</v>
      </c>
      <c r="B2578" s="67" t="str">
        <f>+IF(E2578="","",SUBTOTAL(3,E$8:E2578))</f>
        <v/>
      </c>
      <c r="C2578" s="68">
        <f t="shared" ref="C2578:C2641" si="476">C2577</f>
        <v>286</v>
      </c>
      <c r="D2578" s="69" t="str">
        <f>IF(E2578&lt;&gt;"",VLOOKUP(E2578,$AA$7:$AB$131,2,0)," NAME")</f>
        <v xml:space="preserve"> NAME</v>
      </c>
      <c r="E2578" s="70"/>
      <c r="F2578" s="71"/>
      <c r="G2578" s="70"/>
      <c r="H2578" s="69" t="str">
        <f>IF(G2578&gt;=1,LOOKUP(G2578,DATA!$C$4:$C$128,DATA!$D$4:$D$128),"ENTER CODE")</f>
        <v>ENTER CODE</v>
      </c>
      <c r="I2578" s="70"/>
      <c r="J2578" s="70" t="str">
        <f t="shared" si="474"/>
        <v>enter no</v>
      </c>
      <c r="K2578" s="72"/>
      <c r="L2578" s="73" t="str">
        <f t="shared" si="475"/>
        <v>NO TOTAL</v>
      </c>
      <c r="M2578" s="56"/>
      <c r="N2578" s="37"/>
      <c r="O2578" s="29" t="str">
        <f t="shared" si="473"/>
        <v>enter no</v>
      </c>
      <c r="P2578" s="16" t="e">
        <f>LOOKUP(D2578,DATA!$A$4:$A$128,DATA!$E$4:$E$128)</f>
        <v>#N/A</v>
      </c>
      <c r="Q2578" s="16" t="e">
        <f>LOOKUP(D2578,DATA!$A$4:$A$128,DATA!$F$4:$F$128)</f>
        <v>#N/A</v>
      </c>
      <c r="R2578" s="16" t="e">
        <f>LOOKUP(D2578,DATA!$A$4:$A$128,DATA!$G$4:$G$128)</f>
        <v>#N/A</v>
      </c>
      <c r="S2578" s="16" t="e">
        <f>LOOKUP(D2578,DATA!$A$4:$A$128,DATA!$H$4:$H$128)</f>
        <v>#N/A</v>
      </c>
      <c r="T2578" s="16" t="e">
        <f>LOOKUP(D2578,DATA!$A$4:$A$128,DATA!$I$4:$I$128)</f>
        <v>#N/A</v>
      </c>
      <c r="U2578" s="16" t="e">
        <f>LOOKUP(D2578,DATA!$A$4:$A$128,DATA!$J$4:$J$128)</f>
        <v>#N/A</v>
      </c>
      <c r="V2578" s="16" t="e">
        <f>LOOKUP(D2578,DATA!$A$4:$A$128,DATA!$K$4:$K$128)</f>
        <v>#N/A</v>
      </c>
      <c r="W2578" s="16" t="e">
        <f>LOOKUP(D2578,DATA!$A$4:$A$128,DATA!$L$4:$L$128)</f>
        <v>#N/A</v>
      </c>
      <c r="X2578" s="16" t="e">
        <f>LOOKUP(D2578,DATA!$A$4:$A$128,DATA!$M$4:$M$128)</f>
        <v>#N/A</v>
      </c>
    </row>
    <row r="2579" spans="1:24" ht="18.75" thickBot="1" x14ac:dyDescent="0.3">
      <c r="A2579" s="67">
        <v>2572</v>
      </c>
      <c r="B2579" s="67" t="str">
        <f>+IF(E2579="","",SUBTOTAL(3,E$8:E2579))</f>
        <v/>
      </c>
      <c r="C2579" s="68">
        <f t="shared" si="476"/>
        <v>286</v>
      </c>
      <c r="D2579" s="69" t="str">
        <f>IF(E2579&lt;&gt;"",VLOOKUP(E2579,$AA$7:$AB$131,2,0)," NAME")</f>
        <v xml:space="preserve"> NAME</v>
      </c>
      <c r="E2579" s="70"/>
      <c r="F2579" s="71"/>
      <c r="G2579" s="70"/>
      <c r="H2579" s="69" t="str">
        <f>IF(G2579&gt;=1,LOOKUP(G2579,DATA!$C$4:$C$128,DATA!$D$4:$D$128),"ENTER CODE")</f>
        <v>ENTER CODE</v>
      </c>
      <c r="I2579" s="70"/>
      <c r="J2579" s="70" t="str">
        <f t="shared" si="474"/>
        <v>enter no</v>
      </c>
      <c r="K2579" s="72"/>
      <c r="L2579" s="73" t="str">
        <f t="shared" si="475"/>
        <v>NO TOTAL</v>
      </c>
      <c r="M2579" s="56"/>
      <c r="N2579" s="37"/>
      <c r="O2579" s="29" t="str">
        <f t="shared" si="473"/>
        <v>enter no</v>
      </c>
      <c r="P2579" s="16" t="e">
        <f>LOOKUP(D2579,DATA!$A$4:$A$128,DATA!$E$4:$E$128)</f>
        <v>#N/A</v>
      </c>
      <c r="Q2579" s="16" t="e">
        <f>LOOKUP(D2579,DATA!$A$4:$A$128,DATA!$F$4:$F$128)</f>
        <v>#N/A</v>
      </c>
      <c r="R2579" s="16" t="e">
        <f>LOOKUP(D2579,DATA!$A$4:$A$128,DATA!$G$4:$G$128)</f>
        <v>#N/A</v>
      </c>
      <c r="S2579" s="16" t="e">
        <f>LOOKUP(D2579,DATA!$A$4:$A$128,DATA!$H$4:$H$128)</f>
        <v>#N/A</v>
      </c>
      <c r="T2579" s="16" t="e">
        <f>LOOKUP(D2579,DATA!$A$4:$A$128,DATA!$I$4:$I$128)</f>
        <v>#N/A</v>
      </c>
      <c r="U2579" s="16" t="e">
        <f>LOOKUP(D2579,DATA!$A$4:$A$128,DATA!$J$4:$J$128)</f>
        <v>#N/A</v>
      </c>
      <c r="V2579" s="16" t="e">
        <f>LOOKUP(D2579,DATA!$A$4:$A$128,DATA!$K$4:$K$128)</f>
        <v>#N/A</v>
      </c>
      <c r="W2579" s="16" t="e">
        <f>LOOKUP(D2579,DATA!$A$4:$A$128,DATA!$L$4:$L$128)</f>
        <v>#N/A</v>
      </c>
      <c r="X2579" s="16" t="e">
        <f>LOOKUP(D2579,DATA!$A$4:$A$128,DATA!$M$4:$M$128)</f>
        <v>#N/A</v>
      </c>
    </row>
    <row r="2580" spans="1:24" ht="19.5" thickTop="1" thickBot="1" x14ac:dyDescent="0.3">
      <c r="A2580" s="60">
        <v>2573</v>
      </c>
      <c r="B2580" s="67" t="str">
        <f>+IF(E2580="","",SUBTOTAL(3,E$8:E2580))</f>
        <v/>
      </c>
      <c r="C2580" s="68">
        <f t="shared" si="476"/>
        <v>286</v>
      </c>
      <c r="D2580" s="69" t="str">
        <f>IF(E2580&lt;&gt;"",VLOOKUP(E2580,$AA$7:$AB$131,2,0)," NAME")</f>
        <v xml:space="preserve"> NAME</v>
      </c>
      <c r="E2580" s="70"/>
      <c r="F2580" s="71"/>
      <c r="G2580" s="70"/>
      <c r="H2580" s="69" t="str">
        <f>IF(G2580&gt;=1,LOOKUP(G2580,DATA!$C$4:$C$128,DATA!$D$4:$D$128),"ENTER CODE")</f>
        <v>ENTER CODE</v>
      </c>
      <c r="I2580" s="70"/>
      <c r="J2580" s="70" t="str">
        <f t="shared" si="474"/>
        <v>enter no</v>
      </c>
      <c r="K2580" s="72"/>
      <c r="L2580" s="73" t="str">
        <f t="shared" si="475"/>
        <v>NO TOTAL</v>
      </c>
      <c r="M2580" s="56"/>
      <c r="N2580" s="37"/>
      <c r="O2580" s="29" t="str">
        <f t="shared" si="473"/>
        <v>enter no</v>
      </c>
      <c r="P2580" s="16" t="e">
        <f>LOOKUP(D2580,DATA!$A$4:$A$128,DATA!$E$4:$E$128)</f>
        <v>#N/A</v>
      </c>
      <c r="Q2580" s="16" t="e">
        <f>LOOKUP(D2580,DATA!$A$4:$A$128,DATA!$F$4:$F$128)</f>
        <v>#N/A</v>
      </c>
      <c r="R2580" s="16" t="e">
        <f>LOOKUP(D2580,DATA!$A$4:$A$128,DATA!$G$4:$G$128)</f>
        <v>#N/A</v>
      </c>
      <c r="S2580" s="16" t="e">
        <f>LOOKUP(D2580,DATA!$A$4:$A$128,DATA!$H$4:$H$128)</f>
        <v>#N/A</v>
      </c>
      <c r="T2580" s="16" t="e">
        <f>LOOKUP(D2580,DATA!$A$4:$A$128,DATA!$I$4:$I$128)</f>
        <v>#N/A</v>
      </c>
      <c r="U2580" s="16" t="e">
        <f>LOOKUP(D2580,DATA!$A$4:$A$128,DATA!$J$4:$J$128)</f>
        <v>#N/A</v>
      </c>
      <c r="V2580" s="16" t="e">
        <f>LOOKUP(D2580,DATA!$A$4:$A$128,DATA!$K$4:$K$128)</f>
        <v>#N/A</v>
      </c>
      <c r="W2580" s="16" t="e">
        <f>LOOKUP(D2580,DATA!$A$4:$A$128,DATA!$L$4:$L$128)</f>
        <v>#N/A</v>
      </c>
      <c r="X2580" s="16" t="e">
        <f>LOOKUP(D2580,DATA!$A$4:$A$128,DATA!$M$4:$M$128)</f>
        <v>#N/A</v>
      </c>
    </row>
    <row r="2581" spans="1:24" ht="18.75" thickBot="1" x14ac:dyDescent="0.3">
      <c r="A2581" s="67">
        <v>2574</v>
      </c>
      <c r="B2581" s="67" t="str">
        <f>+IF(E2581="","",SUBTOTAL(3,E$8:E2581))</f>
        <v/>
      </c>
      <c r="C2581" s="68">
        <f t="shared" si="476"/>
        <v>286</v>
      </c>
      <c r="D2581" s="69" t="str">
        <f>IF(E2581&lt;&gt;"",VLOOKUP(E2581,$AA$7:$AB$131,2,0)," NAME")</f>
        <v xml:space="preserve"> NAME</v>
      </c>
      <c r="E2581" s="70"/>
      <c r="F2581" s="71"/>
      <c r="G2581" s="70"/>
      <c r="H2581" s="69" t="str">
        <f>IF(G2581&gt;=1,LOOKUP(G2581,DATA!$C$4:$C$128,DATA!$D$4:$D$128),"ENTER CODE")</f>
        <v>ENTER CODE</v>
      </c>
      <c r="I2581" s="70"/>
      <c r="J2581" s="70" t="str">
        <f t="shared" si="474"/>
        <v>enter no</v>
      </c>
      <c r="K2581" s="72"/>
      <c r="L2581" s="73" t="str">
        <f t="shared" si="475"/>
        <v>NO TOTAL</v>
      </c>
      <c r="M2581" s="56"/>
      <c r="N2581" s="37"/>
      <c r="O2581" s="29" t="str">
        <f t="shared" si="473"/>
        <v>enter no</v>
      </c>
      <c r="P2581" s="16" t="e">
        <f>LOOKUP(D2581,DATA!$A$4:$A$128,DATA!$E$4:$E$128)</f>
        <v>#N/A</v>
      </c>
      <c r="Q2581" s="16" t="e">
        <f>LOOKUP(D2581,DATA!$A$4:$A$128,DATA!$F$4:$F$128)</f>
        <v>#N/A</v>
      </c>
      <c r="R2581" s="16" t="e">
        <f>LOOKUP(D2581,DATA!$A$4:$A$128,DATA!$G$4:$G$128)</f>
        <v>#N/A</v>
      </c>
      <c r="S2581" s="16" t="e">
        <f>LOOKUP(D2581,DATA!$A$4:$A$128,DATA!$H$4:$H$128)</f>
        <v>#N/A</v>
      </c>
      <c r="T2581" s="16" t="e">
        <f>LOOKUP(D2581,DATA!$A$4:$A$128,DATA!$I$4:$I$128)</f>
        <v>#N/A</v>
      </c>
      <c r="U2581" s="16" t="e">
        <f>LOOKUP(D2581,DATA!$A$4:$A$128,DATA!$J$4:$J$128)</f>
        <v>#N/A</v>
      </c>
      <c r="V2581" s="16" t="e">
        <f>LOOKUP(D2581,DATA!$A$4:$A$128,DATA!$K$4:$K$128)</f>
        <v>#N/A</v>
      </c>
      <c r="W2581" s="16" t="e">
        <f>LOOKUP(D2581,DATA!$A$4:$A$128,DATA!$L$4:$L$128)</f>
        <v>#N/A</v>
      </c>
      <c r="X2581" s="16" t="e">
        <f>LOOKUP(D2581,DATA!$A$4:$A$128,DATA!$M$4:$M$128)</f>
        <v>#N/A</v>
      </c>
    </row>
    <row r="2582" spans="1:24" ht="19.5" thickTop="1" thickBot="1" x14ac:dyDescent="0.3">
      <c r="A2582" s="60">
        <v>2575</v>
      </c>
      <c r="B2582" s="67" t="str">
        <f>+IF(E2582="","",SUBTOTAL(3,E$8:E2582))</f>
        <v/>
      </c>
      <c r="C2582" s="68">
        <f t="shared" si="471"/>
        <v>287</v>
      </c>
      <c r="D2582" s="69" t="str">
        <f>IF(E2582&lt;&gt;"",VLOOKUP(E2582,$AA$7:$AB$131,2,0)," NAME")</f>
        <v xml:space="preserve"> NAME</v>
      </c>
      <c r="E2582" s="70"/>
      <c r="F2582" s="71"/>
      <c r="G2582" s="70"/>
      <c r="H2582" s="69" t="str">
        <f>IF(G2582&gt;=1,LOOKUP(G2582,DATA!$C$4:$C$128,DATA!$D$4:$D$128),"ENTER CODE")</f>
        <v>ENTER CODE</v>
      </c>
      <c r="I2582" s="70"/>
      <c r="J2582" s="70" t="str">
        <f t="shared" si="474"/>
        <v>enter no</v>
      </c>
      <c r="K2582" s="72"/>
      <c r="L2582" s="73" t="str">
        <f t="shared" si="475"/>
        <v>NO TOTAL</v>
      </c>
      <c r="M2582" s="56"/>
      <c r="N2582" s="37"/>
      <c r="O2582" s="29" t="str">
        <f t="shared" si="473"/>
        <v>enter no</v>
      </c>
      <c r="P2582" s="16" t="e">
        <f>LOOKUP(D2582,DATA!$A$4:$A$128,DATA!$E$4:$E$128)</f>
        <v>#N/A</v>
      </c>
      <c r="Q2582" s="16" t="e">
        <f>LOOKUP(D2582,DATA!$A$4:$A$128,DATA!$F$4:$F$128)</f>
        <v>#N/A</v>
      </c>
      <c r="R2582" s="16" t="e">
        <f>LOOKUP(D2582,DATA!$A$4:$A$128,DATA!$G$4:$G$128)</f>
        <v>#N/A</v>
      </c>
      <c r="S2582" s="16" t="e">
        <f>LOOKUP(D2582,DATA!$A$4:$A$128,DATA!$H$4:$H$128)</f>
        <v>#N/A</v>
      </c>
      <c r="T2582" s="16" t="e">
        <f>LOOKUP(D2582,DATA!$A$4:$A$128,DATA!$I$4:$I$128)</f>
        <v>#N/A</v>
      </c>
      <c r="U2582" s="16" t="e">
        <f>LOOKUP(D2582,DATA!$A$4:$A$128,DATA!$J$4:$J$128)</f>
        <v>#N/A</v>
      </c>
      <c r="V2582" s="16" t="e">
        <f>LOOKUP(D2582,DATA!$A$4:$A$128,DATA!$K$4:$K$128)</f>
        <v>#N/A</v>
      </c>
      <c r="W2582" s="16" t="e">
        <f>LOOKUP(D2582,DATA!$A$4:$A$128,DATA!$L$4:$L$128)</f>
        <v>#N/A</v>
      </c>
      <c r="X2582" s="16" t="e">
        <f>LOOKUP(D2582,DATA!$A$4:$A$128,DATA!$M$4:$M$128)</f>
        <v>#N/A</v>
      </c>
    </row>
    <row r="2583" spans="1:24" ht="18.75" thickBot="1" x14ac:dyDescent="0.3">
      <c r="A2583" s="67">
        <v>2576</v>
      </c>
      <c r="B2583" s="67" t="str">
        <f>+IF(E2583="","",SUBTOTAL(3,E$8:E2583))</f>
        <v/>
      </c>
      <c r="C2583" s="68">
        <f t="shared" si="472"/>
        <v>287</v>
      </c>
      <c r="D2583" s="69" t="str">
        <f>IF(E2583&lt;&gt;"",VLOOKUP(E2583,$AA$7:$AB$131,2,0)," NAME")</f>
        <v xml:space="preserve"> NAME</v>
      </c>
      <c r="E2583" s="70"/>
      <c r="F2583" s="71"/>
      <c r="G2583" s="70"/>
      <c r="H2583" s="69" t="str">
        <f>IF(G2583&gt;=1,LOOKUP(G2583,DATA!$C$4:$C$128,DATA!$D$4:$D$128),"ENTER CODE")</f>
        <v>ENTER CODE</v>
      </c>
      <c r="I2583" s="70"/>
      <c r="J2583" s="70" t="str">
        <f t="shared" si="474"/>
        <v>enter no</v>
      </c>
      <c r="K2583" s="72"/>
      <c r="L2583" s="73" t="str">
        <f t="shared" si="475"/>
        <v>NO TOTAL</v>
      </c>
      <c r="M2583" s="56"/>
      <c r="N2583" s="37"/>
      <c r="O2583" s="29" t="str">
        <f t="shared" si="473"/>
        <v>enter no</v>
      </c>
      <c r="P2583" s="16" t="e">
        <f>LOOKUP(D2583,DATA!$A$4:$A$128,DATA!$E$4:$E$128)</f>
        <v>#N/A</v>
      </c>
      <c r="Q2583" s="16" t="e">
        <f>LOOKUP(D2583,DATA!$A$4:$A$128,DATA!$F$4:$F$128)</f>
        <v>#N/A</v>
      </c>
      <c r="R2583" s="16" t="e">
        <f>LOOKUP(D2583,DATA!$A$4:$A$128,DATA!$G$4:$G$128)</f>
        <v>#N/A</v>
      </c>
      <c r="S2583" s="16" t="e">
        <f>LOOKUP(D2583,DATA!$A$4:$A$128,DATA!$H$4:$H$128)</f>
        <v>#N/A</v>
      </c>
      <c r="T2583" s="16" t="e">
        <f>LOOKUP(D2583,DATA!$A$4:$A$128,DATA!$I$4:$I$128)</f>
        <v>#N/A</v>
      </c>
      <c r="U2583" s="16" t="e">
        <f>LOOKUP(D2583,DATA!$A$4:$A$128,DATA!$J$4:$J$128)</f>
        <v>#N/A</v>
      </c>
      <c r="V2583" s="16" t="e">
        <f>LOOKUP(D2583,DATA!$A$4:$A$128,DATA!$K$4:$K$128)</f>
        <v>#N/A</v>
      </c>
      <c r="W2583" s="16" t="e">
        <f>LOOKUP(D2583,DATA!$A$4:$A$128,DATA!$L$4:$L$128)</f>
        <v>#N/A</v>
      </c>
      <c r="X2583" s="16" t="e">
        <f>LOOKUP(D2583,DATA!$A$4:$A$128,DATA!$M$4:$M$128)</f>
        <v>#N/A</v>
      </c>
    </row>
    <row r="2584" spans="1:24" ht="19.5" thickTop="1" thickBot="1" x14ac:dyDescent="0.3">
      <c r="A2584" s="60">
        <v>2577</v>
      </c>
      <c r="B2584" s="67" t="str">
        <f>+IF(E2584="","",SUBTOTAL(3,E$8:E2584))</f>
        <v/>
      </c>
      <c r="C2584" s="68">
        <f t="shared" si="476"/>
        <v>287</v>
      </c>
      <c r="D2584" s="69" t="str">
        <f>IF(E2584&lt;&gt;"",VLOOKUP(E2584,$AA$7:$AB$131,2,0)," NAME")</f>
        <v xml:space="preserve"> NAME</v>
      </c>
      <c r="E2584" s="70"/>
      <c r="F2584" s="71"/>
      <c r="G2584" s="70"/>
      <c r="H2584" s="69" t="str">
        <f>IF(G2584&gt;=1,LOOKUP(G2584,DATA!$C$4:$C$128,DATA!$D$4:$D$128),"ENTER CODE")</f>
        <v>ENTER CODE</v>
      </c>
      <c r="I2584" s="70"/>
      <c r="J2584" s="70" t="str">
        <f t="shared" si="474"/>
        <v>enter no</v>
      </c>
      <c r="K2584" s="72"/>
      <c r="L2584" s="73" t="str">
        <f t="shared" si="475"/>
        <v>NO TOTAL</v>
      </c>
      <c r="M2584" s="56"/>
      <c r="N2584" s="37"/>
      <c r="O2584" s="29" t="str">
        <f t="shared" si="473"/>
        <v>enter no</v>
      </c>
      <c r="P2584" s="16" t="e">
        <f>LOOKUP(D2584,DATA!$A$4:$A$128,DATA!$E$4:$E$128)</f>
        <v>#N/A</v>
      </c>
      <c r="Q2584" s="16" t="e">
        <f>LOOKUP(D2584,DATA!$A$4:$A$128,DATA!$F$4:$F$128)</f>
        <v>#N/A</v>
      </c>
      <c r="R2584" s="16" t="e">
        <f>LOOKUP(D2584,DATA!$A$4:$A$128,DATA!$G$4:$G$128)</f>
        <v>#N/A</v>
      </c>
      <c r="S2584" s="16" t="e">
        <f>LOOKUP(D2584,DATA!$A$4:$A$128,DATA!$H$4:$H$128)</f>
        <v>#N/A</v>
      </c>
      <c r="T2584" s="16" t="e">
        <f>LOOKUP(D2584,DATA!$A$4:$A$128,DATA!$I$4:$I$128)</f>
        <v>#N/A</v>
      </c>
      <c r="U2584" s="16" t="e">
        <f>LOOKUP(D2584,DATA!$A$4:$A$128,DATA!$J$4:$J$128)</f>
        <v>#N/A</v>
      </c>
      <c r="V2584" s="16" t="e">
        <f>LOOKUP(D2584,DATA!$A$4:$A$128,DATA!$K$4:$K$128)</f>
        <v>#N/A</v>
      </c>
      <c r="W2584" s="16" t="e">
        <f>LOOKUP(D2584,DATA!$A$4:$A$128,DATA!$L$4:$L$128)</f>
        <v>#N/A</v>
      </c>
      <c r="X2584" s="16" t="e">
        <f>LOOKUP(D2584,DATA!$A$4:$A$128,DATA!$M$4:$M$128)</f>
        <v>#N/A</v>
      </c>
    </row>
    <row r="2585" spans="1:24" ht="18.75" thickBot="1" x14ac:dyDescent="0.3">
      <c r="A2585" s="67">
        <v>2578</v>
      </c>
      <c r="B2585" s="67" t="str">
        <f>+IF(E2585="","",SUBTOTAL(3,E$8:E2585))</f>
        <v/>
      </c>
      <c r="C2585" s="68">
        <f t="shared" si="476"/>
        <v>287</v>
      </c>
      <c r="D2585" s="69" t="str">
        <f>IF(E2585&lt;&gt;"",VLOOKUP(E2585,$AA$7:$AB$131,2,0)," NAME")</f>
        <v xml:space="preserve"> NAME</v>
      </c>
      <c r="E2585" s="70"/>
      <c r="F2585" s="71"/>
      <c r="G2585" s="70"/>
      <c r="H2585" s="69" t="str">
        <f>IF(G2585&gt;=1,LOOKUP(G2585,DATA!$C$4:$C$128,DATA!$D$4:$D$128),"ENTER CODE")</f>
        <v>ENTER CODE</v>
      </c>
      <c r="I2585" s="70"/>
      <c r="J2585" s="70" t="str">
        <f t="shared" si="474"/>
        <v>enter no</v>
      </c>
      <c r="K2585" s="72"/>
      <c r="L2585" s="73" t="str">
        <f t="shared" si="475"/>
        <v>NO TOTAL</v>
      </c>
      <c r="M2585" s="56"/>
      <c r="N2585" s="37"/>
      <c r="O2585" s="29" t="str">
        <f t="shared" si="473"/>
        <v>enter no</v>
      </c>
      <c r="P2585" s="16" t="e">
        <f>LOOKUP(D2585,DATA!$A$4:$A$128,DATA!$E$4:$E$128)</f>
        <v>#N/A</v>
      </c>
      <c r="Q2585" s="16" t="e">
        <f>LOOKUP(D2585,DATA!$A$4:$A$128,DATA!$F$4:$F$128)</f>
        <v>#N/A</v>
      </c>
      <c r="R2585" s="16" t="e">
        <f>LOOKUP(D2585,DATA!$A$4:$A$128,DATA!$G$4:$G$128)</f>
        <v>#N/A</v>
      </c>
      <c r="S2585" s="16" t="e">
        <f>LOOKUP(D2585,DATA!$A$4:$A$128,DATA!$H$4:$H$128)</f>
        <v>#N/A</v>
      </c>
      <c r="T2585" s="16" t="e">
        <f>LOOKUP(D2585,DATA!$A$4:$A$128,DATA!$I$4:$I$128)</f>
        <v>#N/A</v>
      </c>
      <c r="U2585" s="16" t="e">
        <f>LOOKUP(D2585,DATA!$A$4:$A$128,DATA!$J$4:$J$128)</f>
        <v>#N/A</v>
      </c>
      <c r="V2585" s="16" t="e">
        <f>LOOKUP(D2585,DATA!$A$4:$A$128,DATA!$K$4:$K$128)</f>
        <v>#N/A</v>
      </c>
      <c r="W2585" s="16" t="e">
        <f>LOOKUP(D2585,DATA!$A$4:$A$128,DATA!$L$4:$L$128)</f>
        <v>#N/A</v>
      </c>
      <c r="X2585" s="16" t="e">
        <f>LOOKUP(D2585,DATA!$A$4:$A$128,DATA!$M$4:$M$128)</f>
        <v>#N/A</v>
      </c>
    </row>
    <row r="2586" spans="1:24" ht="19.5" thickTop="1" thickBot="1" x14ac:dyDescent="0.3">
      <c r="A2586" s="60">
        <v>2579</v>
      </c>
      <c r="B2586" s="67" t="str">
        <f>+IF(E2586="","",SUBTOTAL(3,E$8:E2586))</f>
        <v/>
      </c>
      <c r="C2586" s="68">
        <f t="shared" si="476"/>
        <v>287</v>
      </c>
      <c r="D2586" s="69" t="str">
        <f>IF(E2586&lt;&gt;"",VLOOKUP(E2586,$AA$7:$AB$131,2,0)," NAME")</f>
        <v xml:space="preserve"> NAME</v>
      </c>
      <c r="E2586" s="70"/>
      <c r="F2586" s="71"/>
      <c r="G2586" s="70"/>
      <c r="H2586" s="69" t="str">
        <f>IF(G2586&gt;=1,LOOKUP(G2586,DATA!$C$4:$C$128,DATA!$D$4:$D$128),"ENTER CODE")</f>
        <v>ENTER CODE</v>
      </c>
      <c r="I2586" s="70"/>
      <c r="J2586" s="70" t="str">
        <f t="shared" si="474"/>
        <v>enter no</v>
      </c>
      <c r="K2586" s="72"/>
      <c r="L2586" s="73" t="str">
        <f t="shared" si="475"/>
        <v>NO TOTAL</v>
      </c>
      <c r="M2586" s="56"/>
      <c r="N2586" s="37"/>
      <c r="O2586" s="29" t="str">
        <f t="shared" si="473"/>
        <v>enter no</v>
      </c>
      <c r="P2586" s="16" t="e">
        <f>LOOKUP(D2586,DATA!$A$4:$A$128,DATA!$E$4:$E$128)</f>
        <v>#N/A</v>
      </c>
      <c r="Q2586" s="16" t="e">
        <f>LOOKUP(D2586,DATA!$A$4:$A$128,DATA!$F$4:$F$128)</f>
        <v>#N/A</v>
      </c>
      <c r="R2586" s="16" t="e">
        <f>LOOKUP(D2586,DATA!$A$4:$A$128,DATA!$G$4:$G$128)</f>
        <v>#N/A</v>
      </c>
      <c r="S2586" s="16" t="e">
        <f>LOOKUP(D2586,DATA!$A$4:$A$128,DATA!$H$4:$H$128)</f>
        <v>#N/A</v>
      </c>
      <c r="T2586" s="16" t="e">
        <f>LOOKUP(D2586,DATA!$A$4:$A$128,DATA!$I$4:$I$128)</f>
        <v>#N/A</v>
      </c>
      <c r="U2586" s="16" t="e">
        <f>LOOKUP(D2586,DATA!$A$4:$A$128,DATA!$J$4:$J$128)</f>
        <v>#N/A</v>
      </c>
      <c r="V2586" s="16" t="e">
        <f>LOOKUP(D2586,DATA!$A$4:$A$128,DATA!$K$4:$K$128)</f>
        <v>#N/A</v>
      </c>
      <c r="W2586" s="16" t="e">
        <f>LOOKUP(D2586,DATA!$A$4:$A$128,DATA!$L$4:$L$128)</f>
        <v>#N/A</v>
      </c>
      <c r="X2586" s="16" t="e">
        <f>LOOKUP(D2586,DATA!$A$4:$A$128,DATA!$M$4:$M$128)</f>
        <v>#N/A</v>
      </c>
    </row>
    <row r="2587" spans="1:24" ht="18.75" thickBot="1" x14ac:dyDescent="0.3">
      <c r="A2587" s="67">
        <v>2580</v>
      </c>
      <c r="B2587" s="67" t="str">
        <f>+IF(E2587="","",SUBTOTAL(3,E$8:E2587))</f>
        <v/>
      </c>
      <c r="C2587" s="68">
        <f t="shared" si="476"/>
        <v>287</v>
      </c>
      <c r="D2587" s="69" t="str">
        <f>IF(E2587&lt;&gt;"",VLOOKUP(E2587,$AA$7:$AB$131,2,0)," NAME")</f>
        <v xml:space="preserve"> NAME</v>
      </c>
      <c r="E2587" s="70"/>
      <c r="F2587" s="71"/>
      <c r="G2587" s="70"/>
      <c r="H2587" s="69" t="str">
        <f>IF(G2587&gt;=1,LOOKUP(G2587,DATA!$C$4:$C$128,DATA!$D$4:$D$128),"ENTER CODE")</f>
        <v>ENTER CODE</v>
      </c>
      <c r="I2587" s="70"/>
      <c r="J2587" s="70" t="str">
        <f t="shared" si="474"/>
        <v>enter no</v>
      </c>
      <c r="K2587" s="72"/>
      <c r="L2587" s="73" t="str">
        <f t="shared" si="475"/>
        <v>NO TOTAL</v>
      </c>
      <c r="M2587" s="56"/>
      <c r="N2587" s="37"/>
      <c r="O2587" s="29" t="str">
        <f t="shared" si="473"/>
        <v>enter no</v>
      </c>
      <c r="P2587" s="16" t="e">
        <f>LOOKUP(D2587,DATA!$A$4:$A$128,DATA!$E$4:$E$128)</f>
        <v>#N/A</v>
      </c>
      <c r="Q2587" s="16" t="e">
        <f>LOOKUP(D2587,DATA!$A$4:$A$128,DATA!$F$4:$F$128)</f>
        <v>#N/A</v>
      </c>
      <c r="R2587" s="16" t="e">
        <f>LOOKUP(D2587,DATA!$A$4:$A$128,DATA!$G$4:$G$128)</f>
        <v>#N/A</v>
      </c>
      <c r="S2587" s="16" t="e">
        <f>LOOKUP(D2587,DATA!$A$4:$A$128,DATA!$H$4:$H$128)</f>
        <v>#N/A</v>
      </c>
      <c r="T2587" s="16" t="e">
        <f>LOOKUP(D2587,DATA!$A$4:$A$128,DATA!$I$4:$I$128)</f>
        <v>#N/A</v>
      </c>
      <c r="U2587" s="16" t="e">
        <f>LOOKUP(D2587,DATA!$A$4:$A$128,DATA!$J$4:$J$128)</f>
        <v>#N/A</v>
      </c>
      <c r="V2587" s="16" t="e">
        <f>LOOKUP(D2587,DATA!$A$4:$A$128,DATA!$K$4:$K$128)</f>
        <v>#N/A</v>
      </c>
      <c r="W2587" s="16" t="e">
        <f>LOOKUP(D2587,DATA!$A$4:$A$128,DATA!$L$4:$L$128)</f>
        <v>#N/A</v>
      </c>
      <c r="X2587" s="16" t="e">
        <f>LOOKUP(D2587,DATA!$A$4:$A$128,DATA!$M$4:$M$128)</f>
        <v>#N/A</v>
      </c>
    </row>
    <row r="2588" spans="1:24" ht="19.5" thickTop="1" thickBot="1" x14ac:dyDescent="0.3">
      <c r="A2588" s="60">
        <v>2581</v>
      </c>
      <c r="B2588" s="67" t="str">
        <f>+IF(E2588="","",SUBTOTAL(3,E$8:E2588))</f>
        <v/>
      </c>
      <c r="C2588" s="68">
        <f t="shared" si="476"/>
        <v>287</v>
      </c>
      <c r="D2588" s="69" t="str">
        <f>IF(E2588&lt;&gt;"",VLOOKUP(E2588,$AA$7:$AB$131,2,0)," NAME")</f>
        <v xml:space="preserve"> NAME</v>
      </c>
      <c r="E2588" s="70"/>
      <c r="F2588" s="71"/>
      <c r="G2588" s="70"/>
      <c r="H2588" s="69" t="str">
        <f>IF(G2588&gt;=1,LOOKUP(G2588,DATA!$C$4:$C$128,DATA!$D$4:$D$128),"ENTER CODE")</f>
        <v>ENTER CODE</v>
      </c>
      <c r="I2588" s="70"/>
      <c r="J2588" s="70" t="str">
        <f t="shared" si="474"/>
        <v>enter no</v>
      </c>
      <c r="K2588" s="72"/>
      <c r="L2588" s="73" t="str">
        <f t="shared" si="475"/>
        <v>NO TOTAL</v>
      </c>
      <c r="M2588" s="56"/>
      <c r="N2588" s="37"/>
      <c r="O2588" s="29" t="str">
        <f t="shared" si="473"/>
        <v>enter no</v>
      </c>
      <c r="P2588" s="16" t="e">
        <f>LOOKUP(D2588,DATA!$A$4:$A$128,DATA!$E$4:$E$128)</f>
        <v>#N/A</v>
      </c>
      <c r="Q2588" s="16" t="e">
        <f>LOOKUP(D2588,DATA!$A$4:$A$128,DATA!$F$4:$F$128)</f>
        <v>#N/A</v>
      </c>
      <c r="R2588" s="16" t="e">
        <f>LOOKUP(D2588,DATA!$A$4:$A$128,DATA!$G$4:$G$128)</f>
        <v>#N/A</v>
      </c>
      <c r="S2588" s="16" t="e">
        <f>LOOKUP(D2588,DATA!$A$4:$A$128,DATA!$H$4:$H$128)</f>
        <v>#N/A</v>
      </c>
      <c r="T2588" s="16" t="e">
        <f>LOOKUP(D2588,DATA!$A$4:$A$128,DATA!$I$4:$I$128)</f>
        <v>#N/A</v>
      </c>
      <c r="U2588" s="16" t="e">
        <f>LOOKUP(D2588,DATA!$A$4:$A$128,DATA!$J$4:$J$128)</f>
        <v>#N/A</v>
      </c>
      <c r="V2588" s="16" t="e">
        <f>LOOKUP(D2588,DATA!$A$4:$A$128,DATA!$K$4:$K$128)</f>
        <v>#N/A</v>
      </c>
      <c r="W2588" s="16" t="e">
        <f>LOOKUP(D2588,DATA!$A$4:$A$128,DATA!$L$4:$L$128)</f>
        <v>#N/A</v>
      </c>
      <c r="X2588" s="16" t="e">
        <f>LOOKUP(D2588,DATA!$A$4:$A$128,DATA!$M$4:$M$128)</f>
        <v>#N/A</v>
      </c>
    </row>
    <row r="2589" spans="1:24" ht="18.75" thickBot="1" x14ac:dyDescent="0.3">
      <c r="A2589" s="67">
        <v>2582</v>
      </c>
      <c r="B2589" s="67" t="str">
        <f>+IF(E2589="","",SUBTOTAL(3,E$8:E2589))</f>
        <v/>
      </c>
      <c r="C2589" s="68">
        <f t="shared" si="476"/>
        <v>287</v>
      </c>
      <c r="D2589" s="69" t="str">
        <f>IF(E2589&lt;&gt;"",VLOOKUP(E2589,$AA$7:$AB$131,2,0)," NAME")</f>
        <v xml:space="preserve"> NAME</v>
      </c>
      <c r="E2589" s="70"/>
      <c r="F2589" s="71"/>
      <c r="G2589" s="70"/>
      <c r="H2589" s="69" t="str">
        <f>IF(G2589&gt;=1,LOOKUP(G2589,DATA!$C$4:$C$128,DATA!$D$4:$D$128),"ENTER CODE")</f>
        <v>ENTER CODE</v>
      </c>
      <c r="I2589" s="70"/>
      <c r="J2589" s="70" t="str">
        <f t="shared" si="474"/>
        <v>enter no</v>
      </c>
      <c r="K2589" s="72"/>
      <c r="L2589" s="73" t="str">
        <f t="shared" si="475"/>
        <v>NO TOTAL</v>
      </c>
      <c r="M2589" s="56"/>
      <c r="N2589" s="37"/>
      <c r="O2589" s="29" t="str">
        <f t="shared" si="473"/>
        <v>enter no</v>
      </c>
      <c r="P2589" s="16" t="e">
        <f>LOOKUP(D2589,DATA!$A$4:$A$128,DATA!$E$4:$E$128)</f>
        <v>#N/A</v>
      </c>
      <c r="Q2589" s="16" t="e">
        <f>LOOKUP(D2589,DATA!$A$4:$A$128,DATA!$F$4:$F$128)</f>
        <v>#N/A</v>
      </c>
      <c r="R2589" s="16" t="e">
        <f>LOOKUP(D2589,DATA!$A$4:$A$128,DATA!$G$4:$G$128)</f>
        <v>#N/A</v>
      </c>
      <c r="S2589" s="16" t="e">
        <f>LOOKUP(D2589,DATA!$A$4:$A$128,DATA!$H$4:$H$128)</f>
        <v>#N/A</v>
      </c>
      <c r="T2589" s="16" t="e">
        <f>LOOKUP(D2589,DATA!$A$4:$A$128,DATA!$I$4:$I$128)</f>
        <v>#N/A</v>
      </c>
      <c r="U2589" s="16" t="e">
        <f>LOOKUP(D2589,DATA!$A$4:$A$128,DATA!$J$4:$J$128)</f>
        <v>#N/A</v>
      </c>
      <c r="V2589" s="16" t="e">
        <f>LOOKUP(D2589,DATA!$A$4:$A$128,DATA!$K$4:$K$128)</f>
        <v>#N/A</v>
      </c>
      <c r="W2589" s="16" t="e">
        <f>LOOKUP(D2589,DATA!$A$4:$A$128,DATA!$L$4:$L$128)</f>
        <v>#N/A</v>
      </c>
      <c r="X2589" s="16" t="e">
        <f>LOOKUP(D2589,DATA!$A$4:$A$128,DATA!$M$4:$M$128)</f>
        <v>#N/A</v>
      </c>
    </row>
    <row r="2590" spans="1:24" ht="19.5" thickTop="1" thickBot="1" x14ac:dyDescent="0.3">
      <c r="A2590" s="60">
        <v>2583</v>
      </c>
      <c r="B2590" s="67" t="str">
        <f>+IF(E2590="","",SUBTOTAL(3,E$8:E2590))</f>
        <v/>
      </c>
      <c r="C2590" s="68">
        <f t="shared" si="476"/>
        <v>287</v>
      </c>
      <c r="D2590" s="69" t="str">
        <f>IF(E2590&lt;&gt;"",VLOOKUP(E2590,$AA$7:$AB$131,2,0)," NAME")</f>
        <v xml:space="preserve"> NAME</v>
      </c>
      <c r="E2590" s="70"/>
      <c r="F2590" s="71"/>
      <c r="G2590" s="70"/>
      <c r="H2590" s="69" t="str">
        <f>IF(G2590&gt;=1,LOOKUP(G2590,DATA!$C$4:$C$128,DATA!$D$4:$D$128),"ENTER CODE")</f>
        <v>ENTER CODE</v>
      </c>
      <c r="I2590" s="70"/>
      <c r="J2590" s="70" t="str">
        <f t="shared" si="474"/>
        <v>enter no</v>
      </c>
      <c r="K2590" s="72"/>
      <c r="L2590" s="73" t="str">
        <f t="shared" si="475"/>
        <v>NO TOTAL</v>
      </c>
      <c r="M2590" s="56"/>
      <c r="N2590" s="37"/>
      <c r="O2590" s="29" t="str">
        <f t="shared" si="473"/>
        <v>enter no</v>
      </c>
      <c r="P2590" s="16" t="e">
        <f>LOOKUP(D2590,DATA!$A$4:$A$128,DATA!$E$4:$E$128)</f>
        <v>#N/A</v>
      </c>
      <c r="Q2590" s="16" t="e">
        <f>LOOKUP(D2590,DATA!$A$4:$A$128,DATA!$F$4:$F$128)</f>
        <v>#N/A</v>
      </c>
      <c r="R2590" s="16" t="e">
        <f>LOOKUP(D2590,DATA!$A$4:$A$128,DATA!$G$4:$G$128)</f>
        <v>#N/A</v>
      </c>
      <c r="S2590" s="16" t="e">
        <f>LOOKUP(D2590,DATA!$A$4:$A$128,DATA!$H$4:$H$128)</f>
        <v>#N/A</v>
      </c>
      <c r="T2590" s="16" t="e">
        <f>LOOKUP(D2590,DATA!$A$4:$A$128,DATA!$I$4:$I$128)</f>
        <v>#N/A</v>
      </c>
      <c r="U2590" s="16" t="e">
        <f>LOOKUP(D2590,DATA!$A$4:$A$128,DATA!$J$4:$J$128)</f>
        <v>#N/A</v>
      </c>
      <c r="V2590" s="16" t="e">
        <f>LOOKUP(D2590,DATA!$A$4:$A$128,DATA!$K$4:$K$128)</f>
        <v>#N/A</v>
      </c>
      <c r="W2590" s="16" t="e">
        <f>LOOKUP(D2590,DATA!$A$4:$A$128,DATA!$L$4:$L$128)</f>
        <v>#N/A</v>
      </c>
      <c r="X2590" s="16" t="e">
        <f>LOOKUP(D2590,DATA!$A$4:$A$128,DATA!$M$4:$M$128)</f>
        <v>#N/A</v>
      </c>
    </row>
    <row r="2591" spans="1:24" ht="18.75" thickBot="1" x14ac:dyDescent="0.3">
      <c r="A2591" s="67">
        <v>2584</v>
      </c>
      <c r="B2591" s="67" t="str">
        <f>+IF(E2591="","",SUBTOTAL(3,E$8:E2591))</f>
        <v/>
      </c>
      <c r="C2591" s="68">
        <f t="shared" si="471"/>
        <v>288</v>
      </c>
      <c r="D2591" s="69" t="str">
        <f>IF(E2591&lt;&gt;"",VLOOKUP(E2591,$AA$7:$AB$131,2,0)," NAME")</f>
        <v xml:space="preserve"> NAME</v>
      </c>
      <c r="E2591" s="70"/>
      <c r="F2591" s="71"/>
      <c r="G2591" s="70"/>
      <c r="H2591" s="69" t="str">
        <f>IF(G2591&gt;=1,LOOKUP(G2591,DATA!$C$4:$C$128,DATA!$D$4:$D$128),"ENTER CODE")</f>
        <v>ENTER CODE</v>
      </c>
      <c r="I2591" s="70"/>
      <c r="J2591" s="70" t="str">
        <f t="shared" si="474"/>
        <v>enter no</v>
      </c>
      <c r="K2591" s="72"/>
      <c r="L2591" s="73" t="str">
        <f t="shared" si="475"/>
        <v>NO TOTAL</v>
      </c>
      <c r="M2591" s="56"/>
      <c r="N2591" s="37"/>
      <c r="O2591" s="29" t="str">
        <f t="shared" si="473"/>
        <v>enter no</v>
      </c>
      <c r="P2591" s="16" t="e">
        <f>LOOKUP(D2591,DATA!$A$4:$A$128,DATA!$E$4:$E$128)</f>
        <v>#N/A</v>
      </c>
      <c r="Q2591" s="16" t="e">
        <f>LOOKUP(D2591,DATA!$A$4:$A$128,DATA!$F$4:$F$128)</f>
        <v>#N/A</v>
      </c>
      <c r="R2591" s="16" t="e">
        <f>LOOKUP(D2591,DATA!$A$4:$A$128,DATA!$G$4:$G$128)</f>
        <v>#N/A</v>
      </c>
      <c r="S2591" s="16" t="e">
        <f>LOOKUP(D2591,DATA!$A$4:$A$128,DATA!$H$4:$H$128)</f>
        <v>#N/A</v>
      </c>
      <c r="T2591" s="16" t="e">
        <f>LOOKUP(D2591,DATA!$A$4:$A$128,DATA!$I$4:$I$128)</f>
        <v>#N/A</v>
      </c>
      <c r="U2591" s="16" t="e">
        <f>LOOKUP(D2591,DATA!$A$4:$A$128,DATA!$J$4:$J$128)</f>
        <v>#N/A</v>
      </c>
      <c r="V2591" s="16" t="e">
        <f>LOOKUP(D2591,DATA!$A$4:$A$128,DATA!$K$4:$K$128)</f>
        <v>#N/A</v>
      </c>
      <c r="W2591" s="16" t="e">
        <f>LOOKUP(D2591,DATA!$A$4:$A$128,DATA!$L$4:$L$128)</f>
        <v>#N/A</v>
      </c>
      <c r="X2591" s="16" t="e">
        <f>LOOKUP(D2591,DATA!$A$4:$A$128,DATA!$M$4:$M$128)</f>
        <v>#N/A</v>
      </c>
    </row>
    <row r="2592" spans="1:24" ht="19.5" thickTop="1" thickBot="1" x14ac:dyDescent="0.3">
      <c r="A2592" s="60">
        <v>2585</v>
      </c>
      <c r="B2592" s="67" t="str">
        <f>+IF(E2592="","",SUBTOTAL(3,E$8:E2592))</f>
        <v/>
      </c>
      <c r="C2592" s="68">
        <f t="shared" si="472"/>
        <v>288</v>
      </c>
      <c r="D2592" s="69" t="str">
        <f>IF(E2592&lt;&gt;"",VLOOKUP(E2592,$AA$7:$AB$131,2,0)," NAME")</f>
        <v xml:space="preserve"> NAME</v>
      </c>
      <c r="E2592" s="70"/>
      <c r="F2592" s="71"/>
      <c r="G2592" s="70"/>
      <c r="H2592" s="69" t="str">
        <f>IF(G2592&gt;=1,LOOKUP(G2592,DATA!$C$4:$C$128,DATA!$D$4:$D$128),"ENTER CODE")</f>
        <v>ENTER CODE</v>
      </c>
      <c r="I2592" s="70"/>
      <c r="J2592" s="70" t="str">
        <f t="shared" si="474"/>
        <v>enter no</v>
      </c>
      <c r="K2592" s="72"/>
      <c r="L2592" s="73" t="str">
        <f t="shared" si="475"/>
        <v>NO TOTAL</v>
      </c>
      <c r="M2592" s="56"/>
      <c r="N2592" s="37"/>
      <c r="O2592" s="29" t="str">
        <f t="shared" si="473"/>
        <v>enter no</v>
      </c>
      <c r="P2592" s="16" t="e">
        <f>LOOKUP(D2592,DATA!$A$4:$A$128,DATA!$E$4:$E$128)</f>
        <v>#N/A</v>
      </c>
      <c r="Q2592" s="16" t="e">
        <f>LOOKUP(D2592,DATA!$A$4:$A$128,DATA!$F$4:$F$128)</f>
        <v>#N/A</v>
      </c>
      <c r="R2592" s="16" t="e">
        <f>LOOKUP(D2592,DATA!$A$4:$A$128,DATA!$G$4:$G$128)</f>
        <v>#N/A</v>
      </c>
      <c r="S2592" s="16" t="e">
        <f>LOOKUP(D2592,DATA!$A$4:$A$128,DATA!$H$4:$H$128)</f>
        <v>#N/A</v>
      </c>
      <c r="T2592" s="16" t="e">
        <f>LOOKUP(D2592,DATA!$A$4:$A$128,DATA!$I$4:$I$128)</f>
        <v>#N/A</v>
      </c>
      <c r="U2592" s="16" t="e">
        <f>LOOKUP(D2592,DATA!$A$4:$A$128,DATA!$J$4:$J$128)</f>
        <v>#N/A</v>
      </c>
      <c r="V2592" s="16" t="e">
        <f>LOOKUP(D2592,DATA!$A$4:$A$128,DATA!$K$4:$K$128)</f>
        <v>#N/A</v>
      </c>
      <c r="W2592" s="16" t="e">
        <f>LOOKUP(D2592,DATA!$A$4:$A$128,DATA!$L$4:$L$128)</f>
        <v>#N/A</v>
      </c>
      <c r="X2592" s="16" t="e">
        <f>LOOKUP(D2592,DATA!$A$4:$A$128,DATA!$M$4:$M$128)</f>
        <v>#N/A</v>
      </c>
    </row>
    <row r="2593" spans="1:24" ht="18.75" thickBot="1" x14ac:dyDescent="0.3">
      <c r="A2593" s="67">
        <v>2586</v>
      </c>
      <c r="B2593" s="67" t="str">
        <f>+IF(E2593="","",SUBTOTAL(3,E$8:E2593))</f>
        <v/>
      </c>
      <c r="C2593" s="68">
        <f t="shared" si="476"/>
        <v>288</v>
      </c>
      <c r="D2593" s="69" t="str">
        <f>IF(E2593&lt;&gt;"",VLOOKUP(E2593,$AA$7:$AB$131,2,0)," NAME")</f>
        <v xml:space="preserve"> NAME</v>
      </c>
      <c r="E2593" s="70"/>
      <c r="F2593" s="71"/>
      <c r="G2593" s="70"/>
      <c r="H2593" s="69" t="str">
        <f>IF(G2593&gt;=1,LOOKUP(G2593,DATA!$C$4:$C$128,DATA!$D$4:$D$128),"ENTER CODE")</f>
        <v>ENTER CODE</v>
      </c>
      <c r="I2593" s="70"/>
      <c r="J2593" s="70" t="str">
        <f t="shared" si="474"/>
        <v>enter no</v>
      </c>
      <c r="K2593" s="72"/>
      <c r="L2593" s="73" t="str">
        <f t="shared" si="475"/>
        <v>NO TOTAL</v>
      </c>
      <c r="M2593" s="56"/>
      <c r="N2593" s="37"/>
      <c r="O2593" s="29" t="str">
        <f t="shared" si="473"/>
        <v>enter no</v>
      </c>
      <c r="P2593" s="16" t="e">
        <f>LOOKUP(D2593,DATA!$A$4:$A$128,DATA!$E$4:$E$128)</f>
        <v>#N/A</v>
      </c>
      <c r="Q2593" s="16" t="e">
        <f>LOOKUP(D2593,DATA!$A$4:$A$128,DATA!$F$4:$F$128)</f>
        <v>#N/A</v>
      </c>
      <c r="R2593" s="16" t="e">
        <f>LOOKUP(D2593,DATA!$A$4:$A$128,DATA!$G$4:$G$128)</f>
        <v>#N/A</v>
      </c>
      <c r="S2593" s="16" t="e">
        <f>LOOKUP(D2593,DATA!$A$4:$A$128,DATA!$H$4:$H$128)</f>
        <v>#N/A</v>
      </c>
      <c r="T2593" s="16" t="e">
        <f>LOOKUP(D2593,DATA!$A$4:$A$128,DATA!$I$4:$I$128)</f>
        <v>#N/A</v>
      </c>
      <c r="U2593" s="16" t="e">
        <f>LOOKUP(D2593,DATA!$A$4:$A$128,DATA!$J$4:$J$128)</f>
        <v>#N/A</v>
      </c>
      <c r="V2593" s="16" t="e">
        <f>LOOKUP(D2593,DATA!$A$4:$A$128,DATA!$K$4:$K$128)</f>
        <v>#N/A</v>
      </c>
      <c r="W2593" s="16" t="e">
        <f>LOOKUP(D2593,DATA!$A$4:$A$128,DATA!$L$4:$L$128)</f>
        <v>#N/A</v>
      </c>
      <c r="X2593" s="16" t="e">
        <f>LOOKUP(D2593,DATA!$A$4:$A$128,DATA!$M$4:$M$128)</f>
        <v>#N/A</v>
      </c>
    </row>
    <row r="2594" spans="1:24" ht="19.5" thickTop="1" thickBot="1" x14ac:dyDescent="0.3">
      <c r="A2594" s="60">
        <v>2587</v>
      </c>
      <c r="B2594" s="67" t="str">
        <f>+IF(E2594="","",SUBTOTAL(3,E$8:E2594))</f>
        <v/>
      </c>
      <c r="C2594" s="68">
        <f t="shared" si="476"/>
        <v>288</v>
      </c>
      <c r="D2594" s="69" t="str">
        <f>IF(E2594&lt;&gt;"",VLOOKUP(E2594,$AA$7:$AB$131,2,0)," NAME")</f>
        <v xml:space="preserve"> NAME</v>
      </c>
      <c r="E2594" s="70"/>
      <c r="F2594" s="71"/>
      <c r="G2594" s="70"/>
      <c r="H2594" s="69" t="str">
        <f>IF(G2594&gt;=1,LOOKUP(G2594,DATA!$C$4:$C$128,DATA!$D$4:$D$128),"ENTER CODE")</f>
        <v>ENTER CODE</v>
      </c>
      <c r="I2594" s="70"/>
      <c r="J2594" s="70" t="str">
        <f t="shared" si="474"/>
        <v>enter no</v>
      </c>
      <c r="K2594" s="72"/>
      <c r="L2594" s="73" t="str">
        <f t="shared" si="475"/>
        <v>NO TOTAL</v>
      </c>
      <c r="M2594" s="56"/>
      <c r="N2594" s="37"/>
      <c r="O2594" s="29" t="str">
        <f t="shared" si="473"/>
        <v>enter no</v>
      </c>
      <c r="P2594" s="16" t="e">
        <f>LOOKUP(D2594,DATA!$A$4:$A$128,DATA!$E$4:$E$128)</f>
        <v>#N/A</v>
      </c>
      <c r="Q2594" s="16" t="e">
        <f>LOOKUP(D2594,DATA!$A$4:$A$128,DATA!$F$4:$F$128)</f>
        <v>#N/A</v>
      </c>
      <c r="R2594" s="16" t="e">
        <f>LOOKUP(D2594,DATA!$A$4:$A$128,DATA!$G$4:$G$128)</f>
        <v>#N/A</v>
      </c>
      <c r="S2594" s="16" t="e">
        <f>LOOKUP(D2594,DATA!$A$4:$A$128,DATA!$H$4:$H$128)</f>
        <v>#N/A</v>
      </c>
      <c r="T2594" s="16" t="e">
        <f>LOOKUP(D2594,DATA!$A$4:$A$128,DATA!$I$4:$I$128)</f>
        <v>#N/A</v>
      </c>
      <c r="U2594" s="16" t="e">
        <f>LOOKUP(D2594,DATA!$A$4:$A$128,DATA!$J$4:$J$128)</f>
        <v>#N/A</v>
      </c>
      <c r="V2594" s="16" t="e">
        <f>LOOKUP(D2594,DATA!$A$4:$A$128,DATA!$K$4:$K$128)</f>
        <v>#N/A</v>
      </c>
      <c r="W2594" s="16" t="e">
        <f>LOOKUP(D2594,DATA!$A$4:$A$128,DATA!$L$4:$L$128)</f>
        <v>#N/A</v>
      </c>
      <c r="X2594" s="16" t="e">
        <f>LOOKUP(D2594,DATA!$A$4:$A$128,DATA!$M$4:$M$128)</f>
        <v>#N/A</v>
      </c>
    </row>
    <row r="2595" spans="1:24" ht="18.75" thickBot="1" x14ac:dyDescent="0.3">
      <c r="A2595" s="67">
        <v>2588</v>
      </c>
      <c r="B2595" s="67" t="str">
        <f>+IF(E2595="","",SUBTOTAL(3,E$8:E2595))</f>
        <v/>
      </c>
      <c r="C2595" s="68">
        <f t="shared" si="476"/>
        <v>288</v>
      </c>
      <c r="D2595" s="69" t="str">
        <f>IF(E2595&lt;&gt;"",VLOOKUP(E2595,$AA$7:$AB$131,2,0)," NAME")</f>
        <v xml:space="preserve"> NAME</v>
      </c>
      <c r="E2595" s="70"/>
      <c r="F2595" s="71"/>
      <c r="G2595" s="70"/>
      <c r="H2595" s="69" t="str">
        <f>IF(G2595&gt;=1,LOOKUP(G2595,DATA!$C$4:$C$128,DATA!$D$4:$D$128),"ENTER CODE")</f>
        <v>ENTER CODE</v>
      </c>
      <c r="I2595" s="70"/>
      <c r="J2595" s="70" t="str">
        <f t="shared" si="474"/>
        <v>enter no</v>
      </c>
      <c r="K2595" s="72"/>
      <c r="L2595" s="73" t="str">
        <f t="shared" si="475"/>
        <v>NO TOTAL</v>
      </c>
      <c r="M2595" s="56"/>
      <c r="N2595" s="37"/>
      <c r="O2595" s="29" t="str">
        <f t="shared" si="473"/>
        <v>enter no</v>
      </c>
      <c r="P2595" s="16" t="e">
        <f>LOOKUP(D2595,DATA!$A$4:$A$128,DATA!$E$4:$E$128)</f>
        <v>#N/A</v>
      </c>
      <c r="Q2595" s="16" t="e">
        <f>LOOKUP(D2595,DATA!$A$4:$A$128,DATA!$F$4:$F$128)</f>
        <v>#N/A</v>
      </c>
      <c r="R2595" s="16" t="e">
        <f>LOOKUP(D2595,DATA!$A$4:$A$128,DATA!$G$4:$G$128)</f>
        <v>#N/A</v>
      </c>
      <c r="S2595" s="16" t="e">
        <f>LOOKUP(D2595,DATA!$A$4:$A$128,DATA!$H$4:$H$128)</f>
        <v>#N/A</v>
      </c>
      <c r="T2595" s="16" t="e">
        <f>LOOKUP(D2595,DATA!$A$4:$A$128,DATA!$I$4:$I$128)</f>
        <v>#N/A</v>
      </c>
      <c r="U2595" s="16" t="e">
        <f>LOOKUP(D2595,DATA!$A$4:$A$128,DATA!$J$4:$J$128)</f>
        <v>#N/A</v>
      </c>
      <c r="V2595" s="16" t="e">
        <f>LOOKUP(D2595,DATA!$A$4:$A$128,DATA!$K$4:$K$128)</f>
        <v>#N/A</v>
      </c>
      <c r="W2595" s="16" t="e">
        <f>LOOKUP(D2595,DATA!$A$4:$A$128,DATA!$L$4:$L$128)</f>
        <v>#N/A</v>
      </c>
      <c r="X2595" s="16" t="e">
        <f>LOOKUP(D2595,DATA!$A$4:$A$128,DATA!$M$4:$M$128)</f>
        <v>#N/A</v>
      </c>
    </row>
    <row r="2596" spans="1:24" ht="19.5" thickTop="1" thickBot="1" x14ac:dyDescent="0.3">
      <c r="A2596" s="60">
        <v>2589</v>
      </c>
      <c r="B2596" s="67" t="str">
        <f>+IF(E2596="","",SUBTOTAL(3,E$8:E2596))</f>
        <v/>
      </c>
      <c r="C2596" s="68">
        <f t="shared" si="476"/>
        <v>288</v>
      </c>
      <c r="D2596" s="69" t="str">
        <f>IF(E2596&lt;&gt;"",VLOOKUP(E2596,$AA$7:$AB$131,2,0)," NAME")</f>
        <v xml:space="preserve"> NAME</v>
      </c>
      <c r="E2596" s="70"/>
      <c r="F2596" s="71"/>
      <c r="G2596" s="70"/>
      <c r="H2596" s="69" t="str">
        <f>IF(G2596&gt;=1,LOOKUP(G2596,DATA!$C$4:$C$128,DATA!$D$4:$D$128),"ENTER CODE")</f>
        <v>ENTER CODE</v>
      </c>
      <c r="I2596" s="70"/>
      <c r="J2596" s="70" t="str">
        <f t="shared" si="474"/>
        <v>enter no</v>
      </c>
      <c r="K2596" s="72"/>
      <c r="L2596" s="73" t="str">
        <f t="shared" si="475"/>
        <v>NO TOTAL</v>
      </c>
      <c r="M2596" s="56"/>
      <c r="N2596" s="37"/>
      <c r="O2596" s="29" t="str">
        <f t="shared" si="473"/>
        <v>enter no</v>
      </c>
      <c r="P2596" s="16" t="e">
        <f>LOOKUP(D2596,DATA!$A$4:$A$128,DATA!$E$4:$E$128)</f>
        <v>#N/A</v>
      </c>
      <c r="Q2596" s="16" t="e">
        <f>LOOKUP(D2596,DATA!$A$4:$A$128,DATA!$F$4:$F$128)</f>
        <v>#N/A</v>
      </c>
      <c r="R2596" s="16" t="e">
        <f>LOOKUP(D2596,DATA!$A$4:$A$128,DATA!$G$4:$G$128)</f>
        <v>#N/A</v>
      </c>
      <c r="S2596" s="16" t="e">
        <f>LOOKUP(D2596,DATA!$A$4:$A$128,DATA!$H$4:$H$128)</f>
        <v>#N/A</v>
      </c>
      <c r="T2596" s="16" t="e">
        <f>LOOKUP(D2596,DATA!$A$4:$A$128,DATA!$I$4:$I$128)</f>
        <v>#N/A</v>
      </c>
      <c r="U2596" s="16" t="e">
        <f>LOOKUP(D2596,DATA!$A$4:$A$128,DATA!$J$4:$J$128)</f>
        <v>#N/A</v>
      </c>
      <c r="V2596" s="16" t="e">
        <f>LOOKUP(D2596,DATA!$A$4:$A$128,DATA!$K$4:$K$128)</f>
        <v>#N/A</v>
      </c>
      <c r="W2596" s="16" t="e">
        <f>LOOKUP(D2596,DATA!$A$4:$A$128,DATA!$L$4:$L$128)</f>
        <v>#N/A</v>
      </c>
      <c r="X2596" s="16" t="e">
        <f>LOOKUP(D2596,DATA!$A$4:$A$128,DATA!$M$4:$M$128)</f>
        <v>#N/A</v>
      </c>
    </row>
    <row r="2597" spans="1:24" ht="18.75" thickBot="1" x14ac:dyDescent="0.3">
      <c r="A2597" s="67">
        <v>2590</v>
      </c>
      <c r="B2597" s="67" t="str">
        <f>+IF(E2597="","",SUBTOTAL(3,E$8:E2597))</f>
        <v/>
      </c>
      <c r="C2597" s="68">
        <f t="shared" si="476"/>
        <v>288</v>
      </c>
      <c r="D2597" s="69" t="str">
        <f>IF(E2597&lt;&gt;"",VLOOKUP(E2597,$AA$7:$AB$131,2,0)," NAME")</f>
        <v xml:space="preserve"> NAME</v>
      </c>
      <c r="E2597" s="70"/>
      <c r="F2597" s="71"/>
      <c r="G2597" s="70"/>
      <c r="H2597" s="69" t="str">
        <f>IF(G2597&gt;=1,LOOKUP(G2597,DATA!$C$4:$C$128,DATA!$D$4:$D$128),"ENTER CODE")</f>
        <v>ENTER CODE</v>
      </c>
      <c r="I2597" s="70"/>
      <c r="J2597" s="70" t="str">
        <f t="shared" si="474"/>
        <v>enter no</v>
      </c>
      <c r="K2597" s="72"/>
      <c r="L2597" s="73" t="str">
        <f t="shared" si="475"/>
        <v>NO TOTAL</v>
      </c>
      <c r="M2597" s="56"/>
      <c r="N2597" s="37"/>
      <c r="O2597" s="29" t="str">
        <f t="shared" si="473"/>
        <v>enter no</v>
      </c>
      <c r="P2597" s="16" t="e">
        <f>LOOKUP(D2597,DATA!$A$4:$A$128,DATA!$E$4:$E$128)</f>
        <v>#N/A</v>
      </c>
      <c r="Q2597" s="16" t="e">
        <f>LOOKUP(D2597,DATA!$A$4:$A$128,DATA!$F$4:$F$128)</f>
        <v>#N/A</v>
      </c>
      <c r="R2597" s="16" t="e">
        <f>LOOKUP(D2597,DATA!$A$4:$A$128,DATA!$G$4:$G$128)</f>
        <v>#N/A</v>
      </c>
      <c r="S2597" s="16" t="e">
        <f>LOOKUP(D2597,DATA!$A$4:$A$128,DATA!$H$4:$H$128)</f>
        <v>#N/A</v>
      </c>
      <c r="T2597" s="16" t="e">
        <f>LOOKUP(D2597,DATA!$A$4:$A$128,DATA!$I$4:$I$128)</f>
        <v>#N/A</v>
      </c>
      <c r="U2597" s="16" t="e">
        <f>LOOKUP(D2597,DATA!$A$4:$A$128,DATA!$J$4:$J$128)</f>
        <v>#N/A</v>
      </c>
      <c r="V2597" s="16" t="e">
        <f>LOOKUP(D2597,DATA!$A$4:$A$128,DATA!$K$4:$K$128)</f>
        <v>#N/A</v>
      </c>
      <c r="W2597" s="16" t="e">
        <f>LOOKUP(D2597,DATA!$A$4:$A$128,DATA!$L$4:$L$128)</f>
        <v>#N/A</v>
      </c>
      <c r="X2597" s="16" t="e">
        <f>LOOKUP(D2597,DATA!$A$4:$A$128,DATA!$M$4:$M$128)</f>
        <v>#N/A</v>
      </c>
    </row>
    <row r="2598" spans="1:24" ht="19.5" thickTop="1" thickBot="1" x14ac:dyDescent="0.3">
      <c r="A2598" s="60">
        <v>2591</v>
      </c>
      <c r="B2598" s="67" t="str">
        <f>+IF(E2598="","",SUBTOTAL(3,E$8:E2598))</f>
        <v/>
      </c>
      <c r="C2598" s="68">
        <f t="shared" si="476"/>
        <v>288</v>
      </c>
      <c r="D2598" s="69" t="str">
        <f>IF(E2598&lt;&gt;"",VLOOKUP(E2598,$AA$7:$AB$131,2,0)," NAME")</f>
        <v xml:space="preserve"> NAME</v>
      </c>
      <c r="E2598" s="70"/>
      <c r="F2598" s="71"/>
      <c r="G2598" s="70"/>
      <c r="H2598" s="69" t="str">
        <f>IF(G2598&gt;=1,LOOKUP(G2598,DATA!$C$4:$C$128,DATA!$D$4:$D$128),"ENTER CODE")</f>
        <v>ENTER CODE</v>
      </c>
      <c r="I2598" s="70"/>
      <c r="J2598" s="70" t="str">
        <f t="shared" si="474"/>
        <v>enter no</v>
      </c>
      <c r="K2598" s="72"/>
      <c r="L2598" s="73" t="str">
        <f t="shared" si="475"/>
        <v>NO TOTAL</v>
      </c>
      <c r="M2598" s="56"/>
      <c r="N2598" s="37"/>
      <c r="O2598" s="29" t="str">
        <f t="shared" si="473"/>
        <v>enter no</v>
      </c>
      <c r="P2598" s="16" t="e">
        <f>LOOKUP(D2598,DATA!$A$4:$A$128,DATA!$E$4:$E$128)</f>
        <v>#N/A</v>
      </c>
      <c r="Q2598" s="16" t="e">
        <f>LOOKUP(D2598,DATA!$A$4:$A$128,DATA!$F$4:$F$128)</f>
        <v>#N/A</v>
      </c>
      <c r="R2598" s="16" t="e">
        <f>LOOKUP(D2598,DATA!$A$4:$A$128,DATA!$G$4:$G$128)</f>
        <v>#N/A</v>
      </c>
      <c r="S2598" s="16" t="e">
        <f>LOOKUP(D2598,DATA!$A$4:$A$128,DATA!$H$4:$H$128)</f>
        <v>#N/A</v>
      </c>
      <c r="T2598" s="16" t="e">
        <f>LOOKUP(D2598,DATA!$A$4:$A$128,DATA!$I$4:$I$128)</f>
        <v>#N/A</v>
      </c>
      <c r="U2598" s="16" t="e">
        <f>LOOKUP(D2598,DATA!$A$4:$A$128,DATA!$J$4:$J$128)</f>
        <v>#N/A</v>
      </c>
      <c r="V2598" s="16" t="e">
        <f>LOOKUP(D2598,DATA!$A$4:$A$128,DATA!$K$4:$K$128)</f>
        <v>#N/A</v>
      </c>
      <c r="W2598" s="16" t="e">
        <f>LOOKUP(D2598,DATA!$A$4:$A$128,DATA!$L$4:$L$128)</f>
        <v>#N/A</v>
      </c>
      <c r="X2598" s="16" t="e">
        <f>LOOKUP(D2598,DATA!$A$4:$A$128,DATA!$M$4:$M$128)</f>
        <v>#N/A</v>
      </c>
    </row>
    <row r="2599" spans="1:24" ht="18.75" thickBot="1" x14ac:dyDescent="0.3">
      <c r="A2599" s="67">
        <v>2592</v>
      </c>
      <c r="B2599" s="67" t="str">
        <f>+IF(E2599="","",SUBTOTAL(3,E$8:E2599))</f>
        <v/>
      </c>
      <c r="C2599" s="68">
        <f t="shared" si="476"/>
        <v>288</v>
      </c>
      <c r="D2599" s="69" t="str">
        <f>IF(E2599&lt;&gt;"",VLOOKUP(E2599,$AA$7:$AB$131,2,0)," NAME")</f>
        <v xml:space="preserve"> NAME</v>
      </c>
      <c r="E2599" s="70"/>
      <c r="F2599" s="71"/>
      <c r="G2599" s="70"/>
      <c r="H2599" s="69" t="str">
        <f>IF(G2599&gt;=1,LOOKUP(G2599,DATA!$C$4:$C$128,DATA!$D$4:$D$128),"ENTER CODE")</f>
        <v>ENTER CODE</v>
      </c>
      <c r="I2599" s="70"/>
      <c r="J2599" s="70" t="str">
        <f t="shared" si="474"/>
        <v>enter no</v>
      </c>
      <c r="K2599" s="72"/>
      <c r="L2599" s="73" t="str">
        <f t="shared" si="475"/>
        <v>NO TOTAL</v>
      </c>
      <c r="M2599" s="56"/>
      <c r="N2599" s="37"/>
      <c r="O2599" s="29" t="str">
        <f t="shared" si="473"/>
        <v>enter no</v>
      </c>
      <c r="P2599" s="16" t="e">
        <f>LOOKUP(D2599,DATA!$A$4:$A$128,DATA!$E$4:$E$128)</f>
        <v>#N/A</v>
      </c>
      <c r="Q2599" s="16" t="e">
        <f>LOOKUP(D2599,DATA!$A$4:$A$128,DATA!$F$4:$F$128)</f>
        <v>#N/A</v>
      </c>
      <c r="R2599" s="16" t="e">
        <f>LOOKUP(D2599,DATA!$A$4:$A$128,DATA!$G$4:$G$128)</f>
        <v>#N/A</v>
      </c>
      <c r="S2599" s="16" t="e">
        <f>LOOKUP(D2599,DATA!$A$4:$A$128,DATA!$H$4:$H$128)</f>
        <v>#N/A</v>
      </c>
      <c r="T2599" s="16" t="e">
        <f>LOOKUP(D2599,DATA!$A$4:$A$128,DATA!$I$4:$I$128)</f>
        <v>#N/A</v>
      </c>
      <c r="U2599" s="16" t="e">
        <f>LOOKUP(D2599,DATA!$A$4:$A$128,DATA!$J$4:$J$128)</f>
        <v>#N/A</v>
      </c>
      <c r="V2599" s="16" t="e">
        <f>LOOKUP(D2599,DATA!$A$4:$A$128,DATA!$K$4:$K$128)</f>
        <v>#N/A</v>
      </c>
      <c r="W2599" s="16" t="e">
        <f>LOOKUP(D2599,DATA!$A$4:$A$128,DATA!$L$4:$L$128)</f>
        <v>#N/A</v>
      </c>
      <c r="X2599" s="16" t="e">
        <f>LOOKUP(D2599,DATA!$A$4:$A$128,DATA!$M$4:$M$128)</f>
        <v>#N/A</v>
      </c>
    </row>
    <row r="2600" spans="1:24" ht="19.5" thickTop="1" thickBot="1" x14ac:dyDescent="0.3">
      <c r="A2600" s="60">
        <v>2593</v>
      </c>
      <c r="B2600" s="67" t="str">
        <f>+IF(E2600="","",SUBTOTAL(3,E$8:E2600))</f>
        <v/>
      </c>
      <c r="C2600" s="68">
        <f t="shared" si="471"/>
        <v>289</v>
      </c>
      <c r="D2600" s="69" t="str">
        <f>IF(E2600&lt;&gt;"",VLOOKUP(E2600,$AA$7:$AB$131,2,0)," NAME")</f>
        <v xml:space="preserve"> NAME</v>
      </c>
      <c r="E2600" s="70"/>
      <c r="F2600" s="71"/>
      <c r="G2600" s="70"/>
      <c r="H2600" s="69" t="str">
        <f>IF(G2600&gt;=1,LOOKUP(G2600,DATA!$C$4:$C$128,DATA!$D$4:$D$128),"ENTER CODE")</f>
        <v>ENTER CODE</v>
      </c>
      <c r="I2600" s="70"/>
      <c r="J2600" s="70" t="str">
        <f t="shared" si="474"/>
        <v>enter no</v>
      </c>
      <c r="K2600" s="72"/>
      <c r="L2600" s="73" t="str">
        <f t="shared" si="475"/>
        <v>NO TOTAL</v>
      </c>
      <c r="M2600" s="56"/>
      <c r="N2600" s="37"/>
      <c r="O2600" s="29" t="str">
        <f t="shared" si="473"/>
        <v>enter no</v>
      </c>
      <c r="P2600" s="16" t="e">
        <f>LOOKUP(D2600,DATA!$A$4:$A$128,DATA!$E$4:$E$128)</f>
        <v>#N/A</v>
      </c>
      <c r="Q2600" s="16" t="e">
        <f>LOOKUP(D2600,DATA!$A$4:$A$128,DATA!$F$4:$F$128)</f>
        <v>#N/A</v>
      </c>
      <c r="R2600" s="16" t="e">
        <f>LOOKUP(D2600,DATA!$A$4:$A$128,DATA!$G$4:$G$128)</f>
        <v>#N/A</v>
      </c>
      <c r="S2600" s="16" t="e">
        <f>LOOKUP(D2600,DATA!$A$4:$A$128,DATA!$H$4:$H$128)</f>
        <v>#N/A</v>
      </c>
      <c r="T2600" s="16" t="e">
        <f>LOOKUP(D2600,DATA!$A$4:$A$128,DATA!$I$4:$I$128)</f>
        <v>#N/A</v>
      </c>
      <c r="U2600" s="16" t="e">
        <f>LOOKUP(D2600,DATA!$A$4:$A$128,DATA!$J$4:$J$128)</f>
        <v>#N/A</v>
      </c>
      <c r="V2600" s="16" t="e">
        <f>LOOKUP(D2600,DATA!$A$4:$A$128,DATA!$K$4:$K$128)</f>
        <v>#N/A</v>
      </c>
      <c r="W2600" s="16" t="e">
        <f>LOOKUP(D2600,DATA!$A$4:$A$128,DATA!$L$4:$L$128)</f>
        <v>#N/A</v>
      </c>
      <c r="X2600" s="16" t="e">
        <f>LOOKUP(D2600,DATA!$A$4:$A$128,DATA!$M$4:$M$128)</f>
        <v>#N/A</v>
      </c>
    </row>
    <row r="2601" spans="1:24" ht="18.75" thickBot="1" x14ac:dyDescent="0.3">
      <c r="A2601" s="67">
        <v>2594</v>
      </c>
      <c r="B2601" s="67" t="str">
        <f>+IF(E2601="","",SUBTOTAL(3,E$8:E2601))</f>
        <v/>
      </c>
      <c r="C2601" s="68">
        <f t="shared" si="472"/>
        <v>289</v>
      </c>
      <c r="D2601" s="69" t="str">
        <f>IF(E2601&lt;&gt;"",VLOOKUP(E2601,$AA$7:$AB$131,2,0)," NAME")</f>
        <v xml:space="preserve"> NAME</v>
      </c>
      <c r="E2601" s="70"/>
      <c r="F2601" s="71"/>
      <c r="G2601" s="70"/>
      <c r="H2601" s="69" t="str">
        <f>IF(G2601&gt;=1,LOOKUP(G2601,DATA!$C$4:$C$128,DATA!$D$4:$D$128),"ENTER CODE")</f>
        <v>ENTER CODE</v>
      </c>
      <c r="I2601" s="70"/>
      <c r="J2601" s="70" t="str">
        <f t="shared" si="474"/>
        <v>enter no</v>
      </c>
      <c r="K2601" s="72"/>
      <c r="L2601" s="73" t="str">
        <f t="shared" si="475"/>
        <v>NO TOTAL</v>
      </c>
      <c r="M2601" s="56"/>
      <c r="N2601" s="37"/>
      <c r="O2601" s="29" t="str">
        <f t="shared" si="473"/>
        <v>enter no</v>
      </c>
      <c r="P2601" s="16" t="e">
        <f>LOOKUP(D2601,DATA!$A$4:$A$128,DATA!$E$4:$E$128)</f>
        <v>#N/A</v>
      </c>
      <c r="Q2601" s="16" t="e">
        <f>LOOKUP(D2601,DATA!$A$4:$A$128,DATA!$F$4:$F$128)</f>
        <v>#N/A</v>
      </c>
      <c r="R2601" s="16" t="e">
        <f>LOOKUP(D2601,DATA!$A$4:$A$128,DATA!$G$4:$G$128)</f>
        <v>#N/A</v>
      </c>
      <c r="S2601" s="16" t="e">
        <f>LOOKUP(D2601,DATA!$A$4:$A$128,DATA!$H$4:$H$128)</f>
        <v>#N/A</v>
      </c>
      <c r="T2601" s="16" t="e">
        <f>LOOKUP(D2601,DATA!$A$4:$A$128,DATA!$I$4:$I$128)</f>
        <v>#N/A</v>
      </c>
      <c r="U2601" s="16" t="e">
        <f>LOOKUP(D2601,DATA!$A$4:$A$128,DATA!$J$4:$J$128)</f>
        <v>#N/A</v>
      </c>
      <c r="V2601" s="16" t="e">
        <f>LOOKUP(D2601,DATA!$A$4:$A$128,DATA!$K$4:$K$128)</f>
        <v>#N/A</v>
      </c>
      <c r="W2601" s="16" t="e">
        <f>LOOKUP(D2601,DATA!$A$4:$A$128,DATA!$L$4:$L$128)</f>
        <v>#N/A</v>
      </c>
      <c r="X2601" s="16" t="e">
        <f>LOOKUP(D2601,DATA!$A$4:$A$128,DATA!$M$4:$M$128)</f>
        <v>#N/A</v>
      </c>
    </row>
    <row r="2602" spans="1:24" ht="19.5" thickTop="1" thickBot="1" x14ac:dyDescent="0.3">
      <c r="A2602" s="60">
        <v>2595</v>
      </c>
      <c r="B2602" s="67" t="str">
        <f>+IF(E2602="","",SUBTOTAL(3,E$8:E2602))</f>
        <v/>
      </c>
      <c r="C2602" s="68">
        <f t="shared" si="476"/>
        <v>289</v>
      </c>
      <c r="D2602" s="69" t="str">
        <f>IF(E2602&lt;&gt;"",VLOOKUP(E2602,$AA$7:$AB$131,2,0)," NAME")</f>
        <v xml:space="preserve"> NAME</v>
      </c>
      <c r="E2602" s="70"/>
      <c r="F2602" s="71"/>
      <c r="G2602" s="70"/>
      <c r="H2602" s="69" t="str">
        <f>IF(G2602&gt;=1,LOOKUP(G2602,DATA!$C$4:$C$128,DATA!$D$4:$D$128),"ENTER CODE")</f>
        <v>ENTER CODE</v>
      </c>
      <c r="I2602" s="70"/>
      <c r="J2602" s="70" t="str">
        <f t="shared" si="474"/>
        <v>enter no</v>
      </c>
      <c r="K2602" s="72"/>
      <c r="L2602" s="73" t="str">
        <f t="shared" si="475"/>
        <v>NO TOTAL</v>
      </c>
      <c r="M2602" s="56"/>
      <c r="N2602" s="37"/>
      <c r="O2602" s="29" t="str">
        <f t="shared" si="473"/>
        <v>enter no</v>
      </c>
      <c r="P2602" s="16" t="e">
        <f>LOOKUP(D2602,DATA!$A$4:$A$128,DATA!$E$4:$E$128)</f>
        <v>#N/A</v>
      </c>
      <c r="Q2602" s="16" t="e">
        <f>LOOKUP(D2602,DATA!$A$4:$A$128,DATA!$F$4:$F$128)</f>
        <v>#N/A</v>
      </c>
      <c r="R2602" s="16" t="e">
        <f>LOOKUP(D2602,DATA!$A$4:$A$128,DATA!$G$4:$G$128)</f>
        <v>#N/A</v>
      </c>
      <c r="S2602" s="16" t="e">
        <f>LOOKUP(D2602,DATA!$A$4:$A$128,DATA!$H$4:$H$128)</f>
        <v>#N/A</v>
      </c>
      <c r="T2602" s="16" t="e">
        <f>LOOKUP(D2602,DATA!$A$4:$A$128,DATA!$I$4:$I$128)</f>
        <v>#N/A</v>
      </c>
      <c r="U2602" s="16" t="e">
        <f>LOOKUP(D2602,DATA!$A$4:$A$128,DATA!$J$4:$J$128)</f>
        <v>#N/A</v>
      </c>
      <c r="V2602" s="16" t="e">
        <f>LOOKUP(D2602,DATA!$A$4:$A$128,DATA!$K$4:$K$128)</f>
        <v>#N/A</v>
      </c>
      <c r="W2602" s="16" t="e">
        <f>LOOKUP(D2602,DATA!$A$4:$A$128,DATA!$L$4:$L$128)</f>
        <v>#N/A</v>
      </c>
      <c r="X2602" s="16" t="e">
        <f>LOOKUP(D2602,DATA!$A$4:$A$128,DATA!$M$4:$M$128)</f>
        <v>#N/A</v>
      </c>
    </row>
    <row r="2603" spans="1:24" ht="18.75" thickBot="1" x14ac:dyDescent="0.3">
      <c r="A2603" s="67">
        <v>2596</v>
      </c>
      <c r="B2603" s="67" t="str">
        <f>+IF(E2603="","",SUBTOTAL(3,E$8:E2603))</f>
        <v/>
      </c>
      <c r="C2603" s="68">
        <f t="shared" si="476"/>
        <v>289</v>
      </c>
      <c r="D2603" s="69" t="str">
        <f>IF(E2603&lt;&gt;"",VLOOKUP(E2603,$AA$7:$AB$131,2,0)," NAME")</f>
        <v xml:space="preserve"> NAME</v>
      </c>
      <c r="E2603" s="70"/>
      <c r="F2603" s="71"/>
      <c r="G2603" s="70"/>
      <c r="H2603" s="69" t="str">
        <f>IF(G2603&gt;=1,LOOKUP(G2603,DATA!$C$4:$C$128,DATA!$D$4:$D$128),"ENTER CODE")</f>
        <v>ENTER CODE</v>
      </c>
      <c r="I2603" s="70"/>
      <c r="J2603" s="70" t="str">
        <f t="shared" si="474"/>
        <v>enter no</v>
      </c>
      <c r="K2603" s="72"/>
      <c r="L2603" s="73" t="str">
        <f t="shared" si="475"/>
        <v>NO TOTAL</v>
      </c>
      <c r="M2603" s="56"/>
      <c r="N2603" s="37"/>
      <c r="O2603" s="29" t="str">
        <f t="shared" si="473"/>
        <v>enter no</v>
      </c>
      <c r="P2603" s="16" t="e">
        <f>LOOKUP(D2603,DATA!$A$4:$A$128,DATA!$E$4:$E$128)</f>
        <v>#N/A</v>
      </c>
      <c r="Q2603" s="16" t="e">
        <f>LOOKUP(D2603,DATA!$A$4:$A$128,DATA!$F$4:$F$128)</f>
        <v>#N/A</v>
      </c>
      <c r="R2603" s="16" t="e">
        <f>LOOKUP(D2603,DATA!$A$4:$A$128,DATA!$G$4:$G$128)</f>
        <v>#N/A</v>
      </c>
      <c r="S2603" s="16" t="e">
        <f>LOOKUP(D2603,DATA!$A$4:$A$128,DATA!$H$4:$H$128)</f>
        <v>#N/A</v>
      </c>
      <c r="T2603" s="16" t="e">
        <f>LOOKUP(D2603,DATA!$A$4:$A$128,DATA!$I$4:$I$128)</f>
        <v>#N/A</v>
      </c>
      <c r="U2603" s="16" t="e">
        <f>LOOKUP(D2603,DATA!$A$4:$A$128,DATA!$J$4:$J$128)</f>
        <v>#N/A</v>
      </c>
      <c r="V2603" s="16" t="e">
        <f>LOOKUP(D2603,DATA!$A$4:$A$128,DATA!$K$4:$K$128)</f>
        <v>#N/A</v>
      </c>
      <c r="W2603" s="16" t="e">
        <f>LOOKUP(D2603,DATA!$A$4:$A$128,DATA!$L$4:$L$128)</f>
        <v>#N/A</v>
      </c>
      <c r="X2603" s="16" t="e">
        <f>LOOKUP(D2603,DATA!$A$4:$A$128,DATA!$M$4:$M$128)</f>
        <v>#N/A</v>
      </c>
    </row>
    <row r="2604" spans="1:24" ht="19.5" thickTop="1" thickBot="1" x14ac:dyDescent="0.3">
      <c r="A2604" s="60">
        <v>2597</v>
      </c>
      <c r="B2604" s="67" t="str">
        <f>+IF(E2604="","",SUBTOTAL(3,E$8:E2604))</f>
        <v/>
      </c>
      <c r="C2604" s="68">
        <f t="shared" si="476"/>
        <v>289</v>
      </c>
      <c r="D2604" s="69" t="str">
        <f>IF(E2604&lt;&gt;"",VLOOKUP(E2604,$AA$7:$AB$131,2,0)," NAME")</f>
        <v xml:space="preserve"> NAME</v>
      </c>
      <c r="E2604" s="70"/>
      <c r="F2604" s="71"/>
      <c r="G2604" s="70"/>
      <c r="H2604" s="69" t="str">
        <f>IF(G2604&gt;=1,LOOKUP(G2604,DATA!$C$4:$C$128,DATA!$D$4:$D$128),"ENTER CODE")</f>
        <v>ENTER CODE</v>
      </c>
      <c r="I2604" s="70"/>
      <c r="J2604" s="70" t="str">
        <f t="shared" si="474"/>
        <v>enter no</v>
      </c>
      <c r="K2604" s="72"/>
      <c r="L2604" s="73" t="str">
        <f t="shared" si="475"/>
        <v>NO TOTAL</v>
      </c>
      <c r="M2604" s="56"/>
      <c r="N2604" s="37"/>
      <c r="O2604" s="29" t="str">
        <f t="shared" si="473"/>
        <v>enter no</v>
      </c>
      <c r="P2604" s="16" t="e">
        <f>LOOKUP(D2604,DATA!$A$4:$A$128,DATA!$E$4:$E$128)</f>
        <v>#N/A</v>
      </c>
      <c r="Q2604" s="16" t="e">
        <f>LOOKUP(D2604,DATA!$A$4:$A$128,DATA!$F$4:$F$128)</f>
        <v>#N/A</v>
      </c>
      <c r="R2604" s="16" t="e">
        <f>LOOKUP(D2604,DATA!$A$4:$A$128,DATA!$G$4:$G$128)</f>
        <v>#N/A</v>
      </c>
      <c r="S2604" s="16" t="e">
        <f>LOOKUP(D2604,DATA!$A$4:$A$128,DATA!$H$4:$H$128)</f>
        <v>#N/A</v>
      </c>
      <c r="T2604" s="16" t="e">
        <f>LOOKUP(D2604,DATA!$A$4:$A$128,DATA!$I$4:$I$128)</f>
        <v>#N/A</v>
      </c>
      <c r="U2604" s="16" t="e">
        <f>LOOKUP(D2604,DATA!$A$4:$A$128,DATA!$J$4:$J$128)</f>
        <v>#N/A</v>
      </c>
      <c r="V2604" s="16" t="e">
        <f>LOOKUP(D2604,DATA!$A$4:$A$128,DATA!$K$4:$K$128)</f>
        <v>#N/A</v>
      </c>
      <c r="W2604" s="16" t="e">
        <f>LOOKUP(D2604,DATA!$A$4:$A$128,DATA!$L$4:$L$128)</f>
        <v>#N/A</v>
      </c>
      <c r="X2604" s="16" t="e">
        <f>LOOKUP(D2604,DATA!$A$4:$A$128,DATA!$M$4:$M$128)</f>
        <v>#N/A</v>
      </c>
    </row>
    <row r="2605" spans="1:24" ht="18.75" thickBot="1" x14ac:dyDescent="0.3">
      <c r="A2605" s="67">
        <v>2598</v>
      </c>
      <c r="B2605" s="67" t="str">
        <f>+IF(E2605="","",SUBTOTAL(3,E$8:E2605))</f>
        <v/>
      </c>
      <c r="C2605" s="68">
        <f t="shared" si="476"/>
        <v>289</v>
      </c>
      <c r="D2605" s="69" t="str">
        <f>IF(E2605&lt;&gt;"",VLOOKUP(E2605,$AA$7:$AB$131,2,0)," NAME")</f>
        <v xml:space="preserve"> NAME</v>
      </c>
      <c r="E2605" s="70"/>
      <c r="F2605" s="71"/>
      <c r="G2605" s="70"/>
      <c r="H2605" s="69" t="str">
        <f>IF(G2605&gt;=1,LOOKUP(G2605,DATA!$C$4:$C$128,DATA!$D$4:$D$128),"ENTER CODE")</f>
        <v>ENTER CODE</v>
      </c>
      <c r="I2605" s="70"/>
      <c r="J2605" s="70" t="str">
        <f t="shared" si="474"/>
        <v>enter no</v>
      </c>
      <c r="K2605" s="72"/>
      <c r="L2605" s="73" t="str">
        <f t="shared" si="475"/>
        <v>NO TOTAL</v>
      </c>
      <c r="M2605" s="56"/>
      <c r="N2605" s="37"/>
      <c r="O2605" s="29" t="str">
        <f t="shared" si="473"/>
        <v>enter no</v>
      </c>
      <c r="P2605" s="16" t="e">
        <f>LOOKUP(D2605,DATA!$A$4:$A$128,DATA!$E$4:$E$128)</f>
        <v>#N/A</v>
      </c>
      <c r="Q2605" s="16" t="e">
        <f>LOOKUP(D2605,DATA!$A$4:$A$128,DATA!$F$4:$F$128)</f>
        <v>#N/A</v>
      </c>
      <c r="R2605" s="16" t="e">
        <f>LOOKUP(D2605,DATA!$A$4:$A$128,DATA!$G$4:$G$128)</f>
        <v>#N/A</v>
      </c>
      <c r="S2605" s="16" t="e">
        <f>LOOKUP(D2605,DATA!$A$4:$A$128,DATA!$H$4:$H$128)</f>
        <v>#N/A</v>
      </c>
      <c r="T2605" s="16" t="e">
        <f>LOOKUP(D2605,DATA!$A$4:$A$128,DATA!$I$4:$I$128)</f>
        <v>#N/A</v>
      </c>
      <c r="U2605" s="16" t="e">
        <f>LOOKUP(D2605,DATA!$A$4:$A$128,DATA!$J$4:$J$128)</f>
        <v>#N/A</v>
      </c>
      <c r="V2605" s="16" t="e">
        <f>LOOKUP(D2605,DATA!$A$4:$A$128,DATA!$K$4:$K$128)</f>
        <v>#N/A</v>
      </c>
      <c r="W2605" s="16" t="e">
        <f>LOOKUP(D2605,DATA!$A$4:$A$128,DATA!$L$4:$L$128)</f>
        <v>#N/A</v>
      </c>
      <c r="X2605" s="16" t="e">
        <f>LOOKUP(D2605,DATA!$A$4:$A$128,DATA!$M$4:$M$128)</f>
        <v>#N/A</v>
      </c>
    </row>
    <row r="2606" spans="1:24" ht="19.5" thickTop="1" thickBot="1" x14ac:dyDescent="0.3">
      <c r="A2606" s="60">
        <v>2599</v>
      </c>
      <c r="B2606" s="67" t="str">
        <f>+IF(E2606="","",SUBTOTAL(3,E$8:E2606))</f>
        <v/>
      </c>
      <c r="C2606" s="68">
        <f t="shared" si="476"/>
        <v>289</v>
      </c>
      <c r="D2606" s="69" t="str">
        <f>IF(E2606&lt;&gt;"",VLOOKUP(E2606,$AA$7:$AB$131,2,0)," NAME")</f>
        <v xml:space="preserve"> NAME</v>
      </c>
      <c r="E2606" s="70"/>
      <c r="F2606" s="71"/>
      <c r="G2606" s="70"/>
      <c r="H2606" s="69" t="str">
        <f>IF(G2606&gt;=1,LOOKUP(G2606,DATA!$C$4:$C$128,DATA!$D$4:$D$128),"ENTER CODE")</f>
        <v>ENTER CODE</v>
      </c>
      <c r="I2606" s="70"/>
      <c r="J2606" s="70" t="str">
        <f t="shared" si="474"/>
        <v>enter no</v>
      </c>
      <c r="K2606" s="72"/>
      <c r="L2606" s="73" t="str">
        <f t="shared" si="475"/>
        <v>NO TOTAL</v>
      </c>
      <c r="M2606" s="56"/>
      <c r="N2606" s="37"/>
      <c r="O2606" s="29" t="str">
        <f t="shared" si="473"/>
        <v>enter no</v>
      </c>
      <c r="P2606" s="16" t="e">
        <f>LOOKUP(D2606,DATA!$A$4:$A$128,DATA!$E$4:$E$128)</f>
        <v>#N/A</v>
      </c>
      <c r="Q2606" s="16" t="e">
        <f>LOOKUP(D2606,DATA!$A$4:$A$128,DATA!$F$4:$F$128)</f>
        <v>#N/A</v>
      </c>
      <c r="R2606" s="16" t="e">
        <f>LOOKUP(D2606,DATA!$A$4:$A$128,DATA!$G$4:$G$128)</f>
        <v>#N/A</v>
      </c>
      <c r="S2606" s="16" t="e">
        <f>LOOKUP(D2606,DATA!$A$4:$A$128,DATA!$H$4:$H$128)</f>
        <v>#N/A</v>
      </c>
      <c r="T2606" s="16" t="e">
        <f>LOOKUP(D2606,DATA!$A$4:$A$128,DATA!$I$4:$I$128)</f>
        <v>#N/A</v>
      </c>
      <c r="U2606" s="16" t="e">
        <f>LOOKUP(D2606,DATA!$A$4:$A$128,DATA!$J$4:$J$128)</f>
        <v>#N/A</v>
      </c>
      <c r="V2606" s="16" t="e">
        <f>LOOKUP(D2606,DATA!$A$4:$A$128,DATA!$K$4:$K$128)</f>
        <v>#N/A</v>
      </c>
      <c r="W2606" s="16" t="e">
        <f>LOOKUP(D2606,DATA!$A$4:$A$128,DATA!$L$4:$L$128)</f>
        <v>#N/A</v>
      </c>
      <c r="X2606" s="16" t="e">
        <f>LOOKUP(D2606,DATA!$A$4:$A$128,DATA!$M$4:$M$128)</f>
        <v>#N/A</v>
      </c>
    </row>
    <row r="2607" spans="1:24" ht="18.75" thickBot="1" x14ac:dyDescent="0.3">
      <c r="A2607" s="67">
        <v>2600</v>
      </c>
      <c r="B2607" s="67" t="str">
        <f>+IF(E2607="","",SUBTOTAL(3,E$8:E2607))</f>
        <v/>
      </c>
      <c r="C2607" s="68">
        <f t="shared" si="476"/>
        <v>289</v>
      </c>
      <c r="D2607" s="69" t="str">
        <f>IF(E2607&lt;&gt;"",VLOOKUP(E2607,$AA$7:$AB$131,2,0)," NAME")</f>
        <v xml:space="preserve"> NAME</v>
      </c>
      <c r="E2607" s="70"/>
      <c r="F2607" s="71"/>
      <c r="G2607" s="70"/>
      <c r="H2607" s="69" t="str">
        <f>IF(G2607&gt;=1,LOOKUP(G2607,DATA!$C$4:$C$128,DATA!$D$4:$D$128),"ENTER CODE")</f>
        <v>ENTER CODE</v>
      </c>
      <c r="I2607" s="70"/>
      <c r="J2607" s="70" t="str">
        <f t="shared" si="474"/>
        <v>enter no</v>
      </c>
      <c r="K2607" s="72"/>
      <c r="L2607" s="73" t="str">
        <f t="shared" si="475"/>
        <v>NO TOTAL</v>
      </c>
      <c r="M2607" s="56"/>
      <c r="N2607" s="37"/>
      <c r="O2607" s="29" t="str">
        <f t="shared" si="473"/>
        <v>enter no</v>
      </c>
      <c r="P2607" s="16" t="e">
        <f>LOOKUP(D2607,DATA!$A$4:$A$128,DATA!$E$4:$E$128)</f>
        <v>#N/A</v>
      </c>
      <c r="Q2607" s="16" t="e">
        <f>LOOKUP(D2607,DATA!$A$4:$A$128,DATA!$F$4:$F$128)</f>
        <v>#N/A</v>
      </c>
      <c r="R2607" s="16" t="e">
        <f>LOOKUP(D2607,DATA!$A$4:$A$128,DATA!$G$4:$G$128)</f>
        <v>#N/A</v>
      </c>
      <c r="S2607" s="16" t="e">
        <f>LOOKUP(D2607,DATA!$A$4:$A$128,DATA!$H$4:$H$128)</f>
        <v>#N/A</v>
      </c>
      <c r="T2607" s="16" t="e">
        <f>LOOKUP(D2607,DATA!$A$4:$A$128,DATA!$I$4:$I$128)</f>
        <v>#N/A</v>
      </c>
      <c r="U2607" s="16" t="e">
        <f>LOOKUP(D2607,DATA!$A$4:$A$128,DATA!$J$4:$J$128)</f>
        <v>#N/A</v>
      </c>
      <c r="V2607" s="16" t="e">
        <f>LOOKUP(D2607,DATA!$A$4:$A$128,DATA!$K$4:$K$128)</f>
        <v>#N/A</v>
      </c>
      <c r="W2607" s="16" t="e">
        <f>LOOKUP(D2607,DATA!$A$4:$A$128,DATA!$L$4:$L$128)</f>
        <v>#N/A</v>
      </c>
      <c r="X2607" s="16" t="e">
        <f>LOOKUP(D2607,DATA!$A$4:$A$128,DATA!$M$4:$M$128)</f>
        <v>#N/A</v>
      </c>
    </row>
    <row r="2608" spans="1:24" ht="19.5" thickTop="1" thickBot="1" x14ac:dyDescent="0.3">
      <c r="A2608" s="60">
        <v>2601</v>
      </c>
      <c r="B2608" s="67" t="str">
        <f>+IF(E2608="","",SUBTOTAL(3,E$8:E2608))</f>
        <v/>
      </c>
      <c r="C2608" s="68">
        <f t="shared" si="476"/>
        <v>289</v>
      </c>
      <c r="D2608" s="69" t="str">
        <f>IF(E2608&lt;&gt;"",VLOOKUP(E2608,$AA$7:$AB$131,2,0)," NAME")</f>
        <v xml:space="preserve"> NAME</v>
      </c>
      <c r="E2608" s="70"/>
      <c r="F2608" s="71"/>
      <c r="G2608" s="70"/>
      <c r="H2608" s="69" t="str">
        <f>IF(G2608&gt;=1,LOOKUP(G2608,DATA!$C$4:$C$128,DATA!$D$4:$D$128),"ENTER CODE")</f>
        <v>ENTER CODE</v>
      </c>
      <c r="I2608" s="70"/>
      <c r="J2608" s="70" t="str">
        <f t="shared" si="474"/>
        <v>enter no</v>
      </c>
      <c r="K2608" s="72"/>
      <c r="L2608" s="73" t="str">
        <f t="shared" si="475"/>
        <v>NO TOTAL</v>
      </c>
      <c r="M2608" s="56"/>
      <c r="N2608" s="37"/>
      <c r="O2608" s="29" t="str">
        <f t="shared" si="473"/>
        <v>enter no</v>
      </c>
      <c r="P2608" s="16" t="e">
        <f>LOOKUP(D2608,DATA!$A$4:$A$128,DATA!$E$4:$E$128)</f>
        <v>#N/A</v>
      </c>
      <c r="Q2608" s="16" t="e">
        <f>LOOKUP(D2608,DATA!$A$4:$A$128,DATA!$F$4:$F$128)</f>
        <v>#N/A</v>
      </c>
      <c r="R2608" s="16" t="e">
        <f>LOOKUP(D2608,DATA!$A$4:$A$128,DATA!$G$4:$G$128)</f>
        <v>#N/A</v>
      </c>
      <c r="S2608" s="16" t="e">
        <f>LOOKUP(D2608,DATA!$A$4:$A$128,DATA!$H$4:$H$128)</f>
        <v>#N/A</v>
      </c>
      <c r="T2608" s="16" t="e">
        <f>LOOKUP(D2608,DATA!$A$4:$A$128,DATA!$I$4:$I$128)</f>
        <v>#N/A</v>
      </c>
      <c r="U2608" s="16" t="e">
        <f>LOOKUP(D2608,DATA!$A$4:$A$128,DATA!$J$4:$J$128)</f>
        <v>#N/A</v>
      </c>
      <c r="V2608" s="16" t="e">
        <f>LOOKUP(D2608,DATA!$A$4:$A$128,DATA!$K$4:$K$128)</f>
        <v>#N/A</v>
      </c>
      <c r="W2608" s="16" t="e">
        <f>LOOKUP(D2608,DATA!$A$4:$A$128,DATA!$L$4:$L$128)</f>
        <v>#N/A</v>
      </c>
      <c r="X2608" s="16" t="e">
        <f>LOOKUP(D2608,DATA!$A$4:$A$128,DATA!$M$4:$M$128)</f>
        <v>#N/A</v>
      </c>
    </row>
    <row r="2609" spans="1:24" ht="18.75" thickBot="1" x14ac:dyDescent="0.3">
      <c r="A2609" s="67">
        <v>2602</v>
      </c>
      <c r="B2609" s="67" t="str">
        <f>+IF(E2609="","",SUBTOTAL(3,E$8:E2609))</f>
        <v/>
      </c>
      <c r="C2609" s="68">
        <f t="shared" ref="C2609:C2672" si="477">C2600+1</f>
        <v>290</v>
      </c>
      <c r="D2609" s="69" t="str">
        <f>IF(E2609&lt;&gt;"",VLOOKUP(E2609,$AA$7:$AB$131,2,0)," NAME")</f>
        <v xml:space="preserve"> NAME</v>
      </c>
      <c r="E2609" s="70"/>
      <c r="F2609" s="71"/>
      <c r="G2609" s="70"/>
      <c r="H2609" s="69" t="str">
        <f>IF(G2609&gt;=1,LOOKUP(G2609,DATA!$C$4:$C$128,DATA!$D$4:$D$128),"ENTER CODE")</f>
        <v>ENTER CODE</v>
      </c>
      <c r="I2609" s="70"/>
      <c r="J2609" s="70" t="str">
        <f t="shared" si="474"/>
        <v>enter no</v>
      </c>
      <c r="K2609" s="72"/>
      <c r="L2609" s="73" t="str">
        <f t="shared" si="475"/>
        <v>NO TOTAL</v>
      </c>
      <c r="M2609" s="56"/>
      <c r="N2609" s="37"/>
      <c r="O2609" s="29" t="str">
        <f t="shared" si="473"/>
        <v>enter no</v>
      </c>
      <c r="P2609" s="16" t="e">
        <f>LOOKUP(D2609,DATA!$A$4:$A$128,DATA!$E$4:$E$128)</f>
        <v>#N/A</v>
      </c>
      <c r="Q2609" s="16" t="e">
        <f>LOOKUP(D2609,DATA!$A$4:$A$128,DATA!$F$4:$F$128)</f>
        <v>#N/A</v>
      </c>
      <c r="R2609" s="16" t="e">
        <f>LOOKUP(D2609,DATA!$A$4:$A$128,DATA!$G$4:$G$128)</f>
        <v>#N/A</v>
      </c>
      <c r="S2609" s="16" t="e">
        <f>LOOKUP(D2609,DATA!$A$4:$A$128,DATA!$H$4:$H$128)</f>
        <v>#N/A</v>
      </c>
      <c r="T2609" s="16" t="e">
        <f>LOOKUP(D2609,DATA!$A$4:$A$128,DATA!$I$4:$I$128)</f>
        <v>#N/A</v>
      </c>
      <c r="U2609" s="16" t="e">
        <f>LOOKUP(D2609,DATA!$A$4:$A$128,DATA!$J$4:$J$128)</f>
        <v>#N/A</v>
      </c>
      <c r="V2609" s="16" t="e">
        <f>LOOKUP(D2609,DATA!$A$4:$A$128,DATA!$K$4:$K$128)</f>
        <v>#N/A</v>
      </c>
      <c r="W2609" s="16" t="e">
        <f>LOOKUP(D2609,DATA!$A$4:$A$128,DATA!$L$4:$L$128)</f>
        <v>#N/A</v>
      </c>
      <c r="X2609" s="16" t="e">
        <f>LOOKUP(D2609,DATA!$A$4:$A$128,DATA!$M$4:$M$128)</f>
        <v>#N/A</v>
      </c>
    </row>
    <row r="2610" spans="1:24" ht="19.5" thickTop="1" thickBot="1" x14ac:dyDescent="0.3">
      <c r="A2610" s="60">
        <v>2603</v>
      </c>
      <c r="B2610" s="67" t="str">
        <f>+IF(E2610="","",SUBTOTAL(3,E$8:E2610))</f>
        <v/>
      </c>
      <c r="C2610" s="68">
        <f t="shared" ref="C2610:C2673" si="478">C2609</f>
        <v>290</v>
      </c>
      <c r="D2610" s="69" t="str">
        <f>IF(E2610&lt;&gt;"",VLOOKUP(E2610,$AA$7:$AB$131,2,0)," NAME")</f>
        <v xml:space="preserve"> NAME</v>
      </c>
      <c r="E2610" s="70"/>
      <c r="F2610" s="71"/>
      <c r="G2610" s="70"/>
      <c r="H2610" s="69" t="str">
        <f>IF(G2610&gt;=1,LOOKUP(G2610,DATA!$C$4:$C$128,DATA!$D$4:$D$128),"ENTER CODE")</f>
        <v>ENTER CODE</v>
      </c>
      <c r="I2610" s="70"/>
      <c r="J2610" s="70" t="str">
        <f t="shared" si="474"/>
        <v>enter no</v>
      </c>
      <c r="K2610" s="72"/>
      <c r="L2610" s="73" t="str">
        <f t="shared" si="475"/>
        <v>NO TOTAL</v>
      </c>
      <c r="M2610" s="56"/>
      <c r="N2610" s="37"/>
      <c r="O2610" s="29" t="str">
        <f t="shared" si="473"/>
        <v>enter no</v>
      </c>
      <c r="P2610" s="16" t="e">
        <f>LOOKUP(D2610,DATA!$A$4:$A$128,DATA!$E$4:$E$128)</f>
        <v>#N/A</v>
      </c>
      <c r="Q2610" s="16" t="e">
        <f>LOOKUP(D2610,DATA!$A$4:$A$128,DATA!$F$4:$F$128)</f>
        <v>#N/A</v>
      </c>
      <c r="R2610" s="16" t="e">
        <f>LOOKUP(D2610,DATA!$A$4:$A$128,DATA!$G$4:$G$128)</f>
        <v>#N/A</v>
      </c>
      <c r="S2610" s="16" t="e">
        <f>LOOKUP(D2610,DATA!$A$4:$A$128,DATA!$H$4:$H$128)</f>
        <v>#N/A</v>
      </c>
      <c r="T2610" s="16" t="e">
        <f>LOOKUP(D2610,DATA!$A$4:$A$128,DATA!$I$4:$I$128)</f>
        <v>#N/A</v>
      </c>
      <c r="U2610" s="16" t="e">
        <f>LOOKUP(D2610,DATA!$A$4:$A$128,DATA!$J$4:$J$128)</f>
        <v>#N/A</v>
      </c>
      <c r="V2610" s="16" t="e">
        <f>LOOKUP(D2610,DATA!$A$4:$A$128,DATA!$K$4:$K$128)</f>
        <v>#N/A</v>
      </c>
      <c r="W2610" s="16" t="e">
        <f>LOOKUP(D2610,DATA!$A$4:$A$128,DATA!$L$4:$L$128)</f>
        <v>#N/A</v>
      </c>
      <c r="X2610" s="16" t="e">
        <f>LOOKUP(D2610,DATA!$A$4:$A$128,DATA!$M$4:$M$128)</f>
        <v>#N/A</v>
      </c>
    </row>
    <row r="2611" spans="1:24" ht="18.75" thickBot="1" x14ac:dyDescent="0.3">
      <c r="A2611" s="67">
        <v>2604</v>
      </c>
      <c r="B2611" s="67" t="str">
        <f>+IF(E2611="","",SUBTOTAL(3,E$8:E2611))</f>
        <v/>
      </c>
      <c r="C2611" s="68">
        <f t="shared" si="476"/>
        <v>290</v>
      </c>
      <c r="D2611" s="69" t="str">
        <f>IF(E2611&lt;&gt;"",VLOOKUP(E2611,$AA$7:$AB$131,2,0)," NAME")</f>
        <v xml:space="preserve"> NAME</v>
      </c>
      <c r="E2611" s="70"/>
      <c r="F2611" s="71"/>
      <c r="G2611" s="70"/>
      <c r="H2611" s="69" t="str">
        <f>IF(G2611&gt;=1,LOOKUP(G2611,DATA!$C$4:$C$128,DATA!$D$4:$D$128),"ENTER CODE")</f>
        <v>ENTER CODE</v>
      </c>
      <c r="I2611" s="70"/>
      <c r="J2611" s="70" t="str">
        <f t="shared" si="474"/>
        <v>enter no</v>
      </c>
      <c r="K2611" s="72"/>
      <c r="L2611" s="73" t="str">
        <f t="shared" si="475"/>
        <v>NO TOTAL</v>
      </c>
      <c r="M2611" s="56"/>
      <c r="N2611" s="37"/>
      <c r="O2611" s="29" t="str">
        <f t="shared" si="473"/>
        <v>enter no</v>
      </c>
      <c r="P2611" s="16" t="e">
        <f>LOOKUP(D2611,DATA!$A$4:$A$128,DATA!$E$4:$E$128)</f>
        <v>#N/A</v>
      </c>
      <c r="Q2611" s="16" t="e">
        <f>LOOKUP(D2611,DATA!$A$4:$A$128,DATA!$F$4:$F$128)</f>
        <v>#N/A</v>
      </c>
      <c r="R2611" s="16" t="e">
        <f>LOOKUP(D2611,DATA!$A$4:$A$128,DATA!$G$4:$G$128)</f>
        <v>#N/A</v>
      </c>
      <c r="S2611" s="16" t="e">
        <f>LOOKUP(D2611,DATA!$A$4:$A$128,DATA!$H$4:$H$128)</f>
        <v>#N/A</v>
      </c>
      <c r="T2611" s="16" t="e">
        <f>LOOKUP(D2611,DATA!$A$4:$A$128,DATA!$I$4:$I$128)</f>
        <v>#N/A</v>
      </c>
      <c r="U2611" s="16" t="e">
        <f>LOOKUP(D2611,DATA!$A$4:$A$128,DATA!$J$4:$J$128)</f>
        <v>#N/A</v>
      </c>
      <c r="V2611" s="16" t="e">
        <f>LOOKUP(D2611,DATA!$A$4:$A$128,DATA!$K$4:$K$128)</f>
        <v>#N/A</v>
      </c>
      <c r="W2611" s="16" t="e">
        <f>LOOKUP(D2611,DATA!$A$4:$A$128,DATA!$L$4:$L$128)</f>
        <v>#N/A</v>
      </c>
      <c r="X2611" s="16" t="e">
        <f>LOOKUP(D2611,DATA!$A$4:$A$128,DATA!$M$4:$M$128)</f>
        <v>#N/A</v>
      </c>
    </row>
    <row r="2612" spans="1:24" ht="19.5" thickTop="1" thickBot="1" x14ac:dyDescent="0.3">
      <c r="A2612" s="60">
        <v>2605</v>
      </c>
      <c r="B2612" s="67" t="str">
        <f>+IF(E2612="","",SUBTOTAL(3,E$8:E2612))</f>
        <v/>
      </c>
      <c r="C2612" s="68">
        <f t="shared" si="476"/>
        <v>290</v>
      </c>
      <c r="D2612" s="69" t="str">
        <f>IF(E2612&lt;&gt;"",VLOOKUP(E2612,$AA$7:$AB$131,2,0)," NAME")</f>
        <v xml:space="preserve"> NAME</v>
      </c>
      <c r="E2612" s="70"/>
      <c r="F2612" s="71"/>
      <c r="G2612" s="70"/>
      <c r="H2612" s="69" t="str">
        <f>IF(G2612&gt;=1,LOOKUP(G2612,DATA!$C$4:$C$128,DATA!$D$4:$D$128),"ENTER CODE")</f>
        <v>ENTER CODE</v>
      </c>
      <c r="I2612" s="70"/>
      <c r="J2612" s="70" t="str">
        <f t="shared" si="474"/>
        <v>enter no</v>
      </c>
      <c r="K2612" s="72"/>
      <c r="L2612" s="73" t="str">
        <f t="shared" si="475"/>
        <v>NO TOTAL</v>
      </c>
      <c r="M2612" s="56"/>
      <c r="N2612" s="37"/>
      <c r="O2612" s="29" t="str">
        <f t="shared" si="473"/>
        <v>enter no</v>
      </c>
      <c r="P2612" s="16" t="e">
        <f>LOOKUP(D2612,DATA!$A$4:$A$128,DATA!$E$4:$E$128)</f>
        <v>#N/A</v>
      </c>
      <c r="Q2612" s="16" t="e">
        <f>LOOKUP(D2612,DATA!$A$4:$A$128,DATA!$F$4:$F$128)</f>
        <v>#N/A</v>
      </c>
      <c r="R2612" s="16" t="e">
        <f>LOOKUP(D2612,DATA!$A$4:$A$128,DATA!$G$4:$G$128)</f>
        <v>#N/A</v>
      </c>
      <c r="S2612" s="16" t="e">
        <f>LOOKUP(D2612,DATA!$A$4:$A$128,DATA!$H$4:$H$128)</f>
        <v>#N/A</v>
      </c>
      <c r="T2612" s="16" t="e">
        <f>LOOKUP(D2612,DATA!$A$4:$A$128,DATA!$I$4:$I$128)</f>
        <v>#N/A</v>
      </c>
      <c r="U2612" s="16" t="e">
        <f>LOOKUP(D2612,DATA!$A$4:$A$128,DATA!$J$4:$J$128)</f>
        <v>#N/A</v>
      </c>
      <c r="V2612" s="16" t="e">
        <f>LOOKUP(D2612,DATA!$A$4:$A$128,DATA!$K$4:$K$128)</f>
        <v>#N/A</v>
      </c>
      <c r="W2612" s="16" t="e">
        <f>LOOKUP(D2612,DATA!$A$4:$A$128,DATA!$L$4:$L$128)</f>
        <v>#N/A</v>
      </c>
      <c r="X2612" s="16" t="e">
        <f>LOOKUP(D2612,DATA!$A$4:$A$128,DATA!$M$4:$M$128)</f>
        <v>#N/A</v>
      </c>
    </row>
    <row r="2613" spans="1:24" ht="18.75" thickBot="1" x14ac:dyDescent="0.3">
      <c r="A2613" s="67">
        <v>2606</v>
      </c>
      <c r="B2613" s="67" t="str">
        <f>+IF(E2613="","",SUBTOTAL(3,E$8:E2613))</f>
        <v/>
      </c>
      <c r="C2613" s="68">
        <f t="shared" si="476"/>
        <v>290</v>
      </c>
      <c r="D2613" s="69" t="str">
        <f>IF(E2613&lt;&gt;"",VLOOKUP(E2613,$AA$7:$AB$131,2,0)," NAME")</f>
        <v xml:space="preserve"> NAME</v>
      </c>
      <c r="E2613" s="70"/>
      <c r="F2613" s="71"/>
      <c r="G2613" s="70"/>
      <c r="H2613" s="69" t="str">
        <f>IF(G2613&gt;=1,LOOKUP(G2613,DATA!$C$4:$C$128,DATA!$D$4:$D$128),"ENTER CODE")</f>
        <v>ENTER CODE</v>
      </c>
      <c r="I2613" s="70"/>
      <c r="J2613" s="70" t="str">
        <f t="shared" si="474"/>
        <v>enter no</v>
      </c>
      <c r="K2613" s="72"/>
      <c r="L2613" s="73" t="str">
        <f t="shared" si="475"/>
        <v>NO TOTAL</v>
      </c>
      <c r="M2613" s="56"/>
      <c r="N2613" s="37"/>
      <c r="O2613" s="29" t="str">
        <f t="shared" si="473"/>
        <v>enter no</v>
      </c>
      <c r="P2613" s="16" t="e">
        <f>LOOKUP(D2613,DATA!$A$4:$A$128,DATA!$E$4:$E$128)</f>
        <v>#N/A</v>
      </c>
      <c r="Q2613" s="16" t="e">
        <f>LOOKUP(D2613,DATA!$A$4:$A$128,DATA!$F$4:$F$128)</f>
        <v>#N/A</v>
      </c>
      <c r="R2613" s="16" t="e">
        <f>LOOKUP(D2613,DATA!$A$4:$A$128,DATA!$G$4:$G$128)</f>
        <v>#N/A</v>
      </c>
      <c r="S2613" s="16" t="e">
        <f>LOOKUP(D2613,DATA!$A$4:$A$128,DATA!$H$4:$H$128)</f>
        <v>#N/A</v>
      </c>
      <c r="T2613" s="16" t="e">
        <f>LOOKUP(D2613,DATA!$A$4:$A$128,DATA!$I$4:$I$128)</f>
        <v>#N/A</v>
      </c>
      <c r="U2613" s="16" t="e">
        <f>LOOKUP(D2613,DATA!$A$4:$A$128,DATA!$J$4:$J$128)</f>
        <v>#N/A</v>
      </c>
      <c r="V2613" s="16" t="e">
        <f>LOOKUP(D2613,DATA!$A$4:$A$128,DATA!$K$4:$K$128)</f>
        <v>#N/A</v>
      </c>
      <c r="W2613" s="16" t="e">
        <f>LOOKUP(D2613,DATA!$A$4:$A$128,DATA!$L$4:$L$128)</f>
        <v>#N/A</v>
      </c>
      <c r="X2613" s="16" t="e">
        <f>LOOKUP(D2613,DATA!$A$4:$A$128,DATA!$M$4:$M$128)</f>
        <v>#N/A</v>
      </c>
    </row>
    <row r="2614" spans="1:24" ht="19.5" thickTop="1" thickBot="1" x14ac:dyDescent="0.3">
      <c r="A2614" s="60">
        <v>2607</v>
      </c>
      <c r="B2614" s="67" t="str">
        <f>+IF(E2614="","",SUBTOTAL(3,E$8:E2614))</f>
        <v/>
      </c>
      <c r="C2614" s="68">
        <f t="shared" si="476"/>
        <v>290</v>
      </c>
      <c r="D2614" s="69" t="str">
        <f>IF(E2614&lt;&gt;"",VLOOKUP(E2614,$AA$7:$AB$131,2,0)," NAME")</f>
        <v xml:space="preserve"> NAME</v>
      </c>
      <c r="E2614" s="70"/>
      <c r="F2614" s="71"/>
      <c r="G2614" s="70"/>
      <c r="H2614" s="69" t="str">
        <f>IF(G2614&gt;=1,LOOKUP(G2614,DATA!$C$4:$C$128,DATA!$D$4:$D$128),"ENTER CODE")</f>
        <v>ENTER CODE</v>
      </c>
      <c r="I2614" s="70"/>
      <c r="J2614" s="70" t="str">
        <f t="shared" si="474"/>
        <v>enter no</v>
      </c>
      <c r="K2614" s="72"/>
      <c r="L2614" s="73" t="str">
        <f t="shared" si="475"/>
        <v>NO TOTAL</v>
      </c>
      <c r="M2614" s="56"/>
      <c r="N2614" s="37"/>
      <c r="O2614" s="29" t="str">
        <f t="shared" si="473"/>
        <v>enter no</v>
      </c>
      <c r="P2614" s="16" t="e">
        <f>LOOKUP(D2614,DATA!$A$4:$A$128,DATA!$E$4:$E$128)</f>
        <v>#N/A</v>
      </c>
      <c r="Q2614" s="16" t="e">
        <f>LOOKUP(D2614,DATA!$A$4:$A$128,DATA!$F$4:$F$128)</f>
        <v>#N/A</v>
      </c>
      <c r="R2614" s="16" t="e">
        <f>LOOKUP(D2614,DATA!$A$4:$A$128,DATA!$G$4:$G$128)</f>
        <v>#N/A</v>
      </c>
      <c r="S2614" s="16" t="e">
        <f>LOOKUP(D2614,DATA!$A$4:$A$128,DATA!$H$4:$H$128)</f>
        <v>#N/A</v>
      </c>
      <c r="T2614" s="16" t="e">
        <f>LOOKUP(D2614,DATA!$A$4:$A$128,DATA!$I$4:$I$128)</f>
        <v>#N/A</v>
      </c>
      <c r="U2614" s="16" t="e">
        <f>LOOKUP(D2614,DATA!$A$4:$A$128,DATA!$J$4:$J$128)</f>
        <v>#N/A</v>
      </c>
      <c r="V2614" s="16" t="e">
        <f>LOOKUP(D2614,DATA!$A$4:$A$128,DATA!$K$4:$K$128)</f>
        <v>#N/A</v>
      </c>
      <c r="W2614" s="16" t="e">
        <f>LOOKUP(D2614,DATA!$A$4:$A$128,DATA!$L$4:$L$128)</f>
        <v>#N/A</v>
      </c>
      <c r="X2614" s="16" t="e">
        <f>LOOKUP(D2614,DATA!$A$4:$A$128,DATA!$M$4:$M$128)</f>
        <v>#N/A</v>
      </c>
    </row>
    <row r="2615" spans="1:24" ht="18.75" thickBot="1" x14ac:dyDescent="0.3">
      <c r="A2615" s="67">
        <v>2608</v>
      </c>
      <c r="B2615" s="67" t="str">
        <f>+IF(E2615="","",SUBTOTAL(3,E$8:E2615))</f>
        <v/>
      </c>
      <c r="C2615" s="68">
        <f t="shared" si="476"/>
        <v>290</v>
      </c>
      <c r="D2615" s="69" t="str">
        <f>IF(E2615&lt;&gt;"",VLOOKUP(E2615,$AA$7:$AB$131,2,0)," NAME")</f>
        <v xml:space="preserve"> NAME</v>
      </c>
      <c r="E2615" s="70"/>
      <c r="F2615" s="71"/>
      <c r="G2615" s="70"/>
      <c r="H2615" s="69" t="str">
        <f>IF(G2615&gt;=1,LOOKUP(G2615,DATA!$C$4:$C$128,DATA!$D$4:$D$128),"ENTER CODE")</f>
        <v>ENTER CODE</v>
      </c>
      <c r="I2615" s="70"/>
      <c r="J2615" s="70" t="str">
        <f t="shared" si="474"/>
        <v>enter no</v>
      </c>
      <c r="K2615" s="72"/>
      <c r="L2615" s="73" t="str">
        <f t="shared" si="475"/>
        <v>NO TOTAL</v>
      </c>
      <c r="M2615" s="56"/>
      <c r="N2615" s="37"/>
      <c r="O2615" s="29" t="str">
        <f t="shared" si="473"/>
        <v>enter no</v>
      </c>
      <c r="P2615" s="16" t="e">
        <f>LOOKUP(D2615,DATA!$A$4:$A$128,DATA!$E$4:$E$128)</f>
        <v>#N/A</v>
      </c>
      <c r="Q2615" s="16" t="e">
        <f>LOOKUP(D2615,DATA!$A$4:$A$128,DATA!$F$4:$F$128)</f>
        <v>#N/A</v>
      </c>
      <c r="R2615" s="16" t="e">
        <f>LOOKUP(D2615,DATA!$A$4:$A$128,DATA!$G$4:$G$128)</f>
        <v>#N/A</v>
      </c>
      <c r="S2615" s="16" t="e">
        <f>LOOKUP(D2615,DATA!$A$4:$A$128,DATA!$H$4:$H$128)</f>
        <v>#N/A</v>
      </c>
      <c r="T2615" s="16" t="e">
        <f>LOOKUP(D2615,DATA!$A$4:$A$128,DATA!$I$4:$I$128)</f>
        <v>#N/A</v>
      </c>
      <c r="U2615" s="16" t="e">
        <f>LOOKUP(D2615,DATA!$A$4:$A$128,DATA!$J$4:$J$128)</f>
        <v>#N/A</v>
      </c>
      <c r="V2615" s="16" t="e">
        <f>LOOKUP(D2615,DATA!$A$4:$A$128,DATA!$K$4:$K$128)</f>
        <v>#N/A</v>
      </c>
      <c r="W2615" s="16" t="e">
        <f>LOOKUP(D2615,DATA!$A$4:$A$128,DATA!$L$4:$L$128)</f>
        <v>#N/A</v>
      </c>
      <c r="X2615" s="16" t="e">
        <f>LOOKUP(D2615,DATA!$A$4:$A$128,DATA!$M$4:$M$128)</f>
        <v>#N/A</v>
      </c>
    </row>
    <row r="2616" spans="1:24" ht="19.5" thickTop="1" thickBot="1" x14ac:dyDescent="0.3">
      <c r="A2616" s="60">
        <v>2609</v>
      </c>
      <c r="B2616" s="67" t="str">
        <f>+IF(E2616="","",SUBTOTAL(3,E$8:E2616))</f>
        <v/>
      </c>
      <c r="C2616" s="68">
        <f t="shared" si="476"/>
        <v>290</v>
      </c>
      <c r="D2616" s="69" t="str">
        <f>IF(E2616&lt;&gt;"",VLOOKUP(E2616,$AA$7:$AB$131,2,0)," NAME")</f>
        <v xml:space="preserve"> NAME</v>
      </c>
      <c r="E2616" s="70"/>
      <c r="F2616" s="71"/>
      <c r="G2616" s="70"/>
      <c r="H2616" s="69" t="str">
        <f>IF(G2616&gt;=1,LOOKUP(G2616,DATA!$C$4:$C$128,DATA!$D$4:$D$128),"ENTER CODE")</f>
        <v>ENTER CODE</v>
      </c>
      <c r="I2616" s="70"/>
      <c r="J2616" s="70" t="str">
        <f t="shared" si="474"/>
        <v>enter no</v>
      </c>
      <c r="K2616" s="72"/>
      <c r="L2616" s="73" t="str">
        <f t="shared" si="475"/>
        <v>NO TOTAL</v>
      </c>
      <c r="M2616" s="56"/>
      <c r="N2616" s="37"/>
      <c r="O2616" s="29" t="str">
        <f t="shared" si="473"/>
        <v>enter no</v>
      </c>
      <c r="P2616" s="16" t="e">
        <f>LOOKUP(D2616,DATA!$A$4:$A$128,DATA!$E$4:$E$128)</f>
        <v>#N/A</v>
      </c>
      <c r="Q2616" s="16" t="e">
        <f>LOOKUP(D2616,DATA!$A$4:$A$128,DATA!$F$4:$F$128)</f>
        <v>#N/A</v>
      </c>
      <c r="R2616" s="16" t="e">
        <f>LOOKUP(D2616,DATA!$A$4:$A$128,DATA!$G$4:$G$128)</f>
        <v>#N/A</v>
      </c>
      <c r="S2616" s="16" t="e">
        <f>LOOKUP(D2616,DATA!$A$4:$A$128,DATA!$H$4:$H$128)</f>
        <v>#N/A</v>
      </c>
      <c r="T2616" s="16" t="e">
        <f>LOOKUP(D2616,DATA!$A$4:$A$128,DATA!$I$4:$I$128)</f>
        <v>#N/A</v>
      </c>
      <c r="U2616" s="16" t="e">
        <f>LOOKUP(D2616,DATA!$A$4:$A$128,DATA!$J$4:$J$128)</f>
        <v>#N/A</v>
      </c>
      <c r="V2616" s="16" t="e">
        <f>LOOKUP(D2616,DATA!$A$4:$A$128,DATA!$K$4:$K$128)</f>
        <v>#N/A</v>
      </c>
      <c r="W2616" s="16" t="e">
        <f>LOOKUP(D2616,DATA!$A$4:$A$128,DATA!$L$4:$L$128)</f>
        <v>#N/A</v>
      </c>
      <c r="X2616" s="16" t="e">
        <f>LOOKUP(D2616,DATA!$A$4:$A$128,DATA!$M$4:$M$128)</f>
        <v>#N/A</v>
      </c>
    </row>
    <row r="2617" spans="1:24" ht="18.75" thickBot="1" x14ac:dyDescent="0.3">
      <c r="A2617" s="67">
        <v>2610</v>
      </c>
      <c r="B2617" s="67" t="str">
        <f>+IF(E2617="","",SUBTOTAL(3,E$8:E2617))</f>
        <v/>
      </c>
      <c r="C2617" s="68">
        <f t="shared" si="476"/>
        <v>290</v>
      </c>
      <c r="D2617" s="69" t="str">
        <f>IF(E2617&lt;&gt;"",VLOOKUP(E2617,$AA$7:$AB$131,2,0)," NAME")</f>
        <v xml:space="preserve"> NAME</v>
      </c>
      <c r="E2617" s="70"/>
      <c r="F2617" s="71"/>
      <c r="G2617" s="70"/>
      <c r="H2617" s="69" t="str">
        <f>IF(G2617&gt;=1,LOOKUP(G2617,DATA!$C$4:$C$128,DATA!$D$4:$D$128),"ENTER CODE")</f>
        <v>ENTER CODE</v>
      </c>
      <c r="I2617" s="70"/>
      <c r="J2617" s="70" t="str">
        <f t="shared" si="474"/>
        <v>enter no</v>
      </c>
      <c r="K2617" s="72"/>
      <c r="L2617" s="73" t="str">
        <f t="shared" si="475"/>
        <v>NO TOTAL</v>
      </c>
      <c r="M2617" s="56"/>
      <c r="N2617" s="37"/>
      <c r="O2617" s="29" t="str">
        <f t="shared" si="473"/>
        <v>enter no</v>
      </c>
      <c r="P2617" s="16" t="e">
        <f>LOOKUP(D2617,DATA!$A$4:$A$128,DATA!$E$4:$E$128)</f>
        <v>#N/A</v>
      </c>
      <c r="Q2617" s="16" t="e">
        <f>LOOKUP(D2617,DATA!$A$4:$A$128,DATA!$F$4:$F$128)</f>
        <v>#N/A</v>
      </c>
      <c r="R2617" s="16" t="e">
        <f>LOOKUP(D2617,DATA!$A$4:$A$128,DATA!$G$4:$G$128)</f>
        <v>#N/A</v>
      </c>
      <c r="S2617" s="16" t="e">
        <f>LOOKUP(D2617,DATA!$A$4:$A$128,DATA!$H$4:$H$128)</f>
        <v>#N/A</v>
      </c>
      <c r="T2617" s="16" t="e">
        <f>LOOKUP(D2617,DATA!$A$4:$A$128,DATA!$I$4:$I$128)</f>
        <v>#N/A</v>
      </c>
      <c r="U2617" s="16" t="e">
        <f>LOOKUP(D2617,DATA!$A$4:$A$128,DATA!$J$4:$J$128)</f>
        <v>#N/A</v>
      </c>
      <c r="V2617" s="16" t="e">
        <f>LOOKUP(D2617,DATA!$A$4:$A$128,DATA!$K$4:$K$128)</f>
        <v>#N/A</v>
      </c>
      <c r="W2617" s="16" t="e">
        <f>LOOKUP(D2617,DATA!$A$4:$A$128,DATA!$L$4:$L$128)</f>
        <v>#N/A</v>
      </c>
      <c r="X2617" s="16" t="e">
        <f>LOOKUP(D2617,DATA!$A$4:$A$128,DATA!$M$4:$M$128)</f>
        <v>#N/A</v>
      </c>
    </row>
    <row r="2618" spans="1:24" ht="19.5" thickTop="1" thickBot="1" x14ac:dyDescent="0.3">
      <c r="A2618" s="60">
        <v>2611</v>
      </c>
      <c r="B2618" s="67" t="str">
        <f>+IF(E2618="","",SUBTOTAL(3,E$8:E2618))</f>
        <v/>
      </c>
      <c r="C2618" s="68">
        <f t="shared" si="477"/>
        <v>291</v>
      </c>
      <c r="D2618" s="69" t="str">
        <f>IF(E2618&lt;&gt;"",VLOOKUP(E2618,$AA$7:$AB$131,2,0)," NAME")</f>
        <v xml:space="preserve"> NAME</v>
      </c>
      <c r="E2618" s="70"/>
      <c r="F2618" s="71"/>
      <c r="G2618" s="70"/>
      <c r="H2618" s="69" t="str">
        <f>IF(G2618&gt;=1,LOOKUP(G2618,DATA!$C$4:$C$128,DATA!$D$4:$D$128),"ENTER CODE")</f>
        <v>ENTER CODE</v>
      </c>
      <c r="I2618" s="70"/>
      <c r="J2618" s="70" t="str">
        <f t="shared" si="474"/>
        <v>enter no</v>
      </c>
      <c r="K2618" s="72"/>
      <c r="L2618" s="73" t="str">
        <f t="shared" si="475"/>
        <v>NO TOTAL</v>
      </c>
      <c r="M2618" s="56"/>
      <c r="N2618" s="37"/>
      <c r="O2618" s="29" t="str">
        <f t="shared" si="473"/>
        <v>enter no</v>
      </c>
      <c r="P2618" s="16" t="e">
        <f>LOOKUP(D2618,DATA!$A$4:$A$128,DATA!$E$4:$E$128)</f>
        <v>#N/A</v>
      </c>
      <c r="Q2618" s="16" t="e">
        <f>LOOKUP(D2618,DATA!$A$4:$A$128,DATA!$F$4:$F$128)</f>
        <v>#N/A</v>
      </c>
      <c r="R2618" s="16" t="e">
        <f>LOOKUP(D2618,DATA!$A$4:$A$128,DATA!$G$4:$G$128)</f>
        <v>#N/A</v>
      </c>
      <c r="S2618" s="16" t="e">
        <f>LOOKUP(D2618,DATA!$A$4:$A$128,DATA!$H$4:$H$128)</f>
        <v>#N/A</v>
      </c>
      <c r="T2618" s="16" t="e">
        <f>LOOKUP(D2618,DATA!$A$4:$A$128,DATA!$I$4:$I$128)</f>
        <v>#N/A</v>
      </c>
      <c r="U2618" s="16" t="e">
        <f>LOOKUP(D2618,DATA!$A$4:$A$128,DATA!$J$4:$J$128)</f>
        <v>#N/A</v>
      </c>
      <c r="V2618" s="16" t="e">
        <f>LOOKUP(D2618,DATA!$A$4:$A$128,DATA!$K$4:$K$128)</f>
        <v>#N/A</v>
      </c>
      <c r="W2618" s="16" t="e">
        <f>LOOKUP(D2618,DATA!$A$4:$A$128,DATA!$L$4:$L$128)</f>
        <v>#N/A</v>
      </c>
      <c r="X2618" s="16" t="e">
        <f>LOOKUP(D2618,DATA!$A$4:$A$128,DATA!$M$4:$M$128)</f>
        <v>#N/A</v>
      </c>
    </row>
    <row r="2619" spans="1:24" ht="18.75" thickBot="1" x14ac:dyDescent="0.3">
      <c r="A2619" s="67">
        <v>2612</v>
      </c>
      <c r="B2619" s="67" t="str">
        <f>+IF(E2619="","",SUBTOTAL(3,E$8:E2619))</f>
        <v/>
      </c>
      <c r="C2619" s="68">
        <f t="shared" si="478"/>
        <v>291</v>
      </c>
      <c r="D2619" s="69" t="str">
        <f>IF(E2619&lt;&gt;"",VLOOKUP(E2619,$AA$7:$AB$131,2,0)," NAME")</f>
        <v xml:space="preserve"> NAME</v>
      </c>
      <c r="E2619" s="70"/>
      <c r="F2619" s="71"/>
      <c r="G2619" s="70"/>
      <c r="H2619" s="69" t="str">
        <f>IF(G2619&gt;=1,LOOKUP(G2619,DATA!$C$4:$C$128,DATA!$D$4:$D$128),"ENTER CODE")</f>
        <v>ENTER CODE</v>
      </c>
      <c r="I2619" s="70"/>
      <c r="J2619" s="70" t="str">
        <f t="shared" si="474"/>
        <v>enter no</v>
      </c>
      <c r="K2619" s="72"/>
      <c r="L2619" s="73" t="str">
        <f t="shared" si="475"/>
        <v>NO TOTAL</v>
      </c>
      <c r="M2619" s="56"/>
      <c r="N2619" s="37"/>
      <c r="O2619" s="29" t="str">
        <f t="shared" si="473"/>
        <v>enter no</v>
      </c>
      <c r="P2619" s="16" t="e">
        <f>LOOKUP(D2619,DATA!$A$4:$A$128,DATA!$E$4:$E$128)</f>
        <v>#N/A</v>
      </c>
      <c r="Q2619" s="16" t="e">
        <f>LOOKUP(D2619,DATA!$A$4:$A$128,DATA!$F$4:$F$128)</f>
        <v>#N/A</v>
      </c>
      <c r="R2619" s="16" t="e">
        <f>LOOKUP(D2619,DATA!$A$4:$A$128,DATA!$G$4:$G$128)</f>
        <v>#N/A</v>
      </c>
      <c r="S2619" s="16" t="e">
        <f>LOOKUP(D2619,DATA!$A$4:$A$128,DATA!$H$4:$H$128)</f>
        <v>#N/A</v>
      </c>
      <c r="T2619" s="16" t="e">
        <f>LOOKUP(D2619,DATA!$A$4:$A$128,DATA!$I$4:$I$128)</f>
        <v>#N/A</v>
      </c>
      <c r="U2619" s="16" t="e">
        <f>LOOKUP(D2619,DATA!$A$4:$A$128,DATA!$J$4:$J$128)</f>
        <v>#N/A</v>
      </c>
      <c r="V2619" s="16" t="e">
        <f>LOOKUP(D2619,DATA!$A$4:$A$128,DATA!$K$4:$K$128)</f>
        <v>#N/A</v>
      </c>
      <c r="W2619" s="16" t="e">
        <f>LOOKUP(D2619,DATA!$A$4:$A$128,DATA!$L$4:$L$128)</f>
        <v>#N/A</v>
      </c>
      <c r="X2619" s="16" t="e">
        <f>LOOKUP(D2619,DATA!$A$4:$A$128,DATA!$M$4:$M$128)</f>
        <v>#N/A</v>
      </c>
    </row>
    <row r="2620" spans="1:24" ht="19.5" thickTop="1" thickBot="1" x14ac:dyDescent="0.3">
      <c r="A2620" s="60">
        <v>2613</v>
      </c>
      <c r="B2620" s="67" t="str">
        <f>+IF(E2620="","",SUBTOTAL(3,E$8:E2620))</f>
        <v/>
      </c>
      <c r="C2620" s="68">
        <f t="shared" si="476"/>
        <v>291</v>
      </c>
      <c r="D2620" s="69" t="str">
        <f>IF(E2620&lt;&gt;"",VLOOKUP(E2620,$AA$7:$AB$131,2,0)," NAME")</f>
        <v xml:space="preserve"> NAME</v>
      </c>
      <c r="E2620" s="70"/>
      <c r="F2620" s="71"/>
      <c r="G2620" s="70"/>
      <c r="H2620" s="69" t="str">
        <f>IF(G2620&gt;=1,LOOKUP(G2620,DATA!$C$4:$C$128,DATA!$D$4:$D$128),"ENTER CODE")</f>
        <v>ENTER CODE</v>
      </c>
      <c r="I2620" s="70"/>
      <c r="J2620" s="70" t="str">
        <f t="shared" si="474"/>
        <v>enter no</v>
      </c>
      <c r="K2620" s="72"/>
      <c r="L2620" s="73" t="str">
        <f t="shared" si="475"/>
        <v>NO TOTAL</v>
      </c>
      <c r="M2620" s="56"/>
      <c r="N2620" s="37"/>
      <c r="O2620" s="29" t="str">
        <f t="shared" si="473"/>
        <v>enter no</v>
      </c>
      <c r="P2620" s="16" t="e">
        <f>LOOKUP(D2620,DATA!$A$4:$A$128,DATA!$E$4:$E$128)</f>
        <v>#N/A</v>
      </c>
      <c r="Q2620" s="16" t="e">
        <f>LOOKUP(D2620,DATA!$A$4:$A$128,DATA!$F$4:$F$128)</f>
        <v>#N/A</v>
      </c>
      <c r="R2620" s="16" t="e">
        <f>LOOKUP(D2620,DATA!$A$4:$A$128,DATA!$G$4:$G$128)</f>
        <v>#N/A</v>
      </c>
      <c r="S2620" s="16" t="e">
        <f>LOOKUP(D2620,DATA!$A$4:$A$128,DATA!$H$4:$H$128)</f>
        <v>#N/A</v>
      </c>
      <c r="T2620" s="16" t="e">
        <f>LOOKUP(D2620,DATA!$A$4:$A$128,DATA!$I$4:$I$128)</f>
        <v>#N/A</v>
      </c>
      <c r="U2620" s="16" t="e">
        <f>LOOKUP(D2620,DATA!$A$4:$A$128,DATA!$J$4:$J$128)</f>
        <v>#N/A</v>
      </c>
      <c r="V2620" s="16" t="e">
        <f>LOOKUP(D2620,DATA!$A$4:$A$128,DATA!$K$4:$K$128)</f>
        <v>#N/A</v>
      </c>
      <c r="W2620" s="16" t="e">
        <f>LOOKUP(D2620,DATA!$A$4:$A$128,DATA!$L$4:$L$128)</f>
        <v>#N/A</v>
      </c>
      <c r="X2620" s="16" t="e">
        <f>LOOKUP(D2620,DATA!$A$4:$A$128,DATA!$M$4:$M$128)</f>
        <v>#N/A</v>
      </c>
    </row>
    <row r="2621" spans="1:24" ht="18.75" thickBot="1" x14ac:dyDescent="0.3">
      <c r="A2621" s="67">
        <v>2614</v>
      </c>
      <c r="B2621" s="67" t="str">
        <f>+IF(E2621="","",SUBTOTAL(3,E$8:E2621))</f>
        <v/>
      </c>
      <c r="C2621" s="68">
        <f t="shared" si="476"/>
        <v>291</v>
      </c>
      <c r="D2621" s="69" t="str">
        <f>IF(E2621&lt;&gt;"",VLOOKUP(E2621,$AA$7:$AB$131,2,0)," NAME")</f>
        <v xml:space="preserve"> NAME</v>
      </c>
      <c r="E2621" s="70"/>
      <c r="F2621" s="71"/>
      <c r="G2621" s="70"/>
      <c r="H2621" s="69" t="str">
        <f>IF(G2621&gt;=1,LOOKUP(G2621,DATA!$C$4:$C$128,DATA!$D$4:$D$128),"ENTER CODE")</f>
        <v>ENTER CODE</v>
      </c>
      <c r="I2621" s="70"/>
      <c r="J2621" s="70" t="str">
        <f t="shared" si="474"/>
        <v>enter no</v>
      </c>
      <c r="K2621" s="72"/>
      <c r="L2621" s="73" t="str">
        <f t="shared" si="475"/>
        <v>NO TOTAL</v>
      </c>
      <c r="M2621" s="56"/>
      <c r="N2621" s="37"/>
      <c r="O2621" s="29" t="str">
        <f t="shared" si="473"/>
        <v>enter no</v>
      </c>
      <c r="P2621" s="16" t="e">
        <f>LOOKUP(D2621,DATA!$A$4:$A$128,DATA!$E$4:$E$128)</f>
        <v>#N/A</v>
      </c>
      <c r="Q2621" s="16" t="e">
        <f>LOOKUP(D2621,DATA!$A$4:$A$128,DATA!$F$4:$F$128)</f>
        <v>#N/A</v>
      </c>
      <c r="R2621" s="16" t="e">
        <f>LOOKUP(D2621,DATA!$A$4:$A$128,DATA!$G$4:$G$128)</f>
        <v>#N/A</v>
      </c>
      <c r="S2621" s="16" t="e">
        <f>LOOKUP(D2621,DATA!$A$4:$A$128,DATA!$H$4:$H$128)</f>
        <v>#N/A</v>
      </c>
      <c r="T2621" s="16" t="e">
        <f>LOOKUP(D2621,DATA!$A$4:$A$128,DATA!$I$4:$I$128)</f>
        <v>#N/A</v>
      </c>
      <c r="U2621" s="16" t="e">
        <f>LOOKUP(D2621,DATA!$A$4:$A$128,DATA!$J$4:$J$128)</f>
        <v>#N/A</v>
      </c>
      <c r="V2621" s="16" t="e">
        <f>LOOKUP(D2621,DATA!$A$4:$A$128,DATA!$K$4:$K$128)</f>
        <v>#N/A</v>
      </c>
      <c r="W2621" s="16" t="e">
        <f>LOOKUP(D2621,DATA!$A$4:$A$128,DATA!$L$4:$L$128)</f>
        <v>#N/A</v>
      </c>
      <c r="X2621" s="16" t="e">
        <f>LOOKUP(D2621,DATA!$A$4:$A$128,DATA!$M$4:$M$128)</f>
        <v>#N/A</v>
      </c>
    </row>
    <row r="2622" spans="1:24" ht="19.5" thickTop="1" thickBot="1" x14ac:dyDescent="0.3">
      <c r="A2622" s="60">
        <v>2615</v>
      </c>
      <c r="B2622" s="67" t="str">
        <f>+IF(E2622="","",SUBTOTAL(3,E$8:E2622))</f>
        <v/>
      </c>
      <c r="C2622" s="68">
        <f t="shared" si="476"/>
        <v>291</v>
      </c>
      <c r="D2622" s="69" t="str">
        <f>IF(E2622&lt;&gt;"",VLOOKUP(E2622,$AA$7:$AB$131,2,0)," NAME")</f>
        <v xml:space="preserve"> NAME</v>
      </c>
      <c r="E2622" s="70"/>
      <c r="F2622" s="71"/>
      <c r="G2622" s="70"/>
      <c r="H2622" s="69" t="str">
        <f>IF(G2622&gt;=1,LOOKUP(G2622,DATA!$C$4:$C$128,DATA!$D$4:$D$128),"ENTER CODE")</f>
        <v>ENTER CODE</v>
      </c>
      <c r="I2622" s="70"/>
      <c r="J2622" s="70" t="str">
        <f t="shared" si="474"/>
        <v>enter no</v>
      </c>
      <c r="K2622" s="72"/>
      <c r="L2622" s="73" t="str">
        <f t="shared" si="475"/>
        <v>NO TOTAL</v>
      </c>
      <c r="M2622" s="56"/>
      <c r="N2622" s="37"/>
      <c r="O2622" s="29" t="str">
        <f t="shared" si="473"/>
        <v>enter no</v>
      </c>
      <c r="P2622" s="16" t="e">
        <f>LOOKUP(D2622,DATA!$A$4:$A$128,DATA!$E$4:$E$128)</f>
        <v>#N/A</v>
      </c>
      <c r="Q2622" s="16" t="e">
        <f>LOOKUP(D2622,DATA!$A$4:$A$128,DATA!$F$4:$F$128)</f>
        <v>#N/A</v>
      </c>
      <c r="R2622" s="16" t="e">
        <f>LOOKUP(D2622,DATA!$A$4:$A$128,DATA!$G$4:$G$128)</f>
        <v>#N/A</v>
      </c>
      <c r="S2622" s="16" t="e">
        <f>LOOKUP(D2622,DATA!$A$4:$A$128,DATA!$H$4:$H$128)</f>
        <v>#N/A</v>
      </c>
      <c r="T2622" s="16" t="e">
        <f>LOOKUP(D2622,DATA!$A$4:$A$128,DATA!$I$4:$I$128)</f>
        <v>#N/A</v>
      </c>
      <c r="U2622" s="16" t="e">
        <f>LOOKUP(D2622,DATA!$A$4:$A$128,DATA!$J$4:$J$128)</f>
        <v>#N/A</v>
      </c>
      <c r="V2622" s="16" t="e">
        <f>LOOKUP(D2622,DATA!$A$4:$A$128,DATA!$K$4:$K$128)</f>
        <v>#N/A</v>
      </c>
      <c r="W2622" s="16" t="e">
        <f>LOOKUP(D2622,DATA!$A$4:$A$128,DATA!$L$4:$L$128)</f>
        <v>#N/A</v>
      </c>
      <c r="X2622" s="16" t="e">
        <f>LOOKUP(D2622,DATA!$A$4:$A$128,DATA!$M$4:$M$128)</f>
        <v>#N/A</v>
      </c>
    </row>
    <row r="2623" spans="1:24" ht="18.75" thickBot="1" x14ac:dyDescent="0.3">
      <c r="A2623" s="67">
        <v>2616</v>
      </c>
      <c r="B2623" s="67" t="str">
        <f>+IF(E2623="","",SUBTOTAL(3,E$8:E2623))</f>
        <v/>
      </c>
      <c r="C2623" s="68">
        <f t="shared" si="476"/>
        <v>291</v>
      </c>
      <c r="D2623" s="69" t="str">
        <f>IF(E2623&lt;&gt;"",VLOOKUP(E2623,$AA$7:$AB$131,2,0)," NAME")</f>
        <v xml:space="preserve"> NAME</v>
      </c>
      <c r="E2623" s="70"/>
      <c r="F2623" s="71"/>
      <c r="G2623" s="70"/>
      <c r="H2623" s="69" t="str">
        <f>IF(G2623&gt;=1,LOOKUP(G2623,DATA!$C$4:$C$128,DATA!$D$4:$D$128),"ENTER CODE")</f>
        <v>ENTER CODE</v>
      </c>
      <c r="I2623" s="70"/>
      <c r="J2623" s="70" t="str">
        <f t="shared" si="474"/>
        <v>enter no</v>
      </c>
      <c r="K2623" s="72"/>
      <c r="L2623" s="73" t="str">
        <f t="shared" si="475"/>
        <v>NO TOTAL</v>
      </c>
      <c r="M2623" s="56"/>
      <c r="N2623" s="37"/>
      <c r="O2623" s="29" t="str">
        <f t="shared" si="473"/>
        <v>enter no</v>
      </c>
      <c r="P2623" s="16" t="e">
        <f>LOOKUP(D2623,DATA!$A$4:$A$128,DATA!$E$4:$E$128)</f>
        <v>#N/A</v>
      </c>
      <c r="Q2623" s="16" t="e">
        <f>LOOKUP(D2623,DATA!$A$4:$A$128,DATA!$F$4:$F$128)</f>
        <v>#N/A</v>
      </c>
      <c r="R2623" s="16" t="e">
        <f>LOOKUP(D2623,DATA!$A$4:$A$128,DATA!$G$4:$G$128)</f>
        <v>#N/A</v>
      </c>
      <c r="S2623" s="16" t="e">
        <f>LOOKUP(D2623,DATA!$A$4:$A$128,DATA!$H$4:$H$128)</f>
        <v>#N/A</v>
      </c>
      <c r="T2623" s="16" t="e">
        <f>LOOKUP(D2623,DATA!$A$4:$A$128,DATA!$I$4:$I$128)</f>
        <v>#N/A</v>
      </c>
      <c r="U2623" s="16" t="e">
        <f>LOOKUP(D2623,DATA!$A$4:$A$128,DATA!$J$4:$J$128)</f>
        <v>#N/A</v>
      </c>
      <c r="V2623" s="16" t="e">
        <f>LOOKUP(D2623,DATA!$A$4:$A$128,DATA!$K$4:$K$128)</f>
        <v>#N/A</v>
      </c>
      <c r="W2623" s="16" t="e">
        <f>LOOKUP(D2623,DATA!$A$4:$A$128,DATA!$L$4:$L$128)</f>
        <v>#N/A</v>
      </c>
      <c r="X2623" s="16" t="e">
        <f>LOOKUP(D2623,DATA!$A$4:$A$128,DATA!$M$4:$M$128)</f>
        <v>#N/A</v>
      </c>
    </row>
    <row r="2624" spans="1:24" ht="19.5" thickTop="1" thickBot="1" x14ac:dyDescent="0.3">
      <c r="A2624" s="60">
        <v>2617</v>
      </c>
      <c r="B2624" s="67" t="str">
        <f>+IF(E2624="","",SUBTOTAL(3,E$8:E2624))</f>
        <v/>
      </c>
      <c r="C2624" s="68">
        <f t="shared" si="476"/>
        <v>291</v>
      </c>
      <c r="D2624" s="69" t="str">
        <f>IF(E2624&lt;&gt;"",VLOOKUP(E2624,$AA$7:$AB$131,2,0)," NAME")</f>
        <v xml:space="preserve"> NAME</v>
      </c>
      <c r="E2624" s="70"/>
      <c r="F2624" s="71"/>
      <c r="G2624" s="70"/>
      <c r="H2624" s="69" t="str">
        <f>IF(G2624&gt;=1,LOOKUP(G2624,DATA!$C$4:$C$128,DATA!$D$4:$D$128),"ENTER CODE")</f>
        <v>ENTER CODE</v>
      </c>
      <c r="I2624" s="70"/>
      <c r="J2624" s="70" t="str">
        <f t="shared" si="474"/>
        <v>enter no</v>
      </c>
      <c r="K2624" s="72"/>
      <c r="L2624" s="73" t="str">
        <f t="shared" si="475"/>
        <v>NO TOTAL</v>
      </c>
      <c r="M2624" s="56"/>
      <c r="N2624" s="37"/>
      <c r="O2624" s="29" t="str">
        <f t="shared" si="473"/>
        <v>enter no</v>
      </c>
      <c r="P2624" s="16" t="e">
        <f>LOOKUP(D2624,DATA!$A$4:$A$128,DATA!$E$4:$E$128)</f>
        <v>#N/A</v>
      </c>
      <c r="Q2624" s="16" t="e">
        <f>LOOKUP(D2624,DATA!$A$4:$A$128,DATA!$F$4:$F$128)</f>
        <v>#N/A</v>
      </c>
      <c r="R2624" s="16" t="e">
        <f>LOOKUP(D2624,DATA!$A$4:$A$128,DATA!$G$4:$G$128)</f>
        <v>#N/A</v>
      </c>
      <c r="S2624" s="16" t="e">
        <f>LOOKUP(D2624,DATA!$A$4:$A$128,DATA!$H$4:$H$128)</f>
        <v>#N/A</v>
      </c>
      <c r="T2624" s="16" t="e">
        <f>LOOKUP(D2624,DATA!$A$4:$A$128,DATA!$I$4:$I$128)</f>
        <v>#N/A</v>
      </c>
      <c r="U2624" s="16" t="e">
        <f>LOOKUP(D2624,DATA!$A$4:$A$128,DATA!$J$4:$J$128)</f>
        <v>#N/A</v>
      </c>
      <c r="V2624" s="16" t="e">
        <f>LOOKUP(D2624,DATA!$A$4:$A$128,DATA!$K$4:$K$128)</f>
        <v>#N/A</v>
      </c>
      <c r="W2624" s="16" t="e">
        <f>LOOKUP(D2624,DATA!$A$4:$A$128,DATA!$L$4:$L$128)</f>
        <v>#N/A</v>
      </c>
      <c r="X2624" s="16" t="e">
        <f>LOOKUP(D2624,DATA!$A$4:$A$128,DATA!$M$4:$M$128)</f>
        <v>#N/A</v>
      </c>
    </row>
    <row r="2625" spans="1:24" ht="18.75" thickBot="1" x14ac:dyDescent="0.3">
      <c r="A2625" s="67">
        <v>2618</v>
      </c>
      <c r="B2625" s="67" t="str">
        <f>+IF(E2625="","",SUBTOTAL(3,E$8:E2625))</f>
        <v/>
      </c>
      <c r="C2625" s="68">
        <f t="shared" si="476"/>
        <v>291</v>
      </c>
      <c r="D2625" s="69" t="str">
        <f>IF(E2625&lt;&gt;"",VLOOKUP(E2625,$AA$7:$AB$131,2,0)," NAME")</f>
        <v xml:space="preserve"> NAME</v>
      </c>
      <c r="E2625" s="70"/>
      <c r="F2625" s="71"/>
      <c r="G2625" s="70"/>
      <c r="H2625" s="69" t="str">
        <f>IF(G2625&gt;=1,LOOKUP(G2625,DATA!$C$4:$C$128,DATA!$D$4:$D$128),"ENTER CODE")</f>
        <v>ENTER CODE</v>
      </c>
      <c r="I2625" s="70"/>
      <c r="J2625" s="70" t="str">
        <f t="shared" si="474"/>
        <v>enter no</v>
      </c>
      <c r="K2625" s="72"/>
      <c r="L2625" s="73" t="str">
        <f t="shared" si="475"/>
        <v>NO TOTAL</v>
      </c>
      <c r="M2625" s="56"/>
      <c r="N2625" s="37"/>
      <c r="O2625" s="29" t="str">
        <f t="shared" si="473"/>
        <v>enter no</v>
      </c>
      <c r="P2625" s="16" t="e">
        <f>LOOKUP(D2625,DATA!$A$4:$A$128,DATA!$E$4:$E$128)</f>
        <v>#N/A</v>
      </c>
      <c r="Q2625" s="16" t="e">
        <f>LOOKUP(D2625,DATA!$A$4:$A$128,DATA!$F$4:$F$128)</f>
        <v>#N/A</v>
      </c>
      <c r="R2625" s="16" t="e">
        <f>LOOKUP(D2625,DATA!$A$4:$A$128,DATA!$G$4:$G$128)</f>
        <v>#N/A</v>
      </c>
      <c r="S2625" s="16" t="e">
        <f>LOOKUP(D2625,DATA!$A$4:$A$128,DATA!$H$4:$H$128)</f>
        <v>#N/A</v>
      </c>
      <c r="T2625" s="16" t="e">
        <f>LOOKUP(D2625,DATA!$A$4:$A$128,DATA!$I$4:$I$128)</f>
        <v>#N/A</v>
      </c>
      <c r="U2625" s="16" t="e">
        <f>LOOKUP(D2625,DATA!$A$4:$A$128,DATA!$J$4:$J$128)</f>
        <v>#N/A</v>
      </c>
      <c r="V2625" s="16" t="e">
        <f>LOOKUP(D2625,DATA!$A$4:$A$128,DATA!$K$4:$K$128)</f>
        <v>#N/A</v>
      </c>
      <c r="W2625" s="16" t="e">
        <f>LOOKUP(D2625,DATA!$A$4:$A$128,DATA!$L$4:$L$128)</f>
        <v>#N/A</v>
      </c>
      <c r="X2625" s="16" t="e">
        <f>LOOKUP(D2625,DATA!$A$4:$A$128,DATA!$M$4:$M$128)</f>
        <v>#N/A</v>
      </c>
    </row>
    <row r="2626" spans="1:24" ht="19.5" thickTop="1" thickBot="1" x14ac:dyDescent="0.3">
      <c r="A2626" s="60">
        <v>2619</v>
      </c>
      <c r="B2626" s="67" t="str">
        <f>+IF(E2626="","",SUBTOTAL(3,E$8:E2626))</f>
        <v/>
      </c>
      <c r="C2626" s="68">
        <f t="shared" si="476"/>
        <v>291</v>
      </c>
      <c r="D2626" s="69" t="str">
        <f>IF(E2626&lt;&gt;"",VLOOKUP(E2626,$AA$7:$AB$131,2,0)," NAME")</f>
        <v xml:space="preserve"> NAME</v>
      </c>
      <c r="E2626" s="70"/>
      <c r="F2626" s="71"/>
      <c r="G2626" s="70"/>
      <c r="H2626" s="69" t="str">
        <f>IF(G2626&gt;=1,LOOKUP(G2626,DATA!$C$4:$C$128,DATA!$D$4:$D$128),"ENTER CODE")</f>
        <v>ENTER CODE</v>
      </c>
      <c r="I2626" s="70"/>
      <c r="J2626" s="70" t="str">
        <f t="shared" si="474"/>
        <v>enter no</v>
      </c>
      <c r="K2626" s="72"/>
      <c r="L2626" s="73" t="str">
        <f t="shared" si="475"/>
        <v>NO TOTAL</v>
      </c>
      <c r="M2626" s="56"/>
      <c r="N2626" s="37"/>
      <c r="O2626" s="29" t="str">
        <f t="shared" si="473"/>
        <v>enter no</v>
      </c>
      <c r="P2626" s="16" t="e">
        <f>LOOKUP(D2626,DATA!$A$4:$A$128,DATA!$E$4:$E$128)</f>
        <v>#N/A</v>
      </c>
      <c r="Q2626" s="16" t="e">
        <f>LOOKUP(D2626,DATA!$A$4:$A$128,DATA!$F$4:$F$128)</f>
        <v>#N/A</v>
      </c>
      <c r="R2626" s="16" t="e">
        <f>LOOKUP(D2626,DATA!$A$4:$A$128,DATA!$G$4:$G$128)</f>
        <v>#N/A</v>
      </c>
      <c r="S2626" s="16" t="e">
        <f>LOOKUP(D2626,DATA!$A$4:$A$128,DATA!$H$4:$H$128)</f>
        <v>#N/A</v>
      </c>
      <c r="T2626" s="16" t="e">
        <f>LOOKUP(D2626,DATA!$A$4:$A$128,DATA!$I$4:$I$128)</f>
        <v>#N/A</v>
      </c>
      <c r="U2626" s="16" t="e">
        <f>LOOKUP(D2626,DATA!$A$4:$A$128,DATA!$J$4:$J$128)</f>
        <v>#N/A</v>
      </c>
      <c r="V2626" s="16" t="e">
        <f>LOOKUP(D2626,DATA!$A$4:$A$128,DATA!$K$4:$K$128)</f>
        <v>#N/A</v>
      </c>
      <c r="W2626" s="16" t="e">
        <f>LOOKUP(D2626,DATA!$A$4:$A$128,DATA!$L$4:$L$128)</f>
        <v>#N/A</v>
      </c>
      <c r="X2626" s="16" t="e">
        <f>LOOKUP(D2626,DATA!$A$4:$A$128,DATA!$M$4:$M$128)</f>
        <v>#N/A</v>
      </c>
    </row>
    <row r="2627" spans="1:24" ht="18.75" thickBot="1" x14ac:dyDescent="0.3">
      <c r="A2627" s="67">
        <v>2620</v>
      </c>
      <c r="B2627" s="67" t="str">
        <f>+IF(E2627="","",SUBTOTAL(3,E$8:E2627))</f>
        <v/>
      </c>
      <c r="C2627" s="68">
        <f t="shared" si="477"/>
        <v>292</v>
      </c>
      <c r="D2627" s="69" t="str">
        <f>IF(E2627&lt;&gt;"",VLOOKUP(E2627,$AA$7:$AB$131,2,0)," NAME")</f>
        <v xml:space="preserve"> NAME</v>
      </c>
      <c r="E2627" s="70"/>
      <c r="F2627" s="71"/>
      <c r="G2627" s="70"/>
      <c r="H2627" s="69" t="str">
        <f>IF(G2627&gt;=1,LOOKUP(G2627,DATA!$C$4:$C$128,DATA!$D$4:$D$128),"ENTER CODE")</f>
        <v>ENTER CODE</v>
      </c>
      <c r="I2627" s="70"/>
      <c r="J2627" s="70" t="str">
        <f t="shared" si="474"/>
        <v>enter no</v>
      </c>
      <c r="K2627" s="72"/>
      <c r="L2627" s="73" t="str">
        <f t="shared" si="475"/>
        <v>NO TOTAL</v>
      </c>
      <c r="M2627" s="56"/>
      <c r="N2627" s="37"/>
      <c r="O2627" s="29" t="str">
        <f t="shared" si="473"/>
        <v>enter no</v>
      </c>
      <c r="P2627" s="16" t="e">
        <f>LOOKUP(D2627,DATA!$A$4:$A$128,DATA!$E$4:$E$128)</f>
        <v>#N/A</v>
      </c>
      <c r="Q2627" s="16" t="e">
        <f>LOOKUP(D2627,DATA!$A$4:$A$128,DATA!$F$4:$F$128)</f>
        <v>#N/A</v>
      </c>
      <c r="R2627" s="16" t="e">
        <f>LOOKUP(D2627,DATA!$A$4:$A$128,DATA!$G$4:$G$128)</f>
        <v>#N/A</v>
      </c>
      <c r="S2627" s="16" t="e">
        <f>LOOKUP(D2627,DATA!$A$4:$A$128,DATA!$H$4:$H$128)</f>
        <v>#N/A</v>
      </c>
      <c r="T2627" s="16" t="e">
        <f>LOOKUP(D2627,DATA!$A$4:$A$128,DATA!$I$4:$I$128)</f>
        <v>#N/A</v>
      </c>
      <c r="U2627" s="16" t="e">
        <f>LOOKUP(D2627,DATA!$A$4:$A$128,DATA!$J$4:$J$128)</f>
        <v>#N/A</v>
      </c>
      <c r="V2627" s="16" t="e">
        <f>LOOKUP(D2627,DATA!$A$4:$A$128,DATA!$K$4:$K$128)</f>
        <v>#N/A</v>
      </c>
      <c r="W2627" s="16" t="e">
        <f>LOOKUP(D2627,DATA!$A$4:$A$128,DATA!$L$4:$L$128)</f>
        <v>#N/A</v>
      </c>
      <c r="X2627" s="16" t="e">
        <f>LOOKUP(D2627,DATA!$A$4:$A$128,DATA!$M$4:$M$128)</f>
        <v>#N/A</v>
      </c>
    </row>
    <row r="2628" spans="1:24" ht="19.5" thickTop="1" thickBot="1" x14ac:dyDescent="0.3">
      <c r="A2628" s="60">
        <v>2621</v>
      </c>
      <c r="B2628" s="67" t="str">
        <f>+IF(E2628="","",SUBTOTAL(3,E$8:E2628))</f>
        <v/>
      </c>
      <c r="C2628" s="68">
        <f t="shared" si="478"/>
        <v>292</v>
      </c>
      <c r="D2628" s="69" t="str">
        <f>IF(E2628&lt;&gt;"",VLOOKUP(E2628,$AA$7:$AB$131,2,0)," NAME")</f>
        <v xml:space="preserve"> NAME</v>
      </c>
      <c r="E2628" s="70"/>
      <c r="F2628" s="71"/>
      <c r="G2628" s="70"/>
      <c r="H2628" s="69" t="str">
        <f>IF(G2628&gt;=1,LOOKUP(G2628,DATA!$C$4:$C$128,DATA!$D$4:$D$128),"ENTER CODE")</f>
        <v>ENTER CODE</v>
      </c>
      <c r="I2628" s="70"/>
      <c r="J2628" s="70" t="str">
        <f t="shared" si="474"/>
        <v>enter no</v>
      </c>
      <c r="K2628" s="72"/>
      <c r="L2628" s="73" t="str">
        <f t="shared" si="475"/>
        <v>NO TOTAL</v>
      </c>
      <c r="M2628" s="56"/>
      <c r="N2628" s="37"/>
      <c r="O2628" s="29" t="str">
        <f t="shared" si="473"/>
        <v>enter no</v>
      </c>
      <c r="P2628" s="16" t="e">
        <f>LOOKUP(D2628,DATA!$A$4:$A$128,DATA!$E$4:$E$128)</f>
        <v>#N/A</v>
      </c>
      <c r="Q2628" s="16" t="e">
        <f>LOOKUP(D2628,DATA!$A$4:$A$128,DATA!$F$4:$F$128)</f>
        <v>#N/A</v>
      </c>
      <c r="R2628" s="16" t="e">
        <f>LOOKUP(D2628,DATA!$A$4:$A$128,DATA!$G$4:$G$128)</f>
        <v>#N/A</v>
      </c>
      <c r="S2628" s="16" t="e">
        <f>LOOKUP(D2628,DATA!$A$4:$A$128,DATA!$H$4:$H$128)</f>
        <v>#N/A</v>
      </c>
      <c r="T2628" s="16" t="e">
        <f>LOOKUP(D2628,DATA!$A$4:$A$128,DATA!$I$4:$I$128)</f>
        <v>#N/A</v>
      </c>
      <c r="U2628" s="16" t="e">
        <f>LOOKUP(D2628,DATA!$A$4:$A$128,DATA!$J$4:$J$128)</f>
        <v>#N/A</v>
      </c>
      <c r="V2628" s="16" t="e">
        <f>LOOKUP(D2628,DATA!$A$4:$A$128,DATA!$K$4:$K$128)</f>
        <v>#N/A</v>
      </c>
      <c r="W2628" s="16" t="e">
        <f>LOOKUP(D2628,DATA!$A$4:$A$128,DATA!$L$4:$L$128)</f>
        <v>#N/A</v>
      </c>
      <c r="X2628" s="16" t="e">
        <f>LOOKUP(D2628,DATA!$A$4:$A$128,DATA!$M$4:$M$128)</f>
        <v>#N/A</v>
      </c>
    </row>
    <row r="2629" spans="1:24" ht="18.75" thickBot="1" x14ac:dyDescent="0.3">
      <c r="A2629" s="67">
        <v>2622</v>
      </c>
      <c r="B2629" s="67" t="str">
        <f>+IF(E2629="","",SUBTOTAL(3,E$8:E2629))</f>
        <v/>
      </c>
      <c r="C2629" s="68">
        <f t="shared" si="476"/>
        <v>292</v>
      </c>
      <c r="D2629" s="69" t="str">
        <f>IF(E2629&lt;&gt;"",VLOOKUP(E2629,$AA$7:$AB$131,2,0)," NAME")</f>
        <v xml:space="preserve"> NAME</v>
      </c>
      <c r="E2629" s="70"/>
      <c r="F2629" s="71"/>
      <c r="G2629" s="70"/>
      <c r="H2629" s="69" t="str">
        <f>IF(G2629&gt;=1,LOOKUP(G2629,DATA!$C$4:$C$128,DATA!$D$4:$D$128),"ENTER CODE")</f>
        <v>ENTER CODE</v>
      </c>
      <c r="I2629" s="70"/>
      <c r="J2629" s="70" t="str">
        <f t="shared" si="474"/>
        <v>enter no</v>
      </c>
      <c r="K2629" s="72"/>
      <c r="L2629" s="73" t="str">
        <f t="shared" si="475"/>
        <v>NO TOTAL</v>
      </c>
      <c r="M2629" s="56"/>
      <c r="N2629" s="37"/>
      <c r="O2629" s="29" t="str">
        <f t="shared" si="473"/>
        <v>enter no</v>
      </c>
      <c r="P2629" s="16" t="e">
        <f>LOOKUP(D2629,DATA!$A$4:$A$128,DATA!$E$4:$E$128)</f>
        <v>#N/A</v>
      </c>
      <c r="Q2629" s="16" t="e">
        <f>LOOKUP(D2629,DATA!$A$4:$A$128,DATA!$F$4:$F$128)</f>
        <v>#N/A</v>
      </c>
      <c r="R2629" s="16" t="e">
        <f>LOOKUP(D2629,DATA!$A$4:$A$128,DATA!$G$4:$G$128)</f>
        <v>#N/A</v>
      </c>
      <c r="S2629" s="16" t="e">
        <f>LOOKUP(D2629,DATA!$A$4:$A$128,DATA!$H$4:$H$128)</f>
        <v>#N/A</v>
      </c>
      <c r="T2629" s="16" t="e">
        <f>LOOKUP(D2629,DATA!$A$4:$A$128,DATA!$I$4:$I$128)</f>
        <v>#N/A</v>
      </c>
      <c r="U2629" s="16" t="e">
        <f>LOOKUP(D2629,DATA!$A$4:$A$128,DATA!$J$4:$J$128)</f>
        <v>#N/A</v>
      </c>
      <c r="V2629" s="16" t="e">
        <f>LOOKUP(D2629,DATA!$A$4:$A$128,DATA!$K$4:$K$128)</f>
        <v>#N/A</v>
      </c>
      <c r="W2629" s="16" t="e">
        <f>LOOKUP(D2629,DATA!$A$4:$A$128,DATA!$L$4:$L$128)</f>
        <v>#N/A</v>
      </c>
      <c r="X2629" s="16" t="e">
        <f>LOOKUP(D2629,DATA!$A$4:$A$128,DATA!$M$4:$M$128)</f>
        <v>#N/A</v>
      </c>
    </row>
    <row r="2630" spans="1:24" ht="19.5" thickTop="1" thickBot="1" x14ac:dyDescent="0.3">
      <c r="A2630" s="60">
        <v>2623</v>
      </c>
      <c r="B2630" s="67" t="str">
        <f>+IF(E2630="","",SUBTOTAL(3,E$8:E2630))</f>
        <v/>
      </c>
      <c r="C2630" s="68">
        <f t="shared" si="476"/>
        <v>292</v>
      </c>
      <c r="D2630" s="69" t="str">
        <f>IF(E2630&lt;&gt;"",VLOOKUP(E2630,$AA$7:$AB$131,2,0)," NAME")</f>
        <v xml:space="preserve"> NAME</v>
      </c>
      <c r="E2630" s="70"/>
      <c r="F2630" s="71"/>
      <c r="G2630" s="70"/>
      <c r="H2630" s="69" t="str">
        <f>IF(G2630&gt;=1,LOOKUP(G2630,DATA!$C$4:$C$128,DATA!$D$4:$D$128),"ENTER CODE")</f>
        <v>ENTER CODE</v>
      </c>
      <c r="I2630" s="70"/>
      <c r="J2630" s="70" t="str">
        <f t="shared" si="474"/>
        <v>enter no</v>
      </c>
      <c r="K2630" s="72"/>
      <c r="L2630" s="73" t="str">
        <f t="shared" si="475"/>
        <v>NO TOTAL</v>
      </c>
      <c r="M2630" s="56"/>
      <c r="N2630" s="37"/>
      <c r="O2630" s="29" t="str">
        <f t="shared" si="473"/>
        <v>enter no</v>
      </c>
      <c r="P2630" s="16" t="e">
        <f>LOOKUP(D2630,DATA!$A$4:$A$128,DATA!$E$4:$E$128)</f>
        <v>#N/A</v>
      </c>
      <c r="Q2630" s="16" t="e">
        <f>LOOKUP(D2630,DATA!$A$4:$A$128,DATA!$F$4:$F$128)</f>
        <v>#N/A</v>
      </c>
      <c r="R2630" s="16" t="e">
        <f>LOOKUP(D2630,DATA!$A$4:$A$128,DATA!$G$4:$G$128)</f>
        <v>#N/A</v>
      </c>
      <c r="S2630" s="16" t="e">
        <f>LOOKUP(D2630,DATA!$A$4:$A$128,DATA!$H$4:$H$128)</f>
        <v>#N/A</v>
      </c>
      <c r="T2630" s="16" t="e">
        <f>LOOKUP(D2630,DATA!$A$4:$A$128,DATA!$I$4:$I$128)</f>
        <v>#N/A</v>
      </c>
      <c r="U2630" s="16" t="e">
        <f>LOOKUP(D2630,DATA!$A$4:$A$128,DATA!$J$4:$J$128)</f>
        <v>#N/A</v>
      </c>
      <c r="V2630" s="16" t="e">
        <f>LOOKUP(D2630,DATA!$A$4:$A$128,DATA!$K$4:$K$128)</f>
        <v>#N/A</v>
      </c>
      <c r="W2630" s="16" t="e">
        <f>LOOKUP(D2630,DATA!$A$4:$A$128,DATA!$L$4:$L$128)</f>
        <v>#N/A</v>
      </c>
      <c r="X2630" s="16" t="e">
        <f>LOOKUP(D2630,DATA!$A$4:$A$128,DATA!$M$4:$M$128)</f>
        <v>#N/A</v>
      </c>
    </row>
    <row r="2631" spans="1:24" ht="18.75" thickBot="1" x14ac:dyDescent="0.3">
      <c r="A2631" s="67">
        <v>2624</v>
      </c>
      <c r="B2631" s="67" t="str">
        <f>+IF(E2631="","",SUBTOTAL(3,E$8:E2631))</f>
        <v/>
      </c>
      <c r="C2631" s="68">
        <f t="shared" si="476"/>
        <v>292</v>
      </c>
      <c r="D2631" s="69" t="str">
        <f>IF(E2631&lt;&gt;"",VLOOKUP(E2631,$AA$7:$AB$131,2,0)," NAME")</f>
        <v xml:space="preserve"> NAME</v>
      </c>
      <c r="E2631" s="70"/>
      <c r="F2631" s="71"/>
      <c r="G2631" s="70"/>
      <c r="H2631" s="69" t="str">
        <f>IF(G2631&gt;=1,LOOKUP(G2631,DATA!$C$4:$C$128,DATA!$D$4:$D$128),"ENTER CODE")</f>
        <v>ENTER CODE</v>
      </c>
      <c r="I2631" s="70"/>
      <c r="J2631" s="70" t="str">
        <f t="shared" si="474"/>
        <v>enter no</v>
      </c>
      <c r="K2631" s="72"/>
      <c r="L2631" s="73" t="str">
        <f t="shared" si="475"/>
        <v>NO TOTAL</v>
      </c>
      <c r="M2631" s="56"/>
      <c r="N2631" s="37"/>
      <c r="O2631" s="29" t="str">
        <f t="shared" si="473"/>
        <v>enter no</v>
      </c>
      <c r="P2631" s="16" t="e">
        <f>LOOKUP(D2631,DATA!$A$4:$A$128,DATA!$E$4:$E$128)</f>
        <v>#N/A</v>
      </c>
      <c r="Q2631" s="16" t="e">
        <f>LOOKUP(D2631,DATA!$A$4:$A$128,DATA!$F$4:$F$128)</f>
        <v>#N/A</v>
      </c>
      <c r="R2631" s="16" t="e">
        <f>LOOKUP(D2631,DATA!$A$4:$A$128,DATA!$G$4:$G$128)</f>
        <v>#N/A</v>
      </c>
      <c r="S2631" s="16" t="e">
        <f>LOOKUP(D2631,DATA!$A$4:$A$128,DATA!$H$4:$H$128)</f>
        <v>#N/A</v>
      </c>
      <c r="T2631" s="16" t="e">
        <f>LOOKUP(D2631,DATA!$A$4:$A$128,DATA!$I$4:$I$128)</f>
        <v>#N/A</v>
      </c>
      <c r="U2631" s="16" t="e">
        <f>LOOKUP(D2631,DATA!$A$4:$A$128,DATA!$J$4:$J$128)</f>
        <v>#N/A</v>
      </c>
      <c r="V2631" s="16" t="e">
        <f>LOOKUP(D2631,DATA!$A$4:$A$128,DATA!$K$4:$K$128)</f>
        <v>#N/A</v>
      </c>
      <c r="W2631" s="16" t="e">
        <f>LOOKUP(D2631,DATA!$A$4:$A$128,DATA!$L$4:$L$128)</f>
        <v>#N/A</v>
      </c>
      <c r="X2631" s="16" t="e">
        <f>LOOKUP(D2631,DATA!$A$4:$A$128,DATA!$M$4:$M$128)</f>
        <v>#N/A</v>
      </c>
    </row>
    <row r="2632" spans="1:24" ht="19.5" thickTop="1" thickBot="1" x14ac:dyDescent="0.3">
      <c r="A2632" s="60">
        <v>2625</v>
      </c>
      <c r="B2632" s="67" t="str">
        <f>+IF(E2632="","",SUBTOTAL(3,E$8:E2632))</f>
        <v/>
      </c>
      <c r="C2632" s="68">
        <f t="shared" si="476"/>
        <v>292</v>
      </c>
      <c r="D2632" s="69" t="str">
        <f>IF(E2632&lt;&gt;"",VLOOKUP(E2632,$AA$7:$AB$131,2,0)," NAME")</f>
        <v xml:space="preserve"> NAME</v>
      </c>
      <c r="E2632" s="70"/>
      <c r="F2632" s="71"/>
      <c r="G2632" s="70"/>
      <c r="H2632" s="69" t="str">
        <f>IF(G2632&gt;=1,LOOKUP(G2632,DATA!$C$4:$C$128,DATA!$D$4:$D$128),"ENTER CODE")</f>
        <v>ENTER CODE</v>
      </c>
      <c r="I2632" s="70"/>
      <c r="J2632" s="70" t="str">
        <f t="shared" si="474"/>
        <v>enter no</v>
      </c>
      <c r="K2632" s="72"/>
      <c r="L2632" s="73" t="str">
        <f t="shared" si="475"/>
        <v>NO TOTAL</v>
      </c>
      <c r="M2632" s="56"/>
      <c r="N2632" s="37"/>
      <c r="O2632" s="29" t="str">
        <f t="shared" ref="O2632:O2695" si="479">IF(I2632&lt;&gt;"",LOOKUP(G2632,$P$7:$X$7,P2632:X2632)*I2632,"enter no")</f>
        <v>enter no</v>
      </c>
      <c r="P2632" s="16" t="e">
        <f>LOOKUP(D2632,DATA!$A$4:$A$128,DATA!$E$4:$E$128)</f>
        <v>#N/A</v>
      </c>
      <c r="Q2632" s="16" t="e">
        <f>LOOKUP(D2632,DATA!$A$4:$A$128,DATA!$F$4:$F$128)</f>
        <v>#N/A</v>
      </c>
      <c r="R2632" s="16" t="e">
        <f>LOOKUP(D2632,DATA!$A$4:$A$128,DATA!$G$4:$G$128)</f>
        <v>#N/A</v>
      </c>
      <c r="S2632" s="16" t="e">
        <f>LOOKUP(D2632,DATA!$A$4:$A$128,DATA!$H$4:$H$128)</f>
        <v>#N/A</v>
      </c>
      <c r="T2632" s="16" t="e">
        <f>LOOKUP(D2632,DATA!$A$4:$A$128,DATA!$I$4:$I$128)</f>
        <v>#N/A</v>
      </c>
      <c r="U2632" s="16" t="e">
        <f>LOOKUP(D2632,DATA!$A$4:$A$128,DATA!$J$4:$J$128)</f>
        <v>#N/A</v>
      </c>
      <c r="V2632" s="16" t="e">
        <f>LOOKUP(D2632,DATA!$A$4:$A$128,DATA!$K$4:$K$128)</f>
        <v>#N/A</v>
      </c>
      <c r="W2632" s="16" t="e">
        <f>LOOKUP(D2632,DATA!$A$4:$A$128,DATA!$L$4:$L$128)</f>
        <v>#N/A</v>
      </c>
      <c r="X2632" s="16" t="e">
        <f>LOOKUP(D2632,DATA!$A$4:$A$128,DATA!$M$4:$M$128)</f>
        <v>#N/A</v>
      </c>
    </row>
    <row r="2633" spans="1:24" ht="18.75" thickBot="1" x14ac:dyDescent="0.3">
      <c r="A2633" s="67">
        <v>2626</v>
      </c>
      <c r="B2633" s="67" t="str">
        <f>+IF(E2633="","",SUBTOTAL(3,E$8:E2633))</f>
        <v/>
      </c>
      <c r="C2633" s="68">
        <f t="shared" si="476"/>
        <v>292</v>
      </c>
      <c r="D2633" s="69" t="str">
        <f>IF(E2633&lt;&gt;"",VLOOKUP(E2633,$AA$7:$AB$131,2,0)," NAME")</f>
        <v xml:space="preserve"> NAME</v>
      </c>
      <c r="E2633" s="70"/>
      <c r="F2633" s="71"/>
      <c r="G2633" s="70"/>
      <c r="H2633" s="69" t="str">
        <f>IF(G2633&gt;=1,LOOKUP(G2633,DATA!$C$4:$C$128,DATA!$D$4:$D$128),"ENTER CODE")</f>
        <v>ENTER CODE</v>
      </c>
      <c r="I2633" s="70"/>
      <c r="J2633" s="70" t="str">
        <f t="shared" ref="J2633:J2696" si="480">IF(O2633&lt;&gt;0,O2633,"")</f>
        <v>enter no</v>
      </c>
      <c r="K2633" s="72"/>
      <c r="L2633" s="73" t="str">
        <f t="shared" si="475"/>
        <v>NO TOTAL</v>
      </c>
      <c r="M2633" s="56"/>
      <c r="N2633" s="37"/>
      <c r="O2633" s="29" t="str">
        <f t="shared" si="479"/>
        <v>enter no</v>
      </c>
      <c r="P2633" s="16" t="e">
        <f>LOOKUP(D2633,DATA!$A$4:$A$128,DATA!$E$4:$E$128)</f>
        <v>#N/A</v>
      </c>
      <c r="Q2633" s="16" t="e">
        <f>LOOKUP(D2633,DATA!$A$4:$A$128,DATA!$F$4:$F$128)</f>
        <v>#N/A</v>
      </c>
      <c r="R2633" s="16" t="e">
        <f>LOOKUP(D2633,DATA!$A$4:$A$128,DATA!$G$4:$G$128)</f>
        <v>#N/A</v>
      </c>
      <c r="S2633" s="16" t="e">
        <f>LOOKUP(D2633,DATA!$A$4:$A$128,DATA!$H$4:$H$128)</f>
        <v>#N/A</v>
      </c>
      <c r="T2633" s="16" t="e">
        <f>LOOKUP(D2633,DATA!$A$4:$A$128,DATA!$I$4:$I$128)</f>
        <v>#N/A</v>
      </c>
      <c r="U2633" s="16" t="e">
        <f>LOOKUP(D2633,DATA!$A$4:$A$128,DATA!$J$4:$J$128)</f>
        <v>#N/A</v>
      </c>
      <c r="V2633" s="16" t="e">
        <f>LOOKUP(D2633,DATA!$A$4:$A$128,DATA!$K$4:$K$128)</f>
        <v>#N/A</v>
      </c>
      <c r="W2633" s="16" t="e">
        <f>LOOKUP(D2633,DATA!$A$4:$A$128,DATA!$L$4:$L$128)</f>
        <v>#N/A</v>
      </c>
      <c r="X2633" s="16" t="e">
        <f>LOOKUP(D2633,DATA!$A$4:$A$128,DATA!$M$4:$M$128)</f>
        <v>#N/A</v>
      </c>
    </row>
    <row r="2634" spans="1:24" ht="19.5" thickTop="1" thickBot="1" x14ac:dyDescent="0.3">
      <c r="A2634" s="60">
        <v>2627</v>
      </c>
      <c r="B2634" s="67" t="str">
        <f>+IF(E2634="","",SUBTOTAL(3,E$8:E2634))</f>
        <v/>
      </c>
      <c r="C2634" s="68">
        <f t="shared" si="476"/>
        <v>292</v>
      </c>
      <c r="D2634" s="69" t="str">
        <f>IF(E2634&lt;&gt;"",VLOOKUP(E2634,$AA$7:$AB$131,2,0)," NAME")</f>
        <v xml:space="preserve"> NAME</v>
      </c>
      <c r="E2634" s="70"/>
      <c r="F2634" s="71"/>
      <c r="G2634" s="70"/>
      <c r="H2634" s="69" t="str">
        <f>IF(G2634&gt;=1,LOOKUP(G2634,DATA!$C$4:$C$128,DATA!$D$4:$D$128),"ENTER CODE")</f>
        <v>ENTER CODE</v>
      </c>
      <c r="I2634" s="70"/>
      <c r="J2634" s="70" t="str">
        <f t="shared" si="480"/>
        <v>enter no</v>
      </c>
      <c r="K2634" s="72"/>
      <c r="L2634" s="73" t="str">
        <f t="shared" ref="L2634:L2697" si="481">IF(J2634="enter no","NO TOTAL",J2634-K2634)</f>
        <v>NO TOTAL</v>
      </c>
      <c r="M2634" s="56"/>
      <c r="N2634" s="37"/>
      <c r="O2634" s="29" t="str">
        <f t="shared" si="479"/>
        <v>enter no</v>
      </c>
      <c r="P2634" s="16" t="e">
        <f>LOOKUP(D2634,DATA!$A$4:$A$128,DATA!$E$4:$E$128)</f>
        <v>#N/A</v>
      </c>
      <c r="Q2634" s="16" t="e">
        <f>LOOKUP(D2634,DATA!$A$4:$A$128,DATA!$F$4:$F$128)</f>
        <v>#N/A</v>
      </c>
      <c r="R2634" s="16" t="e">
        <f>LOOKUP(D2634,DATA!$A$4:$A$128,DATA!$G$4:$G$128)</f>
        <v>#N/A</v>
      </c>
      <c r="S2634" s="16" t="e">
        <f>LOOKUP(D2634,DATA!$A$4:$A$128,DATA!$H$4:$H$128)</f>
        <v>#N/A</v>
      </c>
      <c r="T2634" s="16" t="e">
        <f>LOOKUP(D2634,DATA!$A$4:$A$128,DATA!$I$4:$I$128)</f>
        <v>#N/A</v>
      </c>
      <c r="U2634" s="16" t="e">
        <f>LOOKUP(D2634,DATA!$A$4:$A$128,DATA!$J$4:$J$128)</f>
        <v>#N/A</v>
      </c>
      <c r="V2634" s="16" t="e">
        <f>LOOKUP(D2634,DATA!$A$4:$A$128,DATA!$K$4:$K$128)</f>
        <v>#N/A</v>
      </c>
      <c r="W2634" s="16" t="e">
        <f>LOOKUP(D2634,DATA!$A$4:$A$128,DATA!$L$4:$L$128)</f>
        <v>#N/A</v>
      </c>
      <c r="X2634" s="16" t="e">
        <f>LOOKUP(D2634,DATA!$A$4:$A$128,DATA!$M$4:$M$128)</f>
        <v>#N/A</v>
      </c>
    </row>
    <row r="2635" spans="1:24" ht="18.75" thickBot="1" x14ac:dyDescent="0.3">
      <c r="A2635" s="67">
        <v>2628</v>
      </c>
      <c r="B2635" s="67" t="str">
        <f>+IF(E2635="","",SUBTOTAL(3,E$8:E2635))</f>
        <v/>
      </c>
      <c r="C2635" s="68">
        <f t="shared" si="476"/>
        <v>292</v>
      </c>
      <c r="D2635" s="69" t="str">
        <f>IF(E2635&lt;&gt;"",VLOOKUP(E2635,$AA$7:$AB$131,2,0)," NAME")</f>
        <v xml:space="preserve"> NAME</v>
      </c>
      <c r="E2635" s="70"/>
      <c r="F2635" s="71"/>
      <c r="G2635" s="70"/>
      <c r="H2635" s="69" t="str">
        <f>IF(G2635&gt;=1,LOOKUP(G2635,DATA!$C$4:$C$128,DATA!$D$4:$D$128),"ENTER CODE")</f>
        <v>ENTER CODE</v>
      </c>
      <c r="I2635" s="70"/>
      <c r="J2635" s="70" t="str">
        <f t="shared" si="480"/>
        <v>enter no</v>
      </c>
      <c r="K2635" s="72"/>
      <c r="L2635" s="73" t="str">
        <f t="shared" si="481"/>
        <v>NO TOTAL</v>
      </c>
      <c r="M2635" s="56"/>
      <c r="N2635" s="37"/>
      <c r="O2635" s="29" t="str">
        <f t="shared" si="479"/>
        <v>enter no</v>
      </c>
      <c r="P2635" s="16" t="e">
        <f>LOOKUP(D2635,DATA!$A$4:$A$128,DATA!$E$4:$E$128)</f>
        <v>#N/A</v>
      </c>
      <c r="Q2635" s="16" t="e">
        <f>LOOKUP(D2635,DATA!$A$4:$A$128,DATA!$F$4:$F$128)</f>
        <v>#N/A</v>
      </c>
      <c r="R2635" s="16" t="e">
        <f>LOOKUP(D2635,DATA!$A$4:$A$128,DATA!$G$4:$G$128)</f>
        <v>#N/A</v>
      </c>
      <c r="S2635" s="16" t="e">
        <f>LOOKUP(D2635,DATA!$A$4:$A$128,DATA!$H$4:$H$128)</f>
        <v>#N/A</v>
      </c>
      <c r="T2635" s="16" t="e">
        <f>LOOKUP(D2635,DATA!$A$4:$A$128,DATA!$I$4:$I$128)</f>
        <v>#N/A</v>
      </c>
      <c r="U2635" s="16" t="e">
        <f>LOOKUP(D2635,DATA!$A$4:$A$128,DATA!$J$4:$J$128)</f>
        <v>#N/A</v>
      </c>
      <c r="V2635" s="16" t="e">
        <f>LOOKUP(D2635,DATA!$A$4:$A$128,DATA!$K$4:$K$128)</f>
        <v>#N/A</v>
      </c>
      <c r="W2635" s="16" t="e">
        <f>LOOKUP(D2635,DATA!$A$4:$A$128,DATA!$L$4:$L$128)</f>
        <v>#N/A</v>
      </c>
      <c r="X2635" s="16" t="e">
        <f>LOOKUP(D2635,DATA!$A$4:$A$128,DATA!$M$4:$M$128)</f>
        <v>#N/A</v>
      </c>
    </row>
    <row r="2636" spans="1:24" ht="19.5" thickTop="1" thickBot="1" x14ac:dyDescent="0.3">
      <c r="A2636" s="60">
        <v>2629</v>
      </c>
      <c r="B2636" s="67" t="str">
        <f>+IF(E2636="","",SUBTOTAL(3,E$8:E2636))</f>
        <v/>
      </c>
      <c r="C2636" s="68">
        <f t="shared" si="477"/>
        <v>293</v>
      </c>
      <c r="D2636" s="69" t="str">
        <f>IF(E2636&lt;&gt;"",VLOOKUP(E2636,$AA$7:$AB$131,2,0)," NAME")</f>
        <v xml:space="preserve"> NAME</v>
      </c>
      <c r="E2636" s="70"/>
      <c r="F2636" s="71"/>
      <c r="G2636" s="70"/>
      <c r="H2636" s="69" t="str">
        <f>IF(G2636&gt;=1,LOOKUP(G2636,DATA!$C$4:$C$128,DATA!$D$4:$D$128),"ENTER CODE")</f>
        <v>ENTER CODE</v>
      </c>
      <c r="I2636" s="70"/>
      <c r="J2636" s="70" t="str">
        <f t="shared" si="480"/>
        <v>enter no</v>
      </c>
      <c r="K2636" s="72"/>
      <c r="L2636" s="73" t="str">
        <f t="shared" si="481"/>
        <v>NO TOTAL</v>
      </c>
      <c r="M2636" s="56"/>
      <c r="N2636" s="37"/>
      <c r="O2636" s="29" t="str">
        <f t="shared" si="479"/>
        <v>enter no</v>
      </c>
      <c r="P2636" s="16" t="e">
        <f>LOOKUP(D2636,DATA!$A$4:$A$128,DATA!$E$4:$E$128)</f>
        <v>#N/A</v>
      </c>
      <c r="Q2636" s="16" t="e">
        <f>LOOKUP(D2636,DATA!$A$4:$A$128,DATA!$F$4:$F$128)</f>
        <v>#N/A</v>
      </c>
      <c r="R2636" s="16" t="e">
        <f>LOOKUP(D2636,DATA!$A$4:$A$128,DATA!$G$4:$G$128)</f>
        <v>#N/A</v>
      </c>
      <c r="S2636" s="16" t="e">
        <f>LOOKUP(D2636,DATA!$A$4:$A$128,DATA!$H$4:$H$128)</f>
        <v>#N/A</v>
      </c>
      <c r="T2636" s="16" t="e">
        <f>LOOKUP(D2636,DATA!$A$4:$A$128,DATA!$I$4:$I$128)</f>
        <v>#N/A</v>
      </c>
      <c r="U2636" s="16" t="e">
        <f>LOOKUP(D2636,DATA!$A$4:$A$128,DATA!$J$4:$J$128)</f>
        <v>#N/A</v>
      </c>
      <c r="V2636" s="16" t="e">
        <f>LOOKUP(D2636,DATA!$A$4:$A$128,DATA!$K$4:$K$128)</f>
        <v>#N/A</v>
      </c>
      <c r="W2636" s="16" t="e">
        <f>LOOKUP(D2636,DATA!$A$4:$A$128,DATA!$L$4:$L$128)</f>
        <v>#N/A</v>
      </c>
      <c r="X2636" s="16" t="e">
        <f>LOOKUP(D2636,DATA!$A$4:$A$128,DATA!$M$4:$M$128)</f>
        <v>#N/A</v>
      </c>
    </row>
    <row r="2637" spans="1:24" ht="18.75" thickBot="1" x14ac:dyDescent="0.3">
      <c r="A2637" s="67">
        <v>2630</v>
      </c>
      <c r="B2637" s="67" t="str">
        <f>+IF(E2637="","",SUBTOTAL(3,E$8:E2637))</f>
        <v/>
      </c>
      <c r="C2637" s="68">
        <f t="shared" si="478"/>
        <v>293</v>
      </c>
      <c r="D2637" s="69" t="str">
        <f>IF(E2637&lt;&gt;"",VLOOKUP(E2637,$AA$7:$AB$131,2,0)," NAME")</f>
        <v xml:space="preserve"> NAME</v>
      </c>
      <c r="E2637" s="70"/>
      <c r="F2637" s="71"/>
      <c r="G2637" s="70"/>
      <c r="H2637" s="69" t="str">
        <f>IF(G2637&gt;=1,LOOKUP(G2637,DATA!$C$4:$C$128,DATA!$D$4:$D$128),"ENTER CODE")</f>
        <v>ENTER CODE</v>
      </c>
      <c r="I2637" s="70"/>
      <c r="J2637" s="70" t="str">
        <f t="shared" si="480"/>
        <v>enter no</v>
      </c>
      <c r="K2637" s="72"/>
      <c r="L2637" s="73" t="str">
        <f t="shared" si="481"/>
        <v>NO TOTAL</v>
      </c>
      <c r="M2637" s="56"/>
      <c r="N2637" s="37"/>
      <c r="O2637" s="29" t="str">
        <f t="shared" si="479"/>
        <v>enter no</v>
      </c>
      <c r="P2637" s="16" t="e">
        <f>LOOKUP(D2637,DATA!$A$4:$A$128,DATA!$E$4:$E$128)</f>
        <v>#N/A</v>
      </c>
      <c r="Q2637" s="16" t="e">
        <f>LOOKUP(D2637,DATA!$A$4:$A$128,DATA!$F$4:$F$128)</f>
        <v>#N/A</v>
      </c>
      <c r="R2637" s="16" t="e">
        <f>LOOKUP(D2637,DATA!$A$4:$A$128,DATA!$G$4:$G$128)</f>
        <v>#N/A</v>
      </c>
      <c r="S2637" s="16" t="e">
        <f>LOOKUP(D2637,DATA!$A$4:$A$128,DATA!$H$4:$H$128)</f>
        <v>#N/A</v>
      </c>
      <c r="T2637" s="16" t="e">
        <f>LOOKUP(D2637,DATA!$A$4:$A$128,DATA!$I$4:$I$128)</f>
        <v>#N/A</v>
      </c>
      <c r="U2637" s="16" t="e">
        <f>LOOKUP(D2637,DATA!$A$4:$A$128,DATA!$J$4:$J$128)</f>
        <v>#N/A</v>
      </c>
      <c r="V2637" s="16" t="e">
        <f>LOOKUP(D2637,DATA!$A$4:$A$128,DATA!$K$4:$K$128)</f>
        <v>#N/A</v>
      </c>
      <c r="W2637" s="16" t="e">
        <f>LOOKUP(D2637,DATA!$A$4:$A$128,DATA!$L$4:$L$128)</f>
        <v>#N/A</v>
      </c>
      <c r="X2637" s="16" t="e">
        <f>LOOKUP(D2637,DATA!$A$4:$A$128,DATA!$M$4:$M$128)</f>
        <v>#N/A</v>
      </c>
    </row>
    <row r="2638" spans="1:24" ht="19.5" thickTop="1" thickBot="1" x14ac:dyDescent="0.3">
      <c r="A2638" s="60">
        <v>2631</v>
      </c>
      <c r="B2638" s="67" t="str">
        <f>+IF(E2638="","",SUBTOTAL(3,E$8:E2638))</f>
        <v/>
      </c>
      <c r="C2638" s="68">
        <f t="shared" si="476"/>
        <v>293</v>
      </c>
      <c r="D2638" s="69" t="str">
        <f>IF(E2638&lt;&gt;"",VLOOKUP(E2638,$AA$7:$AB$131,2,0)," NAME")</f>
        <v xml:space="preserve"> NAME</v>
      </c>
      <c r="E2638" s="70"/>
      <c r="F2638" s="71"/>
      <c r="G2638" s="70"/>
      <c r="H2638" s="69" t="str">
        <f>IF(G2638&gt;=1,LOOKUP(G2638,DATA!$C$4:$C$128,DATA!$D$4:$D$128),"ENTER CODE")</f>
        <v>ENTER CODE</v>
      </c>
      <c r="I2638" s="70"/>
      <c r="J2638" s="70" t="str">
        <f t="shared" si="480"/>
        <v>enter no</v>
      </c>
      <c r="K2638" s="72"/>
      <c r="L2638" s="73" t="str">
        <f t="shared" si="481"/>
        <v>NO TOTAL</v>
      </c>
      <c r="M2638" s="56"/>
      <c r="N2638" s="37"/>
      <c r="O2638" s="29" t="str">
        <f t="shared" si="479"/>
        <v>enter no</v>
      </c>
      <c r="P2638" s="16" t="e">
        <f>LOOKUP(D2638,DATA!$A$4:$A$128,DATA!$E$4:$E$128)</f>
        <v>#N/A</v>
      </c>
      <c r="Q2638" s="16" t="e">
        <f>LOOKUP(D2638,DATA!$A$4:$A$128,DATA!$F$4:$F$128)</f>
        <v>#N/A</v>
      </c>
      <c r="R2638" s="16" t="e">
        <f>LOOKUP(D2638,DATA!$A$4:$A$128,DATA!$G$4:$G$128)</f>
        <v>#N/A</v>
      </c>
      <c r="S2638" s="16" t="e">
        <f>LOOKUP(D2638,DATA!$A$4:$A$128,DATA!$H$4:$H$128)</f>
        <v>#N/A</v>
      </c>
      <c r="T2638" s="16" t="e">
        <f>LOOKUP(D2638,DATA!$A$4:$A$128,DATA!$I$4:$I$128)</f>
        <v>#N/A</v>
      </c>
      <c r="U2638" s="16" t="e">
        <f>LOOKUP(D2638,DATA!$A$4:$A$128,DATA!$J$4:$J$128)</f>
        <v>#N/A</v>
      </c>
      <c r="V2638" s="16" t="e">
        <f>LOOKUP(D2638,DATA!$A$4:$A$128,DATA!$K$4:$K$128)</f>
        <v>#N/A</v>
      </c>
      <c r="W2638" s="16" t="e">
        <f>LOOKUP(D2638,DATA!$A$4:$A$128,DATA!$L$4:$L$128)</f>
        <v>#N/A</v>
      </c>
      <c r="X2638" s="16" t="e">
        <f>LOOKUP(D2638,DATA!$A$4:$A$128,DATA!$M$4:$M$128)</f>
        <v>#N/A</v>
      </c>
    </row>
    <row r="2639" spans="1:24" ht="18.75" thickBot="1" x14ac:dyDescent="0.3">
      <c r="A2639" s="67">
        <v>2632</v>
      </c>
      <c r="B2639" s="67" t="str">
        <f>+IF(E2639="","",SUBTOTAL(3,E$8:E2639))</f>
        <v/>
      </c>
      <c r="C2639" s="68">
        <f t="shared" si="476"/>
        <v>293</v>
      </c>
      <c r="D2639" s="69" t="str">
        <f>IF(E2639&lt;&gt;"",VLOOKUP(E2639,$AA$7:$AB$131,2,0)," NAME")</f>
        <v xml:space="preserve"> NAME</v>
      </c>
      <c r="E2639" s="70"/>
      <c r="F2639" s="71"/>
      <c r="G2639" s="70"/>
      <c r="H2639" s="69" t="str">
        <f>IF(G2639&gt;=1,LOOKUP(G2639,DATA!$C$4:$C$128,DATA!$D$4:$D$128),"ENTER CODE")</f>
        <v>ENTER CODE</v>
      </c>
      <c r="I2639" s="70"/>
      <c r="J2639" s="70" t="str">
        <f t="shared" si="480"/>
        <v>enter no</v>
      </c>
      <c r="K2639" s="72"/>
      <c r="L2639" s="73" t="str">
        <f t="shared" si="481"/>
        <v>NO TOTAL</v>
      </c>
      <c r="M2639" s="56"/>
      <c r="N2639" s="37"/>
      <c r="O2639" s="29" t="str">
        <f t="shared" si="479"/>
        <v>enter no</v>
      </c>
      <c r="P2639" s="16" t="e">
        <f>LOOKUP(D2639,DATA!$A$4:$A$128,DATA!$E$4:$E$128)</f>
        <v>#N/A</v>
      </c>
      <c r="Q2639" s="16" t="e">
        <f>LOOKUP(D2639,DATA!$A$4:$A$128,DATA!$F$4:$F$128)</f>
        <v>#N/A</v>
      </c>
      <c r="R2639" s="16" t="e">
        <f>LOOKUP(D2639,DATA!$A$4:$A$128,DATA!$G$4:$G$128)</f>
        <v>#N/A</v>
      </c>
      <c r="S2639" s="16" t="e">
        <f>LOOKUP(D2639,DATA!$A$4:$A$128,DATA!$H$4:$H$128)</f>
        <v>#N/A</v>
      </c>
      <c r="T2639" s="16" t="e">
        <f>LOOKUP(D2639,DATA!$A$4:$A$128,DATA!$I$4:$I$128)</f>
        <v>#N/A</v>
      </c>
      <c r="U2639" s="16" t="e">
        <f>LOOKUP(D2639,DATA!$A$4:$A$128,DATA!$J$4:$J$128)</f>
        <v>#N/A</v>
      </c>
      <c r="V2639" s="16" t="e">
        <f>LOOKUP(D2639,DATA!$A$4:$A$128,DATA!$K$4:$K$128)</f>
        <v>#N/A</v>
      </c>
      <c r="W2639" s="16" t="e">
        <f>LOOKUP(D2639,DATA!$A$4:$A$128,DATA!$L$4:$L$128)</f>
        <v>#N/A</v>
      </c>
      <c r="X2639" s="16" t="e">
        <f>LOOKUP(D2639,DATA!$A$4:$A$128,DATA!$M$4:$M$128)</f>
        <v>#N/A</v>
      </c>
    </row>
    <row r="2640" spans="1:24" ht="19.5" thickTop="1" thickBot="1" x14ac:dyDescent="0.3">
      <c r="A2640" s="60">
        <v>2633</v>
      </c>
      <c r="B2640" s="67" t="str">
        <f>+IF(E2640="","",SUBTOTAL(3,E$8:E2640))</f>
        <v/>
      </c>
      <c r="C2640" s="68">
        <f t="shared" si="476"/>
        <v>293</v>
      </c>
      <c r="D2640" s="69" t="str">
        <f>IF(E2640&lt;&gt;"",VLOOKUP(E2640,$AA$7:$AB$131,2,0)," NAME")</f>
        <v xml:space="preserve"> NAME</v>
      </c>
      <c r="E2640" s="70"/>
      <c r="F2640" s="71"/>
      <c r="G2640" s="70"/>
      <c r="H2640" s="69" t="str">
        <f>IF(G2640&gt;=1,LOOKUP(G2640,DATA!$C$4:$C$128,DATA!$D$4:$D$128),"ENTER CODE")</f>
        <v>ENTER CODE</v>
      </c>
      <c r="I2640" s="70"/>
      <c r="J2640" s="70" t="str">
        <f t="shared" si="480"/>
        <v>enter no</v>
      </c>
      <c r="K2640" s="72"/>
      <c r="L2640" s="73" t="str">
        <f t="shared" si="481"/>
        <v>NO TOTAL</v>
      </c>
      <c r="M2640" s="56"/>
      <c r="N2640" s="37"/>
      <c r="O2640" s="29" t="str">
        <f t="shared" si="479"/>
        <v>enter no</v>
      </c>
      <c r="P2640" s="16" t="e">
        <f>LOOKUP(D2640,DATA!$A$4:$A$128,DATA!$E$4:$E$128)</f>
        <v>#N/A</v>
      </c>
      <c r="Q2640" s="16" t="e">
        <f>LOOKUP(D2640,DATA!$A$4:$A$128,DATA!$F$4:$F$128)</f>
        <v>#N/A</v>
      </c>
      <c r="R2640" s="16" t="e">
        <f>LOOKUP(D2640,DATA!$A$4:$A$128,DATA!$G$4:$G$128)</f>
        <v>#N/A</v>
      </c>
      <c r="S2640" s="16" t="e">
        <f>LOOKUP(D2640,DATA!$A$4:$A$128,DATA!$H$4:$H$128)</f>
        <v>#N/A</v>
      </c>
      <c r="T2640" s="16" t="e">
        <f>LOOKUP(D2640,DATA!$A$4:$A$128,DATA!$I$4:$I$128)</f>
        <v>#N/A</v>
      </c>
      <c r="U2640" s="16" t="e">
        <f>LOOKUP(D2640,DATA!$A$4:$A$128,DATA!$J$4:$J$128)</f>
        <v>#N/A</v>
      </c>
      <c r="V2640" s="16" t="e">
        <f>LOOKUP(D2640,DATA!$A$4:$A$128,DATA!$K$4:$K$128)</f>
        <v>#N/A</v>
      </c>
      <c r="W2640" s="16" t="e">
        <f>LOOKUP(D2640,DATA!$A$4:$A$128,DATA!$L$4:$L$128)</f>
        <v>#N/A</v>
      </c>
      <c r="X2640" s="16" t="e">
        <f>LOOKUP(D2640,DATA!$A$4:$A$128,DATA!$M$4:$M$128)</f>
        <v>#N/A</v>
      </c>
    </row>
    <row r="2641" spans="1:24" ht="18.75" thickBot="1" x14ac:dyDescent="0.3">
      <c r="A2641" s="67">
        <v>2634</v>
      </c>
      <c r="B2641" s="67" t="str">
        <f>+IF(E2641="","",SUBTOTAL(3,E$8:E2641))</f>
        <v/>
      </c>
      <c r="C2641" s="68">
        <f t="shared" si="476"/>
        <v>293</v>
      </c>
      <c r="D2641" s="69" t="str">
        <f>IF(E2641&lt;&gt;"",VLOOKUP(E2641,$AA$7:$AB$131,2,0)," NAME")</f>
        <v xml:space="preserve"> NAME</v>
      </c>
      <c r="E2641" s="70"/>
      <c r="F2641" s="71"/>
      <c r="G2641" s="70"/>
      <c r="H2641" s="69" t="str">
        <f>IF(G2641&gt;=1,LOOKUP(G2641,DATA!$C$4:$C$128,DATA!$D$4:$D$128),"ENTER CODE")</f>
        <v>ENTER CODE</v>
      </c>
      <c r="I2641" s="70"/>
      <c r="J2641" s="70" t="str">
        <f t="shared" si="480"/>
        <v>enter no</v>
      </c>
      <c r="K2641" s="72"/>
      <c r="L2641" s="73" t="str">
        <f t="shared" si="481"/>
        <v>NO TOTAL</v>
      </c>
      <c r="M2641" s="56"/>
      <c r="N2641" s="37"/>
      <c r="O2641" s="29" t="str">
        <f t="shared" si="479"/>
        <v>enter no</v>
      </c>
      <c r="P2641" s="16" t="e">
        <f>LOOKUP(D2641,DATA!$A$4:$A$128,DATA!$E$4:$E$128)</f>
        <v>#N/A</v>
      </c>
      <c r="Q2641" s="16" t="e">
        <f>LOOKUP(D2641,DATA!$A$4:$A$128,DATA!$F$4:$F$128)</f>
        <v>#N/A</v>
      </c>
      <c r="R2641" s="16" t="e">
        <f>LOOKUP(D2641,DATA!$A$4:$A$128,DATA!$G$4:$G$128)</f>
        <v>#N/A</v>
      </c>
      <c r="S2641" s="16" t="e">
        <f>LOOKUP(D2641,DATA!$A$4:$A$128,DATA!$H$4:$H$128)</f>
        <v>#N/A</v>
      </c>
      <c r="T2641" s="16" t="e">
        <f>LOOKUP(D2641,DATA!$A$4:$A$128,DATA!$I$4:$I$128)</f>
        <v>#N/A</v>
      </c>
      <c r="U2641" s="16" t="e">
        <f>LOOKUP(D2641,DATA!$A$4:$A$128,DATA!$J$4:$J$128)</f>
        <v>#N/A</v>
      </c>
      <c r="V2641" s="16" t="e">
        <f>LOOKUP(D2641,DATA!$A$4:$A$128,DATA!$K$4:$K$128)</f>
        <v>#N/A</v>
      </c>
      <c r="W2641" s="16" t="e">
        <f>LOOKUP(D2641,DATA!$A$4:$A$128,DATA!$L$4:$L$128)</f>
        <v>#N/A</v>
      </c>
      <c r="X2641" s="16" t="e">
        <f>LOOKUP(D2641,DATA!$A$4:$A$128,DATA!$M$4:$M$128)</f>
        <v>#N/A</v>
      </c>
    </row>
    <row r="2642" spans="1:24" ht="19.5" thickTop="1" thickBot="1" x14ac:dyDescent="0.3">
      <c r="A2642" s="60">
        <v>2635</v>
      </c>
      <c r="B2642" s="67" t="str">
        <f>+IF(E2642="","",SUBTOTAL(3,E$8:E2642))</f>
        <v/>
      </c>
      <c r="C2642" s="68">
        <f t="shared" ref="C2642:C2705" si="482">C2641</f>
        <v>293</v>
      </c>
      <c r="D2642" s="69" t="str">
        <f>IF(E2642&lt;&gt;"",VLOOKUP(E2642,$AA$7:$AB$131,2,0)," NAME")</f>
        <v xml:space="preserve"> NAME</v>
      </c>
      <c r="E2642" s="70"/>
      <c r="F2642" s="71"/>
      <c r="G2642" s="70"/>
      <c r="H2642" s="69" t="str">
        <f>IF(G2642&gt;=1,LOOKUP(G2642,DATA!$C$4:$C$128,DATA!$D$4:$D$128),"ENTER CODE")</f>
        <v>ENTER CODE</v>
      </c>
      <c r="I2642" s="70"/>
      <c r="J2642" s="70" t="str">
        <f t="shared" si="480"/>
        <v>enter no</v>
      </c>
      <c r="K2642" s="72"/>
      <c r="L2642" s="73" t="str">
        <f t="shared" si="481"/>
        <v>NO TOTAL</v>
      </c>
      <c r="M2642" s="56"/>
      <c r="N2642" s="37"/>
      <c r="O2642" s="29" t="str">
        <f t="shared" si="479"/>
        <v>enter no</v>
      </c>
      <c r="P2642" s="16" t="e">
        <f>LOOKUP(D2642,DATA!$A$4:$A$128,DATA!$E$4:$E$128)</f>
        <v>#N/A</v>
      </c>
      <c r="Q2642" s="16" t="e">
        <f>LOOKUP(D2642,DATA!$A$4:$A$128,DATA!$F$4:$F$128)</f>
        <v>#N/A</v>
      </c>
      <c r="R2642" s="16" t="e">
        <f>LOOKUP(D2642,DATA!$A$4:$A$128,DATA!$G$4:$G$128)</f>
        <v>#N/A</v>
      </c>
      <c r="S2642" s="16" t="e">
        <f>LOOKUP(D2642,DATA!$A$4:$A$128,DATA!$H$4:$H$128)</f>
        <v>#N/A</v>
      </c>
      <c r="T2642" s="16" t="e">
        <f>LOOKUP(D2642,DATA!$A$4:$A$128,DATA!$I$4:$I$128)</f>
        <v>#N/A</v>
      </c>
      <c r="U2642" s="16" t="e">
        <f>LOOKUP(D2642,DATA!$A$4:$A$128,DATA!$J$4:$J$128)</f>
        <v>#N/A</v>
      </c>
      <c r="V2642" s="16" t="e">
        <f>LOOKUP(D2642,DATA!$A$4:$A$128,DATA!$K$4:$K$128)</f>
        <v>#N/A</v>
      </c>
      <c r="W2642" s="16" t="e">
        <f>LOOKUP(D2642,DATA!$A$4:$A$128,DATA!$L$4:$L$128)</f>
        <v>#N/A</v>
      </c>
      <c r="X2642" s="16" t="e">
        <f>LOOKUP(D2642,DATA!$A$4:$A$128,DATA!$M$4:$M$128)</f>
        <v>#N/A</v>
      </c>
    </row>
    <row r="2643" spans="1:24" ht="18.75" thickBot="1" x14ac:dyDescent="0.3">
      <c r="A2643" s="67">
        <v>2636</v>
      </c>
      <c r="B2643" s="67" t="str">
        <f>+IF(E2643="","",SUBTOTAL(3,E$8:E2643))</f>
        <v/>
      </c>
      <c r="C2643" s="68">
        <f t="shared" si="482"/>
        <v>293</v>
      </c>
      <c r="D2643" s="69" t="str">
        <f>IF(E2643&lt;&gt;"",VLOOKUP(E2643,$AA$7:$AB$131,2,0)," NAME")</f>
        <v xml:space="preserve"> NAME</v>
      </c>
      <c r="E2643" s="70"/>
      <c r="F2643" s="71"/>
      <c r="G2643" s="70"/>
      <c r="H2643" s="69" t="str">
        <f>IF(G2643&gt;=1,LOOKUP(G2643,DATA!$C$4:$C$128,DATA!$D$4:$D$128),"ENTER CODE")</f>
        <v>ENTER CODE</v>
      </c>
      <c r="I2643" s="70"/>
      <c r="J2643" s="70" t="str">
        <f t="shared" si="480"/>
        <v>enter no</v>
      </c>
      <c r="K2643" s="72"/>
      <c r="L2643" s="73" t="str">
        <f t="shared" si="481"/>
        <v>NO TOTAL</v>
      </c>
      <c r="M2643" s="56"/>
      <c r="N2643" s="37"/>
      <c r="O2643" s="29" t="str">
        <f t="shared" si="479"/>
        <v>enter no</v>
      </c>
      <c r="P2643" s="16" t="e">
        <f>LOOKUP(D2643,DATA!$A$4:$A$128,DATA!$E$4:$E$128)</f>
        <v>#N/A</v>
      </c>
      <c r="Q2643" s="16" t="e">
        <f>LOOKUP(D2643,DATA!$A$4:$A$128,DATA!$F$4:$F$128)</f>
        <v>#N/A</v>
      </c>
      <c r="R2643" s="16" t="e">
        <f>LOOKUP(D2643,DATA!$A$4:$A$128,DATA!$G$4:$G$128)</f>
        <v>#N/A</v>
      </c>
      <c r="S2643" s="16" t="e">
        <f>LOOKUP(D2643,DATA!$A$4:$A$128,DATA!$H$4:$H$128)</f>
        <v>#N/A</v>
      </c>
      <c r="T2643" s="16" t="e">
        <f>LOOKUP(D2643,DATA!$A$4:$A$128,DATA!$I$4:$I$128)</f>
        <v>#N/A</v>
      </c>
      <c r="U2643" s="16" t="e">
        <f>LOOKUP(D2643,DATA!$A$4:$A$128,DATA!$J$4:$J$128)</f>
        <v>#N/A</v>
      </c>
      <c r="V2643" s="16" t="e">
        <f>LOOKUP(D2643,DATA!$A$4:$A$128,DATA!$K$4:$K$128)</f>
        <v>#N/A</v>
      </c>
      <c r="W2643" s="16" t="e">
        <f>LOOKUP(D2643,DATA!$A$4:$A$128,DATA!$L$4:$L$128)</f>
        <v>#N/A</v>
      </c>
      <c r="X2643" s="16" t="e">
        <f>LOOKUP(D2643,DATA!$A$4:$A$128,DATA!$M$4:$M$128)</f>
        <v>#N/A</v>
      </c>
    </row>
    <row r="2644" spans="1:24" ht="19.5" thickTop="1" thickBot="1" x14ac:dyDescent="0.3">
      <c r="A2644" s="60">
        <v>2637</v>
      </c>
      <c r="B2644" s="67" t="str">
        <f>+IF(E2644="","",SUBTOTAL(3,E$8:E2644))</f>
        <v/>
      </c>
      <c r="C2644" s="68">
        <f t="shared" si="482"/>
        <v>293</v>
      </c>
      <c r="D2644" s="69" t="str">
        <f>IF(E2644&lt;&gt;"",VLOOKUP(E2644,$AA$7:$AB$131,2,0)," NAME")</f>
        <v xml:space="preserve"> NAME</v>
      </c>
      <c r="E2644" s="70"/>
      <c r="F2644" s="71"/>
      <c r="G2644" s="70"/>
      <c r="H2644" s="69" t="str">
        <f>IF(G2644&gt;=1,LOOKUP(G2644,DATA!$C$4:$C$128,DATA!$D$4:$D$128),"ENTER CODE")</f>
        <v>ENTER CODE</v>
      </c>
      <c r="I2644" s="70"/>
      <c r="J2644" s="70" t="str">
        <f t="shared" si="480"/>
        <v>enter no</v>
      </c>
      <c r="K2644" s="72"/>
      <c r="L2644" s="73" t="str">
        <f t="shared" si="481"/>
        <v>NO TOTAL</v>
      </c>
      <c r="M2644" s="56"/>
      <c r="N2644" s="37"/>
      <c r="O2644" s="29" t="str">
        <f t="shared" si="479"/>
        <v>enter no</v>
      </c>
      <c r="P2644" s="16" t="e">
        <f>LOOKUP(D2644,DATA!$A$4:$A$128,DATA!$E$4:$E$128)</f>
        <v>#N/A</v>
      </c>
      <c r="Q2644" s="16" t="e">
        <f>LOOKUP(D2644,DATA!$A$4:$A$128,DATA!$F$4:$F$128)</f>
        <v>#N/A</v>
      </c>
      <c r="R2644" s="16" t="e">
        <f>LOOKUP(D2644,DATA!$A$4:$A$128,DATA!$G$4:$G$128)</f>
        <v>#N/A</v>
      </c>
      <c r="S2644" s="16" t="e">
        <f>LOOKUP(D2644,DATA!$A$4:$A$128,DATA!$H$4:$H$128)</f>
        <v>#N/A</v>
      </c>
      <c r="T2644" s="16" t="e">
        <f>LOOKUP(D2644,DATA!$A$4:$A$128,DATA!$I$4:$I$128)</f>
        <v>#N/A</v>
      </c>
      <c r="U2644" s="16" t="e">
        <f>LOOKUP(D2644,DATA!$A$4:$A$128,DATA!$J$4:$J$128)</f>
        <v>#N/A</v>
      </c>
      <c r="V2644" s="16" t="e">
        <f>LOOKUP(D2644,DATA!$A$4:$A$128,DATA!$K$4:$K$128)</f>
        <v>#N/A</v>
      </c>
      <c r="W2644" s="16" t="e">
        <f>LOOKUP(D2644,DATA!$A$4:$A$128,DATA!$L$4:$L$128)</f>
        <v>#N/A</v>
      </c>
      <c r="X2644" s="16" t="e">
        <f>LOOKUP(D2644,DATA!$A$4:$A$128,DATA!$M$4:$M$128)</f>
        <v>#N/A</v>
      </c>
    </row>
    <row r="2645" spans="1:24" ht="18.75" thickBot="1" x14ac:dyDescent="0.3">
      <c r="A2645" s="67">
        <v>2638</v>
      </c>
      <c r="B2645" s="67" t="str">
        <f>+IF(E2645="","",SUBTOTAL(3,E$8:E2645))</f>
        <v/>
      </c>
      <c r="C2645" s="68">
        <f t="shared" si="477"/>
        <v>294</v>
      </c>
      <c r="D2645" s="69" t="str">
        <f>IF(E2645&lt;&gt;"",VLOOKUP(E2645,$AA$7:$AB$131,2,0)," NAME")</f>
        <v xml:space="preserve"> NAME</v>
      </c>
      <c r="E2645" s="70"/>
      <c r="F2645" s="71"/>
      <c r="G2645" s="70"/>
      <c r="H2645" s="69" t="str">
        <f>IF(G2645&gt;=1,LOOKUP(G2645,DATA!$C$4:$C$128,DATA!$D$4:$D$128),"ENTER CODE")</f>
        <v>ENTER CODE</v>
      </c>
      <c r="I2645" s="70"/>
      <c r="J2645" s="70" t="str">
        <f t="shared" si="480"/>
        <v>enter no</v>
      </c>
      <c r="K2645" s="72"/>
      <c r="L2645" s="73" t="str">
        <f t="shared" si="481"/>
        <v>NO TOTAL</v>
      </c>
      <c r="M2645" s="56"/>
      <c r="N2645" s="37"/>
      <c r="O2645" s="29" t="str">
        <f t="shared" si="479"/>
        <v>enter no</v>
      </c>
      <c r="P2645" s="16" t="e">
        <f>LOOKUP(D2645,DATA!$A$4:$A$128,DATA!$E$4:$E$128)</f>
        <v>#N/A</v>
      </c>
      <c r="Q2645" s="16" t="e">
        <f>LOOKUP(D2645,DATA!$A$4:$A$128,DATA!$F$4:$F$128)</f>
        <v>#N/A</v>
      </c>
      <c r="R2645" s="16" t="e">
        <f>LOOKUP(D2645,DATA!$A$4:$A$128,DATA!$G$4:$G$128)</f>
        <v>#N/A</v>
      </c>
      <c r="S2645" s="16" t="e">
        <f>LOOKUP(D2645,DATA!$A$4:$A$128,DATA!$H$4:$H$128)</f>
        <v>#N/A</v>
      </c>
      <c r="T2645" s="16" t="e">
        <f>LOOKUP(D2645,DATA!$A$4:$A$128,DATA!$I$4:$I$128)</f>
        <v>#N/A</v>
      </c>
      <c r="U2645" s="16" t="e">
        <f>LOOKUP(D2645,DATA!$A$4:$A$128,DATA!$J$4:$J$128)</f>
        <v>#N/A</v>
      </c>
      <c r="V2645" s="16" t="e">
        <f>LOOKUP(D2645,DATA!$A$4:$A$128,DATA!$K$4:$K$128)</f>
        <v>#N/A</v>
      </c>
      <c r="W2645" s="16" t="e">
        <f>LOOKUP(D2645,DATA!$A$4:$A$128,DATA!$L$4:$L$128)</f>
        <v>#N/A</v>
      </c>
      <c r="X2645" s="16" t="e">
        <f>LOOKUP(D2645,DATA!$A$4:$A$128,DATA!$M$4:$M$128)</f>
        <v>#N/A</v>
      </c>
    </row>
    <row r="2646" spans="1:24" ht="19.5" thickTop="1" thickBot="1" x14ac:dyDescent="0.3">
      <c r="A2646" s="60">
        <v>2639</v>
      </c>
      <c r="B2646" s="67" t="str">
        <f>+IF(E2646="","",SUBTOTAL(3,E$8:E2646))</f>
        <v/>
      </c>
      <c r="C2646" s="68">
        <f t="shared" si="478"/>
        <v>294</v>
      </c>
      <c r="D2646" s="69" t="str">
        <f>IF(E2646&lt;&gt;"",VLOOKUP(E2646,$AA$7:$AB$131,2,0)," NAME")</f>
        <v xml:space="preserve"> NAME</v>
      </c>
      <c r="E2646" s="70"/>
      <c r="F2646" s="71"/>
      <c r="G2646" s="70"/>
      <c r="H2646" s="69" t="str">
        <f>IF(G2646&gt;=1,LOOKUP(G2646,DATA!$C$4:$C$128,DATA!$D$4:$D$128),"ENTER CODE")</f>
        <v>ENTER CODE</v>
      </c>
      <c r="I2646" s="70"/>
      <c r="J2646" s="70" t="str">
        <f t="shared" si="480"/>
        <v>enter no</v>
      </c>
      <c r="K2646" s="72"/>
      <c r="L2646" s="73" t="str">
        <f t="shared" si="481"/>
        <v>NO TOTAL</v>
      </c>
      <c r="M2646" s="56"/>
      <c r="N2646" s="37"/>
      <c r="O2646" s="29" t="str">
        <f t="shared" si="479"/>
        <v>enter no</v>
      </c>
      <c r="P2646" s="16" t="e">
        <f>LOOKUP(D2646,DATA!$A$4:$A$128,DATA!$E$4:$E$128)</f>
        <v>#N/A</v>
      </c>
      <c r="Q2646" s="16" t="e">
        <f>LOOKUP(D2646,DATA!$A$4:$A$128,DATA!$F$4:$F$128)</f>
        <v>#N/A</v>
      </c>
      <c r="R2646" s="16" t="e">
        <f>LOOKUP(D2646,DATA!$A$4:$A$128,DATA!$G$4:$G$128)</f>
        <v>#N/A</v>
      </c>
      <c r="S2646" s="16" t="e">
        <f>LOOKUP(D2646,DATA!$A$4:$A$128,DATA!$H$4:$H$128)</f>
        <v>#N/A</v>
      </c>
      <c r="T2646" s="16" t="e">
        <f>LOOKUP(D2646,DATA!$A$4:$A$128,DATA!$I$4:$I$128)</f>
        <v>#N/A</v>
      </c>
      <c r="U2646" s="16" t="e">
        <f>LOOKUP(D2646,DATA!$A$4:$A$128,DATA!$J$4:$J$128)</f>
        <v>#N/A</v>
      </c>
      <c r="V2646" s="16" t="e">
        <f>LOOKUP(D2646,DATA!$A$4:$A$128,DATA!$K$4:$K$128)</f>
        <v>#N/A</v>
      </c>
      <c r="W2646" s="16" t="e">
        <f>LOOKUP(D2646,DATA!$A$4:$A$128,DATA!$L$4:$L$128)</f>
        <v>#N/A</v>
      </c>
      <c r="X2646" s="16" t="e">
        <f>LOOKUP(D2646,DATA!$A$4:$A$128,DATA!$M$4:$M$128)</f>
        <v>#N/A</v>
      </c>
    </row>
    <row r="2647" spans="1:24" ht="18.75" thickBot="1" x14ac:dyDescent="0.3">
      <c r="A2647" s="67">
        <v>2640</v>
      </c>
      <c r="B2647" s="67" t="str">
        <f>+IF(E2647="","",SUBTOTAL(3,E$8:E2647))</f>
        <v/>
      </c>
      <c r="C2647" s="68">
        <f t="shared" si="482"/>
        <v>294</v>
      </c>
      <c r="D2647" s="69" t="str">
        <f>IF(E2647&lt;&gt;"",VLOOKUP(E2647,$AA$7:$AB$131,2,0)," NAME")</f>
        <v xml:space="preserve"> NAME</v>
      </c>
      <c r="E2647" s="70"/>
      <c r="F2647" s="71"/>
      <c r="G2647" s="70"/>
      <c r="H2647" s="69" t="str">
        <f>IF(G2647&gt;=1,LOOKUP(G2647,DATA!$C$4:$C$128,DATA!$D$4:$D$128),"ENTER CODE")</f>
        <v>ENTER CODE</v>
      </c>
      <c r="I2647" s="70"/>
      <c r="J2647" s="70" t="str">
        <f t="shared" si="480"/>
        <v>enter no</v>
      </c>
      <c r="K2647" s="72"/>
      <c r="L2647" s="73" t="str">
        <f t="shared" si="481"/>
        <v>NO TOTAL</v>
      </c>
      <c r="M2647" s="56"/>
      <c r="N2647" s="37"/>
      <c r="O2647" s="29" t="str">
        <f t="shared" si="479"/>
        <v>enter no</v>
      </c>
      <c r="P2647" s="16" t="e">
        <f>LOOKUP(D2647,DATA!$A$4:$A$128,DATA!$E$4:$E$128)</f>
        <v>#N/A</v>
      </c>
      <c r="Q2647" s="16" t="e">
        <f>LOOKUP(D2647,DATA!$A$4:$A$128,DATA!$F$4:$F$128)</f>
        <v>#N/A</v>
      </c>
      <c r="R2647" s="16" t="e">
        <f>LOOKUP(D2647,DATA!$A$4:$A$128,DATA!$G$4:$G$128)</f>
        <v>#N/A</v>
      </c>
      <c r="S2647" s="16" t="e">
        <f>LOOKUP(D2647,DATA!$A$4:$A$128,DATA!$H$4:$H$128)</f>
        <v>#N/A</v>
      </c>
      <c r="T2647" s="16" t="e">
        <f>LOOKUP(D2647,DATA!$A$4:$A$128,DATA!$I$4:$I$128)</f>
        <v>#N/A</v>
      </c>
      <c r="U2647" s="16" t="e">
        <f>LOOKUP(D2647,DATA!$A$4:$A$128,DATA!$J$4:$J$128)</f>
        <v>#N/A</v>
      </c>
      <c r="V2647" s="16" t="e">
        <f>LOOKUP(D2647,DATA!$A$4:$A$128,DATA!$K$4:$K$128)</f>
        <v>#N/A</v>
      </c>
      <c r="W2647" s="16" t="e">
        <f>LOOKUP(D2647,DATA!$A$4:$A$128,DATA!$L$4:$L$128)</f>
        <v>#N/A</v>
      </c>
      <c r="X2647" s="16" t="e">
        <f>LOOKUP(D2647,DATA!$A$4:$A$128,DATA!$M$4:$M$128)</f>
        <v>#N/A</v>
      </c>
    </row>
    <row r="2648" spans="1:24" ht="19.5" thickTop="1" thickBot="1" x14ac:dyDescent="0.3">
      <c r="A2648" s="60">
        <v>2641</v>
      </c>
      <c r="B2648" s="67" t="str">
        <f>+IF(E2648="","",SUBTOTAL(3,E$8:E2648))</f>
        <v/>
      </c>
      <c r="C2648" s="68">
        <f t="shared" si="482"/>
        <v>294</v>
      </c>
      <c r="D2648" s="69" t="str">
        <f>IF(E2648&lt;&gt;"",VLOOKUP(E2648,$AA$7:$AB$131,2,0)," NAME")</f>
        <v xml:space="preserve"> NAME</v>
      </c>
      <c r="E2648" s="70"/>
      <c r="F2648" s="71"/>
      <c r="G2648" s="70"/>
      <c r="H2648" s="69" t="str">
        <f>IF(G2648&gt;=1,LOOKUP(G2648,DATA!$C$4:$C$128,DATA!$D$4:$D$128),"ENTER CODE")</f>
        <v>ENTER CODE</v>
      </c>
      <c r="I2648" s="70"/>
      <c r="J2648" s="70" t="str">
        <f t="shared" si="480"/>
        <v>enter no</v>
      </c>
      <c r="K2648" s="72"/>
      <c r="L2648" s="73" t="str">
        <f t="shared" si="481"/>
        <v>NO TOTAL</v>
      </c>
      <c r="M2648" s="56"/>
      <c r="N2648" s="37"/>
      <c r="O2648" s="29" t="str">
        <f t="shared" si="479"/>
        <v>enter no</v>
      </c>
      <c r="P2648" s="16" t="e">
        <f>LOOKUP(D2648,DATA!$A$4:$A$128,DATA!$E$4:$E$128)</f>
        <v>#N/A</v>
      </c>
      <c r="Q2648" s="16" t="e">
        <f>LOOKUP(D2648,DATA!$A$4:$A$128,DATA!$F$4:$F$128)</f>
        <v>#N/A</v>
      </c>
      <c r="R2648" s="16" t="e">
        <f>LOOKUP(D2648,DATA!$A$4:$A$128,DATA!$G$4:$G$128)</f>
        <v>#N/A</v>
      </c>
      <c r="S2648" s="16" t="e">
        <f>LOOKUP(D2648,DATA!$A$4:$A$128,DATA!$H$4:$H$128)</f>
        <v>#N/A</v>
      </c>
      <c r="T2648" s="16" t="e">
        <f>LOOKUP(D2648,DATA!$A$4:$A$128,DATA!$I$4:$I$128)</f>
        <v>#N/A</v>
      </c>
      <c r="U2648" s="16" t="e">
        <f>LOOKUP(D2648,DATA!$A$4:$A$128,DATA!$J$4:$J$128)</f>
        <v>#N/A</v>
      </c>
      <c r="V2648" s="16" t="e">
        <f>LOOKUP(D2648,DATA!$A$4:$A$128,DATA!$K$4:$K$128)</f>
        <v>#N/A</v>
      </c>
      <c r="W2648" s="16" t="e">
        <f>LOOKUP(D2648,DATA!$A$4:$A$128,DATA!$L$4:$L$128)</f>
        <v>#N/A</v>
      </c>
      <c r="X2648" s="16" t="e">
        <f>LOOKUP(D2648,DATA!$A$4:$A$128,DATA!$M$4:$M$128)</f>
        <v>#N/A</v>
      </c>
    </row>
    <row r="2649" spans="1:24" ht="18.75" thickBot="1" x14ac:dyDescent="0.3">
      <c r="A2649" s="67">
        <v>2642</v>
      </c>
      <c r="B2649" s="67" t="str">
        <f>+IF(E2649="","",SUBTOTAL(3,E$8:E2649))</f>
        <v/>
      </c>
      <c r="C2649" s="68">
        <f t="shared" si="482"/>
        <v>294</v>
      </c>
      <c r="D2649" s="69" t="str">
        <f>IF(E2649&lt;&gt;"",VLOOKUP(E2649,$AA$7:$AB$131,2,0)," NAME")</f>
        <v xml:space="preserve"> NAME</v>
      </c>
      <c r="E2649" s="70"/>
      <c r="F2649" s="71"/>
      <c r="G2649" s="70"/>
      <c r="H2649" s="69" t="str">
        <f>IF(G2649&gt;=1,LOOKUP(G2649,DATA!$C$4:$C$128,DATA!$D$4:$D$128),"ENTER CODE")</f>
        <v>ENTER CODE</v>
      </c>
      <c r="I2649" s="70"/>
      <c r="J2649" s="70" t="str">
        <f t="shared" si="480"/>
        <v>enter no</v>
      </c>
      <c r="K2649" s="72"/>
      <c r="L2649" s="73" t="str">
        <f t="shared" si="481"/>
        <v>NO TOTAL</v>
      </c>
      <c r="M2649" s="56"/>
      <c r="N2649" s="37"/>
      <c r="O2649" s="29" t="str">
        <f t="shared" si="479"/>
        <v>enter no</v>
      </c>
      <c r="P2649" s="16" t="e">
        <f>LOOKUP(D2649,DATA!$A$4:$A$128,DATA!$E$4:$E$128)</f>
        <v>#N/A</v>
      </c>
      <c r="Q2649" s="16" t="e">
        <f>LOOKUP(D2649,DATA!$A$4:$A$128,DATA!$F$4:$F$128)</f>
        <v>#N/A</v>
      </c>
      <c r="R2649" s="16" t="e">
        <f>LOOKUP(D2649,DATA!$A$4:$A$128,DATA!$G$4:$G$128)</f>
        <v>#N/A</v>
      </c>
      <c r="S2649" s="16" t="e">
        <f>LOOKUP(D2649,DATA!$A$4:$A$128,DATA!$H$4:$H$128)</f>
        <v>#N/A</v>
      </c>
      <c r="T2649" s="16" t="e">
        <f>LOOKUP(D2649,DATA!$A$4:$A$128,DATA!$I$4:$I$128)</f>
        <v>#N/A</v>
      </c>
      <c r="U2649" s="16" t="e">
        <f>LOOKUP(D2649,DATA!$A$4:$A$128,DATA!$J$4:$J$128)</f>
        <v>#N/A</v>
      </c>
      <c r="V2649" s="16" t="e">
        <f>LOOKUP(D2649,DATA!$A$4:$A$128,DATA!$K$4:$K$128)</f>
        <v>#N/A</v>
      </c>
      <c r="W2649" s="16" t="e">
        <f>LOOKUP(D2649,DATA!$A$4:$A$128,DATA!$L$4:$L$128)</f>
        <v>#N/A</v>
      </c>
      <c r="X2649" s="16" t="e">
        <f>LOOKUP(D2649,DATA!$A$4:$A$128,DATA!$M$4:$M$128)</f>
        <v>#N/A</v>
      </c>
    </row>
    <row r="2650" spans="1:24" ht="19.5" thickTop="1" thickBot="1" x14ac:dyDescent="0.3">
      <c r="A2650" s="60">
        <v>2643</v>
      </c>
      <c r="B2650" s="67" t="str">
        <f>+IF(E2650="","",SUBTOTAL(3,E$8:E2650))</f>
        <v/>
      </c>
      <c r="C2650" s="68">
        <f t="shared" si="482"/>
        <v>294</v>
      </c>
      <c r="D2650" s="69" t="str">
        <f>IF(E2650&lt;&gt;"",VLOOKUP(E2650,$AA$7:$AB$131,2,0)," NAME")</f>
        <v xml:space="preserve"> NAME</v>
      </c>
      <c r="E2650" s="70"/>
      <c r="F2650" s="71"/>
      <c r="G2650" s="70"/>
      <c r="H2650" s="69" t="str">
        <f>IF(G2650&gt;=1,LOOKUP(G2650,DATA!$C$4:$C$128,DATA!$D$4:$D$128),"ENTER CODE")</f>
        <v>ENTER CODE</v>
      </c>
      <c r="I2650" s="70"/>
      <c r="J2650" s="70" t="str">
        <f t="shared" si="480"/>
        <v>enter no</v>
      </c>
      <c r="K2650" s="72"/>
      <c r="L2650" s="73" t="str">
        <f t="shared" si="481"/>
        <v>NO TOTAL</v>
      </c>
      <c r="M2650" s="56"/>
      <c r="N2650" s="37"/>
      <c r="O2650" s="29" t="str">
        <f t="shared" si="479"/>
        <v>enter no</v>
      </c>
      <c r="P2650" s="16" t="e">
        <f>LOOKUP(D2650,DATA!$A$4:$A$128,DATA!$E$4:$E$128)</f>
        <v>#N/A</v>
      </c>
      <c r="Q2650" s="16" t="e">
        <f>LOOKUP(D2650,DATA!$A$4:$A$128,DATA!$F$4:$F$128)</f>
        <v>#N/A</v>
      </c>
      <c r="R2650" s="16" t="e">
        <f>LOOKUP(D2650,DATA!$A$4:$A$128,DATA!$G$4:$G$128)</f>
        <v>#N/A</v>
      </c>
      <c r="S2650" s="16" t="e">
        <f>LOOKUP(D2650,DATA!$A$4:$A$128,DATA!$H$4:$H$128)</f>
        <v>#N/A</v>
      </c>
      <c r="T2650" s="16" t="e">
        <f>LOOKUP(D2650,DATA!$A$4:$A$128,DATA!$I$4:$I$128)</f>
        <v>#N/A</v>
      </c>
      <c r="U2650" s="16" t="e">
        <f>LOOKUP(D2650,DATA!$A$4:$A$128,DATA!$J$4:$J$128)</f>
        <v>#N/A</v>
      </c>
      <c r="V2650" s="16" t="e">
        <f>LOOKUP(D2650,DATA!$A$4:$A$128,DATA!$K$4:$K$128)</f>
        <v>#N/A</v>
      </c>
      <c r="W2650" s="16" t="e">
        <f>LOOKUP(D2650,DATA!$A$4:$A$128,DATA!$L$4:$L$128)</f>
        <v>#N/A</v>
      </c>
      <c r="X2650" s="16" t="e">
        <f>LOOKUP(D2650,DATA!$A$4:$A$128,DATA!$M$4:$M$128)</f>
        <v>#N/A</v>
      </c>
    </row>
    <row r="2651" spans="1:24" ht="18.75" thickBot="1" x14ac:dyDescent="0.3">
      <c r="A2651" s="67">
        <v>2644</v>
      </c>
      <c r="B2651" s="67" t="str">
        <f>+IF(E2651="","",SUBTOTAL(3,E$8:E2651))</f>
        <v/>
      </c>
      <c r="C2651" s="68">
        <f t="shared" si="482"/>
        <v>294</v>
      </c>
      <c r="D2651" s="69" t="str">
        <f>IF(E2651&lt;&gt;"",VLOOKUP(E2651,$AA$7:$AB$131,2,0)," NAME")</f>
        <v xml:space="preserve"> NAME</v>
      </c>
      <c r="E2651" s="70"/>
      <c r="F2651" s="71"/>
      <c r="G2651" s="70"/>
      <c r="H2651" s="69" t="str">
        <f>IF(G2651&gt;=1,LOOKUP(G2651,DATA!$C$4:$C$128,DATA!$D$4:$D$128),"ENTER CODE")</f>
        <v>ENTER CODE</v>
      </c>
      <c r="I2651" s="70"/>
      <c r="J2651" s="70" t="str">
        <f t="shared" si="480"/>
        <v>enter no</v>
      </c>
      <c r="K2651" s="72"/>
      <c r="L2651" s="73" t="str">
        <f t="shared" si="481"/>
        <v>NO TOTAL</v>
      </c>
      <c r="M2651" s="56"/>
      <c r="N2651" s="37"/>
      <c r="O2651" s="29" t="str">
        <f t="shared" si="479"/>
        <v>enter no</v>
      </c>
      <c r="P2651" s="16" t="e">
        <f>LOOKUP(D2651,DATA!$A$4:$A$128,DATA!$E$4:$E$128)</f>
        <v>#N/A</v>
      </c>
      <c r="Q2651" s="16" t="e">
        <f>LOOKUP(D2651,DATA!$A$4:$A$128,DATA!$F$4:$F$128)</f>
        <v>#N/A</v>
      </c>
      <c r="R2651" s="16" t="e">
        <f>LOOKUP(D2651,DATA!$A$4:$A$128,DATA!$G$4:$G$128)</f>
        <v>#N/A</v>
      </c>
      <c r="S2651" s="16" t="e">
        <f>LOOKUP(D2651,DATA!$A$4:$A$128,DATA!$H$4:$H$128)</f>
        <v>#N/A</v>
      </c>
      <c r="T2651" s="16" t="e">
        <f>LOOKUP(D2651,DATA!$A$4:$A$128,DATA!$I$4:$I$128)</f>
        <v>#N/A</v>
      </c>
      <c r="U2651" s="16" t="e">
        <f>LOOKUP(D2651,DATA!$A$4:$A$128,DATA!$J$4:$J$128)</f>
        <v>#N/A</v>
      </c>
      <c r="V2651" s="16" t="e">
        <f>LOOKUP(D2651,DATA!$A$4:$A$128,DATA!$K$4:$K$128)</f>
        <v>#N/A</v>
      </c>
      <c r="W2651" s="16" t="e">
        <f>LOOKUP(D2651,DATA!$A$4:$A$128,DATA!$L$4:$L$128)</f>
        <v>#N/A</v>
      </c>
      <c r="X2651" s="16" t="e">
        <f>LOOKUP(D2651,DATA!$A$4:$A$128,DATA!$M$4:$M$128)</f>
        <v>#N/A</v>
      </c>
    </row>
    <row r="2652" spans="1:24" ht="19.5" thickTop="1" thickBot="1" x14ac:dyDescent="0.3">
      <c r="A2652" s="60">
        <v>2645</v>
      </c>
      <c r="B2652" s="67" t="str">
        <f>+IF(E2652="","",SUBTOTAL(3,E$8:E2652))</f>
        <v/>
      </c>
      <c r="C2652" s="68">
        <f t="shared" si="482"/>
        <v>294</v>
      </c>
      <c r="D2652" s="69" t="str">
        <f>IF(E2652&lt;&gt;"",VLOOKUP(E2652,$AA$7:$AB$131,2,0)," NAME")</f>
        <v xml:space="preserve"> NAME</v>
      </c>
      <c r="E2652" s="70"/>
      <c r="F2652" s="71"/>
      <c r="G2652" s="70"/>
      <c r="H2652" s="69" t="str">
        <f>IF(G2652&gt;=1,LOOKUP(G2652,DATA!$C$4:$C$128,DATA!$D$4:$D$128),"ENTER CODE")</f>
        <v>ENTER CODE</v>
      </c>
      <c r="I2652" s="70"/>
      <c r="J2652" s="70" t="str">
        <f t="shared" si="480"/>
        <v>enter no</v>
      </c>
      <c r="K2652" s="72"/>
      <c r="L2652" s="73" t="str">
        <f t="shared" si="481"/>
        <v>NO TOTAL</v>
      </c>
      <c r="M2652" s="56"/>
      <c r="N2652" s="37"/>
      <c r="O2652" s="29" t="str">
        <f t="shared" si="479"/>
        <v>enter no</v>
      </c>
      <c r="P2652" s="16" t="e">
        <f>LOOKUP(D2652,DATA!$A$4:$A$128,DATA!$E$4:$E$128)</f>
        <v>#N/A</v>
      </c>
      <c r="Q2652" s="16" t="e">
        <f>LOOKUP(D2652,DATA!$A$4:$A$128,DATA!$F$4:$F$128)</f>
        <v>#N/A</v>
      </c>
      <c r="R2652" s="16" t="e">
        <f>LOOKUP(D2652,DATA!$A$4:$A$128,DATA!$G$4:$G$128)</f>
        <v>#N/A</v>
      </c>
      <c r="S2652" s="16" t="e">
        <f>LOOKUP(D2652,DATA!$A$4:$A$128,DATA!$H$4:$H$128)</f>
        <v>#N/A</v>
      </c>
      <c r="T2652" s="16" t="e">
        <f>LOOKUP(D2652,DATA!$A$4:$A$128,DATA!$I$4:$I$128)</f>
        <v>#N/A</v>
      </c>
      <c r="U2652" s="16" t="e">
        <f>LOOKUP(D2652,DATA!$A$4:$A$128,DATA!$J$4:$J$128)</f>
        <v>#N/A</v>
      </c>
      <c r="V2652" s="16" t="e">
        <f>LOOKUP(D2652,DATA!$A$4:$A$128,DATA!$K$4:$K$128)</f>
        <v>#N/A</v>
      </c>
      <c r="W2652" s="16" t="e">
        <f>LOOKUP(D2652,DATA!$A$4:$A$128,DATA!$L$4:$L$128)</f>
        <v>#N/A</v>
      </c>
      <c r="X2652" s="16" t="e">
        <f>LOOKUP(D2652,DATA!$A$4:$A$128,DATA!$M$4:$M$128)</f>
        <v>#N/A</v>
      </c>
    </row>
    <row r="2653" spans="1:24" ht="18.75" thickBot="1" x14ac:dyDescent="0.3">
      <c r="A2653" s="67">
        <v>2646</v>
      </c>
      <c r="B2653" s="67" t="str">
        <f>+IF(E2653="","",SUBTOTAL(3,E$8:E2653))</f>
        <v/>
      </c>
      <c r="C2653" s="68">
        <f t="shared" si="482"/>
        <v>294</v>
      </c>
      <c r="D2653" s="69" t="str">
        <f>IF(E2653&lt;&gt;"",VLOOKUP(E2653,$AA$7:$AB$131,2,0)," NAME")</f>
        <v xml:space="preserve"> NAME</v>
      </c>
      <c r="E2653" s="70"/>
      <c r="F2653" s="71"/>
      <c r="G2653" s="70"/>
      <c r="H2653" s="69" t="str">
        <f>IF(G2653&gt;=1,LOOKUP(G2653,DATA!$C$4:$C$128,DATA!$D$4:$D$128),"ENTER CODE")</f>
        <v>ENTER CODE</v>
      </c>
      <c r="I2653" s="70"/>
      <c r="J2653" s="70" t="str">
        <f t="shared" si="480"/>
        <v>enter no</v>
      </c>
      <c r="K2653" s="72"/>
      <c r="L2653" s="73" t="str">
        <f t="shared" si="481"/>
        <v>NO TOTAL</v>
      </c>
      <c r="M2653" s="56"/>
      <c r="N2653" s="37"/>
      <c r="O2653" s="29" t="str">
        <f t="shared" si="479"/>
        <v>enter no</v>
      </c>
      <c r="P2653" s="16" t="e">
        <f>LOOKUP(D2653,DATA!$A$4:$A$128,DATA!$E$4:$E$128)</f>
        <v>#N/A</v>
      </c>
      <c r="Q2653" s="16" t="e">
        <f>LOOKUP(D2653,DATA!$A$4:$A$128,DATA!$F$4:$F$128)</f>
        <v>#N/A</v>
      </c>
      <c r="R2653" s="16" t="e">
        <f>LOOKUP(D2653,DATA!$A$4:$A$128,DATA!$G$4:$G$128)</f>
        <v>#N/A</v>
      </c>
      <c r="S2653" s="16" t="e">
        <f>LOOKUP(D2653,DATA!$A$4:$A$128,DATA!$H$4:$H$128)</f>
        <v>#N/A</v>
      </c>
      <c r="T2653" s="16" t="e">
        <f>LOOKUP(D2653,DATA!$A$4:$A$128,DATA!$I$4:$I$128)</f>
        <v>#N/A</v>
      </c>
      <c r="U2653" s="16" t="e">
        <f>LOOKUP(D2653,DATA!$A$4:$A$128,DATA!$J$4:$J$128)</f>
        <v>#N/A</v>
      </c>
      <c r="V2653" s="16" t="e">
        <f>LOOKUP(D2653,DATA!$A$4:$A$128,DATA!$K$4:$K$128)</f>
        <v>#N/A</v>
      </c>
      <c r="W2653" s="16" t="e">
        <f>LOOKUP(D2653,DATA!$A$4:$A$128,DATA!$L$4:$L$128)</f>
        <v>#N/A</v>
      </c>
      <c r="X2653" s="16" t="e">
        <f>LOOKUP(D2653,DATA!$A$4:$A$128,DATA!$M$4:$M$128)</f>
        <v>#N/A</v>
      </c>
    </row>
    <row r="2654" spans="1:24" ht="19.5" thickTop="1" thickBot="1" x14ac:dyDescent="0.3">
      <c r="A2654" s="60">
        <v>2647</v>
      </c>
      <c r="B2654" s="67" t="str">
        <f>+IF(E2654="","",SUBTOTAL(3,E$8:E2654))</f>
        <v/>
      </c>
      <c r="C2654" s="68">
        <f t="shared" si="477"/>
        <v>295</v>
      </c>
      <c r="D2654" s="69" t="str">
        <f>IF(E2654&lt;&gt;"",VLOOKUP(E2654,$AA$7:$AB$131,2,0)," NAME")</f>
        <v xml:space="preserve"> NAME</v>
      </c>
      <c r="E2654" s="70"/>
      <c r="F2654" s="71"/>
      <c r="G2654" s="70"/>
      <c r="H2654" s="69" t="str">
        <f>IF(G2654&gt;=1,LOOKUP(G2654,DATA!$C$4:$C$128,DATA!$D$4:$D$128),"ENTER CODE")</f>
        <v>ENTER CODE</v>
      </c>
      <c r="I2654" s="70"/>
      <c r="J2654" s="70" t="str">
        <f t="shared" si="480"/>
        <v>enter no</v>
      </c>
      <c r="K2654" s="72"/>
      <c r="L2654" s="73" t="str">
        <f t="shared" si="481"/>
        <v>NO TOTAL</v>
      </c>
      <c r="M2654" s="56"/>
      <c r="N2654" s="37"/>
      <c r="O2654" s="29" t="str">
        <f t="shared" si="479"/>
        <v>enter no</v>
      </c>
      <c r="P2654" s="16" t="e">
        <f>LOOKUP(D2654,DATA!$A$4:$A$128,DATA!$E$4:$E$128)</f>
        <v>#N/A</v>
      </c>
      <c r="Q2654" s="16" t="e">
        <f>LOOKUP(D2654,DATA!$A$4:$A$128,DATA!$F$4:$F$128)</f>
        <v>#N/A</v>
      </c>
      <c r="R2654" s="16" t="e">
        <f>LOOKUP(D2654,DATA!$A$4:$A$128,DATA!$G$4:$G$128)</f>
        <v>#N/A</v>
      </c>
      <c r="S2654" s="16" t="e">
        <f>LOOKUP(D2654,DATA!$A$4:$A$128,DATA!$H$4:$H$128)</f>
        <v>#N/A</v>
      </c>
      <c r="T2654" s="16" t="e">
        <f>LOOKUP(D2654,DATA!$A$4:$A$128,DATA!$I$4:$I$128)</f>
        <v>#N/A</v>
      </c>
      <c r="U2654" s="16" t="e">
        <f>LOOKUP(D2654,DATA!$A$4:$A$128,DATA!$J$4:$J$128)</f>
        <v>#N/A</v>
      </c>
      <c r="V2654" s="16" t="e">
        <f>LOOKUP(D2654,DATA!$A$4:$A$128,DATA!$K$4:$K$128)</f>
        <v>#N/A</v>
      </c>
      <c r="W2654" s="16" t="e">
        <f>LOOKUP(D2654,DATA!$A$4:$A$128,DATA!$L$4:$L$128)</f>
        <v>#N/A</v>
      </c>
      <c r="X2654" s="16" t="e">
        <f>LOOKUP(D2654,DATA!$A$4:$A$128,DATA!$M$4:$M$128)</f>
        <v>#N/A</v>
      </c>
    </row>
    <row r="2655" spans="1:24" ht="18.75" thickBot="1" x14ac:dyDescent="0.3">
      <c r="A2655" s="67">
        <v>2648</v>
      </c>
      <c r="B2655" s="67" t="str">
        <f>+IF(E2655="","",SUBTOTAL(3,E$8:E2655))</f>
        <v/>
      </c>
      <c r="C2655" s="68">
        <f t="shared" si="478"/>
        <v>295</v>
      </c>
      <c r="D2655" s="69" t="str">
        <f>IF(E2655&lt;&gt;"",VLOOKUP(E2655,$AA$7:$AB$131,2,0)," NAME")</f>
        <v xml:space="preserve"> NAME</v>
      </c>
      <c r="E2655" s="70"/>
      <c r="F2655" s="71"/>
      <c r="G2655" s="70"/>
      <c r="H2655" s="69" t="str">
        <f>IF(G2655&gt;=1,LOOKUP(G2655,DATA!$C$4:$C$128,DATA!$D$4:$D$128),"ENTER CODE")</f>
        <v>ENTER CODE</v>
      </c>
      <c r="I2655" s="70"/>
      <c r="J2655" s="70" t="str">
        <f t="shared" si="480"/>
        <v>enter no</v>
      </c>
      <c r="K2655" s="72"/>
      <c r="L2655" s="73" t="str">
        <f t="shared" si="481"/>
        <v>NO TOTAL</v>
      </c>
      <c r="M2655" s="56"/>
      <c r="N2655" s="37"/>
      <c r="O2655" s="29" t="str">
        <f t="shared" si="479"/>
        <v>enter no</v>
      </c>
      <c r="P2655" s="16" t="e">
        <f>LOOKUP(D2655,DATA!$A$4:$A$128,DATA!$E$4:$E$128)</f>
        <v>#N/A</v>
      </c>
      <c r="Q2655" s="16" t="e">
        <f>LOOKUP(D2655,DATA!$A$4:$A$128,DATA!$F$4:$F$128)</f>
        <v>#N/A</v>
      </c>
      <c r="R2655" s="16" t="e">
        <f>LOOKUP(D2655,DATA!$A$4:$A$128,DATA!$G$4:$G$128)</f>
        <v>#N/A</v>
      </c>
      <c r="S2655" s="16" t="e">
        <f>LOOKUP(D2655,DATA!$A$4:$A$128,DATA!$H$4:$H$128)</f>
        <v>#N/A</v>
      </c>
      <c r="T2655" s="16" t="e">
        <f>LOOKUP(D2655,DATA!$A$4:$A$128,DATA!$I$4:$I$128)</f>
        <v>#N/A</v>
      </c>
      <c r="U2655" s="16" t="e">
        <f>LOOKUP(D2655,DATA!$A$4:$A$128,DATA!$J$4:$J$128)</f>
        <v>#N/A</v>
      </c>
      <c r="V2655" s="16" t="e">
        <f>LOOKUP(D2655,DATA!$A$4:$A$128,DATA!$K$4:$K$128)</f>
        <v>#N/A</v>
      </c>
      <c r="W2655" s="16" t="e">
        <f>LOOKUP(D2655,DATA!$A$4:$A$128,DATA!$L$4:$L$128)</f>
        <v>#N/A</v>
      </c>
      <c r="X2655" s="16" t="e">
        <f>LOOKUP(D2655,DATA!$A$4:$A$128,DATA!$M$4:$M$128)</f>
        <v>#N/A</v>
      </c>
    </row>
    <row r="2656" spans="1:24" ht="19.5" thickTop="1" thickBot="1" x14ac:dyDescent="0.3">
      <c r="A2656" s="60">
        <v>2649</v>
      </c>
      <c r="B2656" s="67" t="str">
        <f>+IF(E2656="","",SUBTOTAL(3,E$8:E2656))</f>
        <v/>
      </c>
      <c r="C2656" s="68">
        <f t="shared" si="482"/>
        <v>295</v>
      </c>
      <c r="D2656" s="69" t="str">
        <f>IF(E2656&lt;&gt;"",VLOOKUP(E2656,$AA$7:$AB$131,2,0)," NAME")</f>
        <v xml:space="preserve"> NAME</v>
      </c>
      <c r="E2656" s="70"/>
      <c r="F2656" s="71"/>
      <c r="G2656" s="70"/>
      <c r="H2656" s="69" t="str">
        <f>IF(G2656&gt;=1,LOOKUP(G2656,DATA!$C$4:$C$128,DATA!$D$4:$D$128),"ENTER CODE")</f>
        <v>ENTER CODE</v>
      </c>
      <c r="I2656" s="70"/>
      <c r="J2656" s="70" t="str">
        <f t="shared" si="480"/>
        <v>enter no</v>
      </c>
      <c r="K2656" s="72"/>
      <c r="L2656" s="73" t="str">
        <f t="shared" si="481"/>
        <v>NO TOTAL</v>
      </c>
      <c r="M2656" s="56"/>
      <c r="N2656" s="37"/>
      <c r="O2656" s="29" t="str">
        <f t="shared" si="479"/>
        <v>enter no</v>
      </c>
      <c r="P2656" s="16" t="e">
        <f>LOOKUP(D2656,DATA!$A$4:$A$128,DATA!$E$4:$E$128)</f>
        <v>#N/A</v>
      </c>
      <c r="Q2656" s="16" t="e">
        <f>LOOKUP(D2656,DATA!$A$4:$A$128,DATA!$F$4:$F$128)</f>
        <v>#N/A</v>
      </c>
      <c r="R2656" s="16" t="e">
        <f>LOOKUP(D2656,DATA!$A$4:$A$128,DATA!$G$4:$G$128)</f>
        <v>#N/A</v>
      </c>
      <c r="S2656" s="16" t="e">
        <f>LOOKUP(D2656,DATA!$A$4:$A$128,DATA!$H$4:$H$128)</f>
        <v>#N/A</v>
      </c>
      <c r="T2656" s="16" t="e">
        <f>LOOKUP(D2656,DATA!$A$4:$A$128,DATA!$I$4:$I$128)</f>
        <v>#N/A</v>
      </c>
      <c r="U2656" s="16" t="e">
        <f>LOOKUP(D2656,DATA!$A$4:$A$128,DATA!$J$4:$J$128)</f>
        <v>#N/A</v>
      </c>
      <c r="V2656" s="16" t="e">
        <f>LOOKUP(D2656,DATA!$A$4:$A$128,DATA!$K$4:$K$128)</f>
        <v>#N/A</v>
      </c>
      <c r="W2656" s="16" t="e">
        <f>LOOKUP(D2656,DATA!$A$4:$A$128,DATA!$L$4:$L$128)</f>
        <v>#N/A</v>
      </c>
      <c r="X2656" s="16" t="e">
        <f>LOOKUP(D2656,DATA!$A$4:$A$128,DATA!$M$4:$M$128)</f>
        <v>#N/A</v>
      </c>
    </row>
    <row r="2657" spans="1:24" ht="18.75" thickBot="1" x14ac:dyDescent="0.3">
      <c r="A2657" s="67">
        <v>2650</v>
      </c>
      <c r="B2657" s="67" t="str">
        <f>+IF(E2657="","",SUBTOTAL(3,E$8:E2657))</f>
        <v/>
      </c>
      <c r="C2657" s="68">
        <f t="shared" si="482"/>
        <v>295</v>
      </c>
      <c r="D2657" s="69" t="str">
        <f>IF(E2657&lt;&gt;"",VLOOKUP(E2657,$AA$7:$AB$131,2,0)," NAME")</f>
        <v xml:space="preserve"> NAME</v>
      </c>
      <c r="E2657" s="70"/>
      <c r="F2657" s="71"/>
      <c r="G2657" s="70"/>
      <c r="H2657" s="69" t="str">
        <f>IF(G2657&gt;=1,LOOKUP(G2657,DATA!$C$4:$C$128,DATA!$D$4:$D$128),"ENTER CODE")</f>
        <v>ENTER CODE</v>
      </c>
      <c r="I2657" s="70"/>
      <c r="J2657" s="70" t="str">
        <f t="shared" si="480"/>
        <v>enter no</v>
      </c>
      <c r="K2657" s="72"/>
      <c r="L2657" s="73" t="str">
        <f t="shared" si="481"/>
        <v>NO TOTAL</v>
      </c>
      <c r="M2657" s="56"/>
      <c r="N2657" s="37"/>
      <c r="O2657" s="29" t="str">
        <f t="shared" si="479"/>
        <v>enter no</v>
      </c>
      <c r="P2657" s="16" t="e">
        <f>LOOKUP(D2657,DATA!$A$4:$A$128,DATA!$E$4:$E$128)</f>
        <v>#N/A</v>
      </c>
      <c r="Q2657" s="16" t="e">
        <f>LOOKUP(D2657,DATA!$A$4:$A$128,DATA!$F$4:$F$128)</f>
        <v>#N/A</v>
      </c>
      <c r="R2657" s="16" t="e">
        <f>LOOKUP(D2657,DATA!$A$4:$A$128,DATA!$G$4:$G$128)</f>
        <v>#N/A</v>
      </c>
      <c r="S2657" s="16" t="e">
        <f>LOOKUP(D2657,DATA!$A$4:$A$128,DATA!$H$4:$H$128)</f>
        <v>#N/A</v>
      </c>
      <c r="T2657" s="16" t="e">
        <f>LOOKUP(D2657,DATA!$A$4:$A$128,DATA!$I$4:$I$128)</f>
        <v>#N/A</v>
      </c>
      <c r="U2657" s="16" t="e">
        <f>LOOKUP(D2657,DATA!$A$4:$A$128,DATA!$J$4:$J$128)</f>
        <v>#N/A</v>
      </c>
      <c r="V2657" s="16" t="e">
        <f>LOOKUP(D2657,DATA!$A$4:$A$128,DATA!$K$4:$K$128)</f>
        <v>#N/A</v>
      </c>
      <c r="W2657" s="16" t="e">
        <f>LOOKUP(D2657,DATA!$A$4:$A$128,DATA!$L$4:$L$128)</f>
        <v>#N/A</v>
      </c>
      <c r="X2657" s="16" t="e">
        <f>LOOKUP(D2657,DATA!$A$4:$A$128,DATA!$M$4:$M$128)</f>
        <v>#N/A</v>
      </c>
    </row>
    <row r="2658" spans="1:24" ht="19.5" thickTop="1" thickBot="1" x14ac:dyDescent="0.3">
      <c r="A2658" s="60">
        <v>2651</v>
      </c>
      <c r="B2658" s="67" t="str">
        <f>+IF(E2658="","",SUBTOTAL(3,E$8:E2658))</f>
        <v/>
      </c>
      <c r="C2658" s="68">
        <f t="shared" si="482"/>
        <v>295</v>
      </c>
      <c r="D2658" s="69" t="str">
        <f>IF(E2658&lt;&gt;"",VLOOKUP(E2658,$AA$7:$AB$131,2,0)," NAME")</f>
        <v xml:space="preserve"> NAME</v>
      </c>
      <c r="E2658" s="70"/>
      <c r="F2658" s="71"/>
      <c r="G2658" s="70"/>
      <c r="H2658" s="69" t="str">
        <f>IF(G2658&gt;=1,LOOKUP(G2658,DATA!$C$4:$C$128,DATA!$D$4:$D$128),"ENTER CODE")</f>
        <v>ENTER CODE</v>
      </c>
      <c r="I2658" s="70"/>
      <c r="J2658" s="70" t="str">
        <f t="shared" si="480"/>
        <v>enter no</v>
      </c>
      <c r="K2658" s="72"/>
      <c r="L2658" s="73" t="str">
        <f t="shared" si="481"/>
        <v>NO TOTAL</v>
      </c>
      <c r="M2658" s="56"/>
      <c r="N2658" s="37"/>
      <c r="O2658" s="29" t="str">
        <f t="shared" si="479"/>
        <v>enter no</v>
      </c>
      <c r="P2658" s="16" t="e">
        <f>LOOKUP(D2658,DATA!$A$4:$A$128,DATA!$E$4:$E$128)</f>
        <v>#N/A</v>
      </c>
      <c r="Q2658" s="16" t="e">
        <f>LOOKUP(D2658,DATA!$A$4:$A$128,DATA!$F$4:$F$128)</f>
        <v>#N/A</v>
      </c>
      <c r="R2658" s="16" t="e">
        <f>LOOKUP(D2658,DATA!$A$4:$A$128,DATA!$G$4:$G$128)</f>
        <v>#N/A</v>
      </c>
      <c r="S2658" s="16" t="e">
        <f>LOOKUP(D2658,DATA!$A$4:$A$128,DATA!$H$4:$H$128)</f>
        <v>#N/A</v>
      </c>
      <c r="T2658" s="16" t="e">
        <f>LOOKUP(D2658,DATA!$A$4:$A$128,DATA!$I$4:$I$128)</f>
        <v>#N/A</v>
      </c>
      <c r="U2658" s="16" t="e">
        <f>LOOKUP(D2658,DATA!$A$4:$A$128,DATA!$J$4:$J$128)</f>
        <v>#N/A</v>
      </c>
      <c r="V2658" s="16" t="e">
        <f>LOOKUP(D2658,DATA!$A$4:$A$128,DATA!$K$4:$K$128)</f>
        <v>#N/A</v>
      </c>
      <c r="W2658" s="16" t="e">
        <f>LOOKUP(D2658,DATA!$A$4:$A$128,DATA!$L$4:$L$128)</f>
        <v>#N/A</v>
      </c>
      <c r="X2658" s="16" t="e">
        <f>LOOKUP(D2658,DATA!$A$4:$A$128,DATA!$M$4:$M$128)</f>
        <v>#N/A</v>
      </c>
    </row>
    <row r="2659" spans="1:24" ht="18.75" thickBot="1" x14ac:dyDescent="0.3">
      <c r="A2659" s="67">
        <v>2652</v>
      </c>
      <c r="B2659" s="67" t="str">
        <f>+IF(E2659="","",SUBTOTAL(3,E$8:E2659))</f>
        <v/>
      </c>
      <c r="C2659" s="68">
        <f t="shared" si="482"/>
        <v>295</v>
      </c>
      <c r="D2659" s="69" t="str">
        <f>IF(E2659&lt;&gt;"",VLOOKUP(E2659,$AA$7:$AB$131,2,0)," NAME")</f>
        <v xml:space="preserve"> NAME</v>
      </c>
      <c r="E2659" s="70"/>
      <c r="F2659" s="71"/>
      <c r="G2659" s="70"/>
      <c r="H2659" s="69" t="str">
        <f>IF(G2659&gt;=1,LOOKUP(G2659,DATA!$C$4:$C$128,DATA!$D$4:$D$128),"ENTER CODE")</f>
        <v>ENTER CODE</v>
      </c>
      <c r="I2659" s="70"/>
      <c r="J2659" s="70" t="str">
        <f t="shared" si="480"/>
        <v>enter no</v>
      </c>
      <c r="K2659" s="72"/>
      <c r="L2659" s="73" t="str">
        <f t="shared" si="481"/>
        <v>NO TOTAL</v>
      </c>
      <c r="M2659" s="56"/>
      <c r="N2659" s="37"/>
      <c r="O2659" s="29" t="str">
        <f t="shared" si="479"/>
        <v>enter no</v>
      </c>
      <c r="P2659" s="16" t="e">
        <f>LOOKUP(D2659,DATA!$A$4:$A$128,DATA!$E$4:$E$128)</f>
        <v>#N/A</v>
      </c>
      <c r="Q2659" s="16" t="e">
        <f>LOOKUP(D2659,DATA!$A$4:$A$128,DATA!$F$4:$F$128)</f>
        <v>#N/A</v>
      </c>
      <c r="R2659" s="16" t="e">
        <f>LOOKUP(D2659,DATA!$A$4:$A$128,DATA!$G$4:$G$128)</f>
        <v>#N/A</v>
      </c>
      <c r="S2659" s="16" t="e">
        <f>LOOKUP(D2659,DATA!$A$4:$A$128,DATA!$H$4:$H$128)</f>
        <v>#N/A</v>
      </c>
      <c r="T2659" s="16" t="e">
        <f>LOOKUP(D2659,DATA!$A$4:$A$128,DATA!$I$4:$I$128)</f>
        <v>#N/A</v>
      </c>
      <c r="U2659" s="16" t="e">
        <f>LOOKUP(D2659,DATA!$A$4:$A$128,DATA!$J$4:$J$128)</f>
        <v>#N/A</v>
      </c>
      <c r="V2659" s="16" t="e">
        <f>LOOKUP(D2659,DATA!$A$4:$A$128,DATA!$K$4:$K$128)</f>
        <v>#N/A</v>
      </c>
      <c r="W2659" s="16" t="e">
        <f>LOOKUP(D2659,DATA!$A$4:$A$128,DATA!$L$4:$L$128)</f>
        <v>#N/A</v>
      </c>
      <c r="X2659" s="16" t="e">
        <f>LOOKUP(D2659,DATA!$A$4:$A$128,DATA!$M$4:$M$128)</f>
        <v>#N/A</v>
      </c>
    </row>
    <row r="2660" spans="1:24" ht="19.5" thickTop="1" thickBot="1" x14ac:dyDescent="0.3">
      <c r="A2660" s="60">
        <v>2653</v>
      </c>
      <c r="B2660" s="67" t="str">
        <f>+IF(E2660="","",SUBTOTAL(3,E$8:E2660))</f>
        <v/>
      </c>
      <c r="C2660" s="68">
        <f t="shared" si="482"/>
        <v>295</v>
      </c>
      <c r="D2660" s="69" t="str">
        <f>IF(E2660&lt;&gt;"",VLOOKUP(E2660,$AA$7:$AB$131,2,0)," NAME")</f>
        <v xml:space="preserve"> NAME</v>
      </c>
      <c r="E2660" s="70"/>
      <c r="F2660" s="71"/>
      <c r="G2660" s="70"/>
      <c r="H2660" s="69" t="str">
        <f>IF(G2660&gt;=1,LOOKUP(G2660,DATA!$C$4:$C$128,DATA!$D$4:$D$128),"ENTER CODE")</f>
        <v>ENTER CODE</v>
      </c>
      <c r="I2660" s="70"/>
      <c r="J2660" s="70" t="str">
        <f t="shared" si="480"/>
        <v>enter no</v>
      </c>
      <c r="K2660" s="72"/>
      <c r="L2660" s="73" t="str">
        <f t="shared" si="481"/>
        <v>NO TOTAL</v>
      </c>
      <c r="M2660" s="56"/>
      <c r="N2660" s="37"/>
      <c r="O2660" s="29" t="str">
        <f t="shared" si="479"/>
        <v>enter no</v>
      </c>
      <c r="P2660" s="16" t="e">
        <f>LOOKUP(D2660,DATA!$A$4:$A$128,DATA!$E$4:$E$128)</f>
        <v>#N/A</v>
      </c>
      <c r="Q2660" s="16" t="e">
        <f>LOOKUP(D2660,DATA!$A$4:$A$128,DATA!$F$4:$F$128)</f>
        <v>#N/A</v>
      </c>
      <c r="R2660" s="16" t="e">
        <f>LOOKUP(D2660,DATA!$A$4:$A$128,DATA!$G$4:$G$128)</f>
        <v>#N/A</v>
      </c>
      <c r="S2660" s="16" t="e">
        <f>LOOKUP(D2660,DATA!$A$4:$A$128,DATA!$H$4:$H$128)</f>
        <v>#N/A</v>
      </c>
      <c r="T2660" s="16" t="e">
        <f>LOOKUP(D2660,DATA!$A$4:$A$128,DATA!$I$4:$I$128)</f>
        <v>#N/A</v>
      </c>
      <c r="U2660" s="16" t="e">
        <f>LOOKUP(D2660,DATA!$A$4:$A$128,DATA!$J$4:$J$128)</f>
        <v>#N/A</v>
      </c>
      <c r="V2660" s="16" t="e">
        <f>LOOKUP(D2660,DATA!$A$4:$A$128,DATA!$K$4:$K$128)</f>
        <v>#N/A</v>
      </c>
      <c r="W2660" s="16" t="e">
        <f>LOOKUP(D2660,DATA!$A$4:$A$128,DATA!$L$4:$L$128)</f>
        <v>#N/A</v>
      </c>
      <c r="X2660" s="16" t="e">
        <f>LOOKUP(D2660,DATA!$A$4:$A$128,DATA!$M$4:$M$128)</f>
        <v>#N/A</v>
      </c>
    </row>
    <row r="2661" spans="1:24" ht="18.75" thickBot="1" x14ac:dyDescent="0.3">
      <c r="A2661" s="67">
        <v>2654</v>
      </c>
      <c r="B2661" s="67" t="str">
        <f>+IF(E2661="","",SUBTOTAL(3,E$8:E2661))</f>
        <v/>
      </c>
      <c r="C2661" s="68">
        <f t="shared" si="482"/>
        <v>295</v>
      </c>
      <c r="D2661" s="69" t="str">
        <f>IF(E2661&lt;&gt;"",VLOOKUP(E2661,$AA$7:$AB$131,2,0)," NAME")</f>
        <v xml:space="preserve"> NAME</v>
      </c>
      <c r="E2661" s="70"/>
      <c r="F2661" s="71"/>
      <c r="G2661" s="70"/>
      <c r="H2661" s="69" t="str">
        <f>IF(G2661&gt;=1,LOOKUP(G2661,DATA!$C$4:$C$128,DATA!$D$4:$D$128),"ENTER CODE")</f>
        <v>ENTER CODE</v>
      </c>
      <c r="I2661" s="70"/>
      <c r="J2661" s="70" t="str">
        <f t="shared" si="480"/>
        <v>enter no</v>
      </c>
      <c r="K2661" s="72"/>
      <c r="L2661" s="73" t="str">
        <f t="shared" si="481"/>
        <v>NO TOTAL</v>
      </c>
      <c r="M2661" s="56"/>
      <c r="N2661" s="37"/>
      <c r="O2661" s="29" t="str">
        <f t="shared" si="479"/>
        <v>enter no</v>
      </c>
      <c r="P2661" s="16" t="e">
        <f>LOOKUP(D2661,DATA!$A$4:$A$128,DATA!$E$4:$E$128)</f>
        <v>#N/A</v>
      </c>
      <c r="Q2661" s="16" t="e">
        <f>LOOKUP(D2661,DATA!$A$4:$A$128,DATA!$F$4:$F$128)</f>
        <v>#N/A</v>
      </c>
      <c r="R2661" s="16" t="e">
        <f>LOOKUP(D2661,DATA!$A$4:$A$128,DATA!$G$4:$G$128)</f>
        <v>#N/A</v>
      </c>
      <c r="S2661" s="16" t="e">
        <f>LOOKUP(D2661,DATA!$A$4:$A$128,DATA!$H$4:$H$128)</f>
        <v>#N/A</v>
      </c>
      <c r="T2661" s="16" t="e">
        <f>LOOKUP(D2661,DATA!$A$4:$A$128,DATA!$I$4:$I$128)</f>
        <v>#N/A</v>
      </c>
      <c r="U2661" s="16" t="e">
        <f>LOOKUP(D2661,DATA!$A$4:$A$128,DATA!$J$4:$J$128)</f>
        <v>#N/A</v>
      </c>
      <c r="V2661" s="16" t="e">
        <f>LOOKUP(D2661,DATA!$A$4:$A$128,DATA!$K$4:$K$128)</f>
        <v>#N/A</v>
      </c>
      <c r="W2661" s="16" t="e">
        <f>LOOKUP(D2661,DATA!$A$4:$A$128,DATA!$L$4:$L$128)</f>
        <v>#N/A</v>
      </c>
      <c r="X2661" s="16" t="e">
        <f>LOOKUP(D2661,DATA!$A$4:$A$128,DATA!$M$4:$M$128)</f>
        <v>#N/A</v>
      </c>
    </row>
    <row r="2662" spans="1:24" ht="19.5" thickTop="1" thickBot="1" x14ac:dyDescent="0.3">
      <c r="A2662" s="60">
        <v>2655</v>
      </c>
      <c r="B2662" s="67" t="str">
        <f>+IF(E2662="","",SUBTOTAL(3,E$8:E2662))</f>
        <v/>
      </c>
      <c r="C2662" s="68">
        <f t="shared" si="482"/>
        <v>295</v>
      </c>
      <c r="D2662" s="69" t="str">
        <f>IF(E2662&lt;&gt;"",VLOOKUP(E2662,$AA$7:$AB$131,2,0)," NAME")</f>
        <v xml:space="preserve"> NAME</v>
      </c>
      <c r="E2662" s="70"/>
      <c r="F2662" s="71"/>
      <c r="G2662" s="70"/>
      <c r="H2662" s="69" t="str">
        <f>IF(G2662&gt;=1,LOOKUP(G2662,DATA!$C$4:$C$128,DATA!$D$4:$D$128),"ENTER CODE")</f>
        <v>ENTER CODE</v>
      </c>
      <c r="I2662" s="70"/>
      <c r="J2662" s="70" t="str">
        <f t="shared" si="480"/>
        <v>enter no</v>
      </c>
      <c r="K2662" s="72"/>
      <c r="L2662" s="73" t="str">
        <f t="shared" si="481"/>
        <v>NO TOTAL</v>
      </c>
      <c r="M2662" s="56"/>
      <c r="N2662" s="37"/>
      <c r="O2662" s="29" t="str">
        <f t="shared" si="479"/>
        <v>enter no</v>
      </c>
      <c r="P2662" s="16" t="e">
        <f>LOOKUP(D2662,DATA!$A$4:$A$128,DATA!$E$4:$E$128)</f>
        <v>#N/A</v>
      </c>
      <c r="Q2662" s="16" t="e">
        <f>LOOKUP(D2662,DATA!$A$4:$A$128,DATA!$F$4:$F$128)</f>
        <v>#N/A</v>
      </c>
      <c r="R2662" s="16" t="e">
        <f>LOOKUP(D2662,DATA!$A$4:$A$128,DATA!$G$4:$G$128)</f>
        <v>#N/A</v>
      </c>
      <c r="S2662" s="16" t="e">
        <f>LOOKUP(D2662,DATA!$A$4:$A$128,DATA!$H$4:$H$128)</f>
        <v>#N/A</v>
      </c>
      <c r="T2662" s="16" t="e">
        <f>LOOKUP(D2662,DATA!$A$4:$A$128,DATA!$I$4:$I$128)</f>
        <v>#N/A</v>
      </c>
      <c r="U2662" s="16" t="e">
        <f>LOOKUP(D2662,DATA!$A$4:$A$128,DATA!$J$4:$J$128)</f>
        <v>#N/A</v>
      </c>
      <c r="V2662" s="16" t="e">
        <f>LOOKUP(D2662,DATA!$A$4:$A$128,DATA!$K$4:$K$128)</f>
        <v>#N/A</v>
      </c>
      <c r="W2662" s="16" t="e">
        <f>LOOKUP(D2662,DATA!$A$4:$A$128,DATA!$L$4:$L$128)</f>
        <v>#N/A</v>
      </c>
      <c r="X2662" s="16" t="e">
        <f>LOOKUP(D2662,DATA!$A$4:$A$128,DATA!$M$4:$M$128)</f>
        <v>#N/A</v>
      </c>
    </row>
    <row r="2663" spans="1:24" ht="18.75" thickBot="1" x14ac:dyDescent="0.3">
      <c r="A2663" s="67">
        <v>2656</v>
      </c>
      <c r="B2663" s="67" t="str">
        <f>+IF(E2663="","",SUBTOTAL(3,E$8:E2663))</f>
        <v/>
      </c>
      <c r="C2663" s="68">
        <f t="shared" si="477"/>
        <v>296</v>
      </c>
      <c r="D2663" s="69" t="str">
        <f>IF(E2663&lt;&gt;"",VLOOKUP(E2663,$AA$7:$AB$131,2,0)," NAME")</f>
        <v xml:space="preserve"> NAME</v>
      </c>
      <c r="E2663" s="70"/>
      <c r="F2663" s="71"/>
      <c r="G2663" s="70"/>
      <c r="H2663" s="69" t="str">
        <f>IF(G2663&gt;=1,LOOKUP(G2663,DATA!$C$4:$C$128,DATA!$D$4:$D$128),"ENTER CODE")</f>
        <v>ENTER CODE</v>
      </c>
      <c r="I2663" s="70"/>
      <c r="J2663" s="70" t="str">
        <f t="shared" si="480"/>
        <v>enter no</v>
      </c>
      <c r="K2663" s="72"/>
      <c r="L2663" s="73" t="str">
        <f t="shared" si="481"/>
        <v>NO TOTAL</v>
      </c>
      <c r="M2663" s="56"/>
      <c r="N2663" s="37"/>
      <c r="O2663" s="29" t="str">
        <f t="shared" si="479"/>
        <v>enter no</v>
      </c>
      <c r="P2663" s="16" t="e">
        <f>LOOKUP(D2663,DATA!$A$4:$A$128,DATA!$E$4:$E$128)</f>
        <v>#N/A</v>
      </c>
      <c r="Q2663" s="16" t="e">
        <f>LOOKUP(D2663,DATA!$A$4:$A$128,DATA!$F$4:$F$128)</f>
        <v>#N/A</v>
      </c>
      <c r="R2663" s="16" t="e">
        <f>LOOKUP(D2663,DATA!$A$4:$A$128,DATA!$G$4:$G$128)</f>
        <v>#N/A</v>
      </c>
      <c r="S2663" s="16" t="e">
        <f>LOOKUP(D2663,DATA!$A$4:$A$128,DATA!$H$4:$H$128)</f>
        <v>#N/A</v>
      </c>
      <c r="T2663" s="16" t="e">
        <f>LOOKUP(D2663,DATA!$A$4:$A$128,DATA!$I$4:$I$128)</f>
        <v>#N/A</v>
      </c>
      <c r="U2663" s="16" t="e">
        <f>LOOKUP(D2663,DATA!$A$4:$A$128,DATA!$J$4:$J$128)</f>
        <v>#N/A</v>
      </c>
      <c r="V2663" s="16" t="e">
        <f>LOOKUP(D2663,DATA!$A$4:$A$128,DATA!$K$4:$K$128)</f>
        <v>#N/A</v>
      </c>
      <c r="W2663" s="16" t="e">
        <f>LOOKUP(D2663,DATA!$A$4:$A$128,DATA!$L$4:$L$128)</f>
        <v>#N/A</v>
      </c>
      <c r="X2663" s="16" t="e">
        <f>LOOKUP(D2663,DATA!$A$4:$A$128,DATA!$M$4:$M$128)</f>
        <v>#N/A</v>
      </c>
    </row>
    <row r="2664" spans="1:24" ht="19.5" thickTop="1" thickBot="1" x14ac:dyDescent="0.3">
      <c r="A2664" s="60">
        <v>2657</v>
      </c>
      <c r="B2664" s="67" t="str">
        <f>+IF(E2664="","",SUBTOTAL(3,E$8:E2664))</f>
        <v/>
      </c>
      <c r="C2664" s="68">
        <f t="shared" si="478"/>
        <v>296</v>
      </c>
      <c r="D2664" s="69" t="str">
        <f>IF(E2664&lt;&gt;"",VLOOKUP(E2664,$AA$7:$AB$131,2,0)," NAME")</f>
        <v xml:space="preserve"> NAME</v>
      </c>
      <c r="E2664" s="70"/>
      <c r="F2664" s="71"/>
      <c r="G2664" s="70"/>
      <c r="H2664" s="69" t="str">
        <f>IF(G2664&gt;=1,LOOKUP(G2664,DATA!$C$4:$C$128,DATA!$D$4:$D$128),"ENTER CODE")</f>
        <v>ENTER CODE</v>
      </c>
      <c r="I2664" s="70"/>
      <c r="J2664" s="70" t="str">
        <f t="shared" si="480"/>
        <v>enter no</v>
      </c>
      <c r="K2664" s="72"/>
      <c r="L2664" s="73" t="str">
        <f t="shared" si="481"/>
        <v>NO TOTAL</v>
      </c>
      <c r="M2664" s="56"/>
      <c r="N2664" s="37"/>
      <c r="O2664" s="29" t="str">
        <f t="shared" si="479"/>
        <v>enter no</v>
      </c>
      <c r="P2664" s="16" t="e">
        <f>LOOKUP(D2664,DATA!$A$4:$A$128,DATA!$E$4:$E$128)</f>
        <v>#N/A</v>
      </c>
      <c r="Q2664" s="16" t="e">
        <f>LOOKUP(D2664,DATA!$A$4:$A$128,DATA!$F$4:$F$128)</f>
        <v>#N/A</v>
      </c>
      <c r="R2664" s="16" t="e">
        <f>LOOKUP(D2664,DATA!$A$4:$A$128,DATA!$G$4:$G$128)</f>
        <v>#N/A</v>
      </c>
      <c r="S2664" s="16" t="e">
        <f>LOOKUP(D2664,DATA!$A$4:$A$128,DATA!$H$4:$H$128)</f>
        <v>#N/A</v>
      </c>
      <c r="T2664" s="16" t="e">
        <f>LOOKUP(D2664,DATA!$A$4:$A$128,DATA!$I$4:$I$128)</f>
        <v>#N/A</v>
      </c>
      <c r="U2664" s="16" t="e">
        <f>LOOKUP(D2664,DATA!$A$4:$A$128,DATA!$J$4:$J$128)</f>
        <v>#N/A</v>
      </c>
      <c r="V2664" s="16" t="e">
        <f>LOOKUP(D2664,DATA!$A$4:$A$128,DATA!$K$4:$K$128)</f>
        <v>#N/A</v>
      </c>
      <c r="W2664" s="16" t="e">
        <f>LOOKUP(D2664,DATA!$A$4:$A$128,DATA!$L$4:$L$128)</f>
        <v>#N/A</v>
      </c>
      <c r="X2664" s="16" t="e">
        <f>LOOKUP(D2664,DATA!$A$4:$A$128,DATA!$M$4:$M$128)</f>
        <v>#N/A</v>
      </c>
    </row>
    <row r="2665" spans="1:24" ht="18.75" thickBot="1" x14ac:dyDescent="0.3">
      <c r="A2665" s="67">
        <v>2658</v>
      </c>
      <c r="B2665" s="67" t="str">
        <f>+IF(E2665="","",SUBTOTAL(3,E$8:E2665))</f>
        <v/>
      </c>
      <c r="C2665" s="68">
        <f t="shared" si="482"/>
        <v>296</v>
      </c>
      <c r="D2665" s="69" t="str">
        <f>IF(E2665&lt;&gt;"",VLOOKUP(E2665,$AA$7:$AB$131,2,0)," NAME")</f>
        <v xml:space="preserve"> NAME</v>
      </c>
      <c r="E2665" s="70"/>
      <c r="F2665" s="71"/>
      <c r="G2665" s="70"/>
      <c r="H2665" s="69" t="str">
        <f>IF(G2665&gt;=1,LOOKUP(G2665,DATA!$C$4:$C$128,DATA!$D$4:$D$128),"ENTER CODE")</f>
        <v>ENTER CODE</v>
      </c>
      <c r="I2665" s="70"/>
      <c r="J2665" s="70" t="str">
        <f t="shared" si="480"/>
        <v>enter no</v>
      </c>
      <c r="K2665" s="72"/>
      <c r="L2665" s="73" t="str">
        <f t="shared" si="481"/>
        <v>NO TOTAL</v>
      </c>
      <c r="M2665" s="56"/>
      <c r="N2665" s="37"/>
      <c r="O2665" s="29" t="str">
        <f t="shared" si="479"/>
        <v>enter no</v>
      </c>
      <c r="P2665" s="16" t="e">
        <f>LOOKUP(D2665,DATA!$A$4:$A$128,DATA!$E$4:$E$128)</f>
        <v>#N/A</v>
      </c>
      <c r="Q2665" s="16" t="e">
        <f>LOOKUP(D2665,DATA!$A$4:$A$128,DATA!$F$4:$F$128)</f>
        <v>#N/A</v>
      </c>
      <c r="R2665" s="16" t="e">
        <f>LOOKUP(D2665,DATA!$A$4:$A$128,DATA!$G$4:$G$128)</f>
        <v>#N/A</v>
      </c>
      <c r="S2665" s="16" t="e">
        <f>LOOKUP(D2665,DATA!$A$4:$A$128,DATA!$H$4:$H$128)</f>
        <v>#N/A</v>
      </c>
      <c r="T2665" s="16" t="e">
        <f>LOOKUP(D2665,DATA!$A$4:$A$128,DATA!$I$4:$I$128)</f>
        <v>#N/A</v>
      </c>
      <c r="U2665" s="16" t="e">
        <f>LOOKUP(D2665,DATA!$A$4:$A$128,DATA!$J$4:$J$128)</f>
        <v>#N/A</v>
      </c>
      <c r="V2665" s="16" t="e">
        <f>LOOKUP(D2665,DATA!$A$4:$A$128,DATA!$K$4:$K$128)</f>
        <v>#N/A</v>
      </c>
      <c r="W2665" s="16" t="e">
        <f>LOOKUP(D2665,DATA!$A$4:$A$128,DATA!$L$4:$L$128)</f>
        <v>#N/A</v>
      </c>
      <c r="X2665" s="16" t="e">
        <f>LOOKUP(D2665,DATA!$A$4:$A$128,DATA!$M$4:$M$128)</f>
        <v>#N/A</v>
      </c>
    </row>
    <row r="2666" spans="1:24" ht="19.5" thickTop="1" thickBot="1" x14ac:dyDescent="0.3">
      <c r="A2666" s="60">
        <v>2659</v>
      </c>
      <c r="B2666" s="67" t="str">
        <f>+IF(E2666="","",SUBTOTAL(3,E$8:E2666))</f>
        <v/>
      </c>
      <c r="C2666" s="68">
        <f t="shared" si="482"/>
        <v>296</v>
      </c>
      <c r="D2666" s="69" t="str">
        <f>IF(E2666&lt;&gt;"",VLOOKUP(E2666,$AA$7:$AB$131,2,0)," NAME")</f>
        <v xml:space="preserve"> NAME</v>
      </c>
      <c r="E2666" s="70"/>
      <c r="F2666" s="71"/>
      <c r="G2666" s="70"/>
      <c r="H2666" s="69" t="str">
        <f>IF(G2666&gt;=1,LOOKUP(G2666,DATA!$C$4:$C$128,DATA!$D$4:$D$128),"ENTER CODE")</f>
        <v>ENTER CODE</v>
      </c>
      <c r="I2666" s="70"/>
      <c r="J2666" s="70" t="str">
        <f t="shared" si="480"/>
        <v>enter no</v>
      </c>
      <c r="K2666" s="72"/>
      <c r="L2666" s="73" t="str">
        <f t="shared" si="481"/>
        <v>NO TOTAL</v>
      </c>
      <c r="M2666" s="56"/>
      <c r="N2666" s="37"/>
      <c r="O2666" s="29" t="str">
        <f t="shared" si="479"/>
        <v>enter no</v>
      </c>
      <c r="P2666" s="16" t="e">
        <f>LOOKUP(D2666,DATA!$A$4:$A$128,DATA!$E$4:$E$128)</f>
        <v>#N/A</v>
      </c>
      <c r="Q2666" s="16" t="e">
        <f>LOOKUP(D2666,DATA!$A$4:$A$128,DATA!$F$4:$F$128)</f>
        <v>#N/A</v>
      </c>
      <c r="R2666" s="16" t="e">
        <f>LOOKUP(D2666,DATA!$A$4:$A$128,DATA!$G$4:$G$128)</f>
        <v>#N/A</v>
      </c>
      <c r="S2666" s="16" t="e">
        <f>LOOKUP(D2666,DATA!$A$4:$A$128,DATA!$H$4:$H$128)</f>
        <v>#N/A</v>
      </c>
      <c r="T2666" s="16" t="e">
        <f>LOOKUP(D2666,DATA!$A$4:$A$128,DATA!$I$4:$I$128)</f>
        <v>#N/A</v>
      </c>
      <c r="U2666" s="16" t="e">
        <f>LOOKUP(D2666,DATA!$A$4:$A$128,DATA!$J$4:$J$128)</f>
        <v>#N/A</v>
      </c>
      <c r="V2666" s="16" t="e">
        <f>LOOKUP(D2666,DATA!$A$4:$A$128,DATA!$K$4:$K$128)</f>
        <v>#N/A</v>
      </c>
      <c r="W2666" s="16" t="e">
        <f>LOOKUP(D2666,DATA!$A$4:$A$128,DATA!$L$4:$L$128)</f>
        <v>#N/A</v>
      </c>
      <c r="X2666" s="16" t="e">
        <f>LOOKUP(D2666,DATA!$A$4:$A$128,DATA!$M$4:$M$128)</f>
        <v>#N/A</v>
      </c>
    </row>
    <row r="2667" spans="1:24" ht="18.75" thickBot="1" x14ac:dyDescent="0.3">
      <c r="A2667" s="67">
        <v>2660</v>
      </c>
      <c r="B2667" s="67" t="str">
        <f>+IF(E2667="","",SUBTOTAL(3,E$8:E2667))</f>
        <v/>
      </c>
      <c r="C2667" s="68">
        <f t="shared" si="482"/>
        <v>296</v>
      </c>
      <c r="D2667" s="69" t="str">
        <f>IF(E2667&lt;&gt;"",VLOOKUP(E2667,$AA$7:$AB$131,2,0)," NAME")</f>
        <v xml:space="preserve"> NAME</v>
      </c>
      <c r="E2667" s="70"/>
      <c r="F2667" s="71"/>
      <c r="G2667" s="70"/>
      <c r="H2667" s="69" t="str">
        <f>IF(G2667&gt;=1,LOOKUP(G2667,DATA!$C$4:$C$128,DATA!$D$4:$D$128),"ENTER CODE")</f>
        <v>ENTER CODE</v>
      </c>
      <c r="I2667" s="70"/>
      <c r="J2667" s="70" t="str">
        <f t="shared" si="480"/>
        <v>enter no</v>
      </c>
      <c r="K2667" s="72"/>
      <c r="L2667" s="73" t="str">
        <f t="shared" si="481"/>
        <v>NO TOTAL</v>
      </c>
      <c r="M2667" s="56"/>
      <c r="N2667" s="37"/>
      <c r="O2667" s="29" t="str">
        <f t="shared" si="479"/>
        <v>enter no</v>
      </c>
      <c r="P2667" s="16" t="e">
        <f>LOOKUP(D2667,DATA!$A$4:$A$128,DATA!$E$4:$E$128)</f>
        <v>#N/A</v>
      </c>
      <c r="Q2667" s="16" t="e">
        <f>LOOKUP(D2667,DATA!$A$4:$A$128,DATA!$F$4:$F$128)</f>
        <v>#N/A</v>
      </c>
      <c r="R2667" s="16" t="e">
        <f>LOOKUP(D2667,DATA!$A$4:$A$128,DATA!$G$4:$G$128)</f>
        <v>#N/A</v>
      </c>
      <c r="S2667" s="16" t="e">
        <f>LOOKUP(D2667,DATA!$A$4:$A$128,DATA!$H$4:$H$128)</f>
        <v>#N/A</v>
      </c>
      <c r="T2667" s="16" t="e">
        <f>LOOKUP(D2667,DATA!$A$4:$A$128,DATA!$I$4:$I$128)</f>
        <v>#N/A</v>
      </c>
      <c r="U2667" s="16" t="e">
        <f>LOOKUP(D2667,DATA!$A$4:$A$128,DATA!$J$4:$J$128)</f>
        <v>#N/A</v>
      </c>
      <c r="V2667" s="16" t="e">
        <f>LOOKUP(D2667,DATA!$A$4:$A$128,DATA!$K$4:$K$128)</f>
        <v>#N/A</v>
      </c>
      <c r="W2667" s="16" t="e">
        <f>LOOKUP(D2667,DATA!$A$4:$A$128,DATA!$L$4:$L$128)</f>
        <v>#N/A</v>
      </c>
      <c r="X2667" s="16" t="e">
        <f>LOOKUP(D2667,DATA!$A$4:$A$128,DATA!$M$4:$M$128)</f>
        <v>#N/A</v>
      </c>
    </row>
    <row r="2668" spans="1:24" ht="19.5" thickTop="1" thickBot="1" x14ac:dyDescent="0.3">
      <c r="A2668" s="60">
        <v>2661</v>
      </c>
      <c r="B2668" s="67" t="str">
        <f>+IF(E2668="","",SUBTOTAL(3,E$8:E2668))</f>
        <v/>
      </c>
      <c r="C2668" s="68">
        <f t="shared" si="482"/>
        <v>296</v>
      </c>
      <c r="D2668" s="69" t="str">
        <f>IF(E2668&lt;&gt;"",VLOOKUP(E2668,$AA$7:$AB$131,2,0)," NAME")</f>
        <v xml:space="preserve"> NAME</v>
      </c>
      <c r="E2668" s="70"/>
      <c r="F2668" s="71"/>
      <c r="G2668" s="70"/>
      <c r="H2668" s="69" t="str">
        <f>IF(G2668&gt;=1,LOOKUP(G2668,DATA!$C$4:$C$128,DATA!$D$4:$D$128),"ENTER CODE")</f>
        <v>ENTER CODE</v>
      </c>
      <c r="I2668" s="70"/>
      <c r="J2668" s="70" t="str">
        <f t="shared" si="480"/>
        <v>enter no</v>
      </c>
      <c r="K2668" s="72"/>
      <c r="L2668" s="73" t="str">
        <f t="shared" si="481"/>
        <v>NO TOTAL</v>
      </c>
      <c r="M2668" s="56"/>
      <c r="N2668" s="37"/>
      <c r="O2668" s="29" t="str">
        <f t="shared" si="479"/>
        <v>enter no</v>
      </c>
      <c r="P2668" s="16" t="e">
        <f>LOOKUP(D2668,DATA!$A$4:$A$128,DATA!$E$4:$E$128)</f>
        <v>#N/A</v>
      </c>
      <c r="Q2668" s="16" t="e">
        <f>LOOKUP(D2668,DATA!$A$4:$A$128,DATA!$F$4:$F$128)</f>
        <v>#N/A</v>
      </c>
      <c r="R2668" s="16" t="e">
        <f>LOOKUP(D2668,DATA!$A$4:$A$128,DATA!$G$4:$G$128)</f>
        <v>#N/A</v>
      </c>
      <c r="S2668" s="16" t="e">
        <f>LOOKUP(D2668,DATA!$A$4:$A$128,DATA!$H$4:$H$128)</f>
        <v>#N/A</v>
      </c>
      <c r="T2668" s="16" t="e">
        <f>LOOKUP(D2668,DATA!$A$4:$A$128,DATA!$I$4:$I$128)</f>
        <v>#N/A</v>
      </c>
      <c r="U2668" s="16" t="e">
        <f>LOOKUP(D2668,DATA!$A$4:$A$128,DATA!$J$4:$J$128)</f>
        <v>#N/A</v>
      </c>
      <c r="V2668" s="16" t="e">
        <f>LOOKUP(D2668,DATA!$A$4:$A$128,DATA!$K$4:$K$128)</f>
        <v>#N/A</v>
      </c>
      <c r="W2668" s="16" t="e">
        <f>LOOKUP(D2668,DATA!$A$4:$A$128,DATA!$L$4:$L$128)</f>
        <v>#N/A</v>
      </c>
      <c r="X2668" s="16" t="e">
        <f>LOOKUP(D2668,DATA!$A$4:$A$128,DATA!$M$4:$M$128)</f>
        <v>#N/A</v>
      </c>
    </row>
    <row r="2669" spans="1:24" ht="18.75" thickBot="1" x14ac:dyDescent="0.3">
      <c r="A2669" s="67">
        <v>2662</v>
      </c>
      <c r="B2669" s="67" t="str">
        <f>+IF(E2669="","",SUBTOTAL(3,E$8:E2669))</f>
        <v/>
      </c>
      <c r="C2669" s="68">
        <f t="shared" si="482"/>
        <v>296</v>
      </c>
      <c r="D2669" s="69" t="str">
        <f>IF(E2669&lt;&gt;"",VLOOKUP(E2669,$AA$7:$AB$131,2,0)," NAME")</f>
        <v xml:space="preserve"> NAME</v>
      </c>
      <c r="E2669" s="70"/>
      <c r="F2669" s="71"/>
      <c r="G2669" s="70"/>
      <c r="H2669" s="69" t="str">
        <f>IF(G2669&gt;=1,LOOKUP(G2669,DATA!$C$4:$C$128,DATA!$D$4:$D$128),"ENTER CODE")</f>
        <v>ENTER CODE</v>
      </c>
      <c r="I2669" s="70"/>
      <c r="J2669" s="70" t="str">
        <f t="shared" si="480"/>
        <v>enter no</v>
      </c>
      <c r="K2669" s="72"/>
      <c r="L2669" s="73" t="str">
        <f t="shared" si="481"/>
        <v>NO TOTAL</v>
      </c>
      <c r="M2669" s="56"/>
      <c r="N2669" s="37"/>
      <c r="O2669" s="29" t="str">
        <f t="shared" si="479"/>
        <v>enter no</v>
      </c>
      <c r="P2669" s="16" t="e">
        <f>LOOKUP(D2669,DATA!$A$4:$A$128,DATA!$E$4:$E$128)</f>
        <v>#N/A</v>
      </c>
      <c r="Q2669" s="16" t="e">
        <f>LOOKUP(D2669,DATA!$A$4:$A$128,DATA!$F$4:$F$128)</f>
        <v>#N/A</v>
      </c>
      <c r="R2669" s="16" t="e">
        <f>LOOKUP(D2669,DATA!$A$4:$A$128,DATA!$G$4:$G$128)</f>
        <v>#N/A</v>
      </c>
      <c r="S2669" s="16" t="e">
        <f>LOOKUP(D2669,DATA!$A$4:$A$128,DATA!$H$4:$H$128)</f>
        <v>#N/A</v>
      </c>
      <c r="T2669" s="16" t="e">
        <f>LOOKUP(D2669,DATA!$A$4:$A$128,DATA!$I$4:$I$128)</f>
        <v>#N/A</v>
      </c>
      <c r="U2669" s="16" t="e">
        <f>LOOKUP(D2669,DATA!$A$4:$A$128,DATA!$J$4:$J$128)</f>
        <v>#N/A</v>
      </c>
      <c r="V2669" s="16" t="e">
        <f>LOOKUP(D2669,DATA!$A$4:$A$128,DATA!$K$4:$K$128)</f>
        <v>#N/A</v>
      </c>
      <c r="W2669" s="16" t="e">
        <f>LOOKUP(D2669,DATA!$A$4:$A$128,DATA!$L$4:$L$128)</f>
        <v>#N/A</v>
      </c>
      <c r="X2669" s="16" t="e">
        <f>LOOKUP(D2669,DATA!$A$4:$A$128,DATA!$M$4:$M$128)</f>
        <v>#N/A</v>
      </c>
    </row>
    <row r="2670" spans="1:24" ht="19.5" thickTop="1" thickBot="1" x14ac:dyDescent="0.3">
      <c r="A2670" s="60">
        <v>2663</v>
      </c>
      <c r="B2670" s="67" t="str">
        <f>+IF(E2670="","",SUBTOTAL(3,E$8:E2670))</f>
        <v/>
      </c>
      <c r="C2670" s="68">
        <f t="shared" si="482"/>
        <v>296</v>
      </c>
      <c r="D2670" s="69" t="str">
        <f>IF(E2670&lt;&gt;"",VLOOKUP(E2670,$AA$7:$AB$131,2,0)," NAME")</f>
        <v xml:space="preserve"> NAME</v>
      </c>
      <c r="E2670" s="70"/>
      <c r="F2670" s="71"/>
      <c r="G2670" s="70"/>
      <c r="H2670" s="69" t="str">
        <f>IF(G2670&gt;=1,LOOKUP(G2670,DATA!$C$4:$C$128,DATA!$D$4:$D$128),"ENTER CODE")</f>
        <v>ENTER CODE</v>
      </c>
      <c r="I2670" s="70"/>
      <c r="J2670" s="70" t="str">
        <f t="shared" si="480"/>
        <v>enter no</v>
      </c>
      <c r="K2670" s="72"/>
      <c r="L2670" s="73" t="str">
        <f t="shared" si="481"/>
        <v>NO TOTAL</v>
      </c>
      <c r="M2670" s="56"/>
      <c r="N2670" s="37"/>
      <c r="O2670" s="29" t="str">
        <f t="shared" si="479"/>
        <v>enter no</v>
      </c>
      <c r="P2670" s="16" t="e">
        <f>LOOKUP(D2670,DATA!$A$4:$A$128,DATA!$E$4:$E$128)</f>
        <v>#N/A</v>
      </c>
      <c r="Q2670" s="16" t="e">
        <f>LOOKUP(D2670,DATA!$A$4:$A$128,DATA!$F$4:$F$128)</f>
        <v>#N/A</v>
      </c>
      <c r="R2670" s="16" t="e">
        <f>LOOKUP(D2670,DATA!$A$4:$A$128,DATA!$G$4:$G$128)</f>
        <v>#N/A</v>
      </c>
      <c r="S2670" s="16" t="e">
        <f>LOOKUP(D2670,DATA!$A$4:$A$128,DATA!$H$4:$H$128)</f>
        <v>#N/A</v>
      </c>
      <c r="T2670" s="16" t="e">
        <f>LOOKUP(D2670,DATA!$A$4:$A$128,DATA!$I$4:$I$128)</f>
        <v>#N/A</v>
      </c>
      <c r="U2670" s="16" t="e">
        <f>LOOKUP(D2670,DATA!$A$4:$A$128,DATA!$J$4:$J$128)</f>
        <v>#N/A</v>
      </c>
      <c r="V2670" s="16" t="e">
        <f>LOOKUP(D2670,DATA!$A$4:$A$128,DATA!$K$4:$K$128)</f>
        <v>#N/A</v>
      </c>
      <c r="W2670" s="16" t="e">
        <f>LOOKUP(D2670,DATA!$A$4:$A$128,DATA!$L$4:$L$128)</f>
        <v>#N/A</v>
      </c>
      <c r="X2670" s="16" t="e">
        <f>LOOKUP(D2670,DATA!$A$4:$A$128,DATA!$M$4:$M$128)</f>
        <v>#N/A</v>
      </c>
    </row>
    <row r="2671" spans="1:24" ht="18.75" thickBot="1" x14ac:dyDescent="0.3">
      <c r="A2671" s="67">
        <v>2664</v>
      </c>
      <c r="B2671" s="67" t="str">
        <f>+IF(E2671="","",SUBTOTAL(3,E$8:E2671))</f>
        <v/>
      </c>
      <c r="C2671" s="68">
        <f t="shared" si="482"/>
        <v>296</v>
      </c>
      <c r="D2671" s="69" t="str">
        <f>IF(E2671&lt;&gt;"",VLOOKUP(E2671,$AA$7:$AB$131,2,0)," NAME")</f>
        <v xml:space="preserve"> NAME</v>
      </c>
      <c r="E2671" s="70"/>
      <c r="F2671" s="71"/>
      <c r="G2671" s="70"/>
      <c r="H2671" s="69" t="str">
        <f>IF(G2671&gt;=1,LOOKUP(G2671,DATA!$C$4:$C$128,DATA!$D$4:$D$128),"ENTER CODE")</f>
        <v>ENTER CODE</v>
      </c>
      <c r="I2671" s="70"/>
      <c r="J2671" s="70" t="str">
        <f t="shared" si="480"/>
        <v>enter no</v>
      </c>
      <c r="K2671" s="72"/>
      <c r="L2671" s="73" t="str">
        <f t="shared" si="481"/>
        <v>NO TOTAL</v>
      </c>
      <c r="M2671" s="56"/>
      <c r="N2671" s="37"/>
      <c r="O2671" s="29" t="str">
        <f t="shared" si="479"/>
        <v>enter no</v>
      </c>
      <c r="P2671" s="16" t="e">
        <f>LOOKUP(D2671,DATA!$A$4:$A$128,DATA!$E$4:$E$128)</f>
        <v>#N/A</v>
      </c>
      <c r="Q2671" s="16" t="e">
        <f>LOOKUP(D2671,DATA!$A$4:$A$128,DATA!$F$4:$F$128)</f>
        <v>#N/A</v>
      </c>
      <c r="R2671" s="16" t="e">
        <f>LOOKUP(D2671,DATA!$A$4:$A$128,DATA!$G$4:$G$128)</f>
        <v>#N/A</v>
      </c>
      <c r="S2671" s="16" t="e">
        <f>LOOKUP(D2671,DATA!$A$4:$A$128,DATA!$H$4:$H$128)</f>
        <v>#N/A</v>
      </c>
      <c r="T2671" s="16" t="e">
        <f>LOOKUP(D2671,DATA!$A$4:$A$128,DATA!$I$4:$I$128)</f>
        <v>#N/A</v>
      </c>
      <c r="U2671" s="16" t="e">
        <f>LOOKUP(D2671,DATA!$A$4:$A$128,DATA!$J$4:$J$128)</f>
        <v>#N/A</v>
      </c>
      <c r="V2671" s="16" t="e">
        <f>LOOKUP(D2671,DATA!$A$4:$A$128,DATA!$K$4:$K$128)</f>
        <v>#N/A</v>
      </c>
      <c r="W2671" s="16" t="e">
        <f>LOOKUP(D2671,DATA!$A$4:$A$128,DATA!$L$4:$L$128)</f>
        <v>#N/A</v>
      </c>
      <c r="X2671" s="16" t="e">
        <f>LOOKUP(D2671,DATA!$A$4:$A$128,DATA!$M$4:$M$128)</f>
        <v>#N/A</v>
      </c>
    </row>
    <row r="2672" spans="1:24" ht="19.5" thickTop="1" thickBot="1" x14ac:dyDescent="0.3">
      <c r="A2672" s="60">
        <v>2665</v>
      </c>
      <c r="B2672" s="67" t="str">
        <f>+IF(E2672="","",SUBTOTAL(3,E$8:E2672))</f>
        <v/>
      </c>
      <c r="C2672" s="68">
        <f t="shared" si="477"/>
        <v>297</v>
      </c>
      <c r="D2672" s="69" t="str">
        <f>IF(E2672&lt;&gt;"",VLOOKUP(E2672,$AA$7:$AB$131,2,0)," NAME")</f>
        <v xml:space="preserve"> NAME</v>
      </c>
      <c r="E2672" s="70"/>
      <c r="F2672" s="71"/>
      <c r="G2672" s="70"/>
      <c r="H2672" s="69" t="str">
        <f>IF(G2672&gt;=1,LOOKUP(G2672,DATA!$C$4:$C$128,DATA!$D$4:$D$128),"ENTER CODE")</f>
        <v>ENTER CODE</v>
      </c>
      <c r="I2672" s="70"/>
      <c r="J2672" s="70" t="str">
        <f t="shared" si="480"/>
        <v>enter no</v>
      </c>
      <c r="K2672" s="72"/>
      <c r="L2672" s="73" t="str">
        <f t="shared" si="481"/>
        <v>NO TOTAL</v>
      </c>
      <c r="M2672" s="56"/>
      <c r="N2672" s="37"/>
      <c r="O2672" s="29" t="str">
        <f t="shared" si="479"/>
        <v>enter no</v>
      </c>
      <c r="P2672" s="16" t="e">
        <f>LOOKUP(D2672,DATA!$A$4:$A$128,DATA!$E$4:$E$128)</f>
        <v>#N/A</v>
      </c>
      <c r="Q2672" s="16" t="e">
        <f>LOOKUP(D2672,DATA!$A$4:$A$128,DATA!$F$4:$F$128)</f>
        <v>#N/A</v>
      </c>
      <c r="R2672" s="16" t="e">
        <f>LOOKUP(D2672,DATA!$A$4:$A$128,DATA!$G$4:$G$128)</f>
        <v>#N/A</v>
      </c>
      <c r="S2672" s="16" t="e">
        <f>LOOKUP(D2672,DATA!$A$4:$A$128,DATA!$H$4:$H$128)</f>
        <v>#N/A</v>
      </c>
      <c r="T2672" s="16" t="e">
        <f>LOOKUP(D2672,DATA!$A$4:$A$128,DATA!$I$4:$I$128)</f>
        <v>#N/A</v>
      </c>
      <c r="U2672" s="16" t="e">
        <f>LOOKUP(D2672,DATA!$A$4:$A$128,DATA!$J$4:$J$128)</f>
        <v>#N/A</v>
      </c>
      <c r="V2672" s="16" t="e">
        <f>LOOKUP(D2672,DATA!$A$4:$A$128,DATA!$K$4:$K$128)</f>
        <v>#N/A</v>
      </c>
      <c r="W2672" s="16" t="e">
        <f>LOOKUP(D2672,DATA!$A$4:$A$128,DATA!$L$4:$L$128)</f>
        <v>#N/A</v>
      </c>
      <c r="X2672" s="16" t="e">
        <f>LOOKUP(D2672,DATA!$A$4:$A$128,DATA!$M$4:$M$128)</f>
        <v>#N/A</v>
      </c>
    </row>
    <row r="2673" spans="1:24" ht="18.75" thickBot="1" x14ac:dyDescent="0.3">
      <c r="A2673" s="67">
        <v>2666</v>
      </c>
      <c r="B2673" s="67" t="str">
        <f>+IF(E2673="","",SUBTOTAL(3,E$8:E2673))</f>
        <v/>
      </c>
      <c r="C2673" s="68">
        <f t="shared" si="478"/>
        <v>297</v>
      </c>
      <c r="D2673" s="69" t="str">
        <f>IF(E2673&lt;&gt;"",VLOOKUP(E2673,$AA$7:$AB$131,2,0)," NAME")</f>
        <v xml:space="preserve"> NAME</v>
      </c>
      <c r="E2673" s="70"/>
      <c r="F2673" s="71"/>
      <c r="G2673" s="70"/>
      <c r="H2673" s="69" t="str">
        <f>IF(G2673&gt;=1,LOOKUP(G2673,DATA!$C$4:$C$128,DATA!$D$4:$D$128),"ENTER CODE")</f>
        <v>ENTER CODE</v>
      </c>
      <c r="I2673" s="70"/>
      <c r="J2673" s="70" t="str">
        <f t="shared" si="480"/>
        <v>enter no</v>
      </c>
      <c r="K2673" s="72"/>
      <c r="L2673" s="73" t="str">
        <f t="shared" si="481"/>
        <v>NO TOTAL</v>
      </c>
      <c r="M2673" s="56"/>
      <c r="N2673" s="37"/>
      <c r="O2673" s="29" t="str">
        <f t="shared" si="479"/>
        <v>enter no</v>
      </c>
      <c r="P2673" s="16" t="e">
        <f>LOOKUP(D2673,DATA!$A$4:$A$128,DATA!$E$4:$E$128)</f>
        <v>#N/A</v>
      </c>
      <c r="Q2673" s="16" t="e">
        <f>LOOKUP(D2673,DATA!$A$4:$A$128,DATA!$F$4:$F$128)</f>
        <v>#N/A</v>
      </c>
      <c r="R2673" s="16" t="e">
        <f>LOOKUP(D2673,DATA!$A$4:$A$128,DATA!$G$4:$G$128)</f>
        <v>#N/A</v>
      </c>
      <c r="S2673" s="16" t="e">
        <f>LOOKUP(D2673,DATA!$A$4:$A$128,DATA!$H$4:$H$128)</f>
        <v>#N/A</v>
      </c>
      <c r="T2673" s="16" t="e">
        <f>LOOKUP(D2673,DATA!$A$4:$A$128,DATA!$I$4:$I$128)</f>
        <v>#N/A</v>
      </c>
      <c r="U2673" s="16" t="e">
        <f>LOOKUP(D2673,DATA!$A$4:$A$128,DATA!$J$4:$J$128)</f>
        <v>#N/A</v>
      </c>
      <c r="V2673" s="16" t="e">
        <f>LOOKUP(D2673,DATA!$A$4:$A$128,DATA!$K$4:$K$128)</f>
        <v>#N/A</v>
      </c>
      <c r="W2673" s="16" t="e">
        <f>LOOKUP(D2673,DATA!$A$4:$A$128,DATA!$L$4:$L$128)</f>
        <v>#N/A</v>
      </c>
      <c r="X2673" s="16" t="e">
        <f>LOOKUP(D2673,DATA!$A$4:$A$128,DATA!$M$4:$M$128)</f>
        <v>#N/A</v>
      </c>
    </row>
    <row r="2674" spans="1:24" ht="19.5" thickTop="1" thickBot="1" x14ac:dyDescent="0.3">
      <c r="A2674" s="60">
        <v>2667</v>
      </c>
      <c r="B2674" s="67" t="str">
        <f>+IF(E2674="","",SUBTOTAL(3,E$8:E2674))</f>
        <v/>
      </c>
      <c r="C2674" s="68">
        <f t="shared" si="482"/>
        <v>297</v>
      </c>
      <c r="D2674" s="69" t="str">
        <f>IF(E2674&lt;&gt;"",VLOOKUP(E2674,$AA$7:$AB$131,2,0)," NAME")</f>
        <v xml:space="preserve"> NAME</v>
      </c>
      <c r="E2674" s="70"/>
      <c r="F2674" s="71"/>
      <c r="G2674" s="70"/>
      <c r="H2674" s="69" t="str">
        <f>IF(G2674&gt;=1,LOOKUP(G2674,DATA!$C$4:$C$128,DATA!$D$4:$D$128),"ENTER CODE")</f>
        <v>ENTER CODE</v>
      </c>
      <c r="I2674" s="70"/>
      <c r="J2674" s="70" t="str">
        <f t="shared" si="480"/>
        <v>enter no</v>
      </c>
      <c r="K2674" s="72"/>
      <c r="L2674" s="73" t="str">
        <f t="shared" si="481"/>
        <v>NO TOTAL</v>
      </c>
      <c r="M2674" s="56"/>
      <c r="N2674" s="37"/>
      <c r="O2674" s="29" t="str">
        <f t="shared" si="479"/>
        <v>enter no</v>
      </c>
      <c r="P2674" s="16" t="e">
        <f>LOOKUP(D2674,DATA!$A$4:$A$128,DATA!$E$4:$E$128)</f>
        <v>#N/A</v>
      </c>
      <c r="Q2674" s="16" t="e">
        <f>LOOKUP(D2674,DATA!$A$4:$A$128,DATA!$F$4:$F$128)</f>
        <v>#N/A</v>
      </c>
      <c r="R2674" s="16" t="e">
        <f>LOOKUP(D2674,DATA!$A$4:$A$128,DATA!$G$4:$G$128)</f>
        <v>#N/A</v>
      </c>
      <c r="S2674" s="16" t="e">
        <f>LOOKUP(D2674,DATA!$A$4:$A$128,DATA!$H$4:$H$128)</f>
        <v>#N/A</v>
      </c>
      <c r="T2674" s="16" t="e">
        <f>LOOKUP(D2674,DATA!$A$4:$A$128,DATA!$I$4:$I$128)</f>
        <v>#N/A</v>
      </c>
      <c r="U2674" s="16" t="e">
        <f>LOOKUP(D2674,DATA!$A$4:$A$128,DATA!$J$4:$J$128)</f>
        <v>#N/A</v>
      </c>
      <c r="V2674" s="16" t="e">
        <f>LOOKUP(D2674,DATA!$A$4:$A$128,DATA!$K$4:$K$128)</f>
        <v>#N/A</v>
      </c>
      <c r="W2674" s="16" t="e">
        <f>LOOKUP(D2674,DATA!$A$4:$A$128,DATA!$L$4:$L$128)</f>
        <v>#N/A</v>
      </c>
      <c r="X2674" s="16" t="e">
        <f>LOOKUP(D2674,DATA!$A$4:$A$128,DATA!$M$4:$M$128)</f>
        <v>#N/A</v>
      </c>
    </row>
    <row r="2675" spans="1:24" ht="18.75" thickBot="1" x14ac:dyDescent="0.3">
      <c r="A2675" s="67">
        <v>2668</v>
      </c>
      <c r="B2675" s="67" t="str">
        <f>+IF(E2675="","",SUBTOTAL(3,E$8:E2675))</f>
        <v/>
      </c>
      <c r="C2675" s="68">
        <f t="shared" si="482"/>
        <v>297</v>
      </c>
      <c r="D2675" s="69" t="str">
        <f>IF(E2675&lt;&gt;"",VLOOKUP(E2675,$AA$7:$AB$131,2,0)," NAME")</f>
        <v xml:space="preserve"> NAME</v>
      </c>
      <c r="E2675" s="70"/>
      <c r="F2675" s="71"/>
      <c r="G2675" s="70"/>
      <c r="H2675" s="69" t="str">
        <f>IF(G2675&gt;=1,LOOKUP(G2675,DATA!$C$4:$C$128,DATA!$D$4:$D$128),"ENTER CODE")</f>
        <v>ENTER CODE</v>
      </c>
      <c r="I2675" s="70"/>
      <c r="J2675" s="70" t="str">
        <f t="shared" si="480"/>
        <v>enter no</v>
      </c>
      <c r="K2675" s="72"/>
      <c r="L2675" s="73" t="str">
        <f t="shared" si="481"/>
        <v>NO TOTAL</v>
      </c>
      <c r="M2675" s="56"/>
      <c r="N2675" s="37"/>
      <c r="O2675" s="29" t="str">
        <f t="shared" si="479"/>
        <v>enter no</v>
      </c>
      <c r="P2675" s="16" t="e">
        <f>LOOKUP(D2675,DATA!$A$4:$A$128,DATA!$E$4:$E$128)</f>
        <v>#N/A</v>
      </c>
      <c r="Q2675" s="16" t="e">
        <f>LOOKUP(D2675,DATA!$A$4:$A$128,DATA!$F$4:$F$128)</f>
        <v>#N/A</v>
      </c>
      <c r="R2675" s="16" t="e">
        <f>LOOKUP(D2675,DATA!$A$4:$A$128,DATA!$G$4:$G$128)</f>
        <v>#N/A</v>
      </c>
      <c r="S2675" s="16" t="e">
        <f>LOOKUP(D2675,DATA!$A$4:$A$128,DATA!$H$4:$H$128)</f>
        <v>#N/A</v>
      </c>
      <c r="T2675" s="16" t="e">
        <f>LOOKUP(D2675,DATA!$A$4:$A$128,DATA!$I$4:$I$128)</f>
        <v>#N/A</v>
      </c>
      <c r="U2675" s="16" t="e">
        <f>LOOKUP(D2675,DATA!$A$4:$A$128,DATA!$J$4:$J$128)</f>
        <v>#N/A</v>
      </c>
      <c r="V2675" s="16" t="e">
        <f>LOOKUP(D2675,DATA!$A$4:$A$128,DATA!$K$4:$K$128)</f>
        <v>#N/A</v>
      </c>
      <c r="W2675" s="16" t="e">
        <f>LOOKUP(D2675,DATA!$A$4:$A$128,DATA!$L$4:$L$128)</f>
        <v>#N/A</v>
      </c>
      <c r="X2675" s="16" t="e">
        <f>LOOKUP(D2675,DATA!$A$4:$A$128,DATA!$M$4:$M$128)</f>
        <v>#N/A</v>
      </c>
    </row>
    <row r="2676" spans="1:24" ht="19.5" thickTop="1" thickBot="1" x14ac:dyDescent="0.3">
      <c r="A2676" s="60">
        <v>2669</v>
      </c>
      <c r="B2676" s="67" t="str">
        <f>+IF(E2676="","",SUBTOTAL(3,E$8:E2676))</f>
        <v/>
      </c>
      <c r="C2676" s="68">
        <f t="shared" si="482"/>
        <v>297</v>
      </c>
      <c r="D2676" s="69" t="str">
        <f>IF(E2676&lt;&gt;"",VLOOKUP(E2676,$AA$7:$AB$131,2,0)," NAME")</f>
        <v xml:space="preserve"> NAME</v>
      </c>
      <c r="E2676" s="70"/>
      <c r="F2676" s="71"/>
      <c r="G2676" s="70"/>
      <c r="H2676" s="69" t="str">
        <f>IF(G2676&gt;=1,LOOKUP(G2676,DATA!$C$4:$C$128,DATA!$D$4:$D$128),"ENTER CODE")</f>
        <v>ENTER CODE</v>
      </c>
      <c r="I2676" s="70"/>
      <c r="J2676" s="70" t="str">
        <f t="shared" si="480"/>
        <v>enter no</v>
      </c>
      <c r="K2676" s="72"/>
      <c r="L2676" s="73" t="str">
        <f t="shared" si="481"/>
        <v>NO TOTAL</v>
      </c>
      <c r="M2676" s="56"/>
      <c r="N2676" s="37"/>
      <c r="O2676" s="29" t="str">
        <f t="shared" si="479"/>
        <v>enter no</v>
      </c>
      <c r="P2676" s="16" t="e">
        <f>LOOKUP(D2676,DATA!$A$4:$A$128,DATA!$E$4:$E$128)</f>
        <v>#N/A</v>
      </c>
      <c r="Q2676" s="16" t="e">
        <f>LOOKUP(D2676,DATA!$A$4:$A$128,DATA!$F$4:$F$128)</f>
        <v>#N/A</v>
      </c>
      <c r="R2676" s="16" t="e">
        <f>LOOKUP(D2676,DATA!$A$4:$A$128,DATA!$G$4:$G$128)</f>
        <v>#N/A</v>
      </c>
      <c r="S2676" s="16" t="e">
        <f>LOOKUP(D2676,DATA!$A$4:$A$128,DATA!$H$4:$H$128)</f>
        <v>#N/A</v>
      </c>
      <c r="T2676" s="16" t="e">
        <f>LOOKUP(D2676,DATA!$A$4:$A$128,DATA!$I$4:$I$128)</f>
        <v>#N/A</v>
      </c>
      <c r="U2676" s="16" t="e">
        <f>LOOKUP(D2676,DATA!$A$4:$A$128,DATA!$J$4:$J$128)</f>
        <v>#N/A</v>
      </c>
      <c r="V2676" s="16" t="e">
        <f>LOOKUP(D2676,DATA!$A$4:$A$128,DATA!$K$4:$K$128)</f>
        <v>#N/A</v>
      </c>
      <c r="W2676" s="16" t="e">
        <f>LOOKUP(D2676,DATA!$A$4:$A$128,DATA!$L$4:$L$128)</f>
        <v>#N/A</v>
      </c>
      <c r="X2676" s="16" t="e">
        <f>LOOKUP(D2676,DATA!$A$4:$A$128,DATA!$M$4:$M$128)</f>
        <v>#N/A</v>
      </c>
    </row>
    <row r="2677" spans="1:24" ht="18.75" thickBot="1" x14ac:dyDescent="0.3">
      <c r="A2677" s="67">
        <v>2670</v>
      </c>
      <c r="B2677" s="67" t="str">
        <f>+IF(E2677="","",SUBTOTAL(3,E$8:E2677))</f>
        <v/>
      </c>
      <c r="C2677" s="68">
        <f t="shared" si="482"/>
        <v>297</v>
      </c>
      <c r="D2677" s="69" t="str">
        <f>IF(E2677&lt;&gt;"",VLOOKUP(E2677,$AA$7:$AB$131,2,0)," NAME")</f>
        <v xml:space="preserve"> NAME</v>
      </c>
      <c r="E2677" s="70"/>
      <c r="F2677" s="71"/>
      <c r="G2677" s="70"/>
      <c r="H2677" s="69" t="str">
        <f>IF(G2677&gt;=1,LOOKUP(G2677,DATA!$C$4:$C$128,DATA!$D$4:$D$128),"ENTER CODE")</f>
        <v>ENTER CODE</v>
      </c>
      <c r="I2677" s="70"/>
      <c r="J2677" s="70" t="str">
        <f t="shared" si="480"/>
        <v>enter no</v>
      </c>
      <c r="K2677" s="72"/>
      <c r="L2677" s="73" t="str">
        <f t="shared" si="481"/>
        <v>NO TOTAL</v>
      </c>
      <c r="M2677" s="56"/>
      <c r="N2677" s="37"/>
      <c r="O2677" s="29" t="str">
        <f t="shared" si="479"/>
        <v>enter no</v>
      </c>
      <c r="P2677" s="16" t="e">
        <f>LOOKUP(D2677,DATA!$A$4:$A$128,DATA!$E$4:$E$128)</f>
        <v>#N/A</v>
      </c>
      <c r="Q2677" s="16" t="e">
        <f>LOOKUP(D2677,DATA!$A$4:$A$128,DATA!$F$4:$F$128)</f>
        <v>#N/A</v>
      </c>
      <c r="R2677" s="16" t="e">
        <f>LOOKUP(D2677,DATA!$A$4:$A$128,DATA!$G$4:$G$128)</f>
        <v>#N/A</v>
      </c>
      <c r="S2677" s="16" t="e">
        <f>LOOKUP(D2677,DATA!$A$4:$A$128,DATA!$H$4:$H$128)</f>
        <v>#N/A</v>
      </c>
      <c r="T2677" s="16" t="e">
        <f>LOOKUP(D2677,DATA!$A$4:$A$128,DATA!$I$4:$I$128)</f>
        <v>#N/A</v>
      </c>
      <c r="U2677" s="16" t="e">
        <f>LOOKUP(D2677,DATA!$A$4:$A$128,DATA!$J$4:$J$128)</f>
        <v>#N/A</v>
      </c>
      <c r="V2677" s="16" t="e">
        <f>LOOKUP(D2677,DATA!$A$4:$A$128,DATA!$K$4:$K$128)</f>
        <v>#N/A</v>
      </c>
      <c r="W2677" s="16" t="e">
        <f>LOOKUP(D2677,DATA!$A$4:$A$128,DATA!$L$4:$L$128)</f>
        <v>#N/A</v>
      </c>
      <c r="X2677" s="16" t="e">
        <f>LOOKUP(D2677,DATA!$A$4:$A$128,DATA!$M$4:$M$128)</f>
        <v>#N/A</v>
      </c>
    </row>
    <row r="2678" spans="1:24" ht="19.5" thickTop="1" thickBot="1" x14ac:dyDescent="0.3">
      <c r="A2678" s="60">
        <v>2671</v>
      </c>
      <c r="B2678" s="67" t="str">
        <f>+IF(E2678="","",SUBTOTAL(3,E$8:E2678))</f>
        <v/>
      </c>
      <c r="C2678" s="68">
        <f t="shared" si="482"/>
        <v>297</v>
      </c>
      <c r="D2678" s="69" t="str">
        <f>IF(E2678&lt;&gt;"",VLOOKUP(E2678,$AA$7:$AB$131,2,0)," NAME")</f>
        <v xml:space="preserve"> NAME</v>
      </c>
      <c r="E2678" s="70"/>
      <c r="F2678" s="71"/>
      <c r="G2678" s="70"/>
      <c r="H2678" s="69" t="str">
        <f>IF(G2678&gt;=1,LOOKUP(G2678,DATA!$C$4:$C$128,DATA!$D$4:$D$128),"ENTER CODE")</f>
        <v>ENTER CODE</v>
      </c>
      <c r="I2678" s="70"/>
      <c r="J2678" s="70" t="str">
        <f t="shared" si="480"/>
        <v>enter no</v>
      </c>
      <c r="K2678" s="72"/>
      <c r="L2678" s="73" t="str">
        <f t="shared" si="481"/>
        <v>NO TOTAL</v>
      </c>
      <c r="M2678" s="56"/>
      <c r="N2678" s="37"/>
      <c r="O2678" s="29" t="str">
        <f t="shared" si="479"/>
        <v>enter no</v>
      </c>
      <c r="P2678" s="16" t="e">
        <f>LOOKUP(D2678,DATA!$A$4:$A$128,DATA!$E$4:$E$128)</f>
        <v>#N/A</v>
      </c>
      <c r="Q2678" s="16" t="e">
        <f>LOOKUP(D2678,DATA!$A$4:$A$128,DATA!$F$4:$F$128)</f>
        <v>#N/A</v>
      </c>
      <c r="R2678" s="16" t="e">
        <f>LOOKUP(D2678,DATA!$A$4:$A$128,DATA!$G$4:$G$128)</f>
        <v>#N/A</v>
      </c>
      <c r="S2678" s="16" t="e">
        <f>LOOKUP(D2678,DATA!$A$4:$A$128,DATA!$H$4:$H$128)</f>
        <v>#N/A</v>
      </c>
      <c r="T2678" s="16" t="e">
        <f>LOOKUP(D2678,DATA!$A$4:$A$128,DATA!$I$4:$I$128)</f>
        <v>#N/A</v>
      </c>
      <c r="U2678" s="16" t="e">
        <f>LOOKUP(D2678,DATA!$A$4:$A$128,DATA!$J$4:$J$128)</f>
        <v>#N/A</v>
      </c>
      <c r="V2678" s="16" t="e">
        <f>LOOKUP(D2678,DATA!$A$4:$A$128,DATA!$K$4:$K$128)</f>
        <v>#N/A</v>
      </c>
      <c r="W2678" s="16" t="e">
        <f>LOOKUP(D2678,DATA!$A$4:$A$128,DATA!$L$4:$L$128)</f>
        <v>#N/A</v>
      </c>
      <c r="X2678" s="16" t="e">
        <f>LOOKUP(D2678,DATA!$A$4:$A$128,DATA!$M$4:$M$128)</f>
        <v>#N/A</v>
      </c>
    </row>
    <row r="2679" spans="1:24" ht="18.75" thickBot="1" x14ac:dyDescent="0.3">
      <c r="A2679" s="67">
        <v>2672</v>
      </c>
      <c r="B2679" s="67" t="str">
        <f>+IF(E2679="","",SUBTOTAL(3,E$8:E2679))</f>
        <v/>
      </c>
      <c r="C2679" s="68">
        <f t="shared" si="482"/>
        <v>297</v>
      </c>
      <c r="D2679" s="69" t="str">
        <f>IF(E2679&lt;&gt;"",VLOOKUP(E2679,$AA$7:$AB$131,2,0)," NAME")</f>
        <v xml:space="preserve"> NAME</v>
      </c>
      <c r="E2679" s="70"/>
      <c r="F2679" s="71"/>
      <c r="G2679" s="70"/>
      <c r="H2679" s="69" t="str">
        <f>IF(G2679&gt;=1,LOOKUP(G2679,DATA!$C$4:$C$128,DATA!$D$4:$D$128),"ENTER CODE")</f>
        <v>ENTER CODE</v>
      </c>
      <c r="I2679" s="70"/>
      <c r="J2679" s="70" t="str">
        <f t="shared" si="480"/>
        <v>enter no</v>
      </c>
      <c r="K2679" s="72"/>
      <c r="L2679" s="73" t="str">
        <f t="shared" si="481"/>
        <v>NO TOTAL</v>
      </c>
      <c r="M2679" s="56"/>
      <c r="N2679" s="37"/>
      <c r="O2679" s="29" t="str">
        <f t="shared" si="479"/>
        <v>enter no</v>
      </c>
      <c r="P2679" s="16" t="e">
        <f>LOOKUP(D2679,DATA!$A$4:$A$128,DATA!$E$4:$E$128)</f>
        <v>#N/A</v>
      </c>
      <c r="Q2679" s="16" t="e">
        <f>LOOKUP(D2679,DATA!$A$4:$A$128,DATA!$F$4:$F$128)</f>
        <v>#N/A</v>
      </c>
      <c r="R2679" s="16" t="e">
        <f>LOOKUP(D2679,DATA!$A$4:$A$128,DATA!$G$4:$G$128)</f>
        <v>#N/A</v>
      </c>
      <c r="S2679" s="16" t="e">
        <f>LOOKUP(D2679,DATA!$A$4:$A$128,DATA!$H$4:$H$128)</f>
        <v>#N/A</v>
      </c>
      <c r="T2679" s="16" t="e">
        <f>LOOKUP(D2679,DATA!$A$4:$A$128,DATA!$I$4:$I$128)</f>
        <v>#N/A</v>
      </c>
      <c r="U2679" s="16" t="e">
        <f>LOOKUP(D2679,DATA!$A$4:$A$128,DATA!$J$4:$J$128)</f>
        <v>#N/A</v>
      </c>
      <c r="V2679" s="16" t="e">
        <f>LOOKUP(D2679,DATA!$A$4:$A$128,DATA!$K$4:$K$128)</f>
        <v>#N/A</v>
      </c>
      <c r="W2679" s="16" t="e">
        <f>LOOKUP(D2679,DATA!$A$4:$A$128,DATA!$L$4:$L$128)</f>
        <v>#N/A</v>
      </c>
      <c r="X2679" s="16" t="e">
        <f>LOOKUP(D2679,DATA!$A$4:$A$128,DATA!$M$4:$M$128)</f>
        <v>#N/A</v>
      </c>
    </row>
    <row r="2680" spans="1:24" ht="19.5" thickTop="1" thickBot="1" x14ac:dyDescent="0.3">
      <c r="A2680" s="60">
        <v>2673</v>
      </c>
      <c r="B2680" s="67" t="str">
        <f>+IF(E2680="","",SUBTOTAL(3,E$8:E2680))</f>
        <v/>
      </c>
      <c r="C2680" s="68">
        <f t="shared" si="482"/>
        <v>297</v>
      </c>
      <c r="D2680" s="69" t="str">
        <f>IF(E2680&lt;&gt;"",VLOOKUP(E2680,$AA$7:$AB$131,2,0)," NAME")</f>
        <v xml:space="preserve"> NAME</v>
      </c>
      <c r="E2680" s="70"/>
      <c r="F2680" s="71"/>
      <c r="G2680" s="70"/>
      <c r="H2680" s="69" t="str">
        <f>IF(G2680&gt;=1,LOOKUP(G2680,DATA!$C$4:$C$128,DATA!$D$4:$D$128),"ENTER CODE")</f>
        <v>ENTER CODE</v>
      </c>
      <c r="I2680" s="70"/>
      <c r="J2680" s="70" t="str">
        <f t="shared" si="480"/>
        <v>enter no</v>
      </c>
      <c r="K2680" s="72"/>
      <c r="L2680" s="73" t="str">
        <f t="shared" si="481"/>
        <v>NO TOTAL</v>
      </c>
      <c r="M2680" s="56"/>
      <c r="N2680" s="37"/>
      <c r="O2680" s="29" t="str">
        <f t="shared" si="479"/>
        <v>enter no</v>
      </c>
      <c r="P2680" s="16" t="e">
        <f>LOOKUP(D2680,DATA!$A$4:$A$128,DATA!$E$4:$E$128)</f>
        <v>#N/A</v>
      </c>
      <c r="Q2680" s="16" t="e">
        <f>LOOKUP(D2680,DATA!$A$4:$A$128,DATA!$F$4:$F$128)</f>
        <v>#N/A</v>
      </c>
      <c r="R2680" s="16" t="e">
        <f>LOOKUP(D2680,DATA!$A$4:$A$128,DATA!$G$4:$G$128)</f>
        <v>#N/A</v>
      </c>
      <c r="S2680" s="16" t="e">
        <f>LOOKUP(D2680,DATA!$A$4:$A$128,DATA!$H$4:$H$128)</f>
        <v>#N/A</v>
      </c>
      <c r="T2680" s="16" t="e">
        <f>LOOKUP(D2680,DATA!$A$4:$A$128,DATA!$I$4:$I$128)</f>
        <v>#N/A</v>
      </c>
      <c r="U2680" s="16" t="e">
        <f>LOOKUP(D2680,DATA!$A$4:$A$128,DATA!$J$4:$J$128)</f>
        <v>#N/A</v>
      </c>
      <c r="V2680" s="16" t="e">
        <f>LOOKUP(D2680,DATA!$A$4:$A$128,DATA!$K$4:$K$128)</f>
        <v>#N/A</v>
      </c>
      <c r="W2680" s="16" t="e">
        <f>LOOKUP(D2680,DATA!$A$4:$A$128,DATA!$L$4:$L$128)</f>
        <v>#N/A</v>
      </c>
      <c r="X2680" s="16" t="e">
        <f>LOOKUP(D2680,DATA!$A$4:$A$128,DATA!$M$4:$M$128)</f>
        <v>#N/A</v>
      </c>
    </row>
    <row r="2681" spans="1:24" ht="18.75" thickBot="1" x14ac:dyDescent="0.3">
      <c r="A2681" s="67">
        <v>2674</v>
      </c>
      <c r="B2681" s="67" t="str">
        <f>+IF(E2681="","",SUBTOTAL(3,E$8:E2681))</f>
        <v/>
      </c>
      <c r="C2681" s="68">
        <f t="shared" ref="C2681:C2744" si="483">C2672+1</f>
        <v>298</v>
      </c>
      <c r="D2681" s="69" t="str">
        <f>IF(E2681&lt;&gt;"",VLOOKUP(E2681,$AA$7:$AB$131,2,0)," NAME")</f>
        <v xml:space="preserve"> NAME</v>
      </c>
      <c r="E2681" s="70"/>
      <c r="F2681" s="71"/>
      <c r="G2681" s="70"/>
      <c r="H2681" s="69" t="str">
        <f>IF(G2681&gt;=1,LOOKUP(G2681,DATA!$C$4:$C$128,DATA!$D$4:$D$128),"ENTER CODE")</f>
        <v>ENTER CODE</v>
      </c>
      <c r="I2681" s="70"/>
      <c r="J2681" s="70" t="str">
        <f t="shared" si="480"/>
        <v>enter no</v>
      </c>
      <c r="K2681" s="72"/>
      <c r="L2681" s="73" t="str">
        <f t="shared" si="481"/>
        <v>NO TOTAL</v>
      </c>
      <c r="M2681" s="56"/>
      <c r="N2681" s="37"/>
      <c r="O2681" s="29" t="str">
        <f t="shared" si="479"/>
        <v>enter no</v>
      </c>
      <c r="P2681" s="16" t="e">
        <f>LOOKUP(D2681,DATA!$A$4:$A$128,DATA!$E$4:$E$128)</f>
        <v>#N/A</v>
      </c>
      <c r="Q2681" s="16" t="e">
        <f>LOOKUP(D2681,DATA!$A$4:$A$128,DATA!$F$4:$F$128)</f>
        <v>#N/A</v>
      </c>
      <c r="R2681" s="16" t="e">
        <f>LOOKUP(D2681,DATA!$A$4:$A$128,DATA!$G$4:$G$128)</f>
        <v>#N/A</v>
      </c>
      <c r="S2681" s="16" t="e">
        <f>LOOKUP(D2681,DATA!$A$4:$A$128,DATA!$H$4:$H$128)</f>
        <v>#N/A</v>
      </c>
      <c r="T2681" s="16" t="e">
        <f>LOOKUP(D2681,DATA!$A$4:$A$128,DATA!$I$4:$I$128)</f>
        <v>#N/A</v>
      </c>
      <c r="U2681" s="16" t="e">
        <f>LOOKUP(D2681,DATA!$A$4:$A$128,DATA!$J$4:$J$128)</f>
        <v>#N/A</v>
      </c>
      <c r="V2681" s="16" t="e">
        <f>LOOKUP(D2681,DATA!$A$4:$A$128,DATA!$K$4:$K$128)</f>
        <v>#N/A</v>
      </c>
      <c r="W2681" s="16" t="e">
        <f>LOOKUP(D2681,DATA!$A$4:$A$128,DATA!$L$4:$L$128)</f>
        <v>#N/A</v>
      </c>
      <c r="X2681" s="16" t="e">
        <f>LOOKUP(D2681,DATA!$A$4:$A$128,DATA!$M$4:$M$128)</f>
        <v>#N/A</v>
      </c>
    </row>
    <row r="2682" spans="1:24" ht="19.5" thickTop="1" thickBot="1" x14ac:dyDescent="0.3">
      <c r="A2682" s="60">
        <v>2675</v>
      </c>
      <c r="B2682" s="67" t="str">
        <f>+IF(E2682="","",SUBTOTAL(3,E$8:E2682))</f>
        <v/>
      </c>
      <c r="C2682" s="68">
        <f t="shared" ref="C2682:C2745" si="484">C2681</f>
        <v>298</v>
      </c>
      <c r="D2682" s="69" t="str">
        <f>IF(E2682&lt;&gt;"",VLOOKUP(E2682,$AA$7:$AB$131,2,0)," NAME")</f>
        <v xml:space="preserve"> NAME</v>
      </c>
      <c r="E2682" s="70"/>
      <c r="F2682" s="71"/>
      <c r="G2682" s="70"/>
      <c r="H2682" s="69" t="str">
        <f>IF(G2682&gt;=1,LOOKUP(G2682,DATA!$C$4:$C$128,DATA!$D$4:$D$128),"ENTER CODE")</f>
        <v>ENTER CODE</v>
      </c>
      <c r="I2682" s="70"/>
      <c r="J2682" s="70" t="str">
        <f t="shared" si="480"/>
        <v>enter no</v>
      </c>
      <c r="K2682" s="72"/>
      <c r="L2682" s="73" t="str">
        <f t="shared" si="481"/>
        <v>NO TOTAL</v>
      </c>
      <c r="M2682" s="56"/>
      <c r="N2682" s="37"/>
      <c r="O2682" s="29" t="str">
        <f t="shared" si="479"/>
        <v>enter no</v>
      </c>
      <c r="P2682" s="16" t="e">
        <f>LOOKUP(D2682,DATA!$A$4:$A$128,DATA!$E$4:$E$128)</f>
        <v>#N/A</v>
      </c>
      <c r="Q2682" s="16" t="e">
        <f>LOOKUP(D2682,DATA!$A$4:$A$128,DATA!$F$4:$F$128)</f>
        <v>#N/A</v>
      </c>
      <c r="R2682" s="16" t="e">
        <f>LOOKUP(D2682,DATA!$A$4:$A$128,DATA!$G$4:$G$128)</f>
        <v>#N/A</v>
      </c>
      <c r="S2682" s="16" t="e">
        <f>LOOKUP(D2682,DATA!$A$4:$A$128,DATA!$H$4:$H$128)</f>
        <v>#N/A</v>
      </c>
      <c r="T2682" s="16" t="e">
        <f>LOOKUP(D2682,DATA!$A$4:$A$128,DATA!$I$4:$I$128)</f>
        <v>#N/A</v>
      </c>
      <c r="U2682" s="16" t="e">
        <f>LOOKUP(D2682,DATA!$A$4:$A$128,DATA!$J$4:$J$128)</f>
        <v>#N/A</v>
      </c>
      <c r="V2682" s="16" t="e">
        <f>LOOKUP(D2682,DATA!$A$4:$A$128,DATA!$K$4:$K$128)</f>
        <v>#N/A</v>
      </c>
      <c r="W2682" s="16" t="e">
        <f>LOOKUP(D2682,DATA!$A$4:$A$128,DATA!$L$4:$L$128)</f>
        <v>#N/A</v>
      </c>
      <c r="X2682" s="16" t="e">
        <f>LOOKUP(D2682,DATA!$A$4:$A$128,DATA!$M$4:$M$128)</f>
        <v>#N/A</v>
      </c>
    </row>
    <row r="2683" spans="1:24" ht="18.75" thickBot="1" x14ac:dyDescent="0.3">
      <c r="A2683" s="67">
        <v>2676</v>
      </c>
      <c r="B2683" s="67" t="str">
        <f>+IF(E2683="","",SUBTOTAL(3,E$8:E2683))</f>
        <v/>
      </c>
      <c r="C2683" s="68">
        <f t="shared" si="482"/>
        <v>298</v>
      </c>
      <c r="D2683" s="69" t="str">
        <f>IF(E2683&lt;&gt;"",VLOOKUP(E2683,$AA$7:$AB$131,2,0)," NAME")</f>
        <v xml:space="preserve"> NAME</v>
      </c>
      <c r="E2683" s="70"/>
      <c r="F2683" s="71"/>
      <c r="G2683" s="70"/>
      <c r="H2683" s="69" t="str">
        <f>IF(G2683&gt;=1,LOOKUP(G2683,DATA!$C$4:$C$128,DATA!$D$4:$D$128),"ENTER CODE")</f>
        <v>ENTER CODE</v>
      </c>
      <c r="I2683" s="70"/>
      <c r="J2683" s="70" t="str">
        <f t="shared" si="480"/>
        <v>enter no</v>
      </c>
      <c r="K2683" s="72"/>
      <c r="L2683" s="73" t="str">
        <f t="shared" si="481"/>
        <v>NO TOTAL</v>
      </c>
      <c r="M2683" s="56"/>
      <c r="N2683" s="37"/>
      <c r="O2683" s="29" t="str">
        <f t="shared" si="479"/>
        <v>enter no</v>
      </c>
      <c r="P2683" s="16" t="e">
        <f>LOOKUP(D2683,DATA!$A$4:$A$128,DATA!$E$4:$E$128)</f>
        <v>#N/A</v>
      </c>
      <c r="Q2683" s="16" t="e">
        <f>LOOKUP(D2683,DATA!$A$4:$A$128,DATA!$F$4:$F$128)</f>
        <v>#N/A</v>
      </c>
      <c r="R2683" s="16" t="e">
        <f>LOOKUP(D2683,DATA!$A$4:$A$128,DATA!$G$4:$G$128)</f>
        <v>#N/A</v>
      </c>
      <c r="S2683" s="16" t="e">
        <f>LOOKUP(D2683,DATA!$A$4:$A$128,DATA!$H$4:$H$128)</f>
        <v>#N/A</v>
      </c>
      <c r="T2683" s="16" t="e">
        <f>LOOKUP(D2683,DATA!$A$4:$A$128,DATA!$I$4:$I$128)</f>
        <v>#N/A</v>
      </c>
      <c r="U2683" s="16" t="e">
        <f>LOOKUP(D2683,DATA!$A$4:$A$128,DATA!$J$4:$J$128)</f>
        <v>#N/A</v>
      </c>
      <c r="V2683" s="16" t="e">
        <f>LOOKUP(D2683,DATA!$A$4:$A$128,DATA!$K$4:$K$128)</f>
        <v>#N/A</v>
      </c>
      <c r="W2683" s="16" t="e">
        <f>LOOKUP(D2683,DATA!$A$4:$A$128,DATA!$L$4:$L$128)</f>
        <v>#N/A</v>
      </c>
      <c r="X2683" s="16" t="e">
        <f>LOOKUP(D2683,DATA!$A$4:$A$128,DATA!$M$4:$M$128)</f>
        <v>#N/A</v>
      </c>
    </row>
    <row r="2684" spans="1:24" ht="19.5" thickTop="1" thickBot="1" x14ac:dyDescent="0.3">
      <c r="A2684" s="60">
        <v>2677</v>
      </c>
      <c r="B2684" s="67" t="str">
        <f>+IF(E2684="","",SUBTOTAL(3,E$8:E2684))</f>
        <v/>
      </c>
      <c r="C2684" s="68">
        <f t="shared" si="482"/>
        <v>298</v>
      </c>
      <c r="D2684" s="69" t="str">
        <f>IF(E2684&lt;&gt;"",VLOOKUP(E2684,$AA$7:$AB$131,2,0)," NAME")</f>
        <v xml:space="preserve"> NAME</v>
      </c>
      <c r="E2684" s="70"/>
      <c r="F2684" s="71"/>
      <c r="G2684" s="70"/>
      <c r="H2684" s="69" t="str">
        <f>IF(G2684&gt;=1,LOOKUP(G2684,DATA!$C$4:$C$128,DATA!$D$4:$D$128),"ENTER CODE")</f>
        <v>ENTER CODE</v>
      </c>
      <c r="I2684" s="70"/>
      <c r="J2684" s="70" t="str">
        <f t="shared" si="480"/>
        <v>enter no</v>
      </c>
      <c r="K2684" s="72"/>
      <c r="L2684" s="73" t="str">
        <f t="shared" si="481"/>
        <v>NO TOTAL</v>
      </c>
      <c r="M2684" s="56"/>
      <c r="N2684" s="37"/>
      <c r="O2684" s="29" t="str">
        <f t="shared" si="479"/>
        <v>enter no</v>
      </c>
      <c r="P2684" s="16" t="e">
        <f>LOOKUP(D2684,DATA!$A$4:$A$128,DATA!$E$4:$E$128)</f>
        <v>#N/A</v>
      </c>
      <c r="Q2684" s="16" t="e">
        <f>LOOKUP(D2684,DATA!$A$4:$A$128,DATA!$F$4:$F$128)</f>
        <v>#N/A</v>
      </c>
      <c r="R2684" s="16" t="e">
        <f>LOOKUP(D2684,DATA!$A$4:$A$128,DATA!$G$4:$G$128)</f>
        <v>#N/A</v>
      </c>
      <c r="S2684" s="16" t="e">
        <f>LOOKUP(D2684,DATA!$A$4:$A$128,DATA!$H$4:$H$128)</f>
        <v>#N/A</v>
      </c>
      <c r="T2684" s="16" t="e">
        <f>LOOKUP(D2684,DATA!$A$4:$A$128,DATA!$I$4:$I$128)</f>
        <v>#N/A</v>
      </c>
      <c r="U2684" s="16" t="e">
        <f>LOOKUP(D2684,DATA!$A$4:$A$128,DATA!$J$4:$J$128)</f>
        <v>#N/A</v>
      </c>
      <c r="V2684" s="16" t="e">
        <f>LOOKUP(D2684,DATA!$A$4:$A$128,DATA!$K$4:$K$128)</f>
        <v>#N/A</v>
      </c>
      <c r="W2684" s="16" t="e">
        <f>LOOKUP(D2684,DATA!$A$4:$A$128,DATA!$L$4:$L$128)</f>
        <v>#N/A</v>
      </c>
      <c r="X2684" s="16" t="e">
        <f>LOOKUP(D2684,DATA!$A$4:$A$128,DATA!$M$4:$M$128)</f>
        <v>#N/A</v>
      </c>
    </row>
    <row r="2685" spans="1:24" ht="18.75" thickBot="1" x14ac:dyDescent="0.3">
      <c r="A2685" s="67">
        <v>2678</v>
      </c>
      <c r="B2685" s="67" t="str">
        <f>+IF(E2685="","",SUBTOTAL(3,E$8:E2685))</f>
        <v/>
      </c>
      <c r="C2685" s="68">
        <f t="shared" si="482"/>
        <v>298</v>
      </c>
      <c r="D2685" s="69" t="str">
        <f>IF(E2685&lt;&gt;"",VLOOKUP(E2685,$AA$7:$AB$131,2,0)," NAME")</f>
        <v xml:space="preserve"> NAME</v>
      </c>
      <c r="E2685" s="70"/>
      <c r="F2685" s="71"/>
      <c r="G2685" s="70"/>
      <c r="H2685" s="69" t="str">
        <f>IF(G2685&gt;=1,LOOKUP(G2685,DATA!$C$4:$C$128,DATA!$D$4:$D$128),"ENTER CODE")</f>
        <v>ENTER CODE</v>
      </c>
      <c r="I2685" s="70"/>
      <c r="J2685" s="70" t="str">
        <f t="shared" si="480"/>
        <v>enter no</v>
      </c>
      <c r="K2685" s="72"/>
      <c r="L2685" s="73" t="str">
        <f t="shared" si="481"/>
        <v>NO TOTAL</v>
      </c>
      <c r="M2685" s="56"/>
      <c r="N2685" s="37"/>
      <c r="O2685" s="29" t="str">
        <f t="shared" si="479"/>
        <v>enter no</v>
      </c>
      <c r="P2685" s="16" t="e">
        <f>LOOKUP(D2685,DATA!$A$4:$A$128,DATA!$E$4:$E$128)</f>
        <v>#N/A</v>
      </c>
      <c r="Q2685" s="16" t="e">
        <f>LOOKUP(D2685,DATA!$A$4:$A$128,DATA!$F$4:$F$128)</f>
        <v>#N/A</v>
      </c>
      <c r="R2685" s="16" t="e">
        <f>LOOKUP(D2685,DATA!$A$4:$A$128,DATA!$G$4:$G$128)</f>
        <v>#N/A</v>
      </c>
      <c r="S2685" s="16" t="e">
        <f>LOOKUP(D2685,DATA!$A$4:$A$128,DATA!$H$4:$H$128)</f>
        <v>#N/A</v>
      </c>
      <c r="T2685" s="16" t="e">
        <f>LOOKUP(D2685,DATA!$A$4:$A$128,DATA!$I$4:$I$128)</f>
        <v>#N/A</v>
      </c>
      <c r="U2685" s="16" t="e">
        <f>LOOKUP(D2685,DATA!$A$4:$A$128,DATA!$J$4:$J$128)</f>
        <v>#N/A</v>
      </c>
      <c r="V2685" s="16" t="e">
        <f>LOOKUP(D2685,DATA!$A$4:$A$128,DATA!$K$4:$K$128)</f>
        <v>#N/A</v>
      </c>
      <c r="W2685" s="16" t="e">
        <f>LOOKUP(D2685,DATA!$A$4:$A$128,DATA!$L$4:$L$128)</f>
        <v>#N/A</v>
      </c>
      <c r="X2685" s="16" t="e">
        <f>LOOKUP(D2685,DATA!$A$4:$A$128,DATA!$M$4:$M$128)</f>
        <v>#N/A</v>
      </c>
    </row>
    <row r="2686" spans="1:24" ht="19.5" thickTop="1" thickBot="1" x14ac:dyDescent="0.3">
      <c r="A2686" s="60">
        <v>2679</v>
      </c>
      <c r="B2686" s="67" t="str">
        <f>+IF(E2686="","",SUBTOTAL(3,E$8:E2686))</f>
        <v/>
      </c>
      <c r="C2686" s="68">
        <f t="shared" si="482"/>
        <v>298</v>
      </c>
      <c r="D2686" s="69" t="str">
        <f>IF(E2686&lt;&gt;"",VLOOKUP(E2686,$AA$7:$AB$131,2,0)," NAME")</f>
        <v xml:space="preserve"> NAME</v>
      </c>
      <c r="E2686" s="70"/>
      <c r="F2686" s="71"/>
      <c r="G2686" s="70"/>
      <c r="H2686" s="69" t="str">
        <f>IF(G2686&gt;=1,LOOKUP(G2686,DATA!$C$4:$C$128,DATA!$D$4:$D$128),"ENTER CODE")</f>
        <v>ENTER CODE</v>
      </c>
      <c r="I2686" s="70"/>
      <c r="J2686" s="70" t="str">
        <f t="shared" si="480"/>
        <v>enter no</v>
      </c>
      <c r="K2686" s="72"/>
      <c r="L2686" s="73" t="str">
        <f t="shared" si="481"/>
        <v>NO TOTAL</v>
      </c>
      <c r="M2686" s="56"/>
      <c r="N2686" s="37"/>
      <c r="O2686" s="29" t="str">
        <f t="shared" si="479"/>
        <v>enter no</v>
      </c>
      <c r="P2686" s="16" t="e">
        <f>LOOKUP(D2686,DATA!$A$4:$A$128,DATA!$E$4:$E$128)</f>
        <v>#N/A</v>
      </c>
      <c r="Q2686" s="16" t="e">
        <f>LOOKUP(D2686,DATA!$A$4:$A$128,DATA!$F$4:$F$128)</f>
        <v>#N/A</v>
      </c>
      <c r="R2686" s="16" t="e">
        <f>LOOKUP(D2686,DATA!$A$4:$A$128,DATA!$G$4:$G$128)</f>
        <v>#N/A</v>
      </c>
      <c r="S2686" s="16" t="e">
        <f>LOOKUP(D2686,DATA!$A$4:$A$128,DATA!$H$4:$H$128)</f>
        <v>#N/A</v>
      </c>
      <c r="T2686" s="16" t="e">
        <f>LOOKUP(D2686,DATA!$A$4:$A$128,DATA!$I$4:$I$128)</f>
        <v>#N/A</v>
      </c>
      <c r="U2686" s="16" t="e">
        <f>LOOKUP(D2686,DATA!$A$4:$A$128,DATA!$J$4:$J$128)</f>
        <v>#N/A</v>
      </c>
      <c r="V2686" s="16" t="e">
        <f>LOOKUP(D2686,DATA!$A$4:$A$128,DATA!$K$4:$K$128)</f>
        <v>#N/A</v>
      </c>
      <c r="W2686" s="16" t="e">
        <f>LOOKUP(D2686,DATA!$A$4:$A$128,DATA!$L$4:$L$128)</f>
        <v>#N/A</v>
      </c>
      <c r="X2686" s="16" t="e">
        <f>LOOKUP(D2686,DATA!$A$4:$A$128,DATA!$M$4:$M$128)</f>
        <v>#N/A</v>
      </c>
    </row>
    <row r="2687" spans="1:24" ht="18.75" thickBot="1" x14ac:dyDescent="0.3">
      <c r="A2687" s="67">
        <v>2680</v>
      </c>
      <c r="B2687" s="67" t="str">
        <f>+IF(E2687="","",SUBTOTAL(3,E$8:E2687))</f>
        <v/>
      </c>
      <c r="C2687" s="68">
        <f t="shared" si="482"/>
        <v>298</v>
      </c>
      <c r="D2687" s="69" t="str">
        <f>IF(E2687&lt;&gt;"",VLOOKUP(E2687,$AA$7:$AB$131,2,0)," NAME")</f>
        <v xml:space="preserve"> NAME</v>
      </c>
      <c r="E2687" s="70"/>
      <c r="F2687" s="71"/>
      <c r="G2687" s="70"/>
      <c r="H2687" s="69" t="str">
        <f>IF(G2687&gt;=1,LOOKUP(G2687,DATA!$C$4:$C$128,DATA!$D$4:$D$128),"ENTER CODE")</f>
        <v>ENTER CODE</v>
      </c>
      <c r="I2687" s="70"/>
      <c r="J2687" s="70" t="str">
        <f t="shared" si="480"/>
        <v>enter no</v>
      </c>
      <c r="K2687" s="72"/>
      <c r="L2687" s="73" t="str">
        <f t="shared" si="481"/>
        <v>NO TOTAL</v>
      </c>
      <c r="M2687" s="56"/>
      <c r="N2687" s="37"/>
      <c r="O2687" s="29" t="str">
        <f t="shared" si="479"/>
        <v>enter no</v>
      </c>
      <c r="P2687" s="16" t="e">
        <f>LOOKUP(D2687,DATA!$A$4:$A$128,DATA!$E$4:$E$128)</f>
        <v>#N/A</v>
      </c>
      <c r="Q2687" s="16" t="e">
        <f>LOOKUP(D2687,DATA!$A$4:$A$128,DATA!$F$4:$F$128)</f>
        <v>#N/A</v>
      </c>
      <c r="R2687" s="16" t="e">
        <f>LOOKUP(D2687,DATA!$A$4:$A$128,DATA!$G$4:$G$128)</f>
        <v>#N/A</v>
      </c>
      <c r="S2687" s="16" t="e">
        <f>LOOKUP(D2687,DATA!$A$4:$A$128,DATA!$H$4:$H$128)</f>
        <v>#N/A</v>
      </c>
      <c r="T2687" s="16" t="e">
        <f>LOOKUP(D2687,DATA!$A$4:$A$128,DATA!$I$4:$I$128)</f>
        <v>#N/A</v>
      </c>
      <c r="U2687" s="16" t="e">
        <f>LOOKUP(D2687,DATA!$A$4:$A$128,DATA!$J$4:$J$128)</f>
        <v>#N/A</v>
      </c>
      <c r="V2687" s="16" t="e">
        <f>LOOKUP(D2687,DATA!$A$4:$A$128,DATA!$K$4:$K$128)</f>
        <v>#N/A</v>
      </c>
      <c r="W2687" s="16" t="e">
        <f>LOOKUP(D2687,DATA!$A$4:$A$128,DATA!$L$4:$L$128)</f>
        <v>#N/A</v>
      </c>
      <c r="X2687" s="16" t="e">
        <f>LOOKUP(D2687,DATA!$A$4:$A$128,DATA!$M$4:$M$128)</f>
        <v>#N/A</v>
      </c>
    </row>
    <row r="2688" spans="1:24" ht="19.5" thickTop="1" thickBot="1" x14ac:dyDescent="0.3">
      <c r="A2688" s="60">
        <v>2681</v>
      </c>
      <c r="B2688" s="67" t="str">
        <f>+IF(E2688="","",SUBTOTAL(3,E$8:E2688))</f>
        <v/>
      </c>
      <c r="C2688" s="68">
        <f t="shared" si="482"/>
        <v>298</v>
      </c>
      <c r="D2688" s="69" t="str">
        <f>IF(E2688&lt;&gt;"",VLOOKUP(E2688,$AA$7:$AB$131,2,0)," NAME")</f>
        <v xml:space="preserve"> NAME</v>
      </c>
      <c r="E2688" s="70"/>
      <c r="F2688" s="71"/>
      <c r="G2688" s="70"/>
      <c r="H2688" s="69" t="str">
        <f>IF(G2688&gt;=1,LOOKUP(G2688,DATA!$C$4:$C$128,DATA!$D$4:$D$128),"ENTER CODE")</f>
        <v>ENTER CODE</v>
      </c>
      <c r="I2688" s="70"/>
      <c r="J2688" s="70" t="str">
        <f t="shared" si="480"/>
        <v>enter no</v>
      </c>
      <c r="K2688" s="72"/>
      <c r="L2688" s="73" t="str">
        <f t="shared" si="481"/>
        <v>NO TOTAL</v>
      </c>
      <c r="M2688" s="56"/>
      <c r="N2688" s="37"/>
      <c r="O2688" s="29" t="str">
        <f t="shared" si="479"/>
        <v>enter no</v>
      </c>
      <c r="P2688" s="16" t="e">
        <f>LOOKUP(D2688,DATA!$A$4:$A$128,DATA!$E$4:$E$128)</f>
        <v>#N/A</v>
      </c>
      <c r="Q2688" s="16" t="e">
        <f>LOOKUP(D2688,DATA!$A$4:$A$128,DATA!$F$4:$F$128)</f>
        <v>#N/A</v>
      </c>
      <c r="R2688" s="16" t="e">
        <f>LOOKUP(D2688,DATA!$A$4:$A$128,DATA!$G$4:$G$128)</f>
        <v>#N/A</v>
      </c>
      <c r="S2688" s="16" t="e">
        <f>LOOKUP(D2688,DATA!$A$4:$A$128,DATA!$H$4:$H$128)</f>
        <v>#N/A</v>
      </c>
      <c r="T2688" s="16" t="e">
        <f>LOOKUP(D2688,DATA!$A$4:$A$128,DATA!$I$4:$I$128)</f>
        <v>#N/A</v>
      </c>
      <c r="U2688" s="16" t="e">
        <f>LOOKUP(D2688,DATA!$A$4:$A$128,DATA!$J$4:$J$128)</f>
        <v>#N/A</v>
      </c>
      <c r="V2688" s="16" t="e">
        <f>LOOKUP(D2688,DATA!$A$4:$A$128,DATA!$K$4:$K$128)</f>
        <v>#N/A</v>
      </c>
      <c r="W2688" s="16" t="e">
        <f>LOOKUP(D2688,DATA!$A$4:$A$128,DATA!$L$4:$L$128)</f>
        <v>#N/A</v>
      </c>
      <c r="X2688" s="16" t="e">
        <f>LOOKUP(D2688,DATA!$A$4:$A$128,DATA!$M$4:$M$128)</f>
        <v>#N/A</v>
      </c>
    </row>
    <row r="2689" spans="1:24" ht="18.75" thickBot="1" x14ac:dyDescent="0.3">
      <c r="A2689" s="67">
        <v>2682</v>
      </c>
      <c r="B2689" s="67" t="str">
        <f>+IF(E2689="","",SUBTOTAL(3,E$8:E2689))</f>
        <v/>
      </c>
      <c r="C2689" s="68">
        <f t="shared" si="482"/>
        <v>298</v>
      </c>
      <c r="D2689" s="69" t="str">
        <f>IF(E2689&lt;&gt;"",VLOOKUP(E2689,$AA$7:$AB$131,2,0)," NAME")</f>
        <v xml:space="preserve"> NAME</v>
      </c>
      <c r="E2689" s="70"/>
      <c r="F2689" s="71"/>
      <c r="G2689" s="70"/>
      <c r="H2689" s="69" t="str">
        <f>IF(G2689&gt;=1,LOOKUP(G2689,DATA!$C$4:$C$128,DATA!$D$4:$D$128),"ENTER CODE")</f>
        <v>ENTER CODE</v>
      </c>
      <c r="I2689" s="70"/>
      <c r="J2689" s="70" t="str">
        <f t="shared" si="480"/>
        <v>enter no</v>
      </c>
      <c r="K2689" s="72"/>
      <c r="L2689" s="73" t="str">
        <f t="shared" si="481"/>
        <v>NO TOTAL</v>
      </c>
      <c r="M2689" s="56"/>
      <c r="N2689" s="37"/>
      <c r="O2689" s="29" t="str">
        <f t="shared" si="479"/>
        <v>enter no</v>
      </c>
      <c r="P2689" s="16" t="e">
        <f>LOOKUP(D2689,DATA!$A$4:$A$128,DATA!$E$4:$E$128)</f>
        <v>#N/A</v>
      </c>
      <c r="Q2689" s="16" t="e">
        <f>LOOKUP(D2689,DATA!$A$4:$A$128,DATA!$F$4:$F$128)</f>
        <v>#N/A</v>
      </c>
      <c r="R2689" s="16" t="e">
        <f>LOOKUP(D2689,DATA!$A$4:$A$128,DATA!$G$4:$G$128)</f>
        <v>#N/A</v>
      </c>
      <c r="S2689" s="16" t="e">
        <f>LOOKUP(D2689,DATA!$A$4:$A$128,DATA!$H$4:$H$128)</f>
        <v>#N/A</v>
      </c>
      <c r="T2689" s="16" t="e">
        <f>LOOKUP(D2689,DATA!$A$4:$A$128,DATA!$I$4:$I$128)</f>
        <v>#N/A</v>
      </c>
      <c r="U2689" s="16" t="e">
        <f>LOOKUP(D2689,DATA!$A$4:$A$128,DATA!$J$4:$J$128)</f>
        <v>#N/A</v>
      </c>
      <c r="V2689" s="16" t="e">
        <f>LOOKUP(D2689,DATA!$A$4:$A$128,DATA!$K$4:$K$128)</f>
        <v>#N/A</v>
      </c>
      <c r="W2689" s="16" t="e">
        <f>LOOKUP(D2689,DATA!$A$4:$A$128,DATA!$L$4:$L$128)</f>
        <v>#N/A</v>
      </c>
      <c r="X2689" s="16" t="e">
        <f>LOOKUP(D2689,DATA!$A$4:$A$128,DATA!$M$4:$M$128)</f>
        <v>#N/A</v>
      </c>
    </row>
    <row r="2690" spans="1:24" ht="19.5" thickTop="1" thickBot="1" x14ac:dyDescent="0.3">
      <c r="A2690" s="60">
        <v>2683</v>
      </c>
      <c r="B2690" s="67" t="str">
        <f>+IF(E2690="","",SUBTOTAL(3,E$8:E2690))</f>
        <v/>
      </c>
      <c r="C2690" s="68">
        <f t="shared" si="483"/>
        <v>299</v>
      </c>
      <c r="D2690" s="69" t="str">
        <f>IF(E2690&lt;&gt;"",VLOOKUP(E2690,$AA$7:$AB$131,2,0)," NAME")</f>
        <v xml:space="preserve"> NAME</v>
      </c>
      <c r="E2690" s="70"/>
      <c r="F2690" s="71"/>
      <c r="G2690" s="70"/>
      <c r="H2690" s="69" t="str">
        <f>IF(G2690&gt;=1,LOOKUP(G2690,DATA!$C$4:$C$128,DATA!$D$4:$D$128),"ENTER CODE")</f>
        <v>ENTER CODE</v>
      </c>
      <c r="I2690" s="70"/>
      <c r="J2690" s="70" t="str">
        <f t="shared" si="480"/>
        <v>enter no</v>
      </c>
      <c r="K2690" s="72"/>
      <c r="L2690" s="73" t="str">
        <f t="shared" si="481"/>
        <v>NO TOTAL</v>
      </c>
      <c r="M2690" s="56"/>
      <c r="N2690" s="37"/>
      <c r="O2690" s="29" t="str">
        <f t="shared" si="479"/>
        <v>enter no</v>
      </c>
      <c r="P2690" s="16" t="e">
        <f>LOOKUP(D2690,DATA!$A$4:$A$128,DATA!$E$4:$E$128)</f>
        <v>#N/A</v>
      </c>
      <c r="Q2690" s="16" t="e">
        <f>LOOKUP(D2690,DATA!$A$4:$A$128,DATA!$F$4:$F$128)</f>
        <v>#N/A</v>
      </c>
      <c r="R2690" s="16" t="e">
        <f>LOOKUP(D2690,DATA!$A$4:$A$128,DATA!$G$4:$G$128)</f>
        <v>#N/A</v>
      </c>
      <c r="S2690" s="16" t="e">
        <f>LOOKUP(D2690,DATA!$A$4:$A$128,DATA!$H$4:$H$128)</f>
        <v>#N/A</v>
      </c>
      <c r="T2690" s="16" t="e">
        <f>LOOKUP(D2690,DATA!$A$4:$A$128,DATA!$I$4:$I$128)</f>
        <v>#N/A</v>
      </c>
      <c r="U2690" s="16" t="e">
        <f>LOOKUP(D2690,DATA!$A$4:$A$128,DATA!$J$4:$J$128)</f>
        <v>#N/A</v>
      </c>
      <c r="V2690" s="16" t="e">
        <f>LOOKUP(D2690,DATA!$A$4:$A$128,DATA!$K$4:$K$128)</f>
        <v>#N/A</v>
      </c>
      <c r="W2690" s="16" t="e">
        <f>LOOKUP(D2690,DATA!$A$4:$A$128,DATA!$L$4:$L$128)</f>
        <v>#N/A</v>
      </c>
      <c r="X2690" s="16" t="e">
        <f>LOOKUP(D2690,DATA!$A$4:$A$128,DATA!$M$4:$M$128)</f>
        <v>#N/A</v>
      </c>
    </row>
    <row r="2691" spans="1:24" ht="18.75" thickBot="1" x14ac:dyDescent="0.3">
      <c r="A2691" s="67">
        <v>2684</v>
      </c>
      <c r="B2691" s="67" t="str">
        <f>+IF(E2691="","",SUBTOTAL(3,E$8:E2691))</f>
        <v/>
      </c>
      <c r="C2691" s="68">
        <f t="shared" si="484"/>
        <v>299</v>
      </c>
      <c r="D2691" s="69" t="str">
        <f>IF(E2691&lt;&gt;"",VLOOKUP(E2691,$AA$7:$AB$131,2,0)," NAME")</f>
        <v xml:space="preserve"> NAME</v>
      </c>
      <c r="E2691" s="70"/>
      <c r="F2691" s="71"/>
      <c r="G2691" s="70"/>
      <c r="H2691" s="69" t="str">
        <f>IF(G2691&gt;=1,LOOKUP(G2691,DATA!$C$4:$C$128,DATA!$D$4:$D$128),"ENTER CODE")</f>
        <v>ENTER CODE</v>
      </c>
      <c r="I2691" s="70"/>
      <c r="J2691" s="70" t="str">
        <f t="shared" si="480"/>
        <v>enter no</v>
      </c>
      <c r="K2691" s="72"/>
      <c r="L2691" s="73" t="str">
        <f t="shared" si="481"/>
        <v>NO TOTAL</v>
      </c>
      <c r="M2691" s="56"/>
      <c r="N2691" s="37"/>
      <c r="O2691" s="29" t="str">
        <f t="shared" si="479"/>
        <v>enter no</v>
      </c>
      <c r="P2691" s="16" t="e">
        <f>LOOKUP(D2691,DATA!$A$4:$A$128,DATA!$E$4:$E$128)</f>
        <v>#N/A</v>
      </c>
      <c r="Q2691" s="16" t="e">
        <f>LOOKUP(D2691,DATA!$A$4:$A$128,DATA!$F$4:$F$128)</f>
        <v>#N/A</v>
      </c>
      <c r="R2691" s="16" t="e">
        <f>LOOKUP(D2691,DATA!$A$4:$A$128,DATA!$G$4:$G$128)</f>
        <v>#N/A</v>
      </c>
      <c r="S2691" s="16" t="e">
        <f>LOOKUP(D2691,DATA!$A$4:$A$128,DATA!$H$4:$H$128)</f>
        <v>#N/A</v>
      </c>
      <c r="T2691" s="16" t="e">
        <f>LOOKUP(D2691,DATA!$A$4:$A$128,DATA!$I$4:$I$128)</f>
        <v>#N/A</v>
      </c>
      <c r="U2691" s="16" t="e">
        <f>LOOKUP(D2691,DATA!$A$4:$A$128,DATA!$J$4:$J$128)</f>
        <v>#N/A</v>
      </c>
      <c r="V2691" s="16" t="e">
        <f>LOOKUP(D2691,DATA!$A$4:$A$128,DATA!$K$4:$K$128)</f>
        <v>#N/A</v>
      </c>
      <c r="W2691" s="16" t="e">
        <f>LOOKUP(D2691,DATA!$A$4:$A$128,DATA!$L$4:$L$128)</f>
        <v>#N/A</v>
      </c>
      <c r="X2691" s="16" t="e">
        <f>LOOKUP(D2691,DATA!$A$4:$A$128,DATA!$M$4:$M$128)</f>
        <v>#N/A</v>
      </c>
    </row>
    <row r="2692" spans="1:24" ht="19.5" thickTop="1" thickBot="1" x14ac:dyDescent="0.3">
      <c r="A2692" s="60">
        <v>2685</v>
      </c>
      <c r="B2692" s="67" t="str">
        <f>+IF(E2692="","",SUBTOTAL(3,E$8:E2692))</f>
        <v/>
      </c>
      <c r="C2692" s="68">
        <f t="shared" si="482"/>
        <v>299</v>
      </c>
      <c r="D2692" s="69" t="str">
        <f>IF(E2692&lt;&gt;"",VLOOKUP(E2692,$AA$7:$AB$131,2,0)," NAME")</f>
        <v xml:space="preserve"> NAME</v>
      </c>
      <c r="E2692" s="70"/>
      <c r="F2692" s="71"/>
      <c r="G2692" s="70"/>
      <c r="H2692" s="69" t="str">
        <f>IF(G2692&gt;=1,LOOKUP(G2692,DATA!$C$4:$C$128,DATA!$D$4:$D$128),"ENTER CODE")</f>
        <v>ENTER CODE</v>
      </c>
      <c r="I2692" s="70"/>
      <c r="J2692" s="70" t="str">
        <f t="shared" si="480"/>
        <v>enter no</v>
      </c>
      <c r="K2692" s="72"/>
      <c r="L2692" s="73" t="str">
        <f t="shared" si="481"/>
        <v>NO TOTAL</v>
      </c>
      <c r="M2692" s="56"/>
      <c r="N2692" s="37"/>
      <c r="O2692" s="29" t="str">
        <f t="shared" si="479"/>
        <v>enter no</v>
      </c>
      <c r="P2692" s="16" t="e">
        <f>LOOKUP(D2692,DATA!$A$4:$A$128,DATA!$E$4:$E$128)</f>
        <v>#N/A</v>
      </c>
      <c r="Q2692" s="16" t="e">
        <f>LOOKUP(D2692,DATA!$A$4:$A$128,DATA!$F$4:$F$128)</f>
        <v>#N/A</v>
      </c>
      <c r="R2692" s="16" t="e">
        <f>LOOKUP(D2692,DATA!$A$4:$A$128,DATA!$G$4:$G$128)</f>
        <v>#N/A</v>
      </c>
      <c r="S2692" s="16" t="e">
        <f>LOOKUP(D2692,DATA!$A$4:$A$128,DATA!$H$4:$H$128)</f>
        <v>#N/A</v>
      </c>
      <c r="T2692" s="16" t="e">
        <f>LOOKUP(D2692,DATA!$A$4:$A$128,DATA!$I$4:$I$128)</f>
        <v>#N/A</v>
      </c>
      <c r="U2692" s="16" t="e">
        <f>LOOKUP(D2692,DATA!$A$4:$A$128,DATA!$J$4:$J$128)</f>
        <v>#N/A</v>
      </c>
      <c r="V2692" s="16" t="e">
        <f>LOOKUP(D2692,DATA!$A$4:$A$128,DATA!$K$4:$K$128)</f>
        <v>#N/A</v>
      </c>
      <c r="W2692" s="16" t="e">
        <f>LOOKUP(D2692,DATA!$A$4:$A$128,DATA!$L$4:$L$128)</f>
        <v>#N/A</v>
      </c>
      <c r="X2692" s="16" t="e">
        <f>LOOKUP(D2692,DATA!$A$4:$A$128,DATA!$M$4:$M$128)</f>
        <v>#N/A</v>
      </c>
    </row>
    <row r="2693" spans="1:24" ht="18.75" thickBot="1" x14ac:dyDescent="0.3">
      <c r="A2693" s="67">
        <v>2686</v>
      </c>
      <c r="B2693" s="67" t="str">
        <f>+IF(E2693="","",SUBTOTAL(3,E$8:E2693))</f>
        <v/>
      </c>
      <c r="C2693" s="68">
        <f t="shared" si="482"/>
        <v>299</v>
      </c>
      <c r="D2693" s="69" t="str">
        <f>IF(E2693&lt;&gt;"",VLOOKUP(E2693,$AA$7:$AB$131,2,0)," NAME")</f>
        <v xml:space="preserve"> NAME</v>
      </c>
      <c r="E2693" s="70"/>
      <c r="F2693" s="71"/>
      <c r="G2693" s="70"/>
      <c r="H2693" s="69" t="str">
        <f>IF(G2693&gt;=1,LOOKUP(G2693,DATA!$C$4:$C$128,DATA!$D$4:$D$128),"ENTER CODE")</f>
        <v>ENTER CODE</v>
      </c>
      <c r="I2693" s="70"/>
      <c r="J2693" s="70" t="str">
        <f t="shared" si="480"/>
        <v>enter no</v>
      </c>
      <c r="K2693" s="72"/>
      <c r="L2693" s="73" t="str">
        <f t="shared" si="481"/>
        <v>NO TOTAL</v>
      </c>
      <c r="M2693" s="56"/>
      <c r="N2693" s="37"/>
      <c r="O2693" s="29" t="str">
        <f t="shared" si="479"/>
        <v>enter no</v>
      </c>
      <c r="P2693" s="16" t="e">
        <f>LOOKUP(D2693,DATA!$A$4:$A$128,DATA!$E$4:$E$128)</f>
        <v>#N/A</v>
      </c>
      <c r="Q2693" s="16" t="e">
        <f>LOOKUP(D2693,DATA!$A$4:$A$128,DATA!$F$4:$F$128)</f>
        <v>#N/A</v>
      </c>
      <c r="R2693" s="16" t="e">
        <f>LOOKUP(D2693,DATA!$A$4:$A$128,DATA!$G$4:$G$128)</f>
        <v>#N/A</v>
      </c>
      <c r="S2693" s="16" t="e">
        <f>LOOKUP(D2693,DATA!$A$4:$A$128,DATA!$H$4:$H$128)</f>
        <v>#N/A</v>
      </c>
      <c r="T2693" s="16" t="e">
        <f>LOOKUP(D2693,DATA!$A$4:$A$128,DATA!$I$4:$I$128)</f>
        <v>#N/A</v>
      </c>
      <c r="U2693" s="16" t="e">
        <f>LOOKUP(D2693,DATA!$A$4:$A$128,DATA!$J$4:$J$128)</f>
        <v>#N/A</v>
      </c>
      <c r="V2693" s="16" t="e">
        <f>LOOKUP(D2693,DATA!$A$4:$A$128,DATA!$K$4:$K$128)</f>
        <v>#N/A</v>
      </c>
      <c r="W2693" s="16" t="e">
        <f>LOOKUP(D2693,DATA!$A$4:$A$128,DATA!$L$4:$L$128)</f>
        <v>#N/A</v>
      </c>
      <c r="X2693" s="16" t="e">
        <f>LOOKUP(D2693,DATA!$A$4:$A$128,DATA!$M$4:$M$128)</f>
        <v>#N/A</v>
      </c>
    </row>
    <row r="2694" spans="1:24" ht="19.5" thickTop="1" thickBot="1" x14ac:dyDescent="0.3">
      <c r="A2694" s="60">
        <v>2687</v>
      </c>
      <c r="B2694" s="67" t="str">
        <f>+IF(E2694="","",SUBTOTAL(3,E$8:E2694))</f>
        <v/>
      </c>
      <c r="C2694" s="68">
        <f t="shared" si="482"/>
        <v>299</v>
      </c>
      <c r="D2694" s="69" t="str">
        <f>IF(E2694&lt;&gt;"",VLOOKUP(E2694,$AA$7:$AB$131,2,0)," NAME")</f>
        <v xml:space="preserve"> NAME</v>
      </c>
      <c r="E2694" s="70"/>
      <c r="F2694" s="71"/>
      <c r="G2694" s="70"/>
      <c r="H2694" s="69" t="str">
        <f>IF(G2694&gt;=1,LOOKUP(G2694,DATA!$C$4:$C$128,DATA!$D$4:$D$128),"ENTER CODE")</f>
        <v>ENTER CODE</v>
      </c>
      <c r="I2694" s="70"/>
      <c r="J2694" s="70" t="str">
        <f t="shared" si="480"/>
        <v>enter no</v>
      </c>
      <c r="K2694" s="72"/>
      <c r="L2694" s="73" t="str">
        <f t="shared" si="481"/>
        <v>NO TOTAL</v>
      </c>
      <c r="M2694" s="56"/>
      <c r="N2694" s="37"/>
      <c r="O2694" s="29" t="str">
        <f t="shared" si="479"/>
        <v>enter no</v>
      </c>
      <c r="P2694" s="16" t="e">
        <f>LOOKUP(D2694,DATA!$A$4:$A$128,DATA!$E$4:$E$128)</f>
        <v>#N/A</v>
      </c>
      <c r="Q2694" s="16" t="e">
        <f>LOOKUP(D2694,DATA!$A$4:$A$128,DATA!$F$4:$F$128)</f>
        <v>#N/A</v>
      </c>
      <c r="R2694" s="16" t="e">
        <f>LOOKUP(D2694,DATA!$A$4:$A$128,DATA!$G$4:$G$128)</f>
        <v>#N/A</v>
      </c>
      <c r="S2694" s="16" t="e">
        <f>LOOKUP(D2694,DATA!$A$4:$A$128,DATA!$H$4:$H$128)</f>
        <v>#N/A</v>
      </c>
      <c r="T2694" s="16" t="e">
        <f>LOOKUP(D2694,DATA!$A$4:$A$128,DATA!$I$4:$I$128)</f>
        <v>#N/A</v>
      </c>
      <c r="U2694" s="16" t="e">
        <f>LOOKUP(D2694,DATA!$A$4:$A$128,DATA!$J$4:$J$128)</f>
        <v>#N/A</v>
      </c>
      <c r="V2694" s="16" t="e">
        <f>LOOKUP(D2694,DATA!$A$4:$A$128,DATA!$K$4:$K$128)</f>
        <v>#N/A</v>
      </c>
      <c r="W2694" s="16" t="e">
        <f>LOOKUP(D2694,DATA!$A$4:$A$128,DATA!$L$4:$L$128)</f>
        <v>#N/A</v>
      </c>
      <c r="X2694" s="16" t="e">
        <f>LOOKUP(D2694,DATA!$A$4:$A$128,DATA!$M$4:$M$128)</f>
        <v>#N/A</v>
      </c>
    </row>
    <row r="2695" spans="1:24" ht="18.75" thickBot="1" x14ac:dyDescent="0.3">
      <c r="A2695" s="67">
        <v>2688</v>
      </c>
      <c r="B2695" s="67" t="str">
        <f>+IF(E2695="","",SUBTOTAL(3,E$8:E2695))</f>
        <v/>
      </c>
      <c r="C2695" s="68">
        <f t="shared" si="482"/>
        <v>299</v>
      </c>
      <c r="D2695" s="69" t="str">
        <f>IF(E2695&lt;&gt;"",VLOOKUP(E2695,$AA$7:$AB$131,2,0)," NAME")</f>
        <v xml:space="preserve"> NAME</v>
      </c>
      <c r="E2695" s="70"/>
      <c r="F2695" s="71"/>
      <c r="G2695" s="70"/>
      <c r="H2695" s="69" t="str">
        <f>IF(G2695&gt;=1,LOOKUP(G2695,DATA!$C$4:$C$128,DATA!$D$4:$D$128),"ENTER CODE")</f>
        <v>ENTER CODE</v>
      </c>
      <c r="I2695" s="70"/>
      <c r="J2695" s="70" t="str">
        <f t="shared" si="480"/>
        <v>enter no</v>
      </c>
      <c r="K2695" s="72"/>
      <c r="L2695" s="73" t="str">
        <f t="shared" si="481"/>
        <v>NO TOTAL</v>
      </c>
      <c r="M2695" s="56"/>
      <c r="N2695" s="37"/>
      <c r="O2695" s="29" t="str">
        <f t="shared" si="479"/>
        <v>enter no</v>
      </c>
      <c r="P2695" s="16" t="e">
        <f>LOOKUP(D2695,DATA!$A$4:$A$128,DATA!$E$4:$E$128)</f>
        <v>#N/A</v>
      </c>
      <c r="Q2695" s="16" t="e">
        <f>LOOKUP(D2695,DATA!$A$4:$A$128,DATA!$F$4:$F$128)</f>
        <v>#N/A</v>
      </c>
      <c r="R2695" s="16" t="e">
        <f>LOOKUP(D2695,DATA!$A$4:$A$128,DATA!$G$4:$G$128)</f>
        <v>#N/A</v>
      </c>
      <c r="S2695" s="16" t="e">
        <f>LOOKUP(D2695,DATA!$A$4:$A$128,DATA!$H$4:$H$128)</f>
        <v>#N/A</v>
      </c>
      <c r="T2695" s="16" t="e">
        <f>LOOKUP(D2695,DATA!$A$4:$A$128,DATA!$I$4:$I$128)</f>
        <v>#N/A</v>
      </c>
      <c r="U2695" s="16" t="e">
        <f>LOOKUP(D2695,DATA!$A$4:$A$128,DATA!$J$4:$J$128)</f>
        <v>#N/A</v>
      </c>
      <c r="V2695" s="16" t="e">
        <f>LOOKUP(D2695,DATA!$A$4:$A$128,DATA!$K$4:$K$128)</f>
        <v>#N/A</v>
      </c>
      <c r="W2695" s="16" t="e">
        <f>LOOKUP(D2695,DATA!$A$4:$A$128,DATA!$L$4:$L$128)</f>
        <v>#N/A</v>
      </c>
      <c r="X2695" s="16" t="e">
        <f>LOOKUP(D2695,DATA!$A$4:$A$128,DATA!$M$4:$M$128)</f>
        <v>#N/A</v>
      </c>
    </row>
    <row r="2696" spans="1:24" ht="19.5" thickTop="1" thickBot="1" x14ac:dyDescent="0.3">
      <c r="A2696" s="60">
        <v>2689</v>
      </c>
      <c r="B2696" s="67" t="str">
        <f>+IF(E2696="","",SUBTOTAL(3,E$8:E2696))</f>
        <v/>
      </c>
      <c r="C2696" s="68">
        <f t="shared" si="482"/>
        <v>299</v>
      </c>
      <c r="D2696" s="69" t="str">
        <f>IF(E2696&lt;&gt;"",VLOOKUP(E2696,$AA$7:$AB$131,2,0)," NAME")</f>
        <v xml:space="preserve"> NAME</v>
      </c>
      <c r="E2696" s="70"/>
      <c r="F2696" s="71"/>
      <c r="G2696" s="70"/>
      <c r="H2696" s="69" t="str">
        <f>IF(G2696&gt;=1,LOOKUP(G2696,DATA!$C$4:$C$128,DATA!$D$4:$D$128),"ENTER CODE")</f>
        <v>ENTER CODE</v>
      </c>
      <c r="I2696" s="70"/>
      <c r="J2696" s="70" t="str">
        <f t="shared" si="480"/>
        <v>enter no</v>
      </c>
      <c r="K2696" s="72"/>
      <c r="L2696" s="73" t="str">
        <f t="shared" si="481"/>
        <v>NO TOTAL</v>
      </c>
      <c r="M2696" s="56"/>
      <c r="N2696" s="37"/>
      <c r="O2696" s="29" t="str">
        <f t="shared" ref="O2696:O2759" si="485">IF(I2696&lt;&gt;"",LOOKUP(G2696,$P$7:$X$7,P2696:X2696)*I2696,"enter no")</f>
        <v>enter no</v>
      </c>
      <c r="P2696" s="16" t="e">
        <f>LOOKUP(D2696,DATA!$A$4:$A$128,DATA!$E$4:$E$128)</f>
        <v>#N/A</v>
      </c>
      <c r="Q2696" s="16" t="e">
        <f>LOOKUP(D2696,DATA!$A$4:$A$128,DATA!$F$4:$F$128)</f>
        <v>#N/A</v>
      </c>
      <c r="R2696" s="16" t="e">
        <f>LOOKUP(D2696,DATA!$A$4:$A$128,DATA!$G$4:$G$128)</f>
        <v>#N/A</v>
      </c>
      <c r="S2696" s="16" t="e">
        <f>LOOKUP(D2696,DATA!$A$4:$A$128,DATA!$H$4:$H$128)</f>
        <v>#N/A</v>
      </c>
      <c r="T2696" s="16" t="e">
        <f>LOOKUP(D2696,DATA!$A$4:$A$128,DATA!$I$4:$I$128)</f>
        <v>#N/A</v>
      </c>
      <c r="U2696" s="16" t="e">
        <f>LOOKUP(D2696,DATA!$A$4:$A$128,DATA!$J$4:$J$128)</f>
        <v>#N/A</v>
      </c>
      <c r="V2696" s="16" t="e">
        <f>LOOKUP(D2696,DATA!$A$4:$A$128,DATA!$K$4:$K$128)</f>
        <v>#N/A</v>
      </c>
      <c r="W2696" s="16" t="e">
        <f>LOOKUP(D2696,DATA!$A$4:$A$128,DATA!$L$4:$L$128)</f>
        <v>#N/A</v>
      </c>
      <c r="X2696" s="16" t="e">
        <f>LOOKUP(D2696,DATA!$A$4:$A$128,DATA!$M$4:$M$128)</f>
        <v>#N/A</v>
      </c>
    </row>
    <row r="2697" spans="1:24" ht="18.75" thickBot="1" x14ac:dyDescent="0.3">
      <c r="A2697" s="67">
        <v>2690</v>
      </c>
      <c r="B2697" s="67" t="str">
        <f>+IF(E2697="","",SUBTOTAL(3,E$8:E2697))</f>
        <v/>
      </c>
      <c r="C2697" s="68">
        <f t="shared" si="482"/>
        <v>299</v>
      </c>
      <c r="D2697" s="69" t="str">
        <f>IF(E2697&lt;&gt;"",VLOOKUP(E2697,$AA$7:$AB$131,2,0)," NAME")</f>
        <v xml:space="preserve"> NAME</v>
      </c>
      <c r="E2697" s="70"/>
      <c r="F2697" s="71"/>
      <c r="G2697" s="70"/>
      <c r="H2697" s="69" t="str">
        <f>IF(G2697&gt;=1,LOOKUP(G2697,DATA!$C$4:$C$128,DATA!$D$4:$D$128),"ENTER CODE")</f>
        <v>ENTER CODE</v>
      </c>
      <c r="I2697" s="70"/>
      <c r="J2697" s="70" t="str">
        <f t="shared" ref="J2697:J2760" si="486">IF(O2697&lt;&gt;0,O2697,"")</f>
        <v>enter no</v>
      </c>
      <c r="K2697" s="72"/>
      <c r="L2697" s="73" t="str">
        <f t="shared" si="481"/>
        <v>NO TOTAL</v>
      </c>
      <c r="M2697" s="56"/>
      <c r="N2697" s="37"/>
      <c r="O2697" s="29" t="str">
        <f t="shared" si="485"/>
        <v>enter no</v>
      </c>
      <c r="P2697" s="16" t="e">
        <f>LOOKUP(D2697,DATA!$A$4:$A$128,DATA!$E$4:$E$128)</f>
        <v>#N/A</v>
      </c>
      <c r="Q2697" s="16" t="e">
        <f>LOOKUP(D2697,DATA!$A$4:$A$128,DATA!$F$4:$F$128)</f>
        <v>#N/A</v>
      </c>
      <c r="R2697" s="16" t="e">
        <f>LOOKUP(D2697,DATA!$A$4:$A$128,DATA!$G$4:$G$128)</f>
        <v>#N/A</v>
      </c>
      <c r="S2697" s="16" t="e">
        <f>LOOKUP(D2697,DATA!$A$4:$A$128,DATA!$H$4:$H$128)</f>
        <v>#N/A</v>
      </c>
      <c r="T2697" s="16" t="e">
        <f>LOOKUP(D2697,DATA!$A$4:$A$128,DATA!$I$4:$I$128)</f>
        <v>#N/A</v>
      </c>
      <c r="U2697" s="16" t="e">
        <f>LOOKUP(D2697,DATA!$A$4:$A$128,DATA!$J$4:$J$128)</f>
        <v>#N/A</v>
      </c>
      <c r="V2697" s="16" t="e">
        <f>LOOKUP(D2697,DATA!$A$4:$A$128,DATA!$K$4:$K$128)</f>
        <v>#N/A</v>
      </c>
      <c r="W2697" s="16" t="e">
        <f>LOOKUP(D2697,DATA!$A$4:$A$128,DATA!$L$4:$L$128)</f>
        <v>#N/A</v>
      </c>
      <c r="X2697" s="16" t="e">
        <f>LOOKUP(D2697,DATA!$A$4:$A$128,DATA!$M$4:$M$128)</f>
        <v>#N/A</v>
      </c>
    </row>
    <row r="2698" spans="1:24" ht="19.5" thickTop="1" thickBot="1" x14ac:dyDescent="0.3">
      <c r="A2698" s="60">
        <v>2691</v>
      </c>
      <c r="B2698" s="67" t="str">
        <f>+IF(E2698="","",SUBTOTAL(3,E$8:E2698))</f>
        <v/>
      </c>
      <c r="C2698" s="68">
        <f t="shared" si="482"/>
        <v>299</v>
      </c>
      <c r="D2698" s="69" t="str">
        <f>IF(E2698&lt;&gt;"",VLOOKUP(E2698,$AA$7:$AB$131,2,0)," NAME")</f>
        <v xml:space="preserve"> NAME</v>
      </c>
      <c r="E2698" s="70"/>
      <c r="F2698" s="71"/>
      <c r="G2698" s="70"/>
      <c r="H2698" s="69" t="str">
        <f>IF(G2698&gt;=1,LOOKUP(G2698,DATA!$C$4:$C$128,DATA!$D$4:$D$128),"ENTER CODE")</f>
        <v>ENTER CODE</v>
      </c>
      <c r="I2698" s="70"/>
      <c r="J2698" s="70" t="str">
        <f t="shared" si="486"/>
        <v>enter no</v>
      </c>
      <c r="K2698" s="72"/>
      <c r="L2698" s="73" t="str">
        <f t="shared" ref="L2698:L2761" si="487">IF(J2698="enter no","NO TOTAL",J2698-K2698)</f>
        <v>NO TOTAL</v>
      </c>
      <c r="M2698" s="56"/>
      <c r="N2698" s="37"/>
      <c r="O2698" s="29" t="str">
        <f t="shared" si="485"/>
        <v>enter no</v>
      </c>
      <c r="P2698" s="16" t="e">
        <f>LOOKUP(D2698,DATA!$A$4:$A$128,DATA!$E$4:$E$128)</f>
        <v>#N/A</v>
      </c>
      <c r="Q2698" s="16" t="e">
        <f>LOOKUP(D2698,DATA!$A$4:$A$128,DATA!$F$4:$F$128)</f>
        <v>#N/A</v>
      </c>
      <c r="R2698" s="16" t="e">
        <f>LOOKUP(D2698,DATA!$A$4:$A$128,DATA!$G$4:$G$128)</f>
        <v>#N/A</v>
      </c>
      <c r="S2698" s="16" t="e">
        <f>LOOKUP(D2698,DATA!$A$4:$A$128,DATA!$H$4:$H$128)</f>
        <v>#N/A</v>
      </c>
      <c r="T2698" s="16" t="e">
        <f>LOOKUP(D2698,DATA!$A$4:$A$128,DATA!$I$4:$I$128)</f>
        <v>#N/A</v>
      </c>
      <c r="U2698" s="16" t="e">
        <f>LOOKUP(D2698,DATA!$A$4:$A$128,DATA!$J$4:$J$128)</f>
        <v>#N/A</v>
      </c>
      <c r="V2698" s="16" t="e">
        <f>LOOKUP(D2698,DATA!$A$4:$A$128,DATA!$K$4:$K$128)</f>
        <v>#N/A</v>
      </c>
      <c r="W2698" s="16" t="e">
        <f>LOOKUP(D2698,DATA!$A$4:$A$128,DATA!$L$4:$L$128)</f>
        <v>#N/A</v>
      </c>
      <c r="X2698" s="16" t="e">
        <f>LOOKUP(D2698,DATA!$A$4:$A$128,DATA!$M$4:$M$128)</f>
        <v>#N/A</v>
      </c>
    </row>
    <row r="2699" spans="1:24" ht="18.75" thickBot="1" x14ac:dyDescent="0.3">
      <c r="A2699" s="67">
        <v>2692</v>
      </c>
      <c r="B2699" s="67" t="str">
        <f>+IF(E2699="","",SUBTOTAL(3,E$8:E2699))</f>
        <v/>
      </c>
      <c r="C2699" s="68">
        <f t="shared" si="483"/>
        <v>300</v>
      </c>
      <c r="D2699" s="69" t="str">
        <f>IF(E2699&lt;&gt;"",VLOOKUP(E2699,$AA$7:$AB$131,2,0)," NAME")</f>
        <v xml:space="preserve"> NAME</v>
      </c>
      <c r="E2699" s="70"/>
      <c r="F2699" s="71"/>
      <c r="G2699" s="70"/>
      <c r="H2699" s="69" t="str">
        <f>IF(G2699&gt;=1,LOOKUP(G2699,DATA!$C$4:$C$128,DATA!$D$4:$D$128),"ENTER CODE")</f>
        <v>ENTER CODE</v>
      </c>
      <c r="I2699" s="70"/>
      <c r="J2699" s="70" t="str">
        <f t="shared" si="486"/>
        <v>enter no</v>
      </c>
      <c r="K2699" s="72"/>
      <c r="L2699" s="73" t="str">
        <f t="shared" si="487"/>
        <v>NO TOTAL</v>
      </c>
      <c r="M2699" s="56"/>
      <c r="N2699" s="37"/>
      <c r="O2699" s="29" t="str">
        <f t="shared" si="485"/>
        <v>enter no</v>
      </c>
      <c r="P2699" s="16" t="e">
        <f>LOOKUP(D2699,DATA!$A$4:$A$128,DATA!$E$4:$E$128)</f>
        <v>#N/A</v>
      </c>
      <c r="Q2699" s="16" t="e">
        <f>LOOKUP(D2699,DATA!$A$4:$A$128,DATA!$F$4:$F$128)</f>
        <v>#N/A</v>
      </c>
      <c r="R2699" s="16" t="e">
        <f>LOOKUP(D2699,DATA!$A$4:$A$128,DATA!$G$4:$G$128)</f>
        <v>#N/A</v>
      </c>
      <c r="S2699" s="16" t="e">
        <f>LOOKUP(D2699,DATA!$A$4:$A$128,DATA!$H$4:$H$128)</f>
        <v>#N/A</v>
      </c>
      <c r="T2699" s="16" t="e">
        <f>LOOKUP(D2699,DATA!$A$4:$A$128,DATA!$I$4:$I$128)</f>
        <v>#N/A</v>
      </c>
      <c r="U2699" s="16" t="e">
        <f>LOOKUP(D2699,DATA!$A$4:$A$128,DATA!$J$4:$J$128)</f>
        <v>#N/A</v>
      </c>
      <c r="V2699" s="16" t="e">
        <f>LOOKUP(D2699,DATA!$A$4:$A$128,DATA!$K$4:$K$128)</f>
        <v>#N/A</v>
      </c>
      <c r="W2699" s="16" t="e">
        <f>LOOKUP(D2699,DATA!$A$4:$A$128,DATA!$L$4:$L$128)</f>
        <v>#N/A</v>
      </c>
      <c r="X2699" s="16" t="e">
        <f>LOOKUP(D2699,DATA!$A$4:$A$128,DATA!$M$4:$M$128)</f>
        <v>#N/A</v>
      </c>
    </row>
    <row r="2700" spans="1:24" ht="19.5" thickTop="1" thickBot="1" x14ac:dyDescent="0.3">
      <c r="A2700" s="60">
        <v>2693</v>
      </c>
      <c r="B2700" s="67" t="str">
        <f>+IF(E2700="","",SUBTOTAL(3,E$8:E2700))</f>
        <v/>
      </c>
      <c r="C2700" s="68">
        <f t="shared" si="484"/>
        <v>300</v>
      </c>
      <c r="D2700" s="69" t="str">
        <f>IF(E2700&lt;&gt;"",VLOOKUP(E2700,$AA$7:$AB$131,2,0)," NAME")</f>
        <v xml:space="preserve"> NAME</v>
      </c>
      <c r="E2700" s="70"/>
      <c r="F2700" s="71"/>
      <c r="G2700" s="70"/>
      <c r="H2700" s="69" t="str">
        <f>IF(G2700&gt;=1,LOOKUP(G2700,DATA!$C$4:$C$128,DATA!$D$4:$D$128),"ENTER CODE")</f>
        <v>ENTER CODE</v>
      </c>
      <c r="I2700" s="70"/>
      <c r="J2700" s="70" t="str">
        <f t="shared" si="486"/>
        <v>enter no</v>
      </c>
      <c r="K2700" s="72"/>
      <c r="L2700" s="73" t="str">
        <f t="shared" si="487"/>
        <v>NO TOTAL</v>
      </c>
      <c r="M2700" s="56"/>
      <c r="N2700" s="37"/>
      <c r="O2700" s="29" t="str">
        <f t="shared" si="485"/>
        <v>enter no</v>
      </c>
      <c r="P2700" s="16" t="e">
        <f>LOOKUP(D2700,DATA!$A$4:$A$128,DATA!$E$4:$E$128)</f>
        <v>#N/A</v>
      </c>
      <c r="Q2700" s="16" t="e">
        <f>LOOKUP(D2700,DATA!$A$4:$A$128,DATA!$F$4:$F$128)</f>
        <v>#N/A</v>
      </c>
      <c r="R2700" s="16" t="e">
        <f>LOOKUP(D2700,DATA!$A$4:$A$128,DATA!$G$4:$G$128)</f>
        <v>#N/A</v>
      </c>
      <c r="S2700" s="16" t="e">
        <f>LOOKUP(D2700,DATA!$A$4:$A$128,DATA!$H$4:$H$128)</f>
        <v>#N/A</v>
      </c>
      <c r="T2700" s="16" t="e">
        <f>LOOKUP(D2700,DATA!$A$4:$A$128,DATA!$I$4:$I$128)</f>
        <v>#N/A</v>
      </c>
      <c r="U2700" s="16" t="e">
        <f>LOOKUP(D2700,DATA!$A$4:$A$128,DATA!$J$4:$J$128)</f>
        <v>#N/A</v>
      </c>
      <c r="V2700" s="16" t="e">
        <f>LOOKUP(D2700,DATA!$A$4:$A$128,DATA!$K$4:$K$128)</f>
        <v>#N/A</v>
      </c>
      <c r="W2700" s="16" t="e">
        <f>LOOKUP(D2700,DATA!$A$4:$A$128,DATA!$L$4:$L$128)</f>
        <v>#N/A</v>
      </c>
      <c r="X2700" s="16" t="e">
        <f>LOOKUP(D2700,DATA!$A$4:$A$128,DATA!$M$4:$M$128)</f>
        <v>#N/A</v>
      </c>
    </row>
    <row r="2701" spans="1:24" ht="18.75" thickBot="1" x14ac:dyDescent="0.3">
      <c r="A2701" s="67">
        <v>2694</v>
      </c>
      <c r="B2701" s="67" t="str">
        <f>+IF(E2701="","",SUBTOTAL(3,E$8:E2701))</f>
        <v/>
      </c>
      <c r="C2701" s="68">
        <f t="shared" si="482"/>
        <v>300</v>
      </c>
      <c r="D2701" s="69" t="str">
        <f>IF(E2701&lt;&gt;"",VLOOKUP(E2701,$AA$7:$AB$131,2,0)," NAME")</f>
        <v xml:space="preserve"> NAME</v>
      </c>
      <c r="E2701" s="70"/>
      <c r="F2701" s="71"/>
      <c r="G2701" s="70"/>
      <c r="H2701" s="69" t="str">
        <f>IF(G2701&gt;=1,LOOKUP(G2701,DATA!$C$4:$C$128,DATA!$D$4:$D$128),"ENTER CODE")</f>
        <v>ENTER CODE</v>
      </c>
      <c r="I2701" s="70"/>
      <c r="J2701" s="70" t="str">
        <f t="shared" si="486"/>
        <v>enter no</v>
      </c>
      <c r="K2701" s="72"/>
      <c r="L2701" s="73" t="str">
        <f t="shared" si="487"/>
        <v>NO TOTAL</v>
      </c>
      <c r="M2701" s="56"/>
      <c r="N2701" s="37"/>
      <c r="O2701" s="29" t="str">
        <f t="shared" si="485"/>
        <v>enter no</v>
      </c>
      <c r="P2701" s="16" t="e">
        <f>LOOKUP(D2701,DATA!$A$4:$A$128,DATA!$E$4:$E$128)</f>
        <v>#N/A</v>
      </c>
      <c r="Q2701" s="16" t="e">
        <f>LOOKUP(D2701,DATA!$A$4:$A$128,DATA!$F$4:$F$128)</f>
        <v>#N/A</v>
      </c>
      <c r="R2701" s="16" t="e">
        <f>LOOKUP(D2701,DATA!$A$4:$A$128,DATA!$G$4:$G$128)</f>
        <v>#N/A</v>
      </c>
      <c r="S2701" s="16" t="e">
        <f>LOOKUP(D2701,DATA!$A$4:$A$128,DATA!$H$4:$H$128)</f>
        <v>#N/A</v>
      </c>
      <c r="T2701" s="16" t="e">
        <f>LOOKUP(D2701,DATA!$A$4:$A$128,DATA!$I$4:$I$128)</f>
        <v>#N/A</v>
      </c>
      <c r="U2701" s="16" t="e">
        <f>LOOKUP(D2701,DATA!$A$4:$A$128,DATA!$J$4:$J$128)</f>
        <v>#N/A</v>
      </c>
      <c r="V2701" s="16" t="e">
        <f>LOOKUP(D2701,DATA!$A$4:$A$128,DATA!$K$4:$K$128)</f>
        <v>#N/A</v>
      </c>
      <c r="W2701" s="16" t="e">
        <f>LOOKUP(D2701,DATA!$A$4:$A$128,DATA!$L$4:$L$128)</f>
        <v>#N/A</v>
      </c>
      <c r="X2701" s="16" t="e">
        <f>LOOKUP(D2701,DATA!$A$4:$A$128,DATA!$M$4:$M$128)</f>
        <v>#N/A</v>
      </c>
    </row>
    <row r="2702" spans="1:24" ht="19.5" thickTop="1" thickBot="1" x14ac:dyDescent="0.3">
      <c r="A2702" s="60">
        <v>2695</v>
      </c>
      <c r="B2702" s="67" t="str">
        <f>+IF(E2702="","",SUBTOTAL(3,E$8:E2702))</f>
        <v/>
      </c>
      <c r="C2702" s="68">
        <f t="shared" si="482"/>
        <v>300</v>
      </c>
      <c r="D2702" s="69" t="str">
        <f>IF(E2702&lt;&gt;"",VLOOKUP(E2702,$AA$7:$AB$131,2,0)," NAME")</f>
        <v xml:space="preserve"> NAME</v>
      </c>
      <c r="E2702" s="70"/>
      <c r="F2702" s="71"/>
      <c r="G2702" s="70"/>
      <c r="H2702" s="69" t="str">
        <f>IF(G2702&gt;=1,LOOKUP(G2702,DATA!$C$4:$C$128,DATA!$D$4:$D$128),"ENTER CODE")</f>
        <v>ENTER CODE</v>
      </c>
      <c r="I2702" s="70"/>
      <c r="J2702" s="70" t="str">
        <f t="shared" si="486"/>
        <v>enter no</v>
      </c>
      <c r="K2702" s="72"/>
      <c r="L2702" s="73" t="str">
        <f t="shared" si="487"/>
        <v>NO TOTAL</v>
      </c>
      <c r="M2702" s="56"/>
      <c r="N2702" s="37"/>
      <c r="O2702" s="29" t="str">
        <f t="shared" si="485"/>
        <v>enter no</v>
      </c>
      <c r="P2702" s="16" t="e">
        <f>LOOKUP(D2702,DATA!$A$4:$A$128,DATA!$E$4:$E$128)</f>
        <v>#N/A</v>
      </c>
      <c r="Q2702" s="16" t="e">
        <f>LOOKUP(D2702,DATA!$A$4:$A$128,DATA!$F$4:$F$128)</f>
        <v>#N/A</v>
      </c>
      <c r="R2702" s="16" t="e">
        <f>LOOKUP(D2702,DATA!$A$4:$A$128,DATA!$G$4:$G$128)</f>
        <v>#N/A</v>
      </c>
      <c r="S2702" s="16" t="e">
        <f>LOOKUP(D2702,DATA!$A$4:$A$128,DATA!$H$4:$H$128)</f>
        <v>#N/A</v>
      </c>
      <c r="T2702" s="16" t="e">
        <f>LOOKUP(D2702,DATA!$A$4:$A$128,DATA!$I$4:$I$128)</f>
        <v>#N/A</v>
      </c>
      <c r="U2702" s="16" t="e">
        <f>LOOKUP(D2702,DATA!$A$4:$A$128,DATA!$J$4:$J$128)</f>
        <v>#N/A</v>
      </c>
      <c r="V2702" s="16" t="e">
        <f>LOOKUP(D2702,DATA!$A$4:$A$128,DATA!$K$4:$K$128)</f>
        <v>#N/A</v>
      </c>
      <c r="W2702" s="16" t="e">
        <f>LOOKUP(D2702,DATA!$A$4:$A$128,DATA!$L$4:$L$128)</f>
        <v>#N/A</v>
      </c>
      <c r="X2702" s="16" t="e">
        <f>LOOKUP(D2702,DATA!$A$4:$A$128,DATA!$M$4:$M$128)</f>
        <v>#N/A</v>
      </c>
    </row>
    <row r="2703" spans="1:24" ht="18.75" thickBot="1" x14ac:dyDescent="0.3">
      <c r="A2703" s="67">
        <v>2696</v>
      </c>
      <c r="B2703" s="67" t="str">
        <f>+IF(E2703="","",SUBTOTAL(3,E$8:E2703))</f>
        <v/>
      </c>
      <c r="C2703" s="68">
        <f t="shared" si="482"/>
        <v>300</v>
      </c>
      <c r="D2703" s="69" t="str">
        <f>IF(E2703&lt;&gt;"",VLOOKUP(E2703,$AA$7:$AB$131,2,0)," NAME")</f>
        <v xml:space="preserve"> NAME</v>
      </c>
      <c r="E2703" s="70"/>
      <c r="F2703" s="71"/>
      <c r="G2703" s="70"/>
      <c r="H2703" s="69" t="str">
        <f>IF(G2703&gt;=1,LOOKUP(G2703,DATA!$C$4:$C$128,DATA!$D$4:$D$128),"ENTER CODE")</f>
        <v>ENTER CODE</v>
      </c>
      <c r="I2703" s="70"/>
      <c r="J2703" s="70" t="str">
        <f t="shared" si="486"/>
        <v>enter no</v>
      </c>
      <c r="K2703" s="72"/>
      <c r="L2703" s="73" t="str">
        <f t="shared" si="487"/>
        <v>NO TOTAL</v>
      </c>
      <c r="M2703" s="56"/>
      <c r="N2703" s="37"/>
      <c r="O2703" s="29" t="str">
        <f t="shared" si="485"/>
        <v>enter no</v>
      </c>
      <c r="P2703" s="16" t="e">
        <f>LOOKUP(D2703,DATA!$A$4:$A$128,DATA!$E$4:$E$128)</f>
        <v>#N/A</v>
      </c>
      <c r="Q2703" s="16" t="e">
        <f>LOOKUP(D2703,DATA!$A$4:$A$128,DATA!$F$4:$F$128)</f>
        <v>#N/A</v>
      </c>
      <c r="R2703" s="16" t="e">
        <f>LOOKUP(D2703,DATA!$A$4:$A$128,DATA!$G$4:$G$128)</f>
        <v>#N/A</v>
      </c>
      <c r="S2703" s="16" t="e">
        <f>LOOKUP(D2703,DATA!$A$4:$A$128,DATA!$H$4:$H$128)</f>
        <v>#N/A</v>
      </c>
      <c r="T2703" s="16" t="e">
        <f>LOOKUP(D2703,DATA!$A$4:$A$128,DATA!$I$4:$I$128)</f>
        <v>#N/A</v>
      </c>
      <c r="U2703" s="16" t="e">
        <f>LOOKUP(D2703,DATA!$A$4:$A$128,DATA!$J$4:$J$128)</f>
        <v>#N/A</v>
      </c>
      <c r="V2703" s="16" t="e">
        <f>LOOKUP(D2703,DATA!$A$4:$A$128,DATA!$K$4:$K$128)</f>
        <v>#N/A</v>
      </c>
      <c r="W2703" s="16" t="e">
        <f>LOOKUP(D2703,DATA!$A$4:$A$128,DATA!$L$4:$L$128)</f>
        <v>#N/A</v>
      </c>
      <c r="X2703" s="16" t="e">
        <f>LOOKUP(D2703,DATA!$A$4:$A$128,DATA!$M$4:$M$128)</f>
        <v>#N/A</v>
      </c>
    </row>
    <row r="2704" spans="1:24" ht="19.5" thickTop="1" thickBot="1" x14ac:dyDescent="0.3">
      <c r="A2704" s="60">
        <v>2697</v>
      </c>
      <c r="B2704" s="67" t="str">
        <f>+IF(E2704="","",SUBTOTAL(3,E$8:E2704))</f>
        <v/>
      </c>
      <c r="C2704" s="68">
        <f t="shared" si="482"/>
        <v>300</v>
      </c>
      <c r="D2704" s="69" t="str">
        <f>IF(E2704&lt;&gt;"",VLOOKUP(E2704,$AA$7:$AB$131,2,0)," NAME")</f>
        <v xml:space="preserve"> NAME</v>
      </c>
      <c r="E2704" s="70"/>
      <c r="F2704" s="71"/>
      <c r="G2704" s="70"/>
      <c r="H2704" s="69" t="str">
        <f>IF(G2704&gt;=1,LOOKUP(G2704,DATA!$C$4:$C$128,DATA!$D$4:$D$128),"ENTER CODE")</f>
        <v>ENTER CODE</v>
      </c>
      <c r="I2704" s="70"/>
      <c r="J2704" s="70" t="str">
        <f t="shared" si="486"/>
        <v>enter no</v>
      </c>
      <c r="K2704" s="72"/>
      <c r="L2704" s="73" t="str">
        <f t="shared" si="487"/>
        <v>NO TOTAL</v>
      </c>
      <c r="M2704" s="56"/>
      <c r="N2704" s="37"/>
      <c r="O2704" s="29" t="str">
        <f t="shared" si="485"/>
        <v>enter no</v>
      </c>
      <c r="P2704" s="16" t="e">
        <f>LOOKUP(D2704,DATA!$A$4:$A$128,DATA!$E$4:$E$128)</f>
        <v>#N/A</v>
      </c>
      <c r="Q2704" s="16" t="e">
        <f>LOOKUP(D2704,DATA!$A$4:$A$128,DATA!$F$4:$F$128)</f>
        <v>#N/A</v>
      </c>
      <c r="R2704" s="16" t="e">
        <f>LOOKUP(D2704,DATA!$A$4:$A$128,DATA!$G$4:$G$128)</f>
        <v>#N/A</v>
      </c>
      <c r="S2704" s="16" t="e">
        <f>LOOKUP(D2704,DATA!$A$4:$A$128,DATA!$H$4:$H$128)</f>
        <v>#N/A</v>
      </c>
      <c r="T2704" s="16" t="e">
        <f>LOOKUP(D2704,DATA!$A$4:$A$128,DATA!$I$4:$I$128)</f>
        <v>#N/A</v>
      </c>
      <c r="U2704" s="16" t="e">
        <f>LOOKUP(D2704,DATA!$A$4:$A$128,DATA!$J$4:$J$128)</f>
        <v>#N/A</v>
      </c>
      <c r="V2704" s="16" t="e">
        <f>LOOKUP(D2704,DATA!$A$4:$A$128,DATA!$K$4:$K$128)</f>
        <v>#N/A</v>
      </c>
      <c r="W2704" s="16" t="e">
        <f>LOOKUP(D2704,DATA!$A$4:$A$128,DATA!$L$4:$L$128)</f>
        <v>#N/A</v>
      </c>
      <c r="X2704" s="16" t="e">
        <f>LOOKUP(D2704,DATA!$A$4:$A$128,DATA!$M$4:$M$128)</f>
        <v>#N/A</v>
      </c>
    </row>
    <row r="2705" spans="1:24" ht="18.75" thickBot="1" x14ac:dyDescent="0.3">
      <c r="A2705" s="67">
        <v>2698</v>
      </c>
      <c r="B2705" s="67" t="str">
        <f>+IF(E2705="","",SUBTOTAL(3,E$8:E2705))</f>
        <v/>
      </c>
      <c r="C2705" s="68">
        <f t="shared" si="482"/>
        <v>300</v>
      </c>
      <c r="D2705" s="69" t="str">
        <f>IF(E2705&lt;&gt;"",VLOOKUP(E2705,$AA$7:$AB$131,2,0)," NAME")</f>
        <v xml:space="preserve"> NAME</v>
      </c>
      <c r="E2705" s="70"/>
      <c r="F2705" s="71"/>
      <c r="G2705" s="70"/>
      <c r="H2705" s="69" t="str">
        <f>IF(G2705&gt;=1,LOOKUP(G2705,DATA!$C$4:$C$128,DATA!$D$4:$D$128),"ENTER CODE")</f>
        <v>ENTER CODE</v>
      </c>
      <c r="I2705" s="70"/>
      <c r="J2705" s="70" t="str">
        <f t="shared" si="486"/>
        <v>enter no</v>
      </c>
      <c r="K2705" s="72"/>
      <c r="L2705" s="73" t="str">
        <f t="shared" si="487"/>
        <v>NO TOTAL</v>
      </c>
      <c r="M2705" s="56"/>
      <c r="N2705" s="37"/>
      <c r="O2705" s="29" t="str">
        <f t="shared" si="485"/>
        <v>enter no</v>
      </c>
      <c r="P2705" s="16" t="e">
        <f>LOOKUP(D2705,DATA!$A$4:$A$128,DATA!$E$4:$E$128)</f>
        <v>#N/A</v>
      </c>
      <c r="Q2705" s="16" t="e">
        <f>LOOKUP(D2705,DATA!$A$4:$A$128,DATA!$F$4:$F$128)</f>
        <v>#N/A</v>
      </c>
      <c r="R2705" s="16" t="e">
        <f>LOOKUP(D2705,DATA!$A$4:$A$128,DATA!$G$4:$G$128)</f>
        <v>#N/A</v>
      </c>
      <c r="S2705" s="16" t="e">
        <f>LOOKUP(D2705,DATA!$A$4:$A$128,DATA!$H$4:$H$128)</f>
        <v>#N/A</v>
      </c>
      <c r="T2705" s="16" t="e">
        <f>LOOKUP(D2705,DATA!$A$4:$A$128,DATA!$I$4:$I$128)</f>
        <v>#N/A</v>
      </c>
      <c r="U2705" s="16" t="e">
        <f>LOOKUP(D2705,DATA!$A$4:$A$128,DATA!$J$4:$J$128)</f>
        <v>#N/A</v>
      </c>
      <c r="V2705" s="16" t="e">
        <f>LOOKUP(D2705,DATA!$A$4:$A$128,DATA!$K$4:$K$128)</f>
        <v>#N/A</v>
      </c>
      <c r="W2705" s="16" t="e">
        <f>LOOKUP(D2705,DATA!$A$4:$A$128,DATA!$L$4:$L$128)</f>
        <v>#N/A</v>
      </c>
      <c r="X2705" s="16" t="e">
        <f>LOOKUP(D2705,DATA!$A$4:$A$128,DATA!$M$4:$M$128)</f>
        <v>#N/A</v>
      </c>
    </row>
    <row r="2706" spans="1:24" ht="19.5" thickTop="1" thickBot="1" x14ac:dyDescent="0.3">
      <c r="A2706" s="60">
        <v>2699</v>
      </c>
      <c r="B2706" s="67" t="str">
        <f>+IF(E2706="","",SUBTOTAL(3,E$8:E2706))</f>
        <v/>
      </c>
      <c r="C2706" s="68">
        <f t="shared" ref="C2706:C2769" si="488">C2705</f>
        <v>300</v>
      </c>
      <c r="D2706" s="69" t="str">
        <f>IF(E2706&lt;&gt;"",VLOOKUP(E2706,$AA$7:$AB$131,2,0)," NAME")</f>
        <v xml:space="preserve"> NAME</v>
      </c>
      <c r="E2706" s="70"/>
      <c r="F2706" s="71"/>
      <c r="G2706" s="70"/>
      <c r="H2706" s="69" t="str">
        <f>IF(G2706&gt;=1,LOOKUP(G2706,DATA!$C$4:$C$128,DATA!$D$4:$D$128),"ENTER CODE")</f>
        <v>ENTER CODE</v>
      </c>
      <c r="I2706" s="70"/>
      <c r="J2706" s="70" t="str">
        <f t="shared" si="486"/>
        <v>enter no</v>
      </c>
      <c r="K2706" s="72"/>
      <c r="L2706" s="73" t="str">
        <f t="shared" si="487"/>
        <v>NO TOTAL</v>
      </c>
      <c r="M2706" s="56"/>
      <c r="N2706" s="37"/>
      <c r="O2706" s="29" t="str">
        <f t="shared" si="485"/>
        <v>enter no</v>
      </c>
      <c r="P2706" s="16" t="e">
        <f>LOOKUP(D2706,DATA!$A$4:$A$128,DATA!$E$4:$E$128)</f>
        <v>#N/A</v>
      </c>
      <c r="Q2706" s="16" t="e">
        <f>LOOKUP(D2706,DATA!$A$4:$A$128,DATA!$F$4:$F$128)</f>
        <v>#N/A</v>
      </c>
      <c r="R2706" s="16" t="e">
        <f>LOOKUP(D2706,DATA!$A$4:$A$128,DATA!$G$4:$G$128)</f>
        <v>#N/A</v>
      </c>
      <c r="S2706" s="16" t="e">
        <f>LOOKUP(D2706,DATA!$A$4:$A$128,DATA!$H$4:$H$128)</f>
        <v>#N/A</v>
      </c>
      <c r="T2706" s="16" t="e">
        <f>LOOKUP(D2706,DATA!$A$4:$A$128,DATA!$I$4:$I$128)</f>
        <v>#N/A</v>
      </c>
      <c r="U2706" s="16" t="e">
        <f>LOOKUP(D2706,DATA!$A$4:$A$128,DATA!$J$4:$J$128)</f>
        <v>#N/A</v>
      </c>
      <c r="V2706" s="16" t="e">
        <f>LOOKUP(D2706,DATA!$A$4:$A$128,DATA!$K$4:$K$128)</f>
        <v>#N/A</v>
      </c>
      <c r="W2706" s="16" t="e">
        <f>LOOKUP(D2706,DATA!$A$4:$A$128,DATA!$L$4:$L$128)</f>
        <v>#N/A</v>
      </c>
      <c r="X2706" s="16" t="e">
        <f>LOOKUP(D2706,DATA!$A$4:$A$128,DATA!$M$4:$M$128)</f>
        <v>#N/A</v>
      </c>
    </row>
    <row r="2707" spans="1:24" ht="18.75" thickBot="1" x14ac:dyDescent="0.3">
      <c r="A2707" s="67">
        <v>2700</v>
      </c>
      <c r="B2707" s="67" t="str">
        <f>+IF(E2707="","",SUBTOTAL(3,E$8:E2707))</f>
        <v/>
      </c>
      <c r="C2707" s="68">
        <f t="shared" si="488"/>
        <v>300</v>
      </c>
      <c r="D2707" s="69" t="str">
        <f>IF(E2707&lt;&gt;"",VLOOKUP(E2707,$AA$7:$AB$131,2,0)," NAME")</f>
        <v xml:space="preserve"> NAME</v>
      </c>
      <c r="E2707" s="70"/>
      <c r="F2707" s="71"/>
      <c r="G2707" s="70"/>
      <c r="H2707" s="69" t="str">
        <f>IF(G2707&gt;=1,LOOKUP(G2707,DATA!$C$4:$C$128,DATA!$D$4:$D$128),"ENTER CODE")</f>
        <v>ENTER CODE</v>
      </c>
      <c r="I2707" s="70"/>
      <c r="J2707" s="70" t="str">
        <f t="shared" si="486"/>
        <v>enter no</v>
      </c>
      <c r="K2707" s="72"/>
      <c r="L2707" s="73" t="str">
        <f t="shared" si="487"/>
        <v>NO TOTAL</v>
      </c>
      <c r="M2707" s="56"/>
      <c r="N2707" s="37"/>
      <c r="O2707" s="29" t="str">
        <f t="shared" si="485"/>
        <v>enter no</v>
      </c>
      <c r="P2707" s="16" t="e">
        <f>LOOKUP(D2707,DATA!$A$4:$A$128,DATA!$E$4:$E$128)</f>
        <v>#N/A</v>
      </c>
      <c r="Q2707" s="16" t="e">
        <f>LOOKUP(D2707,DATA!$A$4:$A$128,DATA!$F$4:$F$128)</f>
        <v>#N/A</v>
      </c>
      <c r="R2707" s="16" t="e">
        <f>LOOKUP(D2707,DATA!$A$4:$A$128,DATA!$G$4:$G$128)</f>
        <v>#N/A</v>
      </c>
      <c r="S2707" s="16" t="e">
        <f>LOOKUP(D2707,DATA!$A$4:$A$128,DATA!$H$4:$H$128)</f>
        <v>#N/A</v>
      </c>
      <c r="T2707" s="16" t="e">
        <f>LOOKUP(D2707,DATA!$A$4:$A$128,DATA!$I$4:$I$128)</f>
        <v>#N/A</v>
      </c>
      <c r="U2707" s="16" t="e">
        <f>LOOKUP(D2707,DATA!$A$4:$A$128,DATA!$J$4:$J$128)</f>
        <v>#N/A</v>
      </c>
      <c r="V2707" s="16" t="e">
        <f>LOOKUP(D2707,DATA!$A$4:$A$128,DATA!$K$4:$K$128)</f>
        <v>#N/A</v>
      </c>
      <c r="W2707" s="16" t="e">
        <f>LOOKUP(D2707,DATA!$A$4:$A$128,DATA!$L$4:$L$128)</f>
        <v>#N/A</v>
      </c>
      <c r="X2707" s="16" t="e">
        <f>LOOKUP(D2707,DATA!$A$4:$A$128,DATA!$M$4:$M$128)</f>
        <v>#N/A</v>
      </c>
    </row>
    <row r="2708" spans="1:24" ht="19.5" thickTop="1" thickBot="1" x14ac:dyDescent="0.3">
      <c r="A2708" s="60">
        <v>2701</v>
      </c>
      <c r="B2708" s="67" t="str">
        <f>+IF(E2708="","",SUBTOTAL(3,E$8:E2708))</f>
        <v/>
      </c>
      <c r="C2708" s="68">
        <f t="shared" si="483"/>
        <v>301</v>
      </c>
      <c r="D2708" s="69" t="str">
        <f>IF(E2708&lt;&gt;"",VLOOKUP(E2708,$AA$7:$AB$131,2,0)," NAME")</f>
        <v xml:space="preserve"> NAME</v>
      </c>
      <c r="E2708" s="70"/>
      <c r="F2708" s="71"/>
      <c r="G2708" s="70"/>
      <c r="H2708" s="69" t="str">
        <f>IF(G2708&gt;=1,LOOKUP(G2708,DATA!$C$4:$C$128,DATA!$D$4:$D$128),"ENTER CODE")</f>
        <v>ENTER CODE</v>
      </c>
      <c r="I2708" s="70"/>
      <c r="J2708" s="70" t="str">
        <f t="shared" si="486"/>
        <v>enter no</v>
      </c>
      <c r="K2708" s="72"/>
      <c r="L2708" s="73" t="str">
        <f t="shared" si="487"/>
        <v>NO TOTAL</v>
      </c>
      <c r="M2708" s="56"/>
      <c r="N2708" s="37"/>
      <c r="O2708" s="29" t="str">
        <f t="shared" si="485"/>
        <v>enter no</v>
      </c>
      <c r="P2708" s="16" t="e">
        <f>LOOKUP(D2708,DATA!$A$4:$A$128,DATA!$E$4:$E$128)</f>
        <v>#N/A</v>
      </c>
      <c r="Q2708" s="16" t="e">
        <f>LOOKUP(D2708,DATA!$A$4:$A$128,DATA!$F$4:$F$128)</f>
        <v>#N/A</v>
      </c>
      <c r="R2708" s="16" t="e">
        <f>LOOKUP(D2708,DATA!$A$4:$A$128,DATA!$G$4:$G$128)</f>
        <v>#N/A</v>
      </c>
      <c r="S2708" s="16" t="e">
        <f>LOOKUP(D2708,DATA!$A$4:$A$128,DATA!$H$4:$H$128)</f>
        <v>#N/A</v>
      </c>
      <c r="T2708" s="16" t="e">
        <f>LOOKUP(D2708,DATA!$A$4:$A$128,DATA!$I$4:$I$128)</f>
        <v>#N/A</v>
      </c>
      <c r="U2708" s="16" t="e">
        <f>LOOKUP(D2708,DATA!$A$4:$A$128,DATA!$J$4:$J$128)</f>
        <v>#N/A</v>
      </c>
      <c r="V2708" s="16" t="e">
        <f>LOOKUP(D2708,DATA!$A$4:$A$128,DATA!$K$4:$K$128)</f>
        <v>#N/A</v>
      </c>
      <c r="W2708" s="16" t="e">
        <f>LOOKUP(D2708,DATA!$A$4:$A$128,DATA!$L$4:$L$128)</f>
        <v>#N/A</v>
      </c>
      <c r="X2708" s="16" t="e">
        <f>LOOKUP(D2708,DATA!$A$4:$A$128,DATA!$M$4:$M$128)</f>
        <v>#N/A</v>
      </c>
    </row>
    <row r="2709" spans="1:24" ht="18.75" thickBot="1" x14ac:dyDescent="0.3">
      <c r="A2709" s="67">
        <v>2702</v>
      </c>
      <c r="B2709" s="67" t="str">
        <f>+IF(E2709="","",SUBTOTAL(3,E$8:E2709))</f>
        <v/>
      </c>
      <c r="C2709" s="68">
        <f t="shared" si="484"/>
        <v>301</v>
      </c>
      <c r="D2709" s="69" t="str">
        <f>IF(E2709&lt;&gt;"",VLOOKUP(E2709,$AA$7:$AB$131,2,0)," NAME")</f>
        <v xml:space="preserve"> NAME</v>
      </c>
      <c r="E2709" s="70"/>
      <c r="F2709" s="71"/>
      <c r="G2709" s="70"/>
      <c r="H2709" s="69" t="str">
        <f>IF(G2709&gt;=1,LOOKUP(G2709,DATA!$C$4:$C$128,DATA!$D$4:$D$128),"ENTER CODE")</f>
        <v>ENTER CODE</v>
      </c>
      <c r="I2709" s="70"/>
      <c r="J2709" s="70" t="str">
        <f t="shared" si="486"/>
        <v>enter no</v>
      </c>
      <c r="K2709" s="72"/>
      <c r="L2709" s="73" t="str">
        <f t="shared" si="487"/>
        <v>NO TOTAL</v>
      </c>
      <c r="M2709" s="56"/>
      <c r="N2709" s="37"/>
      <c r="O2709" s="29" t="str">
        <f t="shared" si="485"/>
        <v>enter no</v>
      </c>
      <c r="P2709" s="16" t="e">
        <f>LOOKUP(D2709,DATA!$A$4:$A$128,DATA!$E$4:$E$128)</f>
        <v>#N/A</v>
      </c>
      <c r="Q2709" s="16" t="e">
        <f>LOOKUP(D2709,DATA!$A$4:$A$128,DATA!$F$4:$F$128)</f>
        <v>#N/A</v>
      </c>
      <c r="R2709" s="16" t="e">
        <f>LOOKUP(D2709,DATA!$A$4:$A$128,DATA!$G$4:$G$128)</f>
        <v>#N/A</v>
      </c>
      <c r="S2709" s="16" t="e">
        <f>LOOKUP(D2709,DATA!$A$4:$A$128,DATA!$H$4:$H$128)</f>
        <v>#N/A</v>
      </c>
      <c r="T2709" s="16" t="e">
        <f>LOOKUP(D2709,DATA!$A$4:$A$128,DATA!$I$4:$I$128)</f>
        <v>#N/A</v>
      </c>
      <c r="U2709" s="16" t="e">
        <f>LOOKUP(D2709,DATA!$A$4:$A$128,DATA!$J$4:$J$128)</f>
        <v>#N/A</v>
      </c>
      <c r="V2709" s="16" t="e">
        <f>LOOKUP(D2709,DATA!$A$4:$A$128,DATA!$K$4:$K$128)</f>
        <v>#N/A</v>
      </c>
      <c r="W2709" s="16" t="e">
        <f>LOOKUP(D2709,DATA!$A$4:$A$128,DATA!$L$4:$L$128)</f>
        <v>#N/A</v>
      </c>
      <c r="X2709" s="16" t="e">
        <f>LOOKUP(D2709,DATA!$A$4:$A$128,DATA!$M$4:$M$128)</f>
        <v>#N/A</v>
      </c>
    </row>
    <row r="2710" spans="1:24" ht="19.5" thickTop="1" thickBot="1" x14ac:dyDescent="0.3">
      <c r="A2710" s="60">
        <v>2703</v>
      </c>
      <c r="B2710" s="67" t="str">
        <f>+IF(E2710="","",SUBTOTAL(3,E$8:E2710))</f>
        <v/>
      </c>
      <c r="C2710" s="68">
        <f t="shared" si="488"/>
        <v>301</v>
      </c>
      <c r="D2710" s="69" t="str">
        <f>IF(E2710&lt;&gt;"",VLOOKUP(E2710,$AA$7:$AB$131,2,0)," NAME")</f>
        <v xml:space="preserve"> NAME</v>
      </c>
      <c r="E2710" s="70"/>
      <c r="F2710" s="71"/>
      <c r="G2710" s="70"/>
      <c r="H2710" s="69" t="str">
        <f>IF(G2710&gt;=1,LOOKUP(G2710,DATA!$C$4:$C$128,DATA!$D$4:$D$128),"ENTER CODE")</f>
        <v>ENTER CODE</v>
      </c>
      <c r="I2710" s="70"/>
      <c r="J2710" s="70" t="str">
        <f t="shared" si="486"/>
        <v>enter no</v>
      </c>
      <c r="K2710" s="72"/>
      <c r="L2710" s="73" t="str">
        <f t="shared" si="487"/>
        <v>NO TOTAL</v>
      </c>
      <c r="M2710" s="56"/>
      <c r="N2710" s="37"/>
      <c r="O2710" s="29" t="str">
        <f t="shared" si="485"/>
        <v>enter no</v>
      </c>
      <c r="P2710" s="16" t="e">
        <f>LOOKUP(D2710,DATA!$A$4:$A$128,DATA!$E$4:$E$128)</f>
        <v>#N/A</v>
      </c>
      <c r="Q2710" s="16" t="e">
        <f>LOOKUP(D2710,DATA!$A$4:$A$128,DATA!$F$4:$F$128)</f>
        <v>#N/A</v>
      </c>
      <c r="R2710" s="16" t="e">
        <f>LOOKUP(D2710,DATA!$A$4:$A$128,DATA!$G$4:$G$128)</f>
        <v>#N/A</v>
      </c>
      <c r="S2710" s="16" t="e">
        <f>LOOKUP(D2710,DATA!$A$4:$A$128,DATA!$H$4:$H$128)</f>
        <v>#N/A</v>
      </c>
      <c r="T2710" s="16" t="e">
        <f>LOOKUP(D2710,DATA!$A$4:$A$128,DATA!$I$4:$I$128)</f>
        <v>#N/A</v>
      </c>
      <c r="U2710" s="16" t="e">
        <f>LOOKUP(D2710,DATA!$A$4:$A$128,DATA!$J$4:$J$128)</f>
        <v>#N/A</v>
      </c>
      <c r="V2710" s="16" t="e">
        <f>LOOKUP(D2710,DATA!$A$4:$A$128,DATA!$K$4:$K$128)</f>
        <v>#N/A</v>
      </c>
      <c r="W2710" s="16" t="e">
        <f>LOOKUP(D2710,DATA!$A$4:$A$128,DATA!$L$4:$L$128)</f>
        <v>#N/A</v>
      </c>
      <c r="X2710" s="16" t="e">
        <f>LOOKUP(D2710,DATA!$A$4:$A$128,DATA!$M$4:$M$128)</f>
        <v>#N/A</v>
      </c>
    </row>
    <row r="2711" spans="1:24" ht="18.75" thickBot="1" x14ac:dyDescent="0.3">
      <c r="A2711" s="67">
        <v>2704</v>
      </c>
      <c r="B2711" s="67" t="str">
        <f>+IF(E2711="","",SUBTOTAL(3,E$8:E2711))</f>
        <v/>
      </c>
      <c r="C2711" s="68">
        <f t="shared" si="488"/>
        <v>301</v>
      </c>
      <c r="D2711" s="69" t="str">
        <f>IF(E2711&lt;&gt;"",VLOOKUP(E2711,$AA$7:$AB$131,2,0)," NAME")</f>
        <v xml:space="preserve"> NAME</v>
      </c>
      <c r="E2711" s="70"/>
      <c r="F2711" s="71"/>
      <c r="G2711" s="70"/>
      <c r="H2711" s="69" t="str">
        <f>IF(G2711&gt;=1,LOOKUP(G2711,DATA!$C$4:$C$128,DATA!$D$4:$D$128),"ENTER CODE")</f>
        <v>ENTER CODE</v>
      </c>
      <c r="I2711" s="70"/>
      <c r="J2711" s="70" t="str">
        <f t="shared" si="486"/>
        <v>enter no</v>
      </c>
      <c r="K2711" s="72"/>
      <c r="L2711" s="73" t="str">
        <f t="shared" si="487"/>
        <v>NO TOTAL</v>
      </c>
      <c r="M2711" s="56"/>
      <c r="N2711" s="37"/>
      <c r="O2711" s="29" t="str">
        <f t="shared" si="485"/>
        <v>enter no</v>
      </c>
      <c r="P2711" s="16" t="e">
        <f>LOOKUP(D2711,DATA!$A$4:$A$128,DATA!$E$4:$E$128)</f>
        <v>#N/A</v>
      </c>
      <c r="Q2711" s="16" t="e">
        <f>LOOKUP(D2711,DATA!$A$4:$A$128,DATA!$F$4:$F$128)</f>
        <v>#N/A</v>
      </c>
      <c r="R2711" s="16" t="e">
        <f>LOOKUP(D2711,DATA!$A$4:$A$128,DATA!$G$4:$G$128)</f>
        <v>#N/A</v>
      </c>
      <c r="S2711" s="16" t="e">
        <f>LOOKUP(D2711,DATA!$A$4:$A$128,DATA!$H$4:$H$128)</f>
        <v>#N/A</v>
      </c>
      <c r="T2711" s="16" t="e">
        <f>LOOKUP(D2711,DATA!$A$4:$A$128,DATA!$I$4:$I$128)</f>
        <v>#N/A</v>
      </c>
      <c r="U2711" s="16" t="e">
        <f>LOOKUP(D2711,DATA!$A$4:$A$128,DATA!$J$4:$J$128)</f>
        <v>#N/A</v>
      </c>
      <c r="V2711" s="16" t="e">
        <f>LOOKUP(D2711,DATA!$A$4:$A$128,DATA!$K$4:$K$128)</f>
        <v>#N/A</v>
      </c>
      <c r="W2711" s="16" t="e">
        <f>LOOKUP(D2711,DATA!$A$4:$A$128,DATA!$L$4:$L$128)</f>
        <v>#N/A</v>
      </c>
      <c r="X2711" s="16" t="e">
        <f>LOOKUP(D2711,DATA!$A$4:$A$128,DATA!$M$4:$M$128)</f>
        <v>#N/A</v>
      </c>
    </row>
    <row r="2712" spans="1:24" ht="19.5" thickTop="1" thickBot="1" x14ac:dyDescent="0.3">
      <c r="A2712" s="60">
        <v>2705</v>
      </c>
      <c r="B2712" s="67" t="str">
        <f>+IF(E2712="","",SUBTOTAL(3,E$8:E2712))</f>
        <v/>
      </c>
      <c r="C2712" s="68">
        <f t="shared" si="488"/>
        <v>301</v>
      </c>
      <c r="D2712" s="69" t="str">
        <f>IF(E2712&lt;&gt;"",VLOOKUP(E2712,$AA$7:$AB$131,2,0)," NAME")</f>
        <v xml:space="preserve"> NAME</v>
      </c>
      <c r="E2712" s="70"/>
      <c r="F2712" s="71"/>
      <c r="G2712" s="70"/>
      <c r="H2712" s="69" t="str">
        <f>IF(G2712&gt;=1,LOOKUP(G2712,DATA!$C$4:$C$128,DATA!$D$4:$D$128),"ENTER CODE")</f>
        <v>ENTER CODE</v>
      </c>
      <c r="I2712" s="70"/>
      <c r="J2712" s="70" t="str">
        <f t="shared" si="486"/>
        <v>enter no</v>
      </c>
      <c r="K2712" s="72"/>
      <c r="L2712" s="73" t="str">
        <f t="shared" si="487"/>
        <v>NO TOTAL</v>
      </c>
      <c r="M2712" s="56"/>
      <c r="N2712" s="37"/>
      <c r="O2712" s="29" t="str">
        <f t="shared" si="485"/>
        <v>enter no</v>
      </c>
      <c r="P2712" s="16" t="e">
        <f>LOOKUP(D2712,DATA!$A$4:$A$128,DATA!$E$4:$E$128)</f>
        <v>#N/A</v>
      </c>
      <c r="Q2712" s="16" t="e">
        <f>LOOKUP(D2712,DATA!$A$4:$A$128,DATA!$F$4:$F$128)</f>
        <v>#N/A</v>
      </c>
      <c r="R2712" s="16" t="e">
        <f>LOOKUP(D2712,DATA!$A$4:$A$128,DATA!$G$4:$G$128)</f>
        <v>#N/A</v>
      </c>
      <c r="S2712" s="16" t="e">
        <f>LOOKUP(D2712,DATA!$A$4:$A$128,DATA!$H$4:$H$128)</f>
        <v>#N/A</v>
      </c>
      <c r="T2712" s="16" t="e">
        <f>LOOKUP(D2712,DATA!$A$4:$A$128,DATA!$I$4:$I$128)</f>
        <v>#N/A</v>
      </c>
      <c r="U2712" s="16" t="e">
        <f>LOOKUP(D2712,DATA!$A$4:$A$128,DATA!$J$4:$J$128)</f>
        <v>#N/A</v>
      </c>
      <c r="V2712" s="16" t="e">
        <f>LOOKUP(D2712,DATA!$A$4:$A$128,DATA!$K$4:$K$128)</f>
        <v>#N/A</v>
      </c>
      <c r="W2712" s="16" t="e">
        <f>LOOKUP(D2712,DATA!$A$4:$A$128,DATA!$L$4:$L$128)</f>
        <v>#N/A</v>
      </c>
      <c r="X2712" s="16" t="e">
        <f>LOOKUP(D2712,DATA!$A$4:$A$128,DATA!$M$4:$M$128)</f>
        <v>#N/A</v>
      </c>
    </row>
    <row r="2713" spans="1:24" ht="18.75" thickBot="1" x14ac:dyDescent="0.3">
      <c r="A2713" s="67">
        <v>2706</v>
      </c>
      <c r="B2713" s="67" t="str">
        <f>+IF(E2713="","",SUBTOTAL(3,E$8:E2713))</f>
        <v/>
      </c>
      <c r="C2713" s="68">
        <f t="shared" si="488"/>
        <v>301</v>
      </c>
      <c r="D2713" s="69" t="str">
        <f>IF(E2713&lt;&gt;"",VLOOKUP(E2713,$AA$7:$AB$131,2,0)," NAME")</f>
        <v xml:space="preserve"> NAME</v>
      </c>
      <c r="E2713" s="70"/>
      <c r="F2713" s="71"/>
      <c r="G2713" s="70"/>
      <c r="H2713" s="69" t="str">
        <f>IF(G2713&gt;=1,LOOKUP(G2713,DATA!$C$4:$C$128,DATA!$D$4:$D$128),"ENTER CODE")</f>
        <v>ENTER CODE</v>
      </c>
      <c r="I2713" s="70"/>
      <c r="J2713" s="70" t="str">
        <f t="shared" si="486"/>
        <v>enter no</v>
      </c>
      <c r="K2713" s="72"/>
      <c r="L2713" s="73" t="str">
        <f t="shared" si="487"/>
        <v>NO TOTAL</v>
      </c>
      <c r="M2713" s="56"/>
      <c r="N2713" s="37"/>
      <c r="O2713" s="29" t="str">
        <f t="shared" si="485"/>
        <v>enter no</v>
      </c>
      <c r="P2713" s="16" t="e">
        <f>LOOKUP(D2713,DATA!$A$4:$A$128,DATA!$E$4:$E$128)</f>
        <v>#N/A</v>
      </c>
      <c r="Q2713" s="16" t="e">
        <f>LOOKUP(D2713,DATA!$A$4:$A$128,DATA!$F$4:$F$128)</f>
        <v>#N/A</v>
      </c>
      <c r="R2713" s="16" t="e">
        <f>LOOKUP(D2713,DATA!$A$4:$A$128,DATA!$G$4:$G$128)</f>
        <v>#N/A</v>
      </c>
      <c r="S2713" s="16" t="e">
        <f>LOOKUP(D2713,DATA!$A$4:$A$128,DATA!$H$4:$H$128)</f>
        <v>#N/A</v>
      </c>
      <c r="T2713" s="16" t="e">
        <f>LOOKUP(D2713,DATA!$A$4:$A$128,DATA!$I$4:$I$128)</f>
        <v>#N/A</v>
      </c>
      <c r="U2713" s="16" t="e">
        <f>LOOKUP(D2713,DATA!$A$4:$A$128,DATA!$J$4:$J$128)</f>
        <v>#N/A</v>
      </c>
      <c r="V2713" s="16" t="e">
        <f>LOOKUP(D2713,DATA!$A$4:$A$128,DATA!$K$4:$K$128)</f>
        <v>#N/A</v>
      </c>
      <c r="W2713" s="16" t="e">
        <f>LOOKUP(D2713,DATA!$A$4:$A$128,DATA!$L$4:$L$128)</f>
        <v>#N/A</v>
      </c>
      <c r="X2713" s="16" t="e">
        <f>LOOKUP(D2713,DATA!$A$4:$A$128,DATA!$M$4:$M$128)</f>
        <v>#N/A</v>
      </c>
    </row>
    <row r="2714" spans="1:24" ht="19.5" thickTop="1" thickBot="1" x14ac:dyDescent="0.3">
      <c r="A2714" s="60">
        <v>2707</v>
      </c>
      <c r="B2714" s="67" t="str">
        <f>+IF(E2714="","",SUBTOTAL(3,E$8:E2714))</f>
        <v/>
      </c>
      <c r="C2714" s="68">
        <f t="shared" si="488"/>
        <v>301</v>
      </c>
      <c r="D2714" s="69" t="str">
        <f>IF(E2714&lt;&gt;"",VLOOKUP(E2714,$AA$7:$AB$131,2,0)," NAME")</f>
        <v xml:space="preserve"> NAME</v>
      </c>
      <c r="E2714" s="70"/>
      <c r="F2714" s="71"/>
      <c r="G2714" s="70"/>
      <c r="H2714" s="69" t="str">
        <f>IF(G2714&gt;=1,LOOKUP(G2714,DATA!$C$4:$C$128,DATA!$D$4:$D$128),"ENTER CODE")</f>
        <v>ENTER CODE</v>
      </c>
      <c r="I2714" s="70"/>
      <c r="J2714" s="70" t="str">
        <f t="shared" si="486"/>
        <v>enter no</v>
      </c>
      <c r="K2714" s="72"/>
      <c r="L2714" s="73" t="str">
        <f t="shared" si="487"/>
        <v>NO TOTAL</v>
      </c>
      <c r="M2714" s="56"/>
      <c r="N2714" s="37"/>
      <c r="O2714" s="29" t="str">
        <f t="shared" si="485"/>
        <v>enter no</v>
      </c>
      <c r="P2714" s="16" t="e">
        <f>LOOKUP(D2714,DATA!$A$4:$A$128,DATA!$E$4:$E$128)</f>
        <v>#N/A</v>
      </c>
      <c r="Q2714" s="16" t="e">
        <f>LOOKUP(D2714,DATA!$A$4:$A$128,DATA!$F$4:$F$128)</f>
        <v>#N/A</v>
      </c>
      <c r="R2714" s="16" t="e">
        <f>LOOKUP(D2714,DATA!$A$4:$A$128,DATA!$G$4:$G$128)</f>
        <v>#N/A</v>
      </c>
      <c r="S2714" s="16" t="e">
        <f>LOOKUP(D2714,DATA!$A$4:$A$128,DATA!$H$4:$H$128)</f>
        <v>#N/A</v>
      </c>
      <c r="T2714" s="16" t="e">
        <f>LOOKUP(D2714,DATA!$A$4:$A$128,DATA!$I$4:$I$128)</f>
        <v>#N/A</v>
      </c>
      <c r="U2714" s="16" t="e">
        <f>LOOKUP(D2714,DATA!$A$4:$A$128,DATA!$J$4:$J$128)</f>
        <v>#N/A</v>
      </c>
      <c r="V2714" s="16" t="e">
        <f>LOOKUP(D2714,DATA!$A$4:$A$128,DATA!$K$4:$K$128)</f>
        <v>#N/A</v>
      </c>
      <c r="W2714" s="16" t="e">
        <f>LOOKUP(D2714,DATA!$A$4:$A$128,DATA!$L$4:$L$128)</f>
        <v>#N/A</v>
      </c>
      <c r="X2714" s="16" t="e">
        <f>LOOKUP(D2714,DATA!$A$4:$A$128,DATA!$M$4:$M$128)</f>
        <v>#N/A</v>
      </c>
    </row>
    <row r="2715" spans="1:24" ht="18.75" thickBot="1" x14ac:dyDescent="0.3">
      <c r="A2715" s="67">
        <v>2708</v>
      </c>
      <c r="B2715" s="67" t="str">
        <f>+IF(E2715="","",SUBTOTAL(3,E$8:E2715))</f>
        <v/>
      </c>
      <c r="C2715" s="68">
        <f t="shared" si="488"/>
        <v>301</v>
      </c>
      <c r="D2715" s="69" t="str">
        <f>IF(E2715&lt;&gt;"",VLOOKUP(E2715,$AA$7:$AB$131,2,0)," NAME")</f>
        <v xml:space="preserve"> NAME</v>
      </c>
      <c r="E2715" s="70"/>
      <c r="F2715" s="71"/>
      <c r="G2715" s="70"/>
      <c r="H2715" s="69" t="str">
        <f>IF(G2715&gt;=1,LOOKUP(G2715,DATA!$C$4:$C$128,DATA!$D$4:$D$128),"ENTER CODE")</f>
        <v>ENTER CODE</v>
      </c>
      <c r="I2715" s="70"/>
      <c r="J2715" s="70" t="str">
        <f t="shared" si="486"/>
        <v>enter no</v>
      </c>
      <c r="K2715" s="72"/>
      <c r="L2715" s="73" t="str">
        <f t="shared" si="487"/>
        <v>NO TOTAL</v>
      </c>
      <c r="M2715" s="56"/>
      <c r="N2715" s="37"/>
      <c r="O2715" s="29" t="str">
        <f t="shared" si="485"/>
        <v>enter no</v>
      </c>
      <c r="P2715" s="16" t="e">
        <f>LOOKUP(D2715,DATA!$A$4:$A$128,DATA!$E$4:$E$128)</f>
        <v>#N/A</v>
      </c>
      <c r="Q2715" s="16" t="e">
        <f>LOOKUP(D2715,DATA!$A$4:$A$128,DATA!$F$4:$F$128)</f>
        <v>#N/A</v>
      </c>
      <c r="R2715" s="16" t="e">
        <f>LOOKUP(D2715,DATA!$A$4:$A$128,DATA!$G$4:$G$128)</f>
        <v>#N/A</v>
      </c>
      <c r="S2715" s="16" t="e">
        <f>LOOKUP(D2715,DATA!$A$4:$A$128,DATA!$H$4:$H$128)</f>
        <v>#N/A</v>
      </c>
      <c r="T2715" s="16" t="e">
        <f>LOOKUP(D2715,DATA!$A$4:$A$128,DATA!$I$4:$I$128)</f>
        <v>#N/A</v>
      </c>
      <c r="U2715" s="16" t="e">
        <f>LOOKUP(D2715,DATA!$A$4:$A$128,DATA!$J$4:$J$128)</f>
        <v>#N/A</v>
      </c>
      <c r="V2715" s="16" t="e">
        <f>LOOKUP(D2715,DATA!$A$4:$A$128,DATA!$K$4:$K$128)</f>
        <v>#N/A</v>
      </c>
      <c r="W2715" s="16" t="e">
        <f>LOOKUP(D2715,DATA!$A$4:$A$128,DATA!$L$4:$L$128)</f>
        <v>#N/A</v>
      </c>
      <c r="X2715" s="16" t="e">
        <f>LOOKUP(D2715,DATA!$A$4:$A$128,DATA!$M$4:$M$128)</f>
        <v>#N/A</v>
      </c>
    </row>
    <row r="2716" spans="1:24" ht="19.5" thickTop="1" thickBot="1" x14ac:dyDescent="0.3">
      <c r="A2716" s="60">
        <v>2709</v>
      </c>
      <c r="B2716" s="67" t="str">
        <f>+IF(E2716="","",SUBTOTAL(3,E$8:E2716))</f>
        <v/>
      </c>
      <c r="C2716" s="68">
        <f t="shared" si="488"/>
        <v>301</v>
      </c>
      <c r="D2716" s="69" t="str">
        <f>IF(E2716&lt;&gt;"",VLOOKUP(E2716,$AA$7:$AB$131,2,0)," NAME")</f>
        <v xml:space="preserve"> NAME</v>
      </c>
      <c r="E2716" s="70"/>
      <c r="F2716" s="71"/>
      <c r="G2716" s="70"/>
      <c r="H2716" s="69" t="str">
        <f>IF(G2716&gt;=1,LOOKUP(G2716,DATA!$C$4:$C$128,DATA!$D$4:$D$128),"ENTER CODE")</f>
        <v>ENTER CODE</v>
      </c>
      <c r="I2716" s="70"/>
      <c r="J2716" s="70" t="str">
        <f t="shared" si="486"/>
        <v>enter no</v>
      </c>
      <c r="K2716" s="72"/>
      <c r="L2716" s="73" t="str">
        <f t="shared" si="487"/>
        <v>NO TOTAL</v>
      </c>
      <c r="M2716" s="56"/>
      <c r="N2716" s="37"/>
      <c r="O2716" s="29" t="str">
        <f t="shared" si="485"/>
        <v>enter no</v>
      </c>
      <c r="P2716" s="16" t="e">
        <f>LOOKUP(D2716,DATA!$A$4:$A$128,DATA!$E$4:$E$128)</f>
        <v>#N/A</v>
      </c>
      <c r="Q2716" s="16" t="e">
        <f>LOOKUP(D2716,DATA!$A$4:$A$128,DATA!$F$4:$F$128)</f>
        <v>#N/A</v>
      </c>
      <c r="R2716" s="16" t="e">
        <f>LOOKUP(D2716,DATA!$A$4:$A$128,DATA!$G$4:$G$128)</f>
        <v>#N/A</v>
      </c>
      <c r="S2716" s="16" t="e">
        <f>LOOKUP(D2716,DATA!$A$4:$A$128,DATA!$H$4:$H$128)</f>
        <v>#N/A</v>
      </c>
      <c r="T2716" s="16" t="e">
        <f>LOOKUP(D2716,DATA!$A$4:$A$128,DATA!$I$4:$I$128)</f>
        <v>#N/A</v>
      </c>
      <c r="U2716" s="16" t="e">
        <f>LOOKUP(D2716,DATA!$A$4:$A$128,DATA!$J$4:$J$128)</f>
        <v>#N/A</v>
      </c>
      <c r="V2716" s="16" t="e">
        <f>LOOKUP(D2716,DATA!$A$4:$A$128,DATA!$K$4:$K$128)</f>
        <v>#N/A</v>
      </c>
      <c r="W2716" s="16" t="e">
        <f>LOOKUP(D2716,DATA!$A$4:$A$128,DATA!$L$4:$L$128)</f>
        <v>#N/A</v>
      </c>
      <c r="X2716" s="16" t="e">
        <f>LOOKUP(D2716,DATA!$A$4:$A$128,DATA!$M$4:$M$128)</f>
        <v>#N/A</v>
      </c>
    </row>
    <row r="2717" spans="1:24" ht="18.75" thickBot="1" x14ac:dyDescent="0.3">
      <c r="A2717" s="67">
        <v>2710</v>
      </c>
      <c r="B2717" s="67" t="str">
        <f>+IF(E2717="","",SUBTOTAL(3,E$8:E2717))</f>
        <v/>
      </c>
      <c r="C2717" s="68">
        <f t="shared" si="483"/>
        <v>302</v>
      </c>
      <c r="D2717" s="69" t="str">
        <f>IF(E2717&lt;&gt;"",VLOOKUP(E2717,$AA$7:$AB$131,2,0)," NAME")</f>
        <v xml:space="preserve"> NAME</v>
      </c>
      <c r="E2717" s="70"/>
      <c r="F2717" s="71"/>
      <c r="G2717" s="70"/>
      <c r="H2717" s="69" t="str">
        <f>IF(G2717&gt;=1,LOOKUP(G2717,DATA!$C$4:$C$128,DATA!$D$4:$D$128),"ENTER CODE")</f>
        <v>ENTER CODE</v>
      </c>
      <c r="I2717" s="70"/>
      <c r="J2717" s="70" t="str">
        <f t="shared" si="486"/>
        <v>enter no</v>
      </c>
      <c r="K2717" s="72"/>
      <c r="L2717" s="73" t="str">
        <f t="shared" si="487"/>
        <v>NO TOTAL</v>
      </c>
      <c r="M2717" s="56"/>
      <c r="N2717" s="37"/>
      <c r="O2717" s="29" t="str">
        <f t="shared" si="485"/>
        <v>enter no</v>
      </c>
      <c r="P2717" s="16" t="e">
        <f>LOOKUP(D2717,DATA!$A$4:$A$128,DATA!$E$4:$E$128)</f>
        <v>#N/A</v>
      </c>
      <c r="Q2717" s="16" t="e">
        <f>LOOKUP(D2717,DATA!$A$4:$A$128,DATA!$F$4:$F$128)</f>
        <v>#N/A</v>
      </c>
      <c r="R2717" s="16" t="e">
        <f>LOOKUP(D2717,DATA!$A$4:$A$128,DATA!$G$4:$G$128)</f>
        <v>#N/A</v>
      </c>
      <c r="S2717" s="16" t="e">
        <f>LOOKUP(D2717,DATA!$A$4:$A$128,DATA!$H$4:$H$128)</f>
        <v>#N/A</v>
      </c>
      <c r="T2717" s="16" t="e">
        <f>LOOKUP(D2717,DATA!$A$4:$A$128,DATA!$I$4:$I$128)</f>
        <v>#N/A</v>
      </c>
      <c r="U2717" s="16" t="e">
        <f>LOOKUP(D2717,DATA!$A$4:$A$128,DATA!$J$4:$J$128)</f>
        <v>#N/A</v>
      </c>
      <c r="V2717" s="16" t="e">
        <f>LOOKUP(D2717,DATA!$A$4:$A$128,DATA!$K$4:$K$128)</f>
        <v>#N/A</v>
      </c>
      <c r="W2717" s="16" t="e">
        <f>LOOKUP(D2717,DATA!$A$4:$A$128,DATA!$L$4:$L$128)</f>
        <v>#N/A</v>
      </c>
      <c r="X2717" s="16" t="e">
        <f>LOOKUP(D2717,DATA!$A$4:$A$128,DATA!$M$4:$M$128)</f>
        <v>#N/A</v>
      </c>
    </row>
    <row r="2718" spans="1:24" ht="19.5" thickTop="1" thickBot="1" x14ac:dyDescent="0.3">
      <c r="A2718" s="60">
        <v>2711</v>
      </c>
      <c r="B2718" s="67" t="str">
        <f>+IF(E2718="","",SUBTOTAL(3,E$8:E2718))</f>
        <v/>
      </c>
      <c r="C2718" s="68">
        <f t="shared" si="484"/>
        <v>302</v>
      </c>
      <c r="D2718" s="69" t="str">
        <f>IF(E2718&lt;&gt;"",VLOOKUP(E2718,$AA$7:$AB$131,2,0)," NAME")</f>
        <v xml:space="preserve"> NAME</v>
      </c>
      <c r="E2718" s="70"/>
      <c r="F2718" s="71"/>
      <c r="G2718" s="70"/>
      <c r="H2718" s="69" t="str">
        <f>IF(G2718&gt;=1,LOOKUP(G2718,DATA!$C$4:$C$128,DATA!$D$4:$D$128),"ENTER CODE")</f>
        <v>ENTER CODE</v>
      </c>
      <c r="I2718" s="70"/>
      <c r="J2718" s="70" t="str">
        <f t="shared" si="486"/>
        <v>enter no</v>
      </c>
      <c r="K2718" s="72"/>
      <c r="L2718" s="73" t="str">
        <f t="shared" si="487"/>
        <v>NO TOTAL</v>
      </c>
      <c r="M2718" s="56"/>
      <c r="N2718" s="37"/>
      <c r="O2718" s="29" t="str">
        <f t="shared" si="485"/>
        <v>enter no</v>
      </c>
      <c r="P2718" s="16" t="e">
        <f>LOOKUP(D2718,DATA!$A$4:$A$128,DATA!$E$4:$E$128)</f>
        <v>#N/A</v>
      </c>
      <c r="Q2718" s="16" t="e">
        <f>LOOKUP(D2718,DATA!$A$4:$A$128,DATA!$F$4:$F$128)</f>
        <v>#N/A</v>
      </c>
      <c r="R2718" s="16" t="e">
        <f>LOOKUP(D2718,DATA!$A$4:$A$128,DATA!$G$4:$G$128)</f>
        <v>#N/A</v>
      </c>
      <c r="S2718" s="16" t="e">
        <f>LOOKUP(D2718,DATA!$A$4:$A$128,DATA!$H$4:$H$128)</f>
        <v>#N/A</v>
      </c>
      <c r="T2718" s="16" t="e">
        <f>LOOKUP(D2718,DATA!$A$4:$A$128,DATA!$I$4:$I$128)</f>
        <v>#N/A</v>
      </c>
      <c r="U2718" s="16" t="e">
        <f>LOOKUP(D2718,DATA!$A$4:$A$128,DATA!$J$4:$J$128)</f>
        <v>#N/A</v>
      </c>
      <c r="V2718" s="16" t="e">
        <f>LOOKUP(D2718,DATA!$A$4:$A$128,DATA!$K$4:$K$128)</f>
        <v>#N/A</v>
      </c>
      <c r="W2718" s="16" t="e">
        <f>LOOKUP(D2718,DATA!$A$4:$A$128,DATA!$L$4:$L$128)</f>
        <v>#N/A</v>
      </c>
      <c r="X2718" s="16" t="e">
        <f>LOOKUP(D2718,DATA!$A$4:$A$128,DATA!$M$4:$M$128)</f>
        <v>#N/A</v>
      </c>
    </row>
    <row r="2719" spans="1:24" ht="18.75" thickBot="1" x14ac:dyDescent="0.3">
      <c r="A2719" s="67">
        <v>2712</v>
      </c>
      <c r="B2719" s="67" t="str">
        <f>+IF(E2719="","",SUBTOTAL(3,E$8:E2719))</f>
        <v/>
      </c>
      <c r="C2719" s="68">
        <f t="shared" si="488"/>
        <v>302</v>
      </c>
      <c r="D2719" s="69" t="str">
        <f>IF(E2719&lt;&gt;"",VLOOKUP(E2719,$AA$7:$AB$131,2,0)," NAME")</f>
        <v xml:space="preserve"> NAME</v>
      </c>
      <c r="E2719" s="70"/>
      <c r="F2719" s="71"/>
      <c r="G2719" s="70"/>
      <c r="H2719" s="69" t="str">
        <f>IF(G2719&gt;=1,LOOKUP(G2719,DATA!$C$4:$C$128,DATA!$D$4:$D$128),"ENTER CODE")</f>
        <v>ENTER CODE</v>
      </c>
      <c r="I2719" s="70"/>
      <c r="J2719" s="70" t="str">
        <f t="shared" si="486"/>
        <v>enter no</v>
      </c>
      <c r="K2719" s="72"/>
      <c r="L2719" s="73" t="str">
        <f t="shared" si="487"/>
        <v>NO TOTAL</v>
      </c>
      <c r="M2719" s="56"/>
      <c r="N2719" s="37"/>
      <c r="O2719" s="29" t="str">
        <f t="shared" si="485"/>
        <v>enter no</v>
      </c>
      <c r="P2719" s="16" t="e">
        <f>LOOKUP(D2719,DATA!$A$4:$A$128,DATA!$E$4:$E$128)</f>
        <v>#N/A</v>
      </c>
      <c r="Q2719" s="16" t="e">
        <f>LOOKUP(D2719,DATA!$A$4:$A$128,DATA!$F$4:$F$128)</f>
        <v>#N/A</v>
      </c>
      <c r="R2719" s="16" t="e">
        <f>LOOKUP(D2719,DATA!$A$4:$A$128,DATA!$G$4:$G$128)</f>
        <v>#N/A</v>
      </c>
      <c r="S2719" s="16" t="e">
        <f>LOOKUP(D2719,DATA!$A$4:$A$128,DATA!$H$4:$H$128)</f>
        <v>#N/A</v>
      </c>
      <c r="T2719" s="16" t="e">
        <f>LOOKUP(D2719,DATA!$A$4:$A$128,DATA!$I$4:$I$128)</f>
        <v>#N/A</v>
      </c>
      <c r="U2719" s="16" t="e">
        <f>LOOKUP(D2719,DATA!$A$4:$A$128,DATA!$J$4:$J$128)</f>
        <v>#N/A</v>
      </c>
      <c r="V2719" s="16" t="e">
        <f>LOOKUP(D2719,DATA!$A$4:$A$128,DATA!$K$4:$K$128)</f>
        <v>#N/A</v>
      </c>
      <c r="W2719" s="16" t="e">
        <f>LOOKUP(D2719,DATA!$A$4:$A$128,DATA!$L$4:$L$128)</f>
        <v>#N/A</v>
      </c>
      <c r="X2719" s="16" t="e">
        <f>LOOKUP(D2719,DATA!$A$4:$A$128,DATA!$M$4:$M$128)</f>
        <v>#N/A</v>
      </c>
    </row>
    <row r="2720" spans="1:24" ht="19.5" thickTop="1" thickBot="1" x14ac:dyDescent="0.3">
      <c r="A2720" s="60">
        <v>2713</v>
      </c>
      <c r="B2720" s="67" t="str">
        <f>+IF(E2720="","",SUBTOTAL(3,E$8:E2720))</f>
        <v/>
      </c>
      <c r="C2720" s="68">
        <f t="shared" si="488"/>
        <v>302</v>
      </c>
      <c r="D2720" s="69" t="str">
        <f>IF(E2720&lt;&gt;"",VLOOKUP(E2720,$AA$7:$AB$131,2,0)," NAME")</f>
        <v xml:space="preserve"> NAME</v>
      </c>
      <c r="E2720" s="70"/>
      <c r="F2720" s="71"/>
      <c r="G2720" s="70"/>
      <c r="H2720" s="69" t="str">
        <f>IF(G2720&gt;=1,LOOKUP(G2720,DATA!$C$4:$C$128,DATA!$D$4:$D$128),"ENTER CODE")</f>
        <v>ENTER CODE</v>
      </c>
      <c r="I2720" s="70"/>
      <c r="J2720" s="70" t="str">
        <f t="shared" si="486"/>
        <v>enter no</v>
      </c>
      <c r="K2720" s="72"/>
      <c r="L2720" s="73" t="str">
        <f t="shared" si="487"/>
        <v>NO TOTAL</v>
      </c>
      <c r="M2720" s="56"/>
      <c r="N2720" s="37"/>
      <c r="O2720" s="29" t="str">
        <f t="shared" si="485"/>
        <v>enter no</v>
      </c>
      <c r="P2720" s="16" t="e">
        <f>LOOKUP(D2720,DATA!$A$4:$A$128,DATA!$E$4:$E$128)</f>
        <v>#N/A</v>
      </c>
      <c r="Q2720" s="16" t="e">
        <f>LOOKUP(D2720,DATA!$A$4:$A$128,DATA!$F$4:$F$128)</f>
        <v>#N/A</v>
      </c>
      <c r="R2720" s="16" t="e">
        <f>LOOKUP(D2720,DATA!$A$4:$A$128,DATA!$G$4:$G$128)</f>
        <v>#N/A</v>
      </c>
      <c r="S2720" s="16" t="e">
        <f>LOOKUP(D2720,DATA!$A$4:$A$128,DATA!$H$4:$H$128)</f>
        <v>#N/A</v>
      </c>
      <c r="T2720" s="16" t="e">
        <f>LOOKUP(D2720,DATA!$A$4:$A$128,DATA!$I$4:$I$128)</f>
        <v>#N/A</v>
      </c>
      <c r="U2720" s="16" t="e">
        <f>LOOKUP(D2720,DATA!$A$4:$A$128,DATA!$J$4:$J$128)</f>
        <v>#N/A</v>
      </c>
      <c r="V2720" s="16" t="e">
        <f>LOOKUP(D2720,DATA!$A$4:$A$128,DATA!$K$4:$K$128)</f>
        <v>#N/A</v>
      </c>
      <c r="W2720" s="16" t="e">
        <f>LOOKUP(D2720,DATA!$A$4:$A$128,DATA!$L$4:$L$128)</f>
        <v>#N/A</v>
      </c>
      <c r="X2720" s="16" t="e">
        <f>LOOKUP(D2720,DATA!$A$4:$A$128,DATA!$M$4:$M$128)</f>
        <v>#N/A</v>
      </c>
    </row>
    <row r="2721" spans="1:24" ht="18.75" thickBot="1" x14ac:dyDescent="0.3">
      <c r="A2721" s="67">
        <v>2714</v>
      </c>
      <c r="B2721" s="67" t="str">
        <f>+IF(E2721="","",SUBTOTAL(3,E$8:E2721))</f>
        <v/>
      </c>
      <c r="C2721" s="68">
        <f t="shared" si="488"/>
        <v>302</v>
      </c>
      <c r="D2721" s="69" t="str">
        <f>IF(E2721&lt;&gt;"",VLOOKUP(E2721,$AA$7:$AB$131,2,0)," NAME")</f>
        <v xml:space="preserve"> NAME</v>
      </c>
      <c r="E2721" s="70"/>
      <c r="F2721" s="71"/>
      <c r="G2721" s="70"/>
      <c r="H2721" s="69" t="str">
        <f>IF(G2721&gt;=1,LOOKUP(G2721,DATA!$C$4:$C$128,DATA!$D$4:$D$128),"ENTER CODE")</f>
        <v>ENTER CODE</v>
      </c>
      <c r="I2721" s="70"/>
      <c r="J2721" s="70" t="str">
        <f t="shared" si="486"/>
        <v>enter no</v>
      </c>
      <c r="K2721" s="72"/>
      <c r="L2721" s="73" t="str">
        <f t="shared" si="487"/>
        <v>NO TOTAL</v>
      </c>
      <c r="M2721" s="56"/>
      <c r="N2721" s="37"/>
      <c r="O2721" s="29" t="str">
        <f t="shared" si="485"/>
        <v>enter no</v>
      </c>
      <c r="P2721" s="16" t="e">
        <f>LOOKUP(D2721,DATA!$A$4:$A$128,DATA!$E$4:$E$128)</f>
        <v>#N/A</v>
      </c>
      <c r="Q2721" s="16" t="e">
        <f>LOOKUP(D2721,DATA!$A$4:$A$128,DATA!$F$4:$F$128)</f>
        <v>#N/A</v>
      </c>
      <c r="R2721" s="16" t="e">
        <f>LOOKUP(D2721,DATA!$A$4:$A$128,DATA!$G$4:$G$128)</f>
        <v>#N/A</v>
      </c>
      <c r="S2721" s="16" t="e">
        <f>LOOKUP(D2721,DATA!$A$4:$A$128,DATA!$H$4:$H$128)</f>
        <v>#N/A</v>
      </c>
      <c r="T2721" s="16" t="e">
        <f>LOOKUP(D2721,DATA!$A$4:$A$128,DATA!$I$4:$I$128)</f>
        <v>#N/A</v>
      </c>
      <c r="U2721" s="16" t="e">
        <f>LOOKUP(D2721,DATA!$A$4:$A$128,DATA!$J$4:$J$128)</f>
        <v>#N/A</v>
      </c>
      <c r="V2721" s="16" t="e">
        <f>LOOKUP(D2721,DATA!$A$4:$A$128,DATA!$K$4:$K$128)</f>
        <v>#N/A</v>
      </c>
      <c r="W2721" s="16" t="e">
        <f>LOOKUP(D2721,DATA!$A$4:$A$128,DATA!$L$4:$L$128)</f>
        <v>#N/A</v>
      </c>
      <c r="X2721" s="16" t="e">
        <f>LOOKUP(D2721,DATA!$A$4:$A$128,DATA!$M$4:$M$128)</f>
        <v>#N/A</v>
      </c>
    </row>
    <row r="2722" spans="1:24" ht="19.5" thickTop="1" thickBot="1" x14ac:dyDescent="0.3">
      <c r="A2722" s="60">
        <v>2715</v>
      </c>
      <c r="B2722" s="67" t="str">
        <f>+IF(E2722="","",SUBTOTAL(3,E$8:E2722))</f>
        <v/>
      </c>
      <c r="C2722" s="68">
        <f t="shared" si="488"/>
        <v>302</v>
      </c>
      <c r="D2722" s="69" t="str">
        <f>IF(E2722&lt;&gt;"",VLOOKUP(E2722,$AA$7:$AB$131,2,0)," NAME")</f>
        <v xml:space="preserve"> NAME</v>
      </c>
      <c r="E2722" s="70"/>
      <c r="F2722" s="71"/>
      <c r="G2722" s="70"/>
      <c r="H2722" s="69" t="str">
        <f>IF(G2722&gt;=1,LOOKUP(G2722,DATA!$C$4:$C$128,DATA!$D$4:$D$128),"ENTER CODE")</f>
        <v>ENTER CODE</v>
      </c>
      <c r="I2722" s="70"/>
      <c r="J2722" s="70" t="str">
        <f t="shared" si="486"/>
        <v>enter no</v>
      </c>
      <c r="K2722" s="72"/>
      <c r="L2722" s="73" t="str">
        <f t="shared" si="487"/>
        <v>NO TOTAL</v>
      </c>
      <c r="M2722" s="56"/>
      <c r="N2722" s="37"/>
      <c r="O2722" s="29" t="str">
        <f t="shared" si="485"/>
        <v>enter no</v>
      </c>
      <c r="P2722" s="16" t="e">
        <f>LOOKUP(D2722,DATA!$A$4:$A$128,DATA!$E$4:$E$128)</f>
        <v>#N/A</v>
      </c>
      <c r="Q2722" s="16" t="e">
        <f>LOOKUP(D2722,DATA!$A$4:$A$128,DATA!$F$4:$F$128)</f>
        <v>#N/A</v>
      </c>
      <c r="R2722" s="16" t="e">
        <f>LOOKUP(D2722,DATA!$A$4:$A$128,DATA!$G$4:$G$128)</f>
        <v>#N/A</v>
      </c>
      <c r="S2722" s="16" t="e">
        <f>LOOKUP(D2722,DATA!$A$4:$A$128,DATA!$H$4:$H$128)</f>
        <v>#N/A</v>
      </c>
      <c r="T2722" s="16" t="e">
        <f>LOOKUP(D2722,DATA!$A$4:$A$128,DATA!$I$4:$I$128)</f>
        <v>#N/A</v>
      </c>
      <c r="U2722" s="16" t="e">
        <f>LOOKUP(D2722,DATA!$A$4:$A$128,DATA!$J$4:$J$128)</f>
        <v>#N/A</v>
      </c>
      <c r="V2722" s="16" t="e">
        <f>LOOKUP(D2722,DATA!$A$4:$A$128,DATA!$K$4:$K$128)</f>
        <v>#N/A</v>
      </c>
      <c r="W2722" s="16" t="e">
        <f>LOOKUP(D2722,DATA!$A$4:$A$128,DATA!$L$4:$L$128)</f>
        <v>#N/A</v>
      </c>
      <c r="X2722" s="16" t="e">
        <f>LOOKUP(D2722,DATA!$A$4:$A$128,DATA!$M$4:$M$128)</f>
        <v>#N/A</v>
      </c>
    </row>
    <row r="2723" spans="1:24" ht="18.75" thickBot="1" x14ac:dyDescent="0.3">
      <c r="A2723" s="67">
        <v>2716</v>
      </c>
      <c r="B2723" s="67" t="str">
        <f>+IF(E2723="","",SUBTOTAL(3,E$8:E2723))</f>
        <v/>
      </c>
      <c r="C2723" s="68">
        <f t="shared" si="488"/>
        <v>302</v>
      </c>
      <c r="D2723" s="69" t="str">
        <f>IF(E2723&lt;&gt;"",VLOOKUP(E2723,$AA$7:$AB$131,2,0)," NAME")</f>
        <v xml:space="preserve"> NAME</v>
      </c>
      <c r="E2723" s="70"/>
      <c r="F2723" s="71"/>
      <c r="G2723" s="70"/>
      <c r="H2723" s="69" t="str">
        <f>IF(G2723&gt;=1,LOOKUP(G2723,DATA!$C$4:$C$128,DATA!$D$4:$D$128),"ENTER CODE")</f>
        <v>ENTER CODE</v>
      </c>
      <c r="I2723" s="70"/>
      <c r="J2723" s="70" t="str">
        <f t="shared" si="486"/>
        <v>enter no</v>
      </c>
      <c r="K2723" s="72"/>
      <c r="L2723" s="73" t="str">
        <f t="shared" si="487"/>
        <v>NO TOTAL</v>
      </c>
      <c r="M2723" s="56"/>
      <c r="N2723" s="37"/>
      <c r="O2723" s="29" t="str">
        <f t="shared" si="485"/>
        <v>enter no</v>
      </c>
      <c r="P2723" s="16" t="e">
        <f>LOOKUP(D2723,DATA!$A$4:$A$128,DATA!$E$4:$E$128)</f>
        <v>#N/A</v>
      </c>
      <c r="Q2723" s="16" t="e">
        <f>LOOKUP(D2723,DATA!$A$4:$A$128,DATA!$F$4:$F$128)</f>
        <v>#N/A</v>
      </c>
      <c r="R2723" s="16" t="e">
        <f>LOOKUP(D2723,DATA!$A$4:$A$128,DATA!$G$4:$G$128)</f>
        <v>#N/A</v>
      </c>
      <c r="S2723" s="16" t="e">
        <f>LOOKUP(D2723,DATA!$A$4:$A$128,DATA!$H$4:$H$128)</f>
        <v>#N/A</v>
      </c>
      <c r="T2723" s="16" t="e">
        <f>LOOKUP(D2723,DATA!$A$4:$A$128,DATA!$I$4:$I$128)</f>
        <v>#N/A</v>
      </c>
      <c r="U2723" s="16" t="e">
        <f>LOOKUP(D2723,DATA!$A$4:$A$128,DATA!$J$4:$J$128)</f>
        <v>#N/A</v>
      </c>
      <c r="V2723" s="16" t="e">
        <f>LOOKUP(D2723,DATA!$A$4:$A$128,DATA!$K$4:$K$128)</f>
        <v>#N/A</v>
      </c>
      <c r="W2723" s="16" t="e">
        <f>LOOKUP(D2723,DATA!$A$4:$A$128,DATA!$L$4:$L$128)</f>
        <v>#N/A</v>
      </c>
      <c r="X2723" s="16" t="e">
        <f>LOOKUP(D2723,DATA!$A$4:$A$128,DATA!$M$4:$M$128)</f>
        <v>#N/A</v>
      </c>
    </row>
    <row r="2724" spans="1:24" ht="19.5" thickTop="1" thickBot="1" x14ac:dyDescent="0.3">
      <c r="A2724" s="60">
        <v>2717</v>
      </c>
      <c r="B2724" s="67" t="str">
        <f>+IF(E2724="","",SUBTOTAL(3,E$8:E2724))</f>
        <v/>
      </c>
      <c r="C2724" s="68">
        <f t="shared" si="488"/>
        <v>302</v>
      </c>
      <c r="D2724" s="69" t="str">
        <f>IF(E2724&lt;&gt;"",VLOOKUP(E2724,$AA$7:$AB$131,2,0)," NAME")</f>
        <v xml:space="preserve"> NAME</v>
      </c>
      <c r="E2724" s="70"/>
      <c r="F2724" s="71"/>
      <c r="G2724" s="70"/>
      <c r="H2724" s="69" t="str">
        <f>IF(G2724&gt;=1,LOOKUP(G2724,DATA!$C$4:$C$128,DATA!$D$4:$D$128),"ENTER CODE")</f>
        <v>ENTER CODE</v>
      </c>
      <c r="I2724" s="70"/>
      <c r="J2724" s="70" t="str">
        <f t="shared" si="486"/>
        <v>enter no</v>
      </c>
      <c r="K2724" s="72"/>
      <c r="L2724" s="73" t="str">
        <f t="shared" si="487"/>
        <v>NO TOTAL</v>
      </c>
      <c r="M2724" s="56"/>
      <c r="N2724" s="37"/>
      <c r="O2724" s="29" t="str">
        <f t="shared" si="485"/>
        <v>enter no</v>
      </c>
      <c r="P2724" s="16" t="e">
        <f>LOOKUP(D2724,DATA!$A$4:$A$128,DATA!$E$4:$E$128)</f>
        <v>#N/A</v>
      </c>
      <c r="Q2724" s="16" t="e">
        <f>LOOKUP(D2724,DATA!$A$4:$A$128,DATA!$F$4:$F$128)</f>
        <v>#N/A</v>
      </c>
      <c r="R2724" s="16" t="e">
        <f>LOOKUP(D2724,DATA!$A$4:$A$128,DATA!$G$4:$G$128)</f>
        <v>#N/A</v>
      </c>
      <c r="S2724" s="16" t="e">
        <f>LOOKUP(D2724,DATA!$A$4:$A$128,DATA!$H$4:$H$128)</f>
        <v>#N/A</v>
      </c>
      <c r="T2724" s="16" t="e">
        <f>LOOKUP(D2724,DATA!$A$4:$A$128,DATA!$I$4:$I$128)</f>
        <v>#N/A</v>
      </c>
      <c r="U2724" s="16" t="e">
        <f>LOOKUP(D2724,DATA!$A$4:$A$128,DATA!$J$4:$J$128)</f>
        <v>#N/A</v>
      </c>
      <c r="V2724" s="16" t="e">
        <f>LOOKUP(D2724,DATA!$A$4:$A$128,DATA!$K$4:$K$128)</f>
        <v>#N/A</v>
      </c>
      <c r="W2724" s="16" t="e">
        <f>LOOKUP(D2724,DATA!$A$4:$A$128,DATA!$L$4:$L$128)</f>
        <v>#N/A</v>
      </c>
      <c r="X2724" s="16" t="e">
        <f>LOOKUP(D2724,DATA!$A$4:$A$128,DATA!$M$4:$M$128)</f>
        <v>#N/A</v>
      </c>
    </row>
    <row r="2725" spans="1:24" ht="18.75" thickBot="1" x14ac:dyDescent="0.3">
      <c r="A2725" s="67">
        <v>2718</v>
      </c>
      <c r="B2725" s="67" t="str">
        <f>+IF(E2725="","",SUBTOTAL(3,E$8:E2725))</f>
        <v/>
      </c>
      <c r="C2725" s="68">
        <f t="shared" si="488"/>
        <v>302</v>
      </c>
      <c r="D2725" s="69" t="str">
        <f>IF(E2725&lt;&gt;"",VLOOKUP(E2725,$AA$7:$AB$131,2,0)," NAME")</f>
        <v xml:space="preserve"> NAME</v>
      </c>
      <c r="E2725" s="70"/>
      <c r="F2725" s="71"/>
      <c r="G2725" s="70"/>
      <c r="H2725" s="69" t="str">
        <f>IF(G2725&gt;=1,LOOKUP(G2725,DATA!$C$4:$C$128,DATA!$D$4:$D$128),"ENTER CODE")</f>
        <v>ENTER CODE</v>
      </c>
      <c r="I2725" s="70"/>
      <c r="J2725" s="70" t="str">
        <f t="shared" si="486"/>
        <v>enter no</v>
      </c>
      <c r="K2725" s="72"/>
      <c r="L2725" s="73" t="str">
        <f t="shared" si="487"/>
        <v>NO TOTAL</v>
      </c>
      <c r="M2725" s="56"/>
      <c r="N2725" s="37"/>
      <c r="O2725" s="29" t="str">
        <f t="shared" si="485"/>
        <v>enter no</v>
      </c>
      <c r="P2725" s="16" t="e">
        <f>LOOKUP(D2725,DATA!$A$4:$A$128,DATA!$E$4:$E$128)</f>
        <v>#N/A</v>
      </c>
      <c r="Q2725" s="16" t="e">
        <f>LOOKUP(D2725,DATA!$A$4:$A$128,DATA!$F$4:$F$128)</f>
        <v>#N/A</v>
      </c>
      <c r="R2725" s="16" t="e">
        <f>LOOKUP(D2725,DATA!$A$4:$A$128,DATA!$G$4:$G$128)</f>
        <v>#N/A</v>
      </c>
      <c r="S2725" s="16" t="e">
        <f>LOOKUP(D2725,DATA!$A$4:$A$128,DATA!$H$4:$H$128)</f>
        <v>#N/A</v>
      </c>
      <c r="T2725" s="16" t="e">
        <f>LOOKUP(D2725,DATA!$A$4:$A$128,DATA!$I$4:$I$128)</f>
        <v>#N/A</v>
      </c>
      <c r="U2725" s="16" t="e">
        <f>LOOKUP(D2725,DATA!$A$4:$A$128,DATA!$J$4:$J$128)</f>
        <v>#N/A</v>
      </c>
      <c r="V2725" s="16" t="e">
        <f>LOOKUP(D2725,DATA!$A$4:$A$128,DATA!$K$4:$K$128)</f>
        <v>#N/A</v>
      </c>
      <c r="W2725" s="16" t="e">
        <f>LOOKUP(D2725,DATA!$A$4:$A$128,DATA!$L$4:$L$128)</f>
        <v>#N/A</v>
      </c>
      <c r="X2725" s="16" t="e">
        <f>LOOKUP(D2725,DATA!$A$4:$A$128,DATA!$M$4:$M$128)</f>
        <v>#N/A</v>
      </c>
    </row>
    <row r="2726" spans="1:24" ht="19.5" thickTop="1" thickBot="1" x14ac:dyDescent="0.3">
      <c r="A2726" s="60">
        <v>2719</v>
      </c>
      <c r="B2726" s="67" t="str">
        <f>+IF(E2726="","",SUBTOTAL(3,E$8:E2726))</f>
        <v/>
      </c>
      <c r="C2726" s="68">
        <f t="shared" si="483"/>
        <v>303</v>
      </c>
      <c r="D2726" s="69" t="str">
        <f>IF(E2726&lt;&gt;"",VLOOKUP(E2726,$AA$7:$AB$131,2,0)," NAME")</f>
        <v xml:space="preserve"> NAME</v>
      </c>
      <c r="E2726" s="70"/>
      <c r="F2726" s="71"/>
      <c r="G2726" s="70"/>
      <c r="H2726" s="69" t="str">
        <f>IF(G2726&gt;=1,LOOKUP(G2726,DATA!$C$4:$C$128,DATA!$D$4:$D$128),"ENTER CODE")</f>
        <v>ENTER CODE</v>
      </c>
      <c r="I2726" s="70"/>
      <c r="J2726" s="70" t="str">
        <f t="shared" si="486"/>
        <v>enter no</v>
      </c>
      <c r="K2726" s="72"/>
      <c r="L2726" s="73" t="str">
        <f t="shared" si="487"/>
        <v>NO TOTAL</v>
      </c>
      <c r="M2726" s="56"/>
      <c r="N2726" s="37"/>
      <c r="O2726" s="29" t="str">
        <f t="shared" si="485"/>
        <v>enter no</v>
      </c>
      <c r="P2726" s="16" t="e">
        <f>LOOKUP(D2726,DATA!$A$4:$A$128,DATA!$E$4:$E$128)</f>
        <v>#N/A</v>
      </c>
      <c r="Q2726" s="16" t="e">
        <f>LOOKUP(D2726,DATA!$A$4:$A$128,DATA!$F$4:$F$128)</f>
        <v>#N/A</v>
      </c>
      <c r="R2726" s="16" t="e">
        <f>LOOKUP(D2726,DATA!$A$4:$A$128,DATA!$G$4:$G$128)</f>
        <v>#N/A</v>
      </c>
      <c r="S2726" s="16" t="e">
        <f>LOOKUP(D2726,DATA!$A$4:$A$128,DATA!$H$4:$H$128)</f>
        <v>#N/A</v>
      </c>
      <c r="T2726" s="16" t="e">
        <f>LOOKUP(D2726,DATA!$A$4:$A$128,DATA!$I$4:$I$128)</f>
        <v>#N/A</v>
      </c>
      <c r="U2726" s="16" t="e">
        <f>LOOKUP(D2726,DATA!$A$4:$A$128,DATA!$J$4:$J$128)</f>
        <v>#N/A</v>
      </c>
      <c r="V2726" s="16" t="e">
        <f>LOOKUP(D2726,DATA!$A$4:$A$128,DATA!$K$4:$K$128)</f>
        <v>#N/A</v>
      </c>
      <c r="W2726" s="16" t="e">
        <f>LOOKUP(D2726,DATA!$A$4:$A$128,DATA!$L$4:$L$128)</f>
        <v>#N/A</v>
      </c>
      <c r="X2726" s="16" t="e">
        <f>LOOKUP(D2726,DATA!$A$4:$A$128,DATA!$M$4:$M$128)</f>
        <v>#N/A</v>
      </c>
    </row>
    <row r="2727" spans="1:24" ht="18.75" thickBot="1" x14ac:dyDescent="0.3">
      <c r="A2727" s="67">
        <v>2720</v>
      </c>
      <c r="B2727" s="67" t="str">
        <f>+IF(E2727="","",SUBTOTAL(3,E$8:E2727))</f>
        <v/>
      </c>
      <c r="C2727" s="68">
        <f t="shared" si="484"/>
        <v>303</v>
      </c>
      <c r="D2727" s="69" t="str">
        <f>IF(E2727&lt;&gt;"",VLOOKUP(E2727,$AA$7:$AB$131,2,0)," NAME")</f>
        <v xml:space="preserve"> NAME</v>
      </c>
      <c r="E2727" s="70"/>
      <c r="F2727" s="71"/>
      <c r="G2727" s="70"/>
      <c r="H2727" s="69" t="str">
        <f>IF(G2727&gt;=1,LOOKUP(G2727,DATA!$C$4:$C$128,DATA!$D$4:$D$128),"ENTER CODE")</f>
        <v>ENTER CODE</v>
      </c>
      <c r="I2727" s="70"/>
      <c r="J2727" s="70" t="str">
        <f t="shared" si="486"/>
        <v>enter no</v>
      </c>
      <c r="K2727" s="72"/>
      <c r="L2727" s="73" t="str">
        <f t="shared" si="487"/>
        <v>NO TOTAL</v>
      </c>
      <c r="M2727" s="56"/>
      <c r="N2727" s="37"/>
      <c r="O2727" s="29" t="str">
        <f t="shared" si="485"/>
        <v>enter no</v>
      </c>
      <c r="P2727" s="16" t="e">
        <f>LOOKUP(D2727,DATA!$A$4:$A$128,DATA!$E$4:$E$128)</f>
        <v>#N/A</v>
      </c>
      <c r="Q2727" s="16" t="e">
        <f>LOOKUP(D2727,DATA!$A$4:$A$128,DATA!$F$4:$F$128)</f>
        <v>#N/A</v>
      </c>
      <c r="R2727" s="16" t="e">
        <f>LOOKUP(D2727,DATA!$A$4:$A$128,DATA!$G$4:$G$128)</f>
        <v>#N/A</v>
      </c>
      <c r="S2727" s="16" t="e">
        <f>LOOKUP(D2727,DATA!$A$4:$A$128,DATA!$H$4:$H$128)</f>
        <v>#N/A</v>
      </c>
      <c r="T2727" s="16" t="e">
        <f>LOOKUP(D2727,DATA!$A$4:$A$128,DATA!$I$4:$I$128)</f>
        <v>#N/A</v>
      </c>
      <c r="U2727" s="16" t="e">
        <f>LOOKUP(D2727,DATA!$A$4:$A$128,DATA!$J$4:$J$128)</f>
        <v>#N/A</v>
      </c>
      <c r="V2727" s="16" t="e">
        <f>LOOKUP(D2727,DATA!$A$4:$A$128,DATA!$K$4:$K$128)</f>
        <v>#N/A</v>
      </c>
      <c r="W2727" s="16" t="e">
        <f>LOOKUP(D2727,DATA!$A$4:$A$128,DATA!$L$4:$L$128)</f>
        <v>#N/A</v>
      </c>
      <c r="X2727" s="16" t="e">
        <f>LOOKUP(D2727,DATA!$A$4:$A$128,DATA!$M$4:$M$128)</f>
        <v>#N/A</v>
      </c>
    </row>
    <row r="2728" spans="1:24" ht="19.5" thickTop="1" thickBot="1" x14ac:dyDescent="0.3">
      <c r="A2728" s="60">
        <v>2721</v>
      </c>
      <c r="B2728" s="67" t="str">
        <f>+IF(E2728="","",SUBTOTAL(3,E$8:E2728))</f>
        <v/>
      </c>
      <c r="C2728" s="68">
        <f t="shared" si="488"/>
        <v>303</v>
      </c>
      <c r="D2728" s="69" t="str">
        <f>IF(E2728&lt;&gt;"",VLOOKUP(E2728,$AA$7:$AB$131,2,0)," NAME")</f>
        <v xml:space="preserve"> NAME</v>
      </c>
      <c r="E2728" s="70"/>
      <c r="F2728" s="71"/>
      <c r="G2728" s="70"/>
      <c r="H2728" s="69" t="str">
        <f>IF(G2728&gt;=1,LOOKUP(G2728,DATA!$C$4:$C$128,DATA!$D$4:$D$128),"ENTER CODE")</f>
        <v>ENTER CODE</v>
      </c>
      <c r="I2728" s="70"/>
      <c r="J2728" s="70" t="str">
        <f t="shared" si="486"/>
        <v>enter no</v>
      </c>
      <c r="K2728" s="72"/>
      <c r="L2728" s="73" t="str">
        <f t="shared" si="487"/>
        <v>NO TOTAL</v>
      </c>
      <c r="M2728" s="56"/>
      <c r="N2728" s="37"/>
      <c r="O2728" s="29" t="str">
        <f t="shared" si="485"/>
        <v>enter no</v>
      </c>
      <c r="P2728" s="16" t="e">
        <f>LOOKUP(D2728,DATA!$A$4:$A$128,DATA!$E$4:$E$128)</f>
        <v>#N/A</v>
      </c>
      <c r="Q2728" s="16" t="e">
        <f>LOOKUP(D2728,DATA!$A$4:$A$128,DATA!$F$4:$F$128)</f>
        <v>#N/A</v>
      </c>
      <c r="R2728" s="16" t="e">
        <f>LOOKUP(D2728,DATA!$A$4:$A$128,DATA!$G$4:$G$128)</f>
        <v>#N/A</v>
      </c>
      <c r="S2728" s="16" t="e">
        <f>LOOKUP(D2728,DATA!$A$4:$A$128,DATA!$H$4:$H$128)</f>
        <v>#N/A</v>
      </c>
      <c r="T2728" s="16" t="e">
        <f>LOOKUP(D2728,DATA!$A$4:$A$128,DATA!$I$4:$I$128)</f>
        <v>#N/A</v>
      </c>
      <c r="U2728" s="16" t="e">
        <f>LOOKUP(D2728,DATA!$A$4:$A$128,DATA!$J$4:$J$128)</f>
        <v>#N/A</v>
      </c>
      <c r="V2728" s="16" t="e">
        <f>LOOKUP(D2728,DATA!$A$4:$A$128,DATA!$K$4:$K$128)</f>
        <v>#N/A</v>
      </c>
      <c r="W2728" s="16" t="e">
        <f>LOOKUP(D2728,DATA!$A$4:$A$128,DATA!$L$4:$L$128)</f>
        <v>#N/A</v>
      </c>
      <c r="X2728" s="16" t="e">
        <f>LOOKUP(D2728,DATA!$A$4:$A$128,DATA!$M$4:$M$128)</f>
        <v>#N/A</v>
      </c>
    </row>
    <row r="2729" spans="1:24" ht="18.75" thickBot="1" x14ac:dyDescent="0.3">
      <c r="A2729" s="67">
        <v>2722</v>
      </c>
      <c r="B2729" s="67" t="str">
        <f>+IF(E2729="","",SUBTOTAL(3,E$8:E2729))</f>
        <v/>
      </c>
      <c r="C2729" s="68">
        <f t="shared" si="488"/>
        <v>303</v>
      </c>
      <c r="D2729" s="69" t="str">
        <f>IF(E2729&lt;&gt;"",VLOOKUP(E2729,$AA$7:$AB$131,2,0)," NAME")</f>
        <v xml:space="preserve"> NAME</v>
      </c>
      <c r="E2729" s="70"/>
      <c r="F2729" s="71"/>
      <c r="G2729" s="70"/>
      <c r="H2729" s="69" t="str">
        <f>IF(G2729&gt;=1,LOOKUP(G2729,DATA!$C$4:$C$128,DATA!$D$4:$D$128),"ENTER CODE")</f>
        <v>ENTER CODE</v>
      </c>
      <c r="I2729" s="70"/>
      <c r="J2729" s="70" t="str">
        <f t="shared" si="486"/>
        <v>enter no</v>
      </c>
      <c r="K2729" s="72"/>
      <c r="L2729" s="73" t="str">
        <f t="shared" si="487"/>
        <v>NO TOTAL</v>
      </c>
      <c r="M2729" s="56"/>
      <c r="N2729" s="37"/>
      <c r="O2729" s="29" t="str">
        <f t="shared" si="485"/>
        <v>enter no</v>
      </c>
      <c r="P2729" s="16" t="e">
        <f>LOOKUP(D2729,DATA!$A$4:$A$128,DATA!$E$4:$E$128)</f>
        <v>#N/A</v>
      </c>
      <c r="Q2729" s="16" t="e">
        <f>LOOKUP(D2729,DATA!$A$4:$A$128,DATA!$F$4:$F$128)</f>
        <v>#N/A</v>
      </c>
      <c r="R2729" s="16" t="e">
        <f>LOOKUP(D2729,DATA!$A$4:$A$128,DATA!$G$4:$G$128)</f>
        <v>#N/A</v>
      </c>
      <c r="S2729" s="16" t="e">
        <f>LOOKUP(D2729,DATA!$A$4:$A$128,DATA!$H$4:$H$128)</f>
        <v>#N/A</v>
      </c>
      <c r="T2729" s="16" t="e">
        <f>LOOKUP(D2729,DATA!$A$4:$A$128,DATA!$I$4:$I$128)</f>
        <v>#N/A</v>
      </c>
      <c r="U2729" s="16" t="e">
        <f>LOOKUP(D2729,DATA!$A$4:$A$128,DATA!$J$4:$J$128)</f>
        <v>#N/A</v>
      </c>
      <c r="V2729" s="16" t="e">
        <f>LOOKUP(D2729,DATA!$A$4:$A$128,DATA!$K$4:$K$128)</f>
        <v>#N/A</v>
      </c>
      <c r="W2729" s="16" t="e">
        <f>LOOKUP(D2729,DATA!$A$4:$A$128,DATA!$L$4:$L$128)</f>
        <v>#N/A</v>
      </c>
      <c r="X2729" s="16" t="e">
        <f>LOOKUP(D2729,DATA!$A$4:$A$128,DATA!$M$4:$M$128)</f>
        <v>#N/A</v>
      </c>
    </row>
    <row r="2730" spans="1:24" ht="19.5" thickTop="1" thickBot="1" x14ac:dyDescent="0.3">
      <c r="A2730" s="60">
        <v>2723</v>
      </c>
      <c r="B2730" s="67" t="str">
        <f>+IF(E2730="","",SUBTOTAL(3,E$8:E2730))</f>
        <v/>
      </c>
      <c r="C2730" s="68">
        <f t="shared" si="488"/>
        <v>303</v>
      </c>
      <c r="D2730" s="69" t="str">
        <f>IF(E2730&lt;&gt;"",VLOOKUP(E2730,$AA$7:$AB$131,2,0)," NAME")</f>
        <v xml:space="preserve"> NAME</v>
      </c>
      <c r="E2730" s="70"/>
      <c r="F2730" s="71"/>
      <c r="G2730" s="70"/>
      <c r="H2730" s="69" t="str">
        <f>IF(G2730&gt;=1,LOOKUP(G2730,DATA!$C$4:$C$128,DATA!$D$4:$D$128),"ENTER CODE")</f>
        <v>ENTER CODE</v>
      </c>
      <c r="I2730" s="70"/>
      <c r="J2730" s="70" t="str">
        <f t="shared" si="486"/>
        <v>enter no</v>
      </c>
      <c r="K2730" s="72"/>
      <c r="L2730" s="73" t="str">
        <f t="shared" si="487"/>
        <v>NO TOTAL</v>
      </c>
      <c r="M2730" s="56"/>
      <c r="N2730" s="37"/>
      <c r="O2730" s="29" t="str">
        <f t="shared" si="485"/>
        <v>enter no</v>
      </c>
      <c r="P2730" s="16" t="e">
        <f>LOOKUP(D2730,DATA!$A$4:$A$128,DATA!$E$4:$E$128)</f>
        <v>#N/A</v>
      </c>
      <c r="Q2730" s="16" t="e">
        <f>LOOKUP(D2730,DATA!$A$4:$A$128,DATA!$F$4:$F$128)</f>
        <v>#N/A</v>
      </c>
      <c r="R2730" s="16" t="e">
        <f>LOOKUP(D2730,DATA!$A$4:$A$128,DATA!$G$4:$G$128)</f>
        <v>#N/A</v>
      </c>
      <c r="S2730" s="16" t="e">
        <f>LOOKUP(D2730,DATA!$A$4:$A$128,DATA!$H$4:$H$128)</f>
        <v>#N/A</v>
      </c>
      <c r="T2730" s="16" t="e">
        <f>LOOKUP(D2730,DATA!$A$4:$A$128,DATA!$I$4:$I$128)</f>
        <v>#N/A</v>
      </c>
      <c r="U2730" s="16" t="e">
        <f>LOOKUP(D2730,DATA!$A$4:$A$128,DATA!$J$4:$J$128)</f>
        <v>#N/A</v>
      </c>
      <c r="V2730" s="16" t="e">
        <f>LOOKUP(D2730,DATA!$A$4:$A$128,DATA!$K$4:$K$128)</f>
        <v>#N/A</v>
      </c>
      <c r="W2730" s="16" t="e">
        <f>LOOKUP(D2730,DATA!$A$4:$A$128,DATA!$L$4:$L$128)</f>
        <v>#N/A</v>
      </c>
      <c r="X2730" s="16" t="e">
        <f>LOOKUP(D2730,DATA!$A$4:$A$128,DATA!$M$4:$M$128)</f>
        <v>#N/A</v>
      </c>
    </row>
    <row r="2731" spans="1:24" ht="18.75" thickBot="1" x14ac:dyDescent="0.3">
      <c r="A2731" s="67">
        <v>2724</v>
      </c>
      <c r="B2731" s="67" t="str">
        <f>+IF(E2731="","",SUBTOTAL(3,E$8:E2731))</f>
        <v/>
      </c>
      <c r="C2731" s="68">
        <f t="shared" si="488"/>
        <v>303</v>
      </c>
      <c r="D2731" s="69" t="str">
        <f>IF(E2731&lt;&gt;"",VLOOKUP(E2731,$AA$7:$AB$131,2,0)," NAME")</f>
        <v xml:space="preserve"> NAME</v>
      </c>
      <c r="E2731" s="70"/>
      <c r="F2731" s="71"/>
      <c r="G2731" s="70"/>
      <c r="H2731" s="69" t="str">
        <f>IF(G2731&gt;=1,LOOKUP(G2731,DATA!$C$4:$C$128,DATA!$D$4:$D$128),"ENTER CODE")</f>
        <v>ENTER CODE</v>
      </c>
      <c r="I2731" s="70"/>
      <c r="J2731" s="70" t="str">
        <f t="shared" si="486"/>
        <v>enter no</v>
      </c>
      <c r="K2731" s="72"/>
      <c r="L2731" s="73" t="str">
        <f t="shared" si="487"/>
        <v>NO TOTAL</v>
      </c>
      <c r="M2731" s="56"/>
      <c r="N2731" s="37"/>
      <c r="O2731" s="29" t="str">
        <f t="shared" si="485"/>
        <v>enter no</v>
      </c>
      <c r="P2731" s="16" t="e">
        <f>LOOKUP(D2731,DATA!$A$4:$A$128,DATA!$E$4:$E$128)</f>
        <v>#N/A</v>
      </c>
      <c r="Q2731" s="16" t="e">
        <f>LOOKUP(D2731,DATA!$A$4:$A$128,DATA!$F$4:$F$128)</f>
        <v>#N/A</v>
      </c>
      <c r="R2731" s="16" t="e">
        <f>LOOKUP(D2731,DATA!$A$4:$A$128,DATA!$G$4:$G$128)</f>
        <v>#N/A</v>
      </c>
      <c r="S2731" s="16" t="e">
        <f>LOOKUP(D2731,DATA!$A$4:$A$128,DATA!$H$4:$H$128)</f>
        <v>#N/A</v>
      </c>
      <c r="T2731" s="16" t="e">
        <f>LOOKUP(D2731,DATA!$A$4:$A$128,DATA!$I$4:$I$128)</f>
        <v>#N/A</v>
      </c>
      <c r="U2731" s="16" t="e">
        <f>LOOKUP(D2731,DATA!$A$4:$A$128,DATA!$J$4:$J$128)</f>
        <v>#N/A</v>
      </c>
      <c r="V2731" s="16" t="e">
        <f>LOOKUP(D2731,DATA!$A$4:$A$128,DATA!$K$4:$K$128)</f>
        <v>#N/A</v>
      </c>
      <c r="W2731" s="16" t="e">
        <f>LOOKUP(D2731,DATA!$A$4:$A$128,DATA!$L$4:$L$128)</f>
        <v>#N/A</v>
      </c>
      <c r="X2731" s="16" t="e">
        <f>LOOKUP(D2731,DATA!$A$4:$A$128,DATA!$M$4:$M$128)</f>
        <v>#N/A</v>
      </c>
    </row>
    <row r="2732" spans="1:24" ht="19.5" thickTop="1" thickBot="1" x14ac:dyDescent="0.3">
      <c r="A2732" s="60">
        <v>2725</v>
      </c>
      <c r="B2732" s="67" t="str">
        <f>+IF(E2732="","",SUBTOTAL(3,E$8:E2732))</f>
        <v/>
      </c>
      <c r="C2732" s="68">
        <f t="shared" si="488"/>
        <v>303</v>
      </c>
      <c r="D2732" s="69" t="str">
        <f>IF(E2732&lt;&gt;"",VLOOKUP(E2732,$AA$7:$AB$131,2,0)," NAME")</f>
        <v xml:space="preserve"> NAME</v>
      </c>
      <c r="E2732" s="70"/>
      <c r="F2732" s="71"/>
      <c r="G2732" s="70"/>
      <c r="H2732" s="69" t="str">
        <f>IF(G2732&gt;=1,LOOKUP(G2732,DATA!$C$4:$C$128,DATA!$D$4:$D$128),"ENTER CODE")</f>
        <v>ENTER CODE</v>
      </c>
      <c r="I2732" s="70"/>
      <c r="J2732" s="70" t="str">
        <f t="shared" si="486"/>
        <v>enter no</v>
      </c>
      <c r="K2732" s="72"/>
      <c r="L2732" s="73" t="str">
        <f t="shared" si="487"/>
        <v>NO TOTAL</v>
      </c>
      <c r="M2732" s="56"/>
      <c r="N2732" s="37"/>
      <c r="O2732" s="29" t="str">
        <f t="shared" si="485"/>
        <v>enter no</v>
      </c>
      <c r="P2732" s="16" t="e">
        <f>LOOKUP(D2732,DATA!$A$4:$A$128,DATA!$E$4:$E$128)</f>
        <v>#N/A</v>
      </c>
      <c r="Q2732" s="16" t="e">
        <f>LOOKUP(D2732,DATA!$A$4:$A$128,DATA!$F$4:$F$128)</f>
        <v>#N/A</v>
      </c>
      <c r="R2732" s="16" t="e">
        <f>LOOKUP(D2732,DATA!$A$4:$A$128,DATA!$G$4:$G$128)</f>
        <v>#N/A</v>
      </c>
      <c r="S2732" s="16" t="e">
        <f>LOOKUP(D2732,DATA!$A$4:$A$128,DATA!$H$4:$H$128)</f>
        <v>#N/A</v>
      </c>
      <c r="T2732" s="16" t="e">
        <f>LOOKUP(D2732,DATA!$A$4:$A$128,DATA!$I$4:$I$128)</f>
        <v>#N/A</v>
      </c>
      <c r="U2732" s="16" t="e">
        <f>LOOKUP(D2732,DATA!$A$4:$A$128,DATA!$J$4:$J$128)</f>
        <v>#N/A</v>
      </c>
      <c r="V2732" s="16" t="e">
        <f>LOOKUP(D2732,DATA!$A$4:$A$128,DATA!$K$4:$K$128)</f>
        <v>#N/A</v>
      </c>
      <c r="W2732" s="16" t="e">
        <f>LOOKUP(D2732,DATA!$A$4:$A$128,DATA!$L$4:$L$128)</f>
        <v>#N/A</v>
      </c>
      <c r="X2732" s="16" t="e">
        <f>LOOKUP(D2732,DATA!$A$4:$A$128,DATA!$M$4:$M$128)</f>
        <v>#N/A</v>
      </c>
    </row>
    <row r="2733" spans="1:24" ht="18.75" thickBot="1" x14ac:dyDescent="0.3">
      <c r="A2733" s="67">
        <v>2726</v>
      </c>
      <c r="B2733" s="67" t="str">
        <f>+IF(E2733="","",SUBTOTAL(3,E$8:E2733))</f>
        <v/>
      </c>
      <c r="C2733" s="68">
        <f t="shared" si="488"/>
        <v>303</v>
      </c>
      <c r="D2733" s="69" t="str">
        <f>IF(E2733&lt;&gt;"",VLOOKUP(E2733,$AA$7:$AB$131,2,0)," NAME")</f>
        <v xml:space="preserve"> NAME</v>
      </c>
      <c r="E2733" s="70"/>
      <c r="F2733" s="71"/>
      <c r="G2733" s="70"/>
      <c r="H2733" s="69" t="str">
        <f>IF(G2733&gt;=1,LOOKUP(G2733,DATA!$C$4:$C$128,DATA!$D$4:$D$128),"ENTER CODE")</f>
        <v>ENTER CODE</v>
      </c>
      <c r="I2733" s="70"/>
      <c r="J2733" s="70" t="str">
        <f t="shared" si="486"/>
        <v>enter no</v>
      </c>
      <c r="K2733" s="72"/>
      <c r="L2733" s="73" t="str">
        <f t="shared" si="487"/>
        <v>NO TOTAL</v>
      </c>
      <c r="M2733" s="56"/>
      <c r="N2733" s="37"/>
      <c r="O2733" s="29" t="str">
        <f t="shared" si="485"/>
        <v>enter no</v>
      </c>
      <c r="P2733" s="16" t="e">
        <f>LOOKUP(D2733,DATA!$A$4:$A$128,DATA!$E$4:$E$128)</f>
        <v>#N/A</v>
      </c>
      <c r="Q2733" s="16" t="e">
        <f>LOOKUP(D2733,DATA!$A$4:$A$128,DATA!$F$4:$F$128)</f>
        <v>#N/A</v>
      </c>
      <c r="R2733" s="16" t="e">
        <f>LOOKUP(D2733,DATA!$A$4:$A$128,DATA!$G$4:$G$128)</f>
        <v>#N/A</v>
      </c>
      <c r="S2733" s="16" t="e">
        <f>LOOKUP(D2733,DATA!$A$4:$A$128,DATA!$H$4:$H$128)</f>
        <v>#N/A</v>
      </c>
      <c r="T2733" s="16" t="e">
        <f>LOOKUP(D2733,DATA!$A$4:$A$128,DATA!$I$4:$I$128)</f>
        <v>#N/A</v>
      </c>
      <c r="U2733" s="16" t="e">
        <f>LOOKUP(D2733,DATA!$A$4:$A$128,DATA!$J$4:$J$128)</f>
        <v>#N/A</v>
      </c>
      <c r="V2733" s="16" t="e">
        <f>LOOKUP(D2733,DATA!$A$4:$A$128,DATA!$K$4:$K$128)</f>
        <v>#N/A</v>
      </c>
      <c r="W2733" s="16" t="e">
        <f>LOOKUP(D2733,DATA!$A$4:$A$128,DATA!$L$4:$L$128)</f>
        <v>#N/A</v>
      </c>
      <c r="X2733" s="16" t="e">
        <f>LOOKUP(D2733,DATA!$A$4:$A$128,DATA!$M$4:$M$128)</f>
        <v>#N/A</v>
      </c>
    </row>
    <row r="2734" spans="1:24" ht="19.5" thickTop="1" thickBot="1" x14ac:dyDescent="0.3">
      <c r="A2734" s="60">
        <v>2727</v>
      </c>
      <c r="B2734" s="67" t="str">
        <f>+IF(E2734="","",SUBTOTAL(3,E$8:E2734))</f>
        <v/>
      </c>
      <c r="C2734" s="68">
        <f t="shared" si="488"/>
        <v>303</v>
      </c>
      <c r="D2734" s="69" t="str">
        <f>IF(E2734&lt;&gt;"",VLOOKUP(E2734,$AA$7:$AB$131,2,0)," NAME")</f>
        <v xml:space="preserve"> NAME</v>
      </c>
      <c r="E2734" s="70"/>
      <c r="F2734" s="71"/>
      <c r="G2734" s="70"/>
      <c r="H2734" s="69" t="str">
        <f>IF(G2734&gt;=1,LOOKUP(G2734,DATA!$C$4:$C$128,DATA!$D$4:$D$128),"ENTER CODE")</f>
        <v>ENTER CODE</v>
      </c>
      <c r="I2734" s="70"/>
      <c r="J2734" s="70" t="str">
        <f t="shared" si="486"/>
        <v>enter no</v>
      </c>
      <c r="K2734" s="72"/>
      <c r="L2734" s="73" t="str">
        <f t="shared" si="487"/>
        <v>NO TOTAL</v>
      </c>
      <c r="M2734" s="56"/>
      <c r="N2734" s="37"/>
      <c r="O2734" s="29" t="str">
        <f t="shared" si="485"/>
        <v>enter no</v>
      </c>
      <c r="P2734" s="16" t="e">
        <f>LOOKUP(D2734,DATA!$A$4:$A$128,DATA!$E$4:$E$128)</f>
        <v>#N/A</v>
      </c>
      <c r="Q2734" s="16" t="e">
        <f>LOOKUP(D2734,DATA!$A$4:$A$128,DATA!$F$4:$F$128)</f>
        <v>#N/A</v>
      </c>
      <c r="R2734" s="16" t="e">
        <f>LOOKUP(D2734,DATA!$A$4:$A$128,DATA!$G$4:$G$128)</f>
        <v>#N/A</v>
      </c>
      <c r="S2734" s="16" t="e">
        <f>LOOKUP(D2734,DATA!$A$4:$A$128,DATA!$H$4:$H$128)</f>
        <v>#N/A</v>
      </c>
      <c r="T2734" s="16" t="e">
        <f>LOOKUP(D2734,DATA!$A$4:$A$128,DATA!$I$4:$I$128)</f>
        <v>#N/A</v>
      </c>
      <c r="U2734" s="16" t="e">
        <f>LOOKUP(D2734,DATA!$A$4:$A$128,DATA!$J$4:$J$128)</f>
        <v>#N/A</v>
      </c>
      <c r="V2734" s="16" t="e">
        <f>LOOKUP(D2734,DATA!$A$4:$A$128,DATA!$K$4:$K$128)</f>
        <v>#N/A</v>
      </c>
      <c r="W2734" s="16" t="e">
        <f>LOOKUP(D2734,DATA!$A$4:$A$128,DATA!$L$4:$L$128)</f>
        <v>#N/A</v>
      </c>
      <c r="X2734" s="16" t="e">
        <f>LOOKUP(D2734,DATA!$A$4:$A$128,DATA!$M$4:$M$128)</f>
        <v>#N/A</v>
      </c>
    </row>
    <row r="2735" spans="1:24" ht="18.75" thickBot="1" x14ac:dyDescent="0.3">
      <c r="A2735" s="67">
        <v>2728</v>
      </c>
      <c r="B2735" s="67" t="str">
        <f>+IF(E2735="","",SUBTOTAL(3,E$8:E2735))</f>
        <v/>
      </c>
      <c r="C2735" s="68">
        <f t="shared" si="483"/>
        <v>304</v>
      </c>
      <c r="D2735" s="69" t="str">
        <f>IF(E2735&lt;&gt;"",VLOOKUP(E2735,$AA$7:$AB$131,2,0)," NAME")</f>
        <v xml:space="preserve"> NAME</v>
      </c>
      <c r="E2735" s="70"/>
      <c r="F2735" s="71"/>
      <c r="G2735" s="70"/>
      <c r="H2735" s="69" t="str">
        <f>IF(G2735&gt;=1,LOOKUP(G2735,DATA!$C$4:$C$128,DATA!$D$4:$D$128),"ENTER CODE")</f>
        <v>ENTER CODE</v>
      </c>
      <c r="I2735" s="70"/>
      <c r="J2735" s="70" t="str">
        <f t="shared" si="486"/>
        <v>enter no</v>
      </c>
      <c r="K2735" s="72"/>
      <c r="L2735" s="73" t="str">
        <f t="shared" si="487"/>
        <v>NO TOTAL</v>
      </c>
      <c r="M2735" s="56"/>
      <c r="N2735" s="37"/>
      <c r="O2735" s="29" t="str">
        <f t="shared" si="485"/>
        <v>enter no</v>
      </c>
      <c r="P2735" s="16" t="e">
        <f>LOOKUP(D2735,DATA!$A$4:$A$128,DATA!$E$4:$E$128)</f>
        <v>#N/A</v>
      </c>
      <c r="Q2735" s="16" t="e">
        <f>LOOKUP(D2735,DATA!$A$4:$A$128,DATA!$F$4:$F$128)</f>
        <v>#N/A</v>
      </c>
      <c r="R2735" s="16" t="e">
        <f>LOOKUP(D2735,DATA!$A$4:$A$128,DATA!$G$4:$G$128)</f>
        <v>#N/A</v>
      </c>
      <c r="S2735" s="16" t="e">
        <f>LOOKUP(D2735,DATA!$A$4:$A$128,DATA!$H$4:$H$128)</f>
        <v>#N/A</v>
      </c>
      <c r="T2735" s="16" t="e">
        <f>LOOKUP(D2735,DATA!$A$4:$A$128,DATA!$I$4:$I$128)</f>
        <v>#N/A</v>
      </c>
      <c r="U2735" s="16" t="e">
        <f>LOOKUP(D2735,DATA!$A$4:$A$128,DATA!$J$4:$J$128)</f>
        <v>#N/A</v>
      </c>
      <c r="V2735" s="16" t="e">
        <f>LOOKUP(D2735,DATA!$A$4:$A$128,DATA!$K$4:$K$128)</f>
        <v>#N/A</v>
      </c>
      <c r="W2735" s="16" t="e">
        <f>LOOKUP(D2735,DATA!$A$4:$A$128,DATA!$L$4:$L$128)</f>
        <v>#N/A</v>
      </c>
      <c r="X2735" s="16" t="e">
        <f>LOOKUP(D2735,DATA!$A$4:$A$128,DATA!$M$4:$M$128)</f>
        <v>#N/A</v>
      </c>
    </row>
    <row r="2736" spans="1:24" ht="19.5" thickTop="1" thickBot="1" x14ac:dyDescent="0.3">
      <c r="A2736" s="60">
        <v>2729</v>
      </c>
      <c r="B2736" s="67" t="str">
        <f>+IF(E2736="","",SUBTOTAL(3,E$8:E2736))</f>
        <v/>
      </c>
      <c r="C2736" s="68">
        <f t="shared" si="484"/>
        <v>304</v>
      </c>
      <c r="D2736" s="69" t="str">
        <f>IF(E2736&lt;&gt;"",VLOOKUP(E2736,$AA$7:$AB$131,2,0)," NAME")</f>
        <v xml:space="preserve"> NAME</v>
      </c>
      <c r="E2736" s="70"/>
      <c r="F2736" s="71"/>
      <c r="G2736" s="70"/>
      <c r="H2736" s="69" t="str">
        <f>IF(G2736&gt;=1,LOOKUP(G2736,DATA!$C$4:$C$128,DATA!$D$4:$D$128),"ENTER CODE")</f>
        <v>ENTER CODE</v>
      </c>
      <c r="I2736" s="70"/>
      <c r="J2736" s="70" t="str">
        <f t="shared" si="486"/>
        <v>enter no</v>
      </c>
      <c r="K2736" s="72"/>
      <c r="L2736" s="73" t="str">
        <f t="shared" si="487"/>
        <v>NO TOTAL</v>
      </c>
      <c r="M2736" s="56"/>
      <c r="N2736" s="37"/>
      <c r="O2736" s="29" t="str">
        <f t="shared" si="485"/>
        <v>enter no</v>
      </c>
      <c r="P2736" s="16" t="e">
        <f>LOOKUP(D2736,DATA!$A$4:$A$128,DATA!$E$4:$E$128)</f>
        <v>#N/A</v>
      </c>
      <c r="Q2736" s="16" t="e">
        <f>LOOKUP(D2736,DATA!$A$4:$A$128,DATA!$F$4:$F$128)</f>
        <v>#N/A</v>
      </c>
      <c r="R2736" s="16" t="e">
        <f>LOOKUP(D2736,DATA!$A$4:$A$128,DATA!$G$4:$G$128)</f>
        <v>#N/A</v>
      </c>
      <c r="S2736" s="16" t="e">
        <f>LOOKUP(D2736,DATA!$A$4:$A$128,DATA!$H$4:$H$128)</f>
        <v>#N/A</v>
      </c>
      <c r="T2736" s="16" t="e">
        <f>LOOKUP(D2736,DATA!$A$4:$A$128,DATA!$I$4:$I$128)</f>
        <v>#N/A</v>
      </c>
      <c r="U2736" s="16" t="e">
        <f>LOOKUP(D2736,DATA!$A$4:$A$128,DATA!$J$4:$J$128)</f>
        <v>#N/A</v>
      </c>
      <c r="V2736" s="16" t="e">
        <f>LOOKUP(D2736,DATA!$A$4:$A$128,DATA!$K$4:$K$128)</f>
        <v>#N/A</v>
      </c>
      <c r="W2736" s="16" t="e">
        <f>LOOKUP(D2736,DATA!$A$4:$A$128,DATA!$L$4:$L$128)</f>
        <v>#N/A</v>
      </c>
      <c r="X2736" s="16" t="e">
        <f>LOOKUP(D2736,DATA!$A$4:$A$128,DATA!$M$4:$M$128)</f>
        <v>#N/A</v>
      </c>
    </row>
    <row r="2737" spans="1:24" ht="18.75" thickBot="1" x14ac:dyDescent="0.3">
      <c r="A2737" s="67">
        <v>2730</v>
      </c>
      <c r="B2737" s="67" t="str">
        <f>+IF(E2737="","",SUBTOTAL(3,E$8:E2737))</f>
        <v/>
      </c>
      <c r="C2737" s="68">
        <f t="shared" si="488"/>
        <v>304</v>
      </c>
      <c r="D2737" s="69" t="str">
        <f>IF(E2737&lt;&gt;"",VLOOKUP(E2737,$AA$7:$AB$131,2,0)," NAME")</f>
        <v xml:space="preserve"> NAME</v>
      </c>
      <c r="E2737" s="70"/>
      <c r="F2737" s="71"/>
      <c r="G2737" s="70"/>
      <c r="H2737" s="69" t="str">
        <f>IF(G2737&gt;=1,LOOKUP(G2737,DATA!$C$4:$C$128,DATA!$D$4:$D$128),"ENTER CODE")</f>
        <v>ENTER CODE</v>
      </c>
      <c r="I2737" s="70"/>
      <c r="J2737" s="70" t="str">
        <f t="shared" si="486"/>
        <v>enter no</v>
      </c>
      <c r="K2737" s="72"/>
      <c r="L2737" s="73" t="str">
        <f t="shared" si="487"/>
        <v>NO TOTAL</v>
      </c>
      <c r="M2737" s="56"/>
      <c r="N2737" s="37"/>
      <c r="O2737" s="29" t="str">
        <f t="shared" si="485"/>
        <v>enter no</v>
      </c>
      <c r="P2737" s="16" t="e">
        <f>LOOKUP(D2737,DATA!$A$4:$A$128,DATA!$E$4:$E$128)</f>
        <v>#N/A</v>
      </c>
      <c r="Q2737" s="16" t="e">
        <f>LOOKUP(D2737,DATA!$A$4:$A$128,DATA!$F$4:$F$128)</f>
        <v>#N/A</v>
      </c>
      <c r="R2737" s="16" t="e">
        <f>LOOKUP(D2737,DATA!$A$4:$A$128,DATA!$G$4:$G$128)</f>
        <v>#N/A</v>
      </c>
      <c r="S2737" s="16" t="e">
        <f>LOOKUP(D2737,DATA!$A$4:$A$128,DATA!$H$4:$H$128)</f>
        <v>#N/A</v>
      </c>
      <c r="T2737" s="16" t="e">
        <f>LOOKUP(D2737,DATA!$A$4:$A$128,DATA!$I$4:$I$128)</f>
        <v>#N/A</v>
      </c>
      <c r="U2737" s="16" t="e">
        <f>LOOKUP(D2737,DATA!$A$4:$A$128,DATA!$J$4:$J$128)</f>
        <v>#N/A</v>
      </c>
      <c r="V2737" s="16" t="e">
        <f>LOOKUP(D2737,DATA!$A$4:$A$128,DATA!$K$4:$K$128)</f>
        <v>#N/A</v>
      </c>
      <c r="W2737" s="16" t="e">
        <f>LOOKUP(D2737,DATA!$A$4:$A$128,DATA!$L$4:$L$128)</f>
        <v>#N/A</v>
      </c>
      <c r="X2737" s="16" t="e">
        <f>LOOKUP(D2737,DATA!$A$4:$A$128,DATA!$M$4:$M$128)</f>
        <v>#N/A</v>
      </c>
    </row>
    <row r="2738" spans="1:24" ht="19.5" thickTop="1" thickBot="1" x14ac:dyDescent="0.3">
      <c r="A2738" s="60">
        <v>2731</v>
      </c>
      <c r="B2738" s="67" t="str">
        <f>+IF(E2738="","",SUBTOTAL(3,E$8:E2738))</f>
        <v/>
      </c>
      <c r="C2738" s="68">
        <f t="shared" si="488"/>
        <v>304</v>
      </c>
      <c r="D2738" s="69" t="str">
        <f>IF(E2738&lt;&gt;"",VLOOKUP(E2738,$AA$7:$AB$131,2,0)," NAME")</f>
        <v xml:space="preserve"> NAME</v>
      </c>
      <c r="E2738" s="70"/>
      <c r="F2738" s="71"/>
      <c r="G2738" s="70"/>
      <c r="H2738" s="69" t="str">
        <f>IF(G2738&gt;=1,LOOKUP(G2738,DATA!$C$4:$C$128,DATA!$D$4:$D$128),"ENTER CODE")</f>
        <v>ENTER CODE</v>
      </c>
      <c r="I2738" s="70"/>
      <c r="J2738" s="70" t="str">
        <f t="shared" si="486"/>
        <v>enter no</v>
      </c>
      <c r="K2738" s="72"/>
      <c r="L2738" s="73" t="str">
        <f t="shared" si="487"/>
        <v>NO TOTAL</v>
      </c>
      <c r="M2738" s="56"/>
      <c r="N2738" s="37"/>
      <c r="O2738" s="29" t="str">
        <f t="shared" si="485"/>
        <v>enter no</v>
      </c>
      <c r="P2738" s="16" t="e">
        <f>LOOKUP(D2738,DATA!$A$4:$A$128,DATA!$E$4:$E$128)</f>
        <v>#N/A</v>
      </c>
      <c r="Q2738" s="16" t="e">
        <f>LOOKUP(D2738,DATA!$A$4:$A$128,DATA!$F$4:$F$128)</f>
        <v>#N/A</v>
      </c>
      <c r="R2738" s="16" t="e">
        <f>LOOKUP(D2738,DATA!$A$4:$A$128,DATA!$G$4:$G$128)</f>
        <v>#N/A</v>
      </c>
      <c r="S2738" s="16" t="e">
        <f>LOOKUP(D2738,DATA!$A$4:$A$128,DATA!$H$4:$H$128)</f>
        <v>#N/A</v>
      </c>
      <c r="T2738" s="16" t="e">
        <f>LOOKUP(D2738,DATA!$A$4:$A$128,DATA!$I$4:$I$128)</f>
        <v>#N/A</v>
      </c>
      <c r="U2738" s="16" t="e">
        <f>LOOKUP(D2738,DATA!$A$4:$A$128,DATA!$J$4:$J$128)</f>
        <v>#N/A</v>
      </c>
      <c r="V2738" s="16" t="e">
        <f>LOOKUP(D2738,DATA!$A$4:$A$128,DATA!$K$4:$K$128)</f>
        <v>#N/A</v>
      </c>
      <c r="W2738" s="16" t="e">
        <f>LOOKUP(D2738,DATA!$A$4:$A$128,DATA!$L$4:$L$128)</f>
        <v>#N/A</v>
      </c>
      <c r="X2738" s="16" t="e">
        <f>LOOKUP(D2738,DATA!$A$4:$A$128,DATA!$M$4:$M$128)</f>
        <v>#N/A</v>
      </c>
    </row>
    <row r="2739" spans="1:24" ht="18.75" thickBot="1" x14ac:dyDescent="0.3">
      <c r="A2739" s="67">
        <v>2732</v>
      </c>
      <c r="B2739" s="67" t="str">
        <f>+IF(E2739="","",SUBTOTAL(3,E$8:E2739))</f>
        <v/>
      </c>
      <c r="C2739" s="68">
        <f t="shared" si="488"/>
        <v>304</v>
      </c>
      <c r="D2739" s="69" t="str">
        <f>IF(E2739&lt;&gt;"",VLOOKUP(E2739,$AA$7:$AB$131,2,0)," NAME")</f>
        <v xml:space="preserve"> NAME</v>
      </c>
      <c r="E2739" s="70"/>
      <c r="F2739" s="71"/>
      <c r="G2739" s="70"/>
      <c r="H2739" s="69" t="str">
        <f>IF(G2739&gt;=1,LOOKUP(G2739,DATA!$C$4:$C$128,DATA!$D$4:$D$128),"ENTER CODE")</f>
        <v>ENTER CODE</v>
      </c>
      <c r="I2739" s="70"/>
      <c r="J2739" s="70" t="str">
        <f t="shared" si="486"/>
        <v>enter no</v>
      </c>
      <c r="K2739" s="72"/>
      <c r="L2739" s="73" t="str">
        <f t="shared" si="487"/>
        <v>NO TOTAL</v>
      </c>
      <c r="M2739" s="56"/>
      <c r="N2739" s="37"/>
      <c r="O2739" s="29" t="str">
        <f t="shared" si="485"/>
        <v>enter no</v>
      </c>
      <c r="P2739" s="16" t="e">
        <f>LOOKUP(D2739,DATA!$A$4:$A$128,DATA!$E$4:$E$128)</f>
        <v>#N/A</v>
      </c>
      <c r="Q2739" s="16" t="e">
        <f>LOOKUP(D2739,DATA!$A$4:$A$128,DATA!$F$4:$F$128)</f>
        <v>#N/A</v>
      </c>
      <c r="R2739" s="16" t="e">
        <f>LOOKUP(D2739,DATA!$A$4:$A$128,DATA!$G$4:$G$128)</f>
        <v>#N/A</v>
      </c>
      <c r="S2739" s="16" t="e">
        <f>LOOKUP(D2739,DATA!$A$4:$A$128,DATA!$H$4:$H$128)</f>
        <v>#N/A</v>
      </c>
      <c r="T2739" s="16" t="e">
        <f>LOOKUP(D2739,DATA!$A$4:$A$128,DATA!$I$4:$I$128)</f>
        <v>#N/A</v>
      </c>
      <c r="U2739" s="16" t="e">
        <f>LOOKUP(D2739,DATA!$A$4:$A$128,DATA!$J$4:$J$128)</f>
        <v>#N/A</v>
      </c>
      <c r="V2739" s="16" t="e">
        <f>LOOKUP(D2739,DATA!$A$4:$A$128,DATA!$K$4:$K$128)</f>
        <v>#N/A</v>
      </c>
      <c r="W2739" s="16" t="e">
        <f>LOOKUP(D2739,DATA!$A$4:$A$128,DATA!$L$4:$L$128)</f>
        <v>#N/A</v>
      </c>
      <c r="X2739" s="16" t="e">
        <f>LOOKUP(D2739,DATA!$A$4:$A$128,DATA!$M$4:$M$128)</f>
        <v>#N/A</v>
      </c>
    </row>
    <row r="2740" spans="1:24" ht="19.5" thickTop="1" thickBot="1" x14ac:dyDescent="0.3">
      <c r="A2740" s="60">
        <v>2733</v>
      </c>
      <c r="B2740" s="67" t="str">
        <f>+IF(E2740="","",SUBTOTAL(3,E$8:E2740))</f>
        <v/>
      </c>
      <c r="C2740" s="68">
        <f t="shared" si="488"/>
        <v>304</v>
      </c>
      <c r="D2740" s="69" t="str">
        <f>IF(E2740&lt;&gt;"",VLOOKUP(E2740,$AA$7:$AB$131,2,0)," NAME")</f>
        <v xml:space="preserve"> NAME</v>
      </c>
      <c r="E2740" s="70"/>
      <c r="F2740" s="71"/>
      <c r="G2740" s="70"/>
      <c r="H2740" s="69" t="str">
        <f>IF(G2740&gt;=1,LOOKUP(G2740,DATA!$C$4:$C$128,DATA!$D$4:$D$128),"ENTER CODE")</f>
        <v>ENTER CODE</v>
      </c>
      <c r="I2740" s="70"/>
      <c r="J2740" s="70" t="str">
        <f t="shared" si="486"/>
        <v>enter no</v>
      </c>
      <c r="K2740" s="72"/>
      <c r="L2740" s="73" t="str">
        <f t="shared" si="487"/>
        <v>NO TOTAL</v>
      </c>
      <c r="M2740" s="56"/>
      <c r="N2740" s="37"/>
      <c r="O2740" s="29" t="str">
        <f t="shared" si="485"/>
        <v>enter no</v>
      </c>
      <c r="P2740" s="16" t="e">
        <f>LOOKUP(D2740,DATA!$A$4:$A$128,DATA!$E$4:$E$128)</f>
        <v>#N/A</v>
      </c>
      <c r="Q2740" s="16" t="e">
        <f>LOOKUP(D2740,DATA!$A$4:$A$128,DATA!$F$4:$F$128)</f>
        <v>#N/A</v>
      </c>
      <c r="R2740" s="16" t="e">
        <f>LOOKUP(D2740,DATA!$A$4:$A$128,DATA!$G$4:$G$128)</f>
        <v>#N/A</v>
      </c>
      <c r="S2740" s="16" t="e">
        <f>LOOKUP(D2740,DATA!$A$4:$A$128,DATA!$H$4:$H$128)</f>
        <v>#N/A</v>
      </c>
      <c r="T2740" s="16" t="e">
        <f>LOOKUP(D2740,DATA!$A$4:$A$128,DATA!$I$4:$I$128)</f>
        <v>#N/A</v>
      </c>
      <c r="U2740" s="16" t="e">
        <f>LOOKUP(D2740,DATA!$A$4:$A$128,DATA!$J$4:$J$128)</f>
        <v>#N/A</v>
      </c>
      <c r="V2740" s="16" t="e">
        <f>LOOKUP(D2740,DATA!$A$4:$A$128,DATA!$K$4:$K$128)</f>
        <v>#N/A</v>
      </c>
      <c r="W2740" s="16" t="e">
        <f>LOOKUP(D2740,DATA!$A$4:$A$128,DATA!$L$4:$L$128)</f>
        <v>#N/A</v>
      </c>
      <c r="X2740" s="16" t="e">
        <f>LOOKUP(D2740,DATA!$A$4:$A$128,DATA!$M$4:$M$128)</f>
        <v>#N/A</v>
      </c>
    </row>
    <row r="2741" spans="1:24" ht="18.75" thickBot="1" x14ac:dyDescent="0.3">
      <c r="A2741" s="67">
        <v>2734</v>
      </c>
      <c r="B2741" s="67" t="str">
        <f>+IF(E2741="","",SUBTOTAL(3,E$8:E2741))</f>
        <v/>
      </c>
      <c r="C2741" s="68">
        <f t="shared" si="488"/>
        <v>304</v>
      </c>
      <c r="D2741" s="69" t="str">
        <f>IF(E2741&lt;&gt;"",VLOOKUP(E2741,$AA$7:$AB$131,2,0)," NAME")</f>
        <v xml:space="preserve"> NAME</v>
      </c>
      <c r="E2741" s="70"/>
      <c r="F2741" s="71"/>
      <c r="G2741" s="70"/>
      <c r="H2741" s="69" t="str">
        <f>IF(G2741&gt;=1,LOOKUP(G2741,DATA!$C$4:$C$128,DATA!$D$4:$D$128),"ENTER CODE")</f>
        <v>ENTER CODE</v>
      </c>
      <c r="I2741" s="70"/>
      <c r="J2741" s="70" t="str">
        <f t="shared" si="486"/>
        <v>enter no</v>
      </c>
      <c r="K2741" s="72"/>
      <c r="L2741" s="73" t="str">
        <f t="shared" si="487"/>
        <v>NO TOTAL</v>
      </c>
      <c r="M2741" s="56"/>
      <c r="N2741" s="37"/>
      <c r="O2741" s="29" t="str">
        <f t="shared" si="485"/>
        <v>enter no</v>
      </c>
      <c r="P2741" s="16" t="e">
        <f>LOOKUP(D2741,DATA!$A$4:$A$128,DATA!$E$4:$E$128)</f>
        <v>#N/A</v>
      </c>
      <c r="Q2741" s="16" t="e">
        <f>LOOKUP(D2741,DATA!$A$4:$A$128,DATA!$F$4:$F$128)</f>
        <v>#N/A</v>
      </c>
      <c r="R2741" s="16" t="e">
        <f>LOOKUP(D2741,DATA!$A$4:$A$128,DATA!$G$4:$G$128)</f>
        <v>#N/A</v>
      </c>
      <c r="S2741" s="16" t="e">
        <f>LOOKUP(D2741,DATA!$A$4:$A$128,DATA!$H$4:$H$128)</f>
        <v>#N/A</v>
      </c>
      <c r="T2741" s="16" t="e">
        <f>LOOKUP(D2741,DATA!$A$4:$A$128,DATA!$I$4:$I$128)</f>
        <v>#N/A</v>
      </c>
      <c r="U2741" s="16" t="e">
        <f>LOOKUP(D2741,DATA!$A$4:$A$128,DATA!$J$4:$J$128)</f>
        <v>#N/A</v>
      </c>
      <c r="V2741" s="16" t="e">
        <f>LOOKUP(D2741,DATA!$A$4:$A$128,DATA!$K$4:$K$128)</f>
        <v>#N/A</v>
      </c>
      <c r="W2741" s="16" t="e">
        <f>LOOKUP(D2741,DATA!$A$4:$A$128,DATA!$L$4:$L$128)</f>
        <v>#N/A</v>
      </c>
      <c r="X2741" s="16" t="e">
        <f>LOOKUP(D2741,DATA!$A$4:$A$128,DATA!$M$4:$M$128)</f>
        <v>#N/A</v>
      </c>
    </row>
    <row r="2742" spans="1:24" ht="19.5" thickTop="1" thickBot="1" x14ac:dyDescent="0.3">
      <c r="A2742" s="60">
        <v>2735</v>
      </c>
      <c r="B2742" s="67" t="str">
        <f>+IF(E2742="","",SUBTOTAL(3,E$8:E2742))</f>
        <v/>
      </c>
      <c r="C2742" s="68">
        <f t="shared" si="488"/>
        <v>304</v>
      </c>
      <c r="D2742" s="69" t="str">
        <f>IF(E2742&lt;&gt;"",VLOOKUP(E2742,$AA$7:$AB$131,2,0)," NAME")</f>
        <v xml:space="preserve"> NAME</v>
      </c>
      <c r="E2742" s="70"/>
      <c r="F2742" s="71"/>
      <c r="G2742" s="70"/>
      <c r="H2742" s="69" t="str">
        <f>IF(G2742&gt;=1,LOOKUP(G2742,DATA!$C$4:$C$128,DATA!$D$4:$D$128),"ENTER CODE")</f>
        <v>ENTER CODE</v>
      </c>
      <c r="I2742" s="70"/>
      <c r="J2742" s="70" t="str">
        <f t="shared" si="486"/>
        <v>enter no</v>
      </c>
      <c r="K2742" s="72"/>
      <c r="L2742" s="73" t="str">
        <f t="shared" si="487"/>
        <v>NO TOTAL</v>
      </c>
      <c r="M2742" s="56"/>
      <c r="N2742" s="37"/>
      <c r="O2742" s="29" t="str">
        <f t="shared" si="485"/>
        <v>enter no</v>
      </c>
      <c r="P2742" s="16" t="e">
        <f>LOOKUP(D2742,DATA!$A$4:$A$128,DATA!$E$4:$E$128)</f>
        <v>#N/A</v>
      </c>
      <c r="Q2742" s="16" t="e">
        <f>LOOKUP(D2742,DATA!$A$4:$A$128,DATA!$F$4:$F$128)</f>
        <v>#N/A</v>
      </c>
      <c r="R2742" s="16" t="e">
        <f>LOOKUP(D2742,DATA!$A$4:$A$128,DATA!$G$4:$G$128)</f>
        <v>#N/A</v>
      </c>
      <c r="S2742" s="16" t="e">
        <f>LOOKUP(D2742,DATA!$A$4:$A$128,DATA!$H$4:$H$128)</f>
        <v>#N/A</v>
      </c>
      <c r="T2742" s="16" t="e">
        <f>LOOKUP(D2742,DATA!$A$4:$A$128,DATA!$I$4:$I$128)</f>
        <v>#N/A</v>
      </c>
      <c r="U2742" s="16" t="e">
        <f>LOOKUP(D2742,DATA!$A$4:$A$128,DATA!$J$4:$J$128)</f>
        <v>#N/A</v>
      </c>
      <c r="V2742" s="16" t="e">
        <f>LOOKUP(D2742,DATA!$A$4:$A$128,DATA!$K$4:$K$128)</f>
        <v>#N/A</v>
      </c>
      <c r="W2742" s="16" t="e">
        <f>LOOKUP(D2742,DATA!$A$4:$A$128,DATA!$L$4:$L$128)</f>
        <v>#N/A</v>
      </c>
      <c r="X2742" s="16" t="e">
        <f>LOOKUP(D2742,DATA!$A$4:$A$128,DATA!$M$4:$M$128)</f>
        <v>#N/A</v>
      </c>
    </row>
    <row r="2743" spans="1:24" ht="18.75" thickBot="1" x14ac:dyDescent="0.3">
      <c r="A2743" s="67">
        <v>2736</v>
      </c>
      <c r="B2743" s="67" t="str">
        <f>+IF(E2743="","",SUBTOTAL(3,E$8:E2743))</f>
        <v/>
      </c>
      <c r="C2743" s="68">
        <f t="shared" si="488"/>
        <v>304</v>
      </c>
      <c r="D2743" s="69" t="str">
        <f>IF(E2743&lt;&gt;"",VLOOKUP(E2743,$AA$7:$AB$131,2,0)," NAME")</f>
        <v xml:space="preserve"> NAME</v>
      </c>
      <c r="E2743" s="70"/>
      <c r="F2743" s="71"/>
      <c r="G2743" s="70"/>
      <c r="H2743" s="69" t="str">
        <f>IF(G2743&gt;=1,LOOKUP(G2743,DATA!$C$4:$C$128,DATA!$D$4:$D$128),"ENTER CODE")</f>
        <v>ENTER CODE</v>
      </c>
      <c r="I2743" s="70"/>
      <c r="J2743" s="70" t="str">
        <f t="shared" si="486"/>
        <v>enter no</v>
      </c>
      <c r="K2743" s="72"/>
      <c r="L2743" s="73" t="str">
        <f t="shared" si="487"/>
        <v>NO TOTAL</v>
      </c>
      <c r="M2743" s="56"/>
      <c r="N2743" s="37"/>
      <c r="O2743" s="29" t="str">
        <f t="shared" si="485"/>
        <v>enter no</v>
      </c>
      <c r="P2743" s="16" t="e">
        <f>LOOKUP(D2743,DATA!$A$4:$A$128,DATA!$E$4:$E$128)</f>
        <v>#N/A</v>
      </c>
      <c r="Q2743" s="16" t="e">
        <f>LOOKUP(D2743,DATA!$A$4:$A$128,DATA!$F$4:$F$128)</f>
        <v>#N/A</v>
      </c>
      <c r="R2743" s="16" t="e">
        <f>LOOKUP(D2743,DATA!$A$4:$A$128,DATA!$G$4:$G$128)</f>
        <v>#N/A</v>
      </c>
      <c r="S2743" s="16" t="e">
        <f>LOOKUP(D2743,DATA!$A$4:$A$128,DATA!$H$4:$H$128)</f>
        <v>#N/A</v>
      </c>
      <c r="T2743" s="16" t="e">
        <f>LOOKUP(D2743,DATA!$A$4:$A$128,DATA!$I$4:$I$128)</f>
        <v>#N/A</v>
      </c>
      <c r="U2743" s="16" t="e">
        <f>LOOKUP(D2743,DATA!$A$4:$A$128,DATA!$J$4:$J$128)</f>
        <v>#N/A</v>
      </c>
      <c r="V2743" s="16" t="e">
        <f>LOOKUP(D2743,DATA!$A$4:$A$128,DATA!$K$4:$K$128)</f>
        <v>#N/A</v>
      </c>
      <c r="W2743" s="16" t="e">
        <f>LOOKUP(D2743,DATA!$A$4:$A$128,DATA!$L$4:$L$128)</f>
        <v>#N/A</v>
      </c>
      <c r="X2743" s="16" t="e">
        <f>LOOKUP(D2743,DATA!$A$4:$A$128,DATA!$M$4:$M$128)</f>
        <v>#N/A</v>
      </c>
    </row>
    <row r="2744" spans="1:24" ht="19.5" thickTop="1" thickBot="1" x14ac:dyDescent="0.3">
      <c r="A2744" s="60">
        <v>2737</v>
      </c>
      <c r="B2744" s="67" t="str">
        <f>+IF(E2744="","",SUBTOTAL(3,E$8:E2744))</f>
        <v/>
      </c>
      <c r="C2744" s="68">
        <f t="shared" si="483"/>
        <v>305</v>
      </c>
      <c r="D2744" s="69" t="str">
        <f>IF(E2744&lt;&gt;"",VLOOKUP(E2744,$AA$7:$AB$131,2,0)," NAME")</f>
        <v xml:space="preserve"> NAME</v>
      </c>
      <c r="E2744" s="70"/>
      <c r="F2744" s="71"/>
      <c r="G2744" s="70"/>
      <c r="H2744" s="69" t="str">
        <f>IF(G2744&gt;=1,LOOKUP(G2744,DATA!$C$4:$C$128,DATA!$D$4:$D$128),"ENTER CODE")</f>
        <v>ENTER CODE</v>
      </c>
      <c r="I2744" s="70"/>
      <c r="J2744" s="70" t="str">
        <f t="shared" si="486"/>
        <v>enter no</v>
      </c>
      <c r="K2744" s="72"/>
      <c r="L2744" s="73" t="str">
        <f t="shared" si="487"/>
        <v>NO TOTAL</v>
      </c>
      <c r="M2744" s="56"/>
      <c r="N2744" s="37"/>
      <c r="O2744" s="29" t="str">
        <f t="shared" si="485"/>
        <v>enter no</v>
      </c>
      <c r="P2744" s="16" t="e">
        <f>LOOKUP(D2744,DATA!$A$4:$A$128,DATA!$E$4:$E$128)</f>
        <v>#N/A</v>
      </c>
      <c r="Q2744" s="16" t="e">
        <f>LOOKUP(D2744,DATA!$A$4:$A$128,DATA!$F$4:$F$128)</f>
        <v>#N/A</v>
      </c>
      <c r="R2744" s="16" t="e">
        <f>LOOKUP(D2744,DATA!$A$4:$A$128,DATA!$G$4:$G$128)</f>
        <v>#N/A</v>
      </c>
      <c r="S2744" s="16" t="e">
        <f>LOOKUP(D2744,DATA!$A$4:$A$128,DATA!$H$4:$H$128)</f>
        <v>#N/A</v>
      </c>
      <c r="T2744" s="16" t="e">
        <f>LOOKUP(D2744,DATA!$A$4:$A$128,DATA!$I$4:$I$128)</f>
        <v>#N/A</v>
      </c>
      <c r="U2744" s="16" t="e">
        <f>LOOKUP(D2744,DATA!$A$4:$A$128,DATA!$J$4:$J$128)</f>
        <v>#N/A</v>
      </c>
      <c r="V2744" s="16" t="e">
        <f>LOOKUP(D2744,DATA!$A$4:$A$128,DATA!$K$4:$K$128)</f>
        <v>#N/A</v>
      </c>
      <c r="W2744" s="16" t="e">
        <f>LOOKUP(D2744,DATA!$A$4:$A$128,DATA!$L$4:$L$128)</f>
        <v>#N/A</v>
      </c>
      <c r="X2744" s="16" t="e">
        <f>LOOKUP(D2744,DATA!$A$4:$A$128,DATA!$M$4:$M$128)</f>
        <v>#N/A</v>
      </c>
    </row>
    <row r="2745" spans="1:24" ht="18.75" thickBot="1" x14ac:dyDescent="0.3">
      <c r="A2745" s="67">
        <v>2738</v>
      </c>
      <c r="B2745" s="67" t="str">
        <f>+IF(E2745="","",SUBTOTAL(3,E$8:E2745))</f>
        <v/>
      </c>
      <c r="C2745" s="68">
        <f t="shared" si="484"/>
        <v>305</v>
      </c>
      <c r="D2745" s="69" t="str">
        <f>IF(E2745&lt;&gt;"",VLOOKUP(E2745,$AA$7:$AB$131,2,0)," NAME")</f>
        <v xml:space="preserve"> NAME</v>
      </c>
      <c r="E2745" s="70"/>
      <c r="F2745" s="71"/>
      <c r="G2745" s="70"/>
      <c r="H2745" s="69" t="str">
        <f>IF(G2745&gt;=1,LOOKUP(G2745,DATA!$C$4:$C$128,DATA!$D$4:$D$128),"ENTER CODE")</f>
        <v>ENTER CODE</v>
      </c>
      <c r="I2745" s="70"/>
      <c r="J2745" s="70" t="str">
        <f t="shared" si="486"/>
        <v>enter no</v>
      </c>
      <c r="K2745" s="72"/>
      <c r="L2745" s="73" t="str">
        <f t="shared" si="487"/>
        <v>NO TOTAL</v>
      </c>
      <c r="M2745" s="56"/>
      <c r="N2745" s="37"/>
      <c r="O2745" s="29" t="str">
        <f t="shared" si="485"/>
        <v>enter no</v>
      </c>
      <c r="P2745" s="16" t="e">
        <f>LOOKUP(D2745,DATA!$A$4:$A$128,DATA!$E$4:$E$128)</f>
        <v>#N/A</v>
      </c>
      <c r="Q2745" s="16" t="e">
        <f>LOOKUP(D2745,DATA!$A$4:$A$128,DATA!$F$4:$F$128)</f>
        <v>#N/A</v>
      </c>
      <c r="R2745" s="16" t="e">
        <f>LOOKUP(D2745,DATA!$A$4:$A$128,DATA!$G$4:$G$128)</f>
        <v>#N/A</v>
      </c>
      <c r="S2745" s="16" t="e">
        <f>LOOKUP(D2745,DATA!$A$4:$A$128,DATA!$H$4:$H$128)</f>
        <v>#N/A</v>
      </c>
      <c r="T2745" s="16" t="e">
        <f>LOOKUP(D2745,DATA!$A$4:$A$128,DATA!$I$4:$I$128)</f>
        <v>#N/A</v>
      </c>
      <c r="U2745" s="16" t="e">
        <f>LOOKUP(D2745,DATA!$A$4:$A$128,DATA!$J$4:$J$128)</f>
        <v>#N/A</v>
      </c>
      <c r="V2745" s="16" t="e">
        <f>LOOKUP(D2745,DATA!$A$4:$A$128,DATA!$K$4:$K$128)</f>
        <v>#N/A</v>
      </c>
      <c r="W2745" s="16" t="e">
        <f>LOOKUP(D2745,DATA!$A$4:$A$128,DATA!$L$4:$L$128)</f>
        <v>#N/A</v>
      </c>
      <c r="X2745" s="16" t="e">
        <f>LOOKUP(D2745,DATA!$A$4:$A$128,DATA!$M$4:$M$128)</f>
        <v>#N/A</v>
      </c>
    </row>
    <row r="2746" spans="1:24" ht="19.5" thickTop="1" thickBot="1" x14ac:dyDescent="0.3">
      <c r="A2746" s="60">
        <v>2739</v>
      </c>
      <c r="B2746" s="67" t="str">
        <f>+IF(E2746="","",SUBTOTAL(3,E$8:E2746))</f>
        <v/>
      </c>
      <c r="C2746" s="68">
        <f t="shared" si="488"/>
        <v>305</v>
      </c>
      <c r="D2746" s="69" t="str">
        <f>IF(E2746&lt;&gt;"",VLOOKUP(E2746,$AA$7:$AB$131,2,0)," NAME")</f>
        <v xml:space="preserve"> NAME</v>
      </c>
      <c r="E2746" s="70"/>
      <c r="F2746" s="71"/>
      <c r="G2746" s="70"/>
      <c r="H2746" s="69" t="str">
        <f>IF(G2746&gt;=1,LOOKUP(G2746,DATA!$C$4:$C$128,DATA!$D$4:$D$128),"ENTER CODE")</f>
        <v>ENTER CODE</v>
      </c>
      <c r="I2746" s="70"/>
      <c r="J2746" s="70" t="str">
        <f t="shared" si="486"/>
        <v>enter no</v>
      </c>
      <c r="K2746" s="72"/>
      <c r="L2746" s="73" t="str">
        <f t="shared" si="487"/>
        <v>NO TOTAL</v>
      </c>
      <c r="M2746" s="56"/>
      <c r="N2746" s="37"/>
      <c r="O2746" s="29" t="str">
        <f t="shared" si="485"/>
        <v>enter no</v>
      </c>
      <c r="P2746" s="16" t="e">
        <f>LOOKUP(D2746,DATA!$A$4:$A$128,DATA!$E$4:$E$128)</f>
        <v>#N/A</v>
      </c>
      <c r="Q2746" s="16" t="e">
        <f>LOOKUP(D2746,DATA!$A$4:$A$128,DATA!$F$4:$F$128)</f>
        <v>#N/A</v>
      </c>
      <c r="R2746" s="16" t="e">
        <f>LOOKUP(D2746,DATA!$A$4:$A$128,DATA!$G$4:$G$128)</f>
        <v>#N/A</v>
      </c>
      <c r="S2746" s="16" t="e">
        <f>LOOKUP(D2746,DATA!$A$4:$A$128,DATA!$H$4:$H$128)</f>
        <v>#N/A</v>
      </c>
      <c r="T2746" s="16" t="e">
        <f>LOOKUP(D2746,DATA!$A$4:$A$128,DATA!$I$4:$I$128)</f>
        <v>#N/A</v>
      </c>
      <c r="U2746" s="16" t="e">
        <f>LOOKUP(D2746,DATA!$A$4:$A$128,DATA!$J$4:$J$128)</f>
        <v>#N/A</v>
      </c>
      <c r="V2746" s="16" t="e">
        <f>LOOKUP(D2746,DATA!$A$4:$A$128,DATA!$K$4:$K$128)</f>
        <v>#N/A</v>
      </c>
      <c r="W2746" s="16" t="e">
        <f>LOOKUP(D2746,DATA!$A$4:$A$128,DATA!$L$4:$L$128)</f>
        <v>#N/A</v>
      </c>
      <c r="X2746" s="16" t="e">
        <f>LOOKUP(D2746,DATA!$A$4:$A$128,DATA!$M$4:$M$128)</f>
        <v>#N/A</v>
      </c>
    </row>
    <row r="2747" spans="1:24" ht="18.75" thickBot="1" x14ac:dyDescent="0.3">
      <c r="A2747" s="67">
        <v>2740</v>
      </c>
      <c r="B2747" s="67" t="str">
        <f>+IF(E2747="","",SUBTOTAL(3,E$8:E2747))</f>
        <v/>
      </c>
      <c r="C2747" s="68">
        <f t="shared" si="488"/>
        <v>305</v>
      </c>
      <c r="D2747" s="69" t="str">
        <f>IF(E2747&lt;&gt;"",VLOOKUP(E2747,$AA$7:$AB$131,2,0)," NAME")</f>
        <v xml:space="preserve"> NAME</v>
      </c>
      <c r="E2747" s="70"/>
      <c r="F2747" s="71"/>
      <c r="G2747" s="70"/>
      <c r="H2747" s="69" t="str">
        <f>IF(G2747&gt;=1,LOOKUP(G2747,DATA!$C$4:$C$128,DATA!$D$4:$D$128),"ENTER CODE")</f>
        <v>ENTER CODE</v>
      </c>
      <c r="I2747" s="70"/>
      <c r="J2747" s="70" t="str">
        <f t="shared" si="486"/>
        <v>enter no</v>
      </c>
      <c r="K2747" s="72"/>
      <c r="L2747" s="73" t="str">
        <f t="shared" si="487"/>
        <v>NO TOTAL</v>
      </c>
      <c r="M2747" s="56"/>
      <c r="N2747" s="37"/>
      <c r="O2747" s="29" t="str">
        <f t="shared" si="485"/>
        <v>enter no</v>
      </c>
      <c r="P2747" s="16" t="e">
        <f>LOOKUP(D2747,DATA!$A$4:$A$128,DATA!$E$4:$E$128)</f>
        <v>#N/A</v>
      </c>
      <c r="Q2747" s="16" t="e">
        <f>LOOKUP(D2747,DATA!$A$4:$A$128,DATA!$F$4:$F$128)</f>
        <v>#N/A</v>
      </c>
      <c r="R2747" s="16" t="e">
        <f>LOOKUP(D2747,DATA!$A$4:$A$128,DATA!$G$4:$G$128)</f>
        <v>#N/A</v>
      </c>
      <c r="S2747" s="16" t="e">
        <f>LOOKUP(D2747,DATA!$A$4:$A$128,DATA!$H$4:$H$128)</f>
        <v>#N/A</v>
      </c>
      <c r="T2747" s="16" t="e">
        <f>LOOKUP(D2747,DATA!$A$4:$A$128,DATA!$I$4:$I$128)</f>
        <v>#N/A</v>
      </c>
      <c r="U2747" s="16" t="e">
        <f>LOOKUP(D2747,DATA!$A$4:$A$128,DATA!$J$4:$J$128)</f>
        <v>#N/A</v>
      </c>
      <c r="V2747" s="16" t="e">
        <f>LOOKUP(D2747,DATA!$A$4:$A$128,DATA!$K$4:$K$128)</f>
        <v>#N/A</v>
      </c>
      <c r="W2747" s="16" t="e">
        <f>LOOKUP(D2747,DATA!$A$4:$A$128,DATA!$L$4:$L$128)</f>
        <v>#N/A</v>
      </c>
      <c r="X2747" s="16" t="e">
        <f>LOOKUP(D2747,DATA!$A$4:$A$128,DATA!$M$4:$M$128)</f>
        <v>#N/A</v>
      </c>
    </row>
    <row r="2748" spans="1:24" ht="19.5" thickTop="1" thickBot="1" x14ac:dyDescent="0.3">
      <c r="A2748" s="60">
        <v>2741</v>
      </c>
      <c r="B2748" s="67" t="str">
        <f>+IF(E2748="","",SUBTOTAL(3,E$8:E2748))</f>
        <v/>
      </c>
      <c r="C2748" s="68">
        <f t="shared" si="488"/>
        <v>305</v>
      </c>
      <c r="D2748" s="69" t="str">
        <f>IF(E2748&lt;&gt;"",VLOOKUP(E2748,$AA$7:$AB$131,2,0)," NAME")</f>
        <v xml:space="preserve"> NAME</v>
      </c>
      <c r="E2748" s="70"/>
      <c r="F2748" s="71"/>
      <c r="G2748" s="70"/>
      <c r="H2748" s="69" t="str">
        <f>IF(G2748&gt;=1,LOOKUP(G2748,DATA!$C$4:$C$128,DATA!$D$4:$D$128),"ENTER CODE")</f>
        <v>ENTER CODE</v>
      </c>
      <c r="I2748" s="70"/>
      <c r="J2748" s="70" t="str">
        <f t="shared" si="486"/>
        <v>enter no</v>
      </c>
      <c r="K2748" s="72"/>
      <c r="L2748" s="73" t="str">
        <f t="shared" si="487"/>
        <v>NO TOTAL</v>
      </c>
      <c r="M2748" s="56"/>
      <c r="N2748" s="37"/>
      <c r="O2748" s="29" t="str">
        <f t="shared" si="485"/>
        <v>enter no</v>
      </c>
      <c r="P2748" s="16" t="e">
        <f>LOOKUP(D2748,DATA!$A$4:$A$128,DATA!$E$4:$E$128)</f>
        <v>#N/A</v>
      </c>
      <c r="Q2748" s="16" t="e">
        <f>LOOKUP(D2748,DATA!$A$4:$A$128,DATA!$F$4:$F$128)</f>
        <v>#N/A</v>
      </c>
      <c r="R2748" s="16" t="e">
        <f>LOOKUP(D2748,DATA!$A$4:$A$128,DATA!$G$4:$G$128)</f>
        <v>#N/A</v>
      </c>
      <c r="S2748" s="16" t="e">
        <f>LOOKUP(D2748,DATA!$A$4:$A$128,DATA!$H$4:$H$128)</f>
        <v>#N/A</v>
      </c>
      <c r="T2748" s="16" t="e">
        <f>LOOKUP(D2748,DATA!$A$4:$A$128,DATA!$I$4:$I$128)</f>
        <v>#N/A</v>
      </c>
      <c r="U2748" s="16" t="e">
        <f>LOOKUP(D2748,DATA!$A$4:$A$128,DATA!$J$4:$J$128)</f>
        <v>#N/A</v>
      </c>
      <c r="V2748" s="16" t="e">
        <f>LOOKUP(D2748,DATA!$A$4:$A$128,DATA!$K$4:$K$128)</f>
        <v>#N/A</v>
      </c>
      <c r="W2748" s="16" t="e">
        <f>LOOKUP(D2748,DATA!$A$4:$A$128,DATA!$L$4:$L$128)</f>
        <v>#N/A</v>
      </c>
      <c r="X2748" s="16" t="e">
        <f>LOOKUP(D2748,DATA!$A$4:$A$128,DATA!$M$4:$M$128)</f>
        <v>#N/A</v>
      </c>
    </row>
    <row r="2749" spans="1:24" ht="18.75" thickBot="1" x14ac:dyDescent="0.3">
      <c r="A2749" s="67">
        <v>2742</v>
      </c>
      <c r="B2749" s="67" t="str">
        <f>+IF(E2749="","",SUBTOTAL(3,E$8:E2749))</f>
        <v/>
      </c>
      <c r="C2749" s="68">
        <f t="shared" si="488"/>
        <v>305</v>
      </c>
      <c r="D2749" s="69" t="str">
        <f>IF(E2749&lt;&gt;"",VLOOKUP(E2749,$AA$7:$AB$131,2,0)," NAME")</f>
        <v xml:space="preserve"> NAME</v>
      </c>
      <c r="E2749" s="70"/>
      <c r="F2749" s="71"/>
      <c r="G2749" s="70"/>
      <c r="H2749" s="69" t="str">
        <f>IF(G2749&gt;=1,LOOKUP(G2749,DATA!$C$4:$C$128,DATA!$D$4:$D$128),"ENTER CODE")</f>
        <v>ENTER CODE</v>
      </c>
      <c r="I2749" s="70"/>
      <c r="J2749" s="70" t="str">
        <f t="shared" si="486"/>
        <v>enter no</v>
      </c>
      <c r="K2749" s="72"/>
      <c r="L2749" s="73" t="str">
        <f t="shared" si="487"/>
        <v>NO TOTAL</v>
      </c>
      <c r="M2749" s="56"/>
      <c r="N2749" s="37"/>
      <c r="O2749" s="29" t="str">
        <f t="shared" si="485"/>
        <v>enter no</v>
      </c>
      <c r="P2749" s="16" t="e">
        <f>LOOKUP(D2749,DATA!$A$4:$A$128,DATA!$E$4:$E$128)</f>
        <v>#N/A</v>
      </c>
      <c r="Q2749" s="16" t="e">
        <f>LOOKUP(D2749,DATA!$A$4:$A$128,DATA!$F$4:$F$128)</f>
        <v>#N/A</v>
      </c>
      <c r="R2749" s="16" t="e">
        <f>LOOKUP(D2749,DATA!$A$4:$A$128,DATA!$G$4:$G$128)</f>
        <v>#N/A</v>
      </c>
      <c r="S2749" s="16" t="e">
        <f>LOOKUP(D2749,DATA!$A$4:$A$128,DATA!$H$4:$H$128)</f>
        <v>#N/A</v>
      </c>
      <c r="T2749" s="16" t="e">
        <f>LOOKUP(D2749,DATA!$A$4:$A$128,DATA!$I$4:$I$128)</f>
        <v>#N/A</v>
      </c>
      <c r="U2749" s="16" t="e">
        <f>LOOKUP(D2749,DATA!$A$4:$A$128,DATA!$J$4:$J$128)</f>
        <v>#N/A</v>
      </c>
      <c r="V2749" s="16" t="e">
        <f>LOOKUP(D2749,DATA!$A$4:$A$128,DATA!$K$4:$K$128)</f>
        <v>#N/A</v>
      </c>
      <c r="W2749" s="16" t="e">
        <f>LOOKUP(D2749,DATA!$A$4:$A$128,DATA!$L$4:$L$128)</f>
        <v>#N/A</v>
      </c>
      <c r="X2749" s="16" t="e">
        <f>LOOKUP(D2749,DATA!$A$4:$A$128,DATA!$M$4:$M$128)</f>
        <v>#N/A</v>
      </c>
    </row>
    <row r="2750" spans="1:24" ht="19.5" thickTop="1" thickBot="1" x14ac:dyDescent="0.3">
      <c r="A2750" s="60">
        <v>2743</v>
      </c>
      <c r="B2750" s="67" t="str">
        <f>+IF(E2750="","",SUBTOTAL(3,E$8:E2750))</f>
        <v/>
      </c>
      <c r="C2750" s="68">
        <f t="shared" si="488"/>
        <v>305</v>
      </c>
      <c r="D2750" s="69" t="str">
        <f>IF(E2750&lt;&gt;"",VLOOKUP(E2750,$AA$7:$AB$131,2,0)," NAME")</f>
        <v xml:space="preserve"> NAME</v>
      </c>
      <c r="E2750" s="70"/>
      <c r="F2750" s="71"/>
      <c r="G2750" s="70"/>
      <c r="H2750" s="69" t="str">
        <f>IF(G2750&gt;=1,LOOKUP(G2750,DATA!$C$4:$C$128,DATA!$D$4:$D$128),"ENTER CODE")</f>
        <v>ENTER CODE</v>
      </c>
      <c r="I2750" s="70"/>
      <c r="J2750" s="70" t="str">
        <f t="shared" si="486"/>
        <v>enter no</v>
      </c>
      <c r="K2750" s="72"/>
      <c r="L2750" s="73" t="str">
        <f t="shared" si="487"/>
        <v>NO TOTAL</v>
      </c>
      <c r="M2750" s="56"/>
      <c r="N2750" s="37"/>
      <c r="O2750" s="29" t="str">
        <f t="shared" si="485"/>
        <v>enter no</v>
      </c>
      <c r="P2750" s="16" t="e">
        <f>LOOKUP(D2750,DATA!$A$4:$A$128,DATA!$E$4:$E$128)</f>
        <v>#N/A</v>
      </c>
      <c r="Q2750" s="16" t="e">
        <f>LOOKUP(D2750,DATA!$A$4:$A$128,DATA!$F$4:$F$128)</f>
        <v>#N/A</v>
      </c>
      <c r="R2750" s="16" t="e">
        <f>LOOKUP(D2750,DATA!$A$4:$A$128,DATA!$G$4:$G$128)</f>
        <v>#N/A</v>
      </c>
      <c r="S2750" s="16" t="e">
        <f>LOOKUP(D2750,DATA!$A$4:$A$128,DATA!$H$4:$H$128)</f>
        <v>#N/A</v>
      </c>
      <c r="T2750" s="16" t="e">
        <f>LOOKUP(D2750,DATA!$A$4:$A$128,DATA!$I$4:$I$128)</f>
        <v>#N/A</v>
      </c>
      <c r="U2750" s="16" t="e">
        <f>LOOKUP(D2750,DATA!$A$4:$A$128,DATA!$J$4:$J$128)</f>
        <v>#N/A</v>
      </c>
      <c r="V2750" s="16" t="e">
        <f>LOOKUP(D2750,DATA!$A$4:$A$128,DATA!$K$4:$K$128)</f>
        <v>#N/A</v>
      </c>
      <c r="W2750" s="16" t="e">
        <f>LOOKUP(D2750,DATA!$A$4:$A$128,DATA!$L$4:$L$128)</f>
        <v>#N/A</v>
      </c>
      <c r="X2750" s="16" t="e">
        <f>LOOKUP(D2750,DATA!$A$4:$A$128,DATA!$M$4:$M$128)</f>
        <v>#N/A</v>
      </c>
    </row>
    <row r="2751" spans="1:24" ht="18.75" thickBot="1" x14ac:dyDescent="0.3">
      <c r="A2751" s="67">
        <v>2744</v>
      </c>
      <c r="B2751" s="67" t="str">
        <f>+IF(E2751="","",SUBTOTAL(3,E$8:E2751))</f>
        <v/>
      </c>
      <c r="C2751" s="68">
        <f t="shared" si="488"/>
        <v>305</v>
      </c>
      <c r="D2751" s="69" t="str">
        <f>IF(E2751&lt;&gt;"",VLOOKUP(E2751,$AA$7:$AB$131,2,0)," NAME")</f>
        <v xml:space="preserve"> NAME</v>
      </c>
      <c r="E2751" s="70"/>
      <c r="F2751" s="71"/>
      <c r="G2751" s="70"/>
      <c r="H2751" s="69" t="str">
        <f>IF(G2751&gt;=1,LOOKUP(G2751,DATA!$C$4:$C$128,DATA!$D$4:$D$128),"ENTER CODE")</f>
        <v>ENTER CODE</v>
      </c>
      <c r="I2751" s="70"/>
      <c r="J2751" s="70" t="str">
        <f t="shared" si="486"/>
        <v>enter no</v>
      </c>
      <c r="K2751" s="72"/>
      <c r="L2751" s="73" t="str">
        <f t="shared" si="487"/>
        <v>NO TOTAL</v>
      </c>
      <c r="M2751" s="56"/>
      <c r="N2751" s="37"/>
      <c r="O2751" s="29" t="str">
        <f t="shared" si="485"/>
        <v>enter no</v>
      </c>
      <c r="P2751" s="16" t="e">
        <f>LOOKUP(D2751,DATA!$A$4:$A$128,DATA!$E$4:$E$128)</f>
        <v>#N/A</v>
      </c>
      <c r="Q2751" s="16" t="e">
        <f>LOOKUP(D2751,DATA!$A$4:$A$128,DATA!$F$4:$F$128)</f>
        <v>#N/A</v>
      </c>
      <c r="R2751" s="16" t="e">
        <f>LOOKUP(D2751,DATA!$A$4:$A$128,DATA!$G$4:$G$128)</f>
        <v>#N/A</v>
      </c>
      <c r="S2751" s="16" t="e">
        <f>LOOKUP(D2751,DATA!$A$4:$A$128,DATA!$H$4:$H$128)</f>
        <v>#N/A</v>
      </c>
      <c r="T2751" s="16" t="e">
        <f>LOOKUP(D2751,DATA!$A$4:$A$128,DATA!$I$4:$I$128)</f>
        <v>#N/A</v>
      </c>
      <c r="U2751" s="16" t="e">
        <f>LOOKUP(D2751,DATA!$A$4:$A$128,DATA!$J$4:$J$128)</f>
        <v>#N/A</v>
      </c>
      <c r="V2751" s="16" t="e">
        <f>LOOKUP(D2751,DATA!$A$4:$A$128,DATA!$K$4:$K$128)</f>
        <v>#N/A</v>
      </c>
      <c r="W2751" s="16" t="e">
        <f>LOOKUP(D2751,DATA!$A$4:$A$128,DATA!$L$4:$L$128)</f>
        <v>#N/A</v>
      </c>
      <c r="X2751" s="16" t="e">
        <f>LOOKUP(D2751,DATA!$A$4:$A$128,DATA!$M$4:$M$128)</f>
        <v>#N/A</v>
      </c>
    </row>
    <row r="2752" spans="1:24" ht="19.5" thickTop="1" thickBot="1" x14ac:dyDescent="0.3">
      <c r="A2752" s="60">
        <v>2745</v>
      </c>
      <c r="B2752" s="67" t="str">
        <f>+IF(E2752="","",SUBTOTAL(3,E$8:E2752))</f>
        <v/>
      </c>
      <c r="C2752" s="68">
        <f t="shared" si="488"/>
        <v>305</v>
      </c>
      <c r="D2752" s="69" t="str">
        <f>IF(E2752&lt;&gt;"",VLOOKUP(E2752,$AA$7:$AB$131,2,0)," NAME")</f>
        <v xml:space="preserve"> NAME</v>
      </c>
      <c r="E2752" s="70"/>
      <c r="F2752" s="71"/>
      <c r="G2752" s="70"/>
      <c r="H2752" s="69" t="str">
        <f>IF(G2752&gt;=1,LOOKUP(G2752,DATA!$C$4:$C$128,DATA!$D$4:$D$128),"ENTER CODE")</f>
        <v>ENTER CODE</v>
      </c>
      <c r="I2752" s="70"/>
      <c r="J2752" s="70" t="str">
        <f t="shared" si="486"/>
        <v>enter no</v>
      </c>
      <c r="K2752" s="72"/>
      <c r="L2752" s="73" t="str">
        <f t="shared" si="487"/>
        <v>NO TOTAL</v>
      </c>
      <c r="M2752" s="56"/>
      <c r="N2752" s="37"/>
      <c r="O2752" s="29" t="str">
        <f t="shared" si="485"/>
        <v>enter no</v>
      </c>
      <c r="P2752" s="16" t="e">
        <f>LOOKUP(D2752,DATA!$A$4:$A$128,DATA!$E$4:$E$128)</f>
        <v>#N/A</v>
      </c>
      <c r="Q2752" s="16" t="e">
        <f>LOOKUP(D2752,DATA!$A$4:$A$128,DATA!$F$4:$F$128)</f>
        <v>#N/A</v>
      </c>
      <c r="R2752" s="16" t="e">
        <f>LOOKUP(D2752,DATA!$A$4:$A$128,DATA!$G$4:$G$128)</f>
        <v>#N/A</v>
      </c>
      <c r="S2752" s="16" t="e">
        <f>LOOKUP(D2752,DATA!$A$4:$A$128,DATA!$H$4:$H$128)</f>
        <v>#N/A</v>
      </c>
      <c r="T2752" s="16" t="e">
        <f>LOOKUP(D2752,DATA!$A$4:$A$128,DATA!$I$4:$I$128)</f>
        <v>#N/A</v>
      </c>
      <c r="U2752" s="16" t="e">
        <f>LOOKUP(D2752,DATA!$A$4:$A$128,DATA!$J$4:$J$128)</f>
        <v>#N/A</v>
      </c>
      <c r="V2752" s="16" t="e">
        <f>LOOKUP(D2752,DATA!$A$4:$A$128,DATA!$K$4:$K$128)</f>
        <v>#N/A</v>
      </c>
      <c r="W2752" s="16" t="e">
        <f>LOOKUP(D2752,DATA!$A$4:$A$128,DATA!$L$4:$L$128)</f>
        <v>#N/A</v>
      </c>
      <c r="X2752" s="16" t="e">
        <f>LOOKUP(D2752,DATA!$A$4:$A$128,DATA!$M$4:$M$128)</f>
        <v>#N/A</v>
      </c>
    </row>
    <row r="2753" spans="1:24" ht="18.75" thickBot="1" x14ac:dyDescent="0.3">
      <c r="A2753" s="67">
        <v>2746</v>
      </c>
      <c r="B2753" s="67" t="str">
        <f>+IF(E2753="","",SUBTOTAL(3,E$8:E2753))</f>
        <v/>
      </c>
      <c r="C2753" s="68">
        <f t="shared" ref="C2753:C2816" si="489">C2744+1</f>
        <v>306</v>
      </c>
      <c r="D2753" s="69" t="str">
        <f>IF(E2753&lt;&gt;"",VLOOKUP(E2753,$AA$7:$AB$131,2,0)," NAME")</f>
        <v xml:space="preserve"> NAME</v>
      </c>
      <c r="E2753" s="70"/>
      <c r="F2753" s="71"/>
      <c r="G2753" s="70"/>
      <c r="H2753" s="69" t="str">
        <f>IF(G2753&gt;=1,LOOKUP(G2753,DATA!$C$4:$C$128,DATA!$D$4:$D$128),"ENTER CODE")</f>
        <v>ENTER CODE</v>
      </c>
      <c r="I2753" s="70"/>
      <c r="J2753" s="70" t="str">
        <f t="shared" si="486"/>
        <v>enter no</v>
      </c>
      <c r="K2753" s="72"/>
      <c r="L2753" s="73" t="str">
        <f t="shared" si="487"/>
        <v>NO TOTAL</v>
      </c>
      <c r="M2753" s="56"/>
      <c r="N2753" s="37"/>
      <c r="O2753" s="29" t="str">
        <f t="shared" si="485"/>
        <v>enter no</v>
      </c>
      <c r="P2753" s="16" t="e">
        <f>LOOKUP(D2753,DATA!$A$4:$A$128,DATA!$E$4:$E$128)</f>
        <v>#N/A</v>
      </c>
      <c r="Q2753" s="16" t="e">
        <f>LOOKUP(D2753,DATA!$A$4:$A$128,DATA!$F$4:$F$128)</f>
        <v>#N/A</v>
      </c>
      <c r="R2753" s="16" t="e">
        <f>LOOKUP(D2753,DATA!$A$4:$A$128,DATA!$G$4:$G$128)</f>
        <v>#N/A</v>
      </c>
      <c r="S2753" s="16" t="e">
        <f>LOOKUP(D2753,DATA!$A$4:$A$128,DATA!$H$4:$H$128)</f>
        <v>#N/A</v>
      </c>
      <c r="T2753" s="16" t="e">
        <f>LOOKUP(D2753,DATA!$A$4:$A$128,DATA!$I$4:$I$128)</f>
        <v>#N/A</v>
      </c>
      <c r="U2753" s="16" t="e">
        <f>LOOKUP(D2753,DATA!$A$4:$A$128,DATA!$J$4:$J$128)</f>
        <v>#N/A</v>
      </c>
      <c r="V2753" s="16" t="e">
        <f>LOOKUP(D2753,DATA!$A$4:$A$128,DATA!$K$4:$K$128)</f>
        <v>#N/A</v>
      </c>
      <c r="W2753" s="16" t="e">
        <f>LOOKUP(D2753,DATA!$A$4:$A$128,DATA!$L$4:$L$128)</f>
        <v>#N/A</v>
      </c>
      <c r="X2753" s="16" t="e">
        <f>LOOKUP(D2753,DATA!$A$4:$A$128,DATA!$M$4:$M$128)</f>
        <v>#N/A</v>
      </c>
    </row>
    <row r="2754" spans="1:24" ht="19.5" thickTop="1" thickBot="1" x14ac:dyDescent="0.3">
      <c r="A2754" s="60">
        <v>2747</v>
      </c>
      <c r="B2754" s="67" t="str">
        <f>+IF(E2754="","",SUBTOTAL(3,E$8:E2754))</f>
        <v/>
      </c>
      <c r="C2754" s="68">
        <f t="shared" ref="C2754:C2817" si="490">C2753</f>
        <v>306</v>
      </c>
      <c r="D2754" s="69" t="str">
        <f>IF(E2754&lt;&gt;"",VLOOKUP(E2754,$AA$7:$AB$131,2,0)," NAME")</f>
        <v xml:space="preserve"> NAME</v>
      </c>
      <c r="E2754" s="70"/>
      <c r="F2754" s="71"/>
      <c r="G2754" s="70"/>
      <c r="H2754" s="69" t="str">
        <f>IF(G2754&gt;=1,LOOKUP(G2754,DATA!$C$4:$C$128,DATA!$D$4:$D$128),"ENTER CODE")</f>
        <v>ENTER CODE</v>
      </c>
      <c r="I2754" s="70"/>
      <c r="J2754" s="70" t="str">
        <f t="shared" si="486"/>
        <v>enter no</v>
      </c>
      <c r="K2754" s="72"/>
      <c r="L2754" s="73" t="str">
        <f t="shared" si="487"/>
        <v>NO TOTAL</v>
      </c>
      <c r="M2754" s="56"/>
      <c r="N2754" s="37"/>
      <c r="O2754" s="29" t="str">
        <f t="shared" si="485"/>
        <v>enter no</v>
      </c>
      <c r="P2754" s="16" t="e">
        <f>LOOKUP(D2754,DATA!$A$4:$A$128,DATA!$E$4:$E$128)</f>
        <v>#N/A</v>
      </c>
      <c r="Q2754" s="16" t="e">
        <f>LOOKUP(D2754,DATA!$A$4:$A$128,DATA!$F$4:$F$128)</f>
        <v>#N/A</v>
      </c>
      <c r="R2754" s="16" t="e">
        <f>LOOKUP(D2754,DATA!$A$4:$A$128,DATA!$G$4:$G$128)</f>
        <v>#N/A</v>
      </c>
      <c r="S2754" s="16" t="e">
        <f>LOOKUP(D2754,DATA!$A$4:$A$128,DATA!$H$4:$H$128)</f>
        <v>#N/A</v>
      </c>
      <c r="T2754" s="16" t="e">
        <f>LOOKUP(D2754,DATA!$A$4:$A$128,DATA!$I$4:$I$128)</f>
        <v>#N/A</v>
      </c>
      <c r="U2754" s="16" t="e">
        <f>LOOKUP(D2754,DATA!$A$4:$A$128,DATA!$J$4:$J$128)</f>
        <v>#N/A</v>
      </c>
      <c r="V2754" s="16" t="e">
        <f>LOOKUP(D2754,DATA!$A$4:$A$128,DATA!$K$4:$K$128)</f>
        <v>#N/A</v>
      </c>
      <c r="W2754" s="16" t="e">
        <f>LOOKUP(D2754,DATA!$A$4:$A$128,DATA!$L$4:$L$128)</f>
        <v>#N/A</v>
      </c>
      <c r="X2754" s="16" t="e">
        <f>LOOKUP(D2754,DATA!$A$4:$A$128,DATA!$M$4:$M$128)</f>
        <v>#N/A</v>
      </c>
    </row>
    <row r="2755" spans="1:24" ht="18.75" thickBot="1" x14ac:dyDescent="0.3">
      <c r="A2755" s="67">
        <v>2748</v>
      </c>
      <c r="B2755" s="67" t="str">
        <f>+IF(E2755="","",SUBTOTAL(3,E$8:E2755))</f>
        <v/>
      </c>
      <c r="C2755" s="68">
        <f t="shared" si="488"/>
        <v>306</v>
      </c>
      <c r="D2755" s="69" t="str">
        <f>IF(E2755&lt;&gt;"",VLOOKUP(E2755,$AA$7:$AB$131,2,0)," NAME")</f>
        <v xml:space="preserve"> NAME</v>
      </c>
      <c r="E2755" s="70"/>
      <c r="F2755" s="71"/>
      <c r="G2755" s="70"/>
      <c r="H2755" s="69" t="str">
        <f>IF(G2755&gt;=1,LOOKUP(G2755,DATA!$C$4:$C$128,DATA!$D$4:$D$128),"ENTER CODE")</f>
        <v>ENTER CODE</v>
      </c>
      <c r="I2755" s="70"/>
      <c r="J2755" s="70" t="str">
        <f t="shared" si="486"/>
        <v>enter no</v>
      </c>
      <c r="K2755" s="72"/>
      <c r="L2755" s="73" t="str">
        <f t="shared" si="487"/>
        <v>NO TOTAL</v>
      </c>
      <c r="M2755" s="56"/>
      <c r="N2755" s="37"/>
      <c r="O2755" s="29" t="str">
        <f t="shared" si="485"/>
        <v>enter no</v>
      </c>
      <c r="P2755" s="16" t="e">
        <f>LOOKUP(D2755,DATA!$A$4:$A$128,DATA!$E$4:$E$128)</f>
        <v>#N/A</v>
      </c>
      <c r="Q2755" s="16" t="e">
        <f>LOOKUP(D2755,DATA!$A$4:$A$128,DATA!$F$4:$F$128)</f>
        <v>#N/A</v>
      </c>
      <c r="R2755" s="16" t="e">
        <f>LOOKUP(D2755,DATA!$A$4:$A$128,DATA!$G$4:$G$128)</f>
        <v>#N/A</v>
      </c>
      <c r="S2755" s="16" t="e">
        <f>LOOKUP(D2755,DATA!$A$4:$A$128,DATA!$H$4:$H$128)</f>
        <v>#N/A</v>
      </c>
      <c r="T2755" s="16" t="e">
        <f>LOOKUP(D2755,DATA!$A$4:$A$128,DATA!$I$4:$I$128)</f>
        <v>#N/A</v>
      </c>
      <c r="U2755" s="16" t="e">
        <f>LOOKUP(D2755,DATA!$A$4:$A$128,DATA!$J$4:$J$128)</f>
        <v>#N/A</v>
      </c>
      <c r="V2755" s="16" t="e">
        <f>LOOKUP(D2755,DATA!$A$4:$A$128,DATA!$K$4:$K$128)</f>
        <v>#N/A</v>
      </c>
      <c r="W2755" s="16" t="e">
        <f>LOOKUP(D2755,DATA!$A$4:$A$128,DATA!$L$4:$L$128)</f>
        <v>#N/A</v>
      </c>
      <c r="X2755" s="16" t="e">
        <f>LOOKUP(D2755,DATA!$A$4:$A$128,DATA!$M$4:$M$128)</f>
        <v>#N/A</v>
      </c>
    </row>
    <row r="2756" spans="1:24" ht="19.5" thickTop="1" thickBot="1" x14ac:dyDescent="0.3">
      <c r="A2756" s="60">
        <v>2749</v>
      </c>
      <c r="B2756" s="67" t="str">
        <f>+IF(E2756="","",SUBTOTAL(3,E$8:E2756))</f>
        <v/>
      </c>
      <c r="C2756" s="68">
        <f t="shared" si="488"/>
        <v>306</v>
      </c>
      <c r="D2756" s="69" t="str">
        <f>IF(E2756&lt;&gt;"",VLOOKUP(E2756,$AA$7:$AB$131,2,0)," NAME")</f>
        <v xml:space="preserve"> NAME</v>
      </c>
      <c r="E2756" s="70"/>
      <c r="F2756" s="71"/>
      <c r="G2756" s="70"/>
      <c r="H2756" s="69" t="str">
        <f>IF(G2756&gt;=1,LOOKUP(G2756,DATA!$C$4:$C$128,DATA!$D$4:$D$128),"ENTER CODE")</f>
        <v>ENTER CODE</v>
      </c>
      <c r="I2756" s="70"/>
      <c r="J2756" s="70" t="str">
        <f t="shared" si="486"/>
        <v>enter no</v>
      </c>
      <c r="K2756" s="72"/>
      <c r="L2756" s="73" t="str">
        <f t="shared" si="487"/>
        <v>NO TOTAL</v>
      </c>
      <c r="M2756" s="56"/>
      <c r="N2756" s="37"/>
      <c r="O2756" s="29" t="str">
        <f t="shared" si="485"/>
        <v>enter no</v>
      </c>
      <c r="P2756" s="16" t="e">
        <f>LOOKUP(D2756,DATA!$A$4:$A$128,DATA!$E$4:$E$128)</f>
        <v>#N/A</v>
      </c>
      <c r="Q2756" s="16" t="e">
        <f>LOOKUP(D2756,DATA!$A$4:$A$128,DATA!$F$4:$F$128)</f>
        <v>#N/A</v>
      </c>
      <c r="R2756" s="16" t="e">
        <f>LOOKUP(D2756,DATA!$A$4:$A$128,DATA!$G$4:$G$128)</f>
        <v>#N/A</v>
      </c>
      <c r="S2756" s="16" t="e">
        <f>LOOKUP(D2756,DATA!$A$4:$A$128,DATA!$H$4:$H$128)</f>
        <v>#N/A</v>
      </c>
      <c r="T2756" s="16" t="e">
        <f>LOOKUP(D2756,DATA!$A$4:$A$128,DATA!$I$4:$I$128)</f>
        <v>#N/A</v>
      </c>
      <c r="U2756" s="16" t="e">
        <f>LOOKUP(D2756,DATA!$A$4:$A$128,DATA!$J$4:$J$128)</f>
        <v>#N/A</v>
      </c>
      <c r="V2756" s="16" t="e">
        <f>LOOKUP(D2756,DATA!$A$4:$A$128,DATA!$K$4:$K$128)</f>
        <v>#N/A</v>
      </c>
      <c r="W2756" s="16" t="e">
        <f>LOOKUP(D2756,DATA!$A$4:$A$128,DATA!$L$4:$L$128)</f>
        <v>#N/A</v>
      </c>
      <c r="X2756" s="16" t="e">
        <f>LOOKUP(D2756,DATA!$A$4:$A$128,DATA!$M$4:$M$128)</f>
        <v>#N/A</v>
      </c>
    </row>
    <row r="2757" spans="1:24" ht="18.75" thickBot="1" x14ac:dyDescent="0.3">
      <c r="A2757" s="67">
        <v>2750</v>
      </c>
      <c r="B2757" s="67" t="str">
        <f>+IF(E2757="","",SUBTOTAL(3,E$8:E2757))</f>
        <v/>
      </c>
      <c r="C2757" s="68">
        <f t="shared" si="488"/>
        <v>306</v>
      </c>
      <c r="D2757" s="69" t="str">
        <f>IF(E2757&lt;&gt;"",VLOOKUP(E2757,$AA$7:$AB$131,2,0)," NAME")</f>
        <v xml:space="preserve"> NAME</v>
      </c>
      <c r="E2757" s="70"/>
      <c r="F2757" s="71"/>
      <c r="G2757" s="70"/>
      <c r="H2757" s="69" t="str">
        <f>IF(G2757&gt;=1,LOOKUP(G2757,DATA!$C$4:$C$128,DATA!$D$4:$D$128),"ENTER CODE")</f>
        <v>ENTER CODE</v>
      </c>
      <c r="I2757" s="70"/>
      <c r="J2757" s="70" t="str">
        <f t="shared" si="486"/>
        <v>enter no</v>
      </c>
      <c r="K2757" s="72"/>
      <c r="L2757" s="73" t="str">
        <f t="shared" si="487"/>
        <v>NO TOTAL</v>
      </c>
      <c r="M2757" s="56"/>
      <c r="N2757" s="37"/>
      <c r="O2757" s="29" t="str">
        <f t="shared" si="485"/>
        <v>enter no</v>
      </c>
      <c r="P2757" s="16" t="e">
        <f>LOOKUP(D2757,DATA!$A$4:$A$128,DATA!$E$4:$E$128)</f>
        <v>#N/A</v>
      </c>
      <c r="Q2757" s="16" t="e">
        <f>LOOKUP(D2757,DATA!$A$4:$A$128,DATA!$F$4:$F$128)</f>
        <v>#N/A</v>
      </c>
      <c r="R2757" s="16" t="e">
        <f>LOOKUP(D2757,DATA!$A$4:$A$128,DATA!$G$4:$G$128)</f>
        <v>#N/A</v>
      </c>
      <c r="S2757" s="16" t="e">
        <f>LOOKUP(D2757,DATA!$A$4:$A$128,DATA!$H$4:$H$128)</f>
        <v>#N/A</v>
      </c>
      <c r="T2757" s="16" t="e">
        <f>LOOKUP(D2757,DATA!$A$4:$A$128,DATA!$I$4:$I$128)</f>
        <v>#N/A</v>
      </c>
      <c r="U2757" s="16" t="e">
        <f>LOOKUP(D2757,DATA!$A$4:$A$128,DATA!$J$4:$J$128)</f>
        <v>#N/A</v>
      </c>
      <c r="V2757" s="16" t="e">
        <f>LOOKUP(D2757,DATA!$A$4:$A$128,DATA!$K$4:$K$128)</f>
        <v>#N/A</v>
      </c>
      <c r="W2757" s="16" t="e">
        <f>LOOKUP(D2757,DATA!$A$4:$A$128,DATA!$L$4:$L$128)</f>
        <v>#N/A</v>
      </c>
      <c r="X2757" s="16" t="e">
        <f>LOOKUP(D2757,DATA!$A$4:$A$128,DATA!$M$4:$M$128)</f>
        <v>#N/A</v>
      </c>
    </row>
    <row r="2758" spans="1:24" ht="19.5" thickTop="1" thickBot="1" x14ac:dyDescent="0.3">
      <c r="A2758" s="60">
        <v>2751</v>
      </c>
      <c r="B2758" s="67" t="str">
        <f>+IF(E2758="","",SUBTOTAL(3,E$8:E2758))</f>
        <v/>
      </c>
      <c r="C2758" s="68">
        <f t="shared" si="488"/>
        <v>306</v>
      </c>
      <c r="D2758" s="69" t="str">
        <f>IF(E2758&lt;&gt;"",VLOOKUP(E2758,$AA$7:$AB$131,2,0)," NAME")</f>
        <v xml:space="preserve"> NAME</v>
      </c>
      <c r="E2758" s="70"/>
      <c r="F2758" s="71"/>
      <c r="G2758" s="70"/>
      <c r="H2758" s="69" t="str">
        <f>IF(G2758&gt;=1,LOOKUP(G2758,DATA!$C$4:$C$128,DATA!$D$4:$D$128),"ENTER CODE")</f>
        <v>ENTER CODE</v>
      </c>
      <c r="I2758" s="70"/>
      <c r="J2758" s="70" t="str">
        <f t="shared" si="486"/>
        <v>enter no</v>
      </c>
      <c r="K2758" s="72"/>
      <c r="L2758" s="73" t="str">
        <f t="shared" si="487"/>
        <v>NO TOTAL</v>
      </c>
      <c r="M2758" s="56"/>
      <c r="N2758" s="37"/>
      <c r="O2758" s="29" t="str">
        <f t="shared" si="485"/>
        <v>enter no</v>
      </c>
      <c r="P2758" s="16" t="e">
        <f>LOOKUP(D2758,DATA!$A$4:$A$128,DATA!$E$4:$E$128)</f>
        <v>#N/A</v>
      </c>
      <c r="Q2758" s="16" t="e">
        <f>LOOKUP(D2758,DATA!$A$4:$A$128,DATA!$F$4:$F$128)</f>
        <v>#N/A</v>
      </c>
      <c r="R2758" s="16" t="e">
        <f>LOOKUP(D2758,DATA!$A$4:$A$128,DATA!$G$4:$G$128)</f>
        <v>#N/A</v>
      </c>
      <c r="S2758" s="16" t="e">
        <f>LOOKUP(D2758,DATA!$A$4:$A$128,DATA!$H$4:$H$128)</f>
        <v>#N/A</v>
      </c>
      <c r="T2758" s="16" t="e">
        <f>LOOKUP(D2758,DATA!$A$4:$A$128,DATA!$I$4:$I$128)</f>
        <v>#N/A</v>
      </c>
      <c r="U2758" s="16" t="e">
        <f>LOOKUP(D2758,DATA!$A$4:$A$128,DATA!$J$4:$J$128)</f>
        <v>#N/A</v>
      </c>
      <c r="V2758" s="16" t="e">
        <f>LOOKUP(D2758,DATA!$A$4:$A$128,DATA!$K$4:$K$128)</f>
        <v>#N/A</v>
      </c>
      <c r="W2758" s="16" t="e">
        <f>LOOKUP(D2758,DATA!$A$4:$A$128,DATA!$L$4:$L$128)</f>
        <v>#N/A</v>
      </c>
      <c r="X2758" s="16" t="e">
        <f>LOOKUP(D2758,DATA!$A$4:$A$128,DATA!$M$4:$M$128)</f>
        <v>#N/A</v>
      </c>
    </row>
    <row r="2759" spans="1:24" ht="18.75" thickBot="1" x14ac:dyDescent="0.3">
      <c r="A2759" s="67">
        <v>2752</v>
      </c>
      <c r="B2759" s="67" t="str">
        <f>+IF(E2759="","",SUBTOTAL(3,E$8:E2759))</f>
        <v/>
      </c>
      <c r="C2759" s="68">
        <f t="shared" si="488"/>
        <v>306</v>
      </c>
      <c r="D2759" s="69" t="str">
        <f>IF(E2759&lt;&gt;"",VLOOKUP(E2759,$AA$7:$AB$131,2,0)," NAME")</f>
        <v xml:space="preserve"> NAME</v>
      </c>
      <c r="E2759" s="70"/>
      <c r="F2759" s="71"/>
      <c r="G2759" s="70"/>
      <c r="H2759" s="69" t="str">
        <f>IF(G2759&gt;=1,LOOKUP(G2759,DATA!$C$4:$C$128,DATA!$D$4:$D$128),"ENTER CODE")</f>
        <v>ENTER CODE</v>
      </c>
      <c r="I2759" s="70"/>
      <c r="J2759" s="70" t="str">
        <f t="shared" si="486"/>
        <v>enter no</v>
      </c>
      <c r="K2759" s="72"/>
      <c r="L2759" s="73" t="str">
        <f t="shared" si="487"/>
        <v>NO TOTAL</v>
      </c>
      <c r="M2759" s="56"/>
      <c r="N2759" s="37"/>
      <c r="O2759" s="29" t="str">
        <f t="shared" si="485"/>
        <v>enter no</v>
      </c>
      <c r="P2759" s="16" t="e">
        <f>LOOKUP(D2759,DATA!$A$4:$A$128,DATA!$E$4:$E$128)</f>
        <v>#N/A</v>
      </c>
      <c r="Q2759" s="16" t="e">
        <f>LOOKUP(D2759,DATA!$A$4:$A$128,DATA!$F$4:$F$128)</f>
        <v>#N/A</v>
      </c>
      <c r="R2759" s="16" t="e">
        <f>LOOKUP(D2759,DATA!$A$4:$A$128,DATA!$G$4:$G$128)</f>
        <v>#N/A</v>
      </c>
      <c r="S2759" s="16" t="e">
        <f>LOOKUP(D2759,DATA!$A$4:$A$128,DATA!$H$4:$H$128)</f>
        <v>#N/A</v>
      </c>
      <c r="T2759" s="16" t="e">
        <f>LOOKUP(D2759,DATA!$A$4:$A$128,DATA!$I$4:$I$128)</f>
        <v>#N/A</v>
      </c>
      <c r="U2759" s="16" t="e">
        <f>LOOKUP(D2759,DATA!$A$4:$A$128,DATA!$J$4:$J$128)</f>
        <v>#N/A</v>
      </c>
      <c r="V2759" s="16" t="e">
        <f>LOOKUP(D2759,DATA!$A$4:$A$128,DATA!$K$4:$K$128)</f>
        <v>#N/A</v>
      </c>
      <c r="W2759" s="16" t="e">
        <f>LOOKUP(D2759,DATA!$A$4:$A$128,DATA!$L$4:$L$128)</f>
        <v>#N/A</v>
      </c>
      <c r="X2759" s="16" t="e">
        <f>LOOKUP(D2759,DATA!$A$4:$A$128,DATA!$M$4:$M$128)</f>
        <v>#N/A</v>
      </c>
    </row>
    <row r="2760" spans="1:24" ht="19.5" thickTop="1" thickBot="1" x14ac:dyDescent="0.3">
      <c r="A2760" s="60">
        <v>2753</v>
      </c>
      <c r="B2760" s="67" t="str">
        <f>+IF(E2760="","",SUBTOTAL(3,E$8:E2760))</f>
        <v/>
      </c>
      <c r="C2760" s="68">
        <f t="shared" si="488"/>
        <v>306</v>
      </c>
      <c r="D2760" s="69" t="str">
        <f>IF(E2760&lt;&gt;"",VLOOKUP(E2760,$AA$7:$AB$131,2,0)," NAME")</f>
        <v xml:space="preserve"> NAME</v>
      </c>
      <c r="E2760" s="70"/>
      <c r="F2760" s="71"/>
      <c r="G2760" s="70"/>
      <c r="H2760" s="69" t="str">
        <f>IF(G2760&gt;=1,LOOKUP(G2760,DATA!$C$4:$C$128,DATA!$D$4:$D$128),"ENTER CODE")</f>
        <v>ENTER CODE</v>
      </c>
      <c r="I2760" s="70"/>
      <c r="J2760" s="70" t="str">
        <f t="shared" si="486"/>
        <v>enter no</v>
      </c>
      <c r="K2760" s="72"/>
      <c r="L2760" s="73" t="str">
        <f t="shared" si="487"/>
        <v>NO TOTAL</v>
      </c>
      <c r="M2760" s="56"/>
      <c r="N2760" s="37"/>
      <c r="O2760" s="29" t="str">
        <f t="shared" ref="O2760:O2823" si="491">IF(I2760&lt;&gt;"",LOOKUP(G2760,$P$7:$X$7,P2760:X2760)*I2760,"enter no")</f>
        <v>enter no</v>
      </c>
      <c r="P2760" s="16" t="e">
        <f>LOOKUP(D2760,DATA!$A$4:$A$128,DATA!$E$4:$E$128)</f>
        <v>#N/A</v>
      </c>
      <c r="Q2760" s="16" t="e">
        <f>LOOKUP(D2760,DATA!$A$4:$A$128,DATA!$F$4:$F$128)</f>
        <v>#N/A</v>
      </c>
      <c r="R2760" s="16" t="e">
        <f>LOOKUP(D2760,DATA!$A$4:$A$128,DATA!$G$4:$G$128)</f>
        <v>#N/A</v>
      </c>
      <c r="S2760" s="16" t="e">
        <f>LOOKUP(D2760,DATA!$A$4:$A$128,DATA!$H$4:$H$128)</f>
        <v>#N/A</v>
      </c>
      <c r="T2760" s="16" t="e">
        <f>LOOKUP(D2760,DATA!$A$4:$A$128,DATA!$I$4:$I$128)</f>
        <v>#N/A</v>
      </c>
      <c r="U2760" s="16" t="e">
        <f>LOOKUP(D2760,DATA!$A$4:$A$128,DATA!$J$4:$J$128)</f>
        <v>#N/A</v>
      </c>
      <c r="V2760" s="16" t="e">
        <f>LOOKUP(D2760,DATA!$A$4:$A$128,DATA!$K$4:$K$128)</f>
        <v>#N/A</v>
      </c>
      <c r="W2760" s="16" t="e">
        <f>LOOKUP(D2760,DATA!$A$4:$A$128,DATA!$L$4:$L$128)</f>
        <v>#N/A</v>
      </c>
      <c r="X2760" s="16" t="e">
        <f>LOOKUP(D2760,DATA!$A$4:$A$128,DATA!$M$4:$M$128)</f>
        <v>#N/A</v>
      </c>
    </row>
    <row r="2761" spans="1:24" ht="18.75" thickBot="1" x14ac:dyDescent="0.3">
      <c r="A2761" s="67">
        <v>2754</v>
      </c>
      <c r="B2761" s="67" t="str">
        <f>+IF(E2761="","",SUBTOTAL(3,E$8:E2761))</f>
        <v/>
      </c>
      <c r="C2761" s="68">
        <f t="shared" si="488"/>
        <v>306</v>
      </c>
      <c r="D2761" s="69" t="str">
        <f>IF(E2761&lt;&gt;"",VLOOKUP(E2761,$AA$7:$AB$131,2,0)," NAME")</f>
        <v xml:space="preserve"> NAME</v>
      </c>
      <c r="E2761" s="70"/>
      <c r="F2761" s="71"/>
      <c r="G2761" s="70"/>
      <c r="H2761" s="69" t="str">
        <f>IF(G2761&gt;=1,LOOKUP(G2761,DATA!$C$4:$C$128,DATA!$D$4:$D$128),"ENTER CODE")</f>
        <v>ENTER CODE</v>
      </c>
      <c r="I2761" s="70"/>
      <c r="J2761" s="70" t="str">
        <f t="shared" ref="J2761:J2824" si="492">IF(O2761&lt;&gt;0,O2761,"")</f>
        <v>enter no</v>
      </c>
      <c r="K2761" s="72"/>
      <c r="L2761" s="73" t="str">
        <f t="shared" si="487"/>
        <v>NO TOTAL</v>
      </c>
      <c r="M2761" s="56"/>
      <c r="N2761" s="37"/>
      <c r="O2761" s="29" t="str">
        <f t="shared" si="491"/>
        <v>enter no</v>
      </c>
      <c r="P2761" s="16" t="e">
        <f>LOOKUP(D2761,DATA!$A$4:$A$128,DATA!$E$4:$E$128)</f>
        <v>#N/A</v>
      </c>
      <c r="Q2761" s="16" t="e">
        <f>LOOKUP(D2761,DATA!$A$4:$A$128,DATA!$F$4:$F$128)</f>
        <v>#N/A</v>
      </c>
      <c r="R2761" s="16" t="e">
        <f>LOOKUP(D2761,DATA!$A$4:$A$128,DATA!$G$4:$G$128)</f>
        <v>#N/A</v>
      </c>
      <c r="S2761" s="16" t="e">
        <f>LOOKUP(D2761,DATA!$A$4:$A$128,DATA!$H$4:$H$128)</f>
        <v>#N/A</v>
      </c>
      <c r="T2761" s="16" t="e">
        <f>LOOKUP(D2761,DATA!$A$4:$A$128,DATA!$I$4:$I$128)</f>
        <v>#N/A</v>
      </c>
      <c r="U2761" s="16" t="e">
        <f>LOOKUP(D2761,DATA!$A$4:$A$128,DATA!$J$4:$J$128)</f>
        <v>#N/A</v>
      </c>
      <c r="V2761" s="16" t="e">
        <f>LOOKUP(D2761,DATA!$A$4:$A$128,DATA!$K$4:$K$128)</f>
        <v>#N/A</v>
      </c>
      <c r="W2761" s="16" t="e">
        <f>LOOKUP(D2761,DATA!$A$4:$A$128,DATA!$L$4:$L$128)</f>
        <v>#N/A</v>
      </c>
      <c r="X2761" s="16" t="e">
        <f>LOOKUP(D2761,DATA!$A$4:$A$128,DATA!$M$4:$M$128)</f>
        <v>#N/A</v>
      </c>
    </row>
    <row r="2762" spans="1:24" ht="19.5" thickTop="1" thickBot="1" x14ac:dyDescent="0.3">
      <c r="A2762" s="60">
        <v>2755</v>
      </c>
      <c r="B2762" s="67" t="str">
        <f>+IF(E2762="","",SUBTOTAL(3,E$8:E2762))</f>
        <v/>
      </c>
      <c r="C2762" s="68">
        <f t="shared" si="489"/>
        <v>307</v>
      </c>
      <c r="D2762" s="69" t="str">
        <f>IF(E2762&lt;&gt;"",VLOOKUP(E2762,$AA$7:$AB$131,2,0)," NAME")</f>
        <v xml:space="preserve"> NAME</v>
      </c>
      <c r="E2762" s="70"/>
      <c r="F2762" s="71"/>
      <c r="G2762" s="70"/>
      <c r="H2762" s="69" t="str">
        <f>IF(G2762&gt;=1,LOOKUP(G2762,DATA!$C$4:$C$128,DATA!$D$4:$D$128),"ENTER CODE")</f>
        <v>ENTER CODE</v>
      </c>
      <c r="I2762" s="70"/>
      <c r="J2762" s="70" t="str">
        <f t="shared" si="492"/>
        <v>enter no</v>
      </c>
      <c r="K2762" s="72"/>
      <c r="L2762" s="73" t="str">
        <f t="shared" ref="L2762:L2825" si="493">IF(J2762="enter no","NO TOTAL",J2762-K2762)</f>
        <v>NO TOTAL</v>
      </c>
      <c r="M2762" s="56"/>
      <c r="N2762" s="37"/>
      <c r="O2762" s="29" t="str">
        <f t="shared" si="491"/>
        <v>enter no</v>
      </c>
      <c r="P2762" s="16" t="e">
        <f>LOOKUP(D2762,DATA!$A$4:$A$128,DATA!$E$4:$E$128)</f>
        <v>#N/A</v>
      </c>
      <c r="Q2762" s="16" t="e">
        <f>LOOKUP(D2762,DATA!$A$4:$A$128,DATA!$F$4:$F$128)</f>
        <v>#N/A</v>
      </c>
      <c r="R2762" s="16" t="e">
        <f>LOOKUP(D2762,DATA!$A$4:$A$128,DATA!$G$4:$G$128)</f>
        <v>#N/A</v>
      </c>
      <c r="S2762" s="16" t="e">
        <f>LOOKUP(D2762,DATA!$A$4:$A$128,DATA!$H$4:$H$128)</f>
        <v>#N/A</v>
      </c>
      <c r="T2762" s="16" t="e">
        <f>LOOKUP(D2762,DATA!$A$4:$A$128,DATA!$I$4:$I$128)</f>
        <v>#N/A</v>
      </c>
      <c r="U2762" s="16" t="e">
        <f>LOOKUP(D2762,DATA!$A$4:$A$128,DATA!$J$4:$J$128)</f>
        <v>#N/A</v>
      </c>
      <c r="V2762" s="16" t="e">
        <f>LOOKUP(D2762,DATA!$A$4:$A$128,DATA!$K$4:$K$128)</f>
        <v>#N/A</v>
      </c>
      <c r="W2762" s="16" t="e">
        <f>LOOKUP(D2762,DATA!$A$4:$A$128,DATA!$L$4:$L$128)</f>
        <v>#N/A</v>
      </c>
      <c r="X2762" s="16" t="e">
        <f>LOOKUP(D2762,DATA!$A$4:$A$128,DATA!$M$4:$M$128)</f>
        <v>#N/A</v>
      </c>
    </row>
    <row r="2763" spans="1:24" ht="18.75" thickBot="1" x14ac:dyDescent="0.3">
      <c r="A2763" s="67">
        <v>2756</v>
      </c>
      <c r="B2763" s="67" t="str">
        <f>+IF(E2763="","",SUBTOTAL(3,E$8:E2763))</f>
        <v/>
      </c>
      <c r="C2763" s="68">
        <f t="shared" si="490"/>
        <v>307</v>
      </c>
      <c r="D2763" s="69" t="str">
        <f>IF(E2763&lt;&gt;"",VLOOKUP(E2763,$AA$7:$AB$131,2,0)," NAME")</f>
        <v xml:space="preserve"> NAME</v>
      </c>
      <c r="E2763" s="70"/>
      <c r="F2763" s="71"/>
      <c r="G2763" s="70"/>
      <c r="H2763" s="69" t="str">
        <f>IF(G2763&gt;=1,LOOKUP(G2763,DATA!$C$4:$C$128,DATA!$D$4:$D$128),"ENTER CODE")</f>
        <v>ENTER CODE</v>
      </c>
      <c r="I2763" s="70"/>
      <c r="J2763" s="70" t="str">
        <f t="shared" si="492"/>
        <v>enter no</v>
      </c>
      <c r="K2763" s="72"/>
      <c r="L2763" s="73" t="str">
        <f t="shared" si="493"/>
        <v>NO TOTAL</v>
      </c>
      <c r="M2763" s="56"/>
      <c r="N2763" s="37"/>
      <c r="O2763" s="29" t="str">
        <f t="shared" si="491"/>
        <v>enter no</v>
      </c>
      <c r="P2763" s="16" t="e">
        <f>LOOKUP(D2763,DATA!$A$4:$A$128,DATA!$E$4:$E$128)</f>
        <v>#N/A</v>
      </c>
      <c r="Q2763" s="16" t="e">
        <f>LOOKUP(D2763,DATA!$A$4:$A$128,DATA!$F$4:$F$128)</f>
        <v>#N/A</v>
      </c>
      <c r="R2763" s="16" t="e">
        <f>LOOKUP(D2763,DATA!$A$4:$A$128,DATA!$G$4:$G$128)</f>
        <v>#N/A</v>
      </c>
      <c r="S2763" s="16" t="e">
        <f>LOOKUP(D2763,DATA!$A$4:$A$128,DATA!$H$4:$H$128)</f>
        <v>#N/A</v>
      </c>
      <c r="T2763" s="16" t="e">
        <f>LOOKUP(D2763,DATA!$A$4:$A$128,DATA!$I$4:$I$128)</f>
        <v>#N/A</v>
      </c>
      <c r="U2763" s="16" t="e">
        <f>LOOKUP(D2763,DATA!$A$4:$A$128,DATA!$J$4:$J$128)</f>
        <v>#N/A</v>
      </c>
      <c r="V2763" s="16" t="e">
        <f>LOOKUP(D2763,DATA!$A$4:$A$128,DATA!$K$4:$K$128)</f>
        <v>#N/A</v>
      </c>
      <c r="W2763" s="16" t="e">
        <f>LOOKUP(D2763,DATA!$A$4:$A$128,DATA!$L$4:$L$128)</f>
        <v>#N/A</v>
      </c>
      <c r="X2763" s="16" t="e">
        <f>LOOKUP(D2763,DATA!$A$4:$A$128,DATA!$M$4:$M$128)</f>
        <v>#N/A</v>
      </c>
    </row>
    <row r="2764" spans="1:24" ht="19.5" thickTop="1" thickBot="1" x14ac:dyDescent="0.3">
      <c r="A2764" s="60">
        <v>2757</v>
      </c>
      <c r="B2764" s="67" t="str">
        <f>+IF(E2764="","",SUBTOTAL(3,E$8:E2764))</f>
        <v/>
      </c>
      <c r="C2764" s="68">
        <f t="shared" si="488"/>
        <v>307</v>
      </c>
      <c r="D2764" s="69" t="str">
        <f>IF(E2764&lt;&gt;"",VLOOKUP(E2764,$AA$7:$AB$131,2,0)," NAME")</f>
        <v xml:space="preserve"> NAME</v>
      </c>
      <c r="E2764" s="70"/>
      <c r="F2764" s="71"/>
      <c r="G2764" s="70"/>
      <c r="H2764" s="69" t="str">
        <f>IF(G2764&gt;=1,LOOKUP(G2764,DATA!$C$4:$C$128,DATA!$D$4:$D$128),"ENTER CODE")</f>
        <v>ENTER CODE</v>
      </c>
      <c r="I2764" s="70"/>
      <c r="J2764" s="70" t="str">
        <f t="shared" si="492"/>
        <v>enter no</v>
      </c>
      <c r="K2764" s="72"/>
      <c r="L2764" s="73" t="str">
        <f t="shared" si="493"/>
        <v>NO TOTAL</v>
      </c>
      <c r="M2764" s="56"/>
      <c r="N2764" s="37"/>
      <c r="O2764" s="29" t="str">
        <f t="shared" si="491"/>
        <v>enter no</v>
      </c>
      <c r="P2764" s="16" t="e">
        <f>LOOKUP(D2764,DATA!$A$4:$A$128,DATA!$E$4:$E$128)</f>
        <v>#N/A</v>
      </c>
      <c r="Q2764" s="16" t="e">
        <f>LOOKUP(D2764,DATA!$A$4:$A$128,DATA!$F$4:$F$128)</f>
        <v>#N/A</v>
      </c>
      <c r="R2764" s="16" t="e">
        <f>LOOKUP(D2764,DATA!$A$4:$A$128,DATA!$G$4:$G$128)</f>
        <v>#N/A</v>
      </c>
      <c r="S2764" s="16" t="e">
        <f>LOOKUP(D2764,DATA!$A$4:$A$128,DATA!$H$4:$H$128)</f>
        <v>#N/A</v>
      </c>
      <c r="T2764" s="16" t="e">
        <f>LOOKUP(D2764,DATA!$A$4:$A$128,DATA!$I$4:$I$128)</f>
        <v>#N/A</v>
      </c>
      <c r="U2764" s="16" t="e">
        <f>LOOKUP(D2764,DATA!$A$4:$A$128,DATA!$J$4:$J$128)</f>
        <v>#N/A</v>
      </c>
      <c r="V2764" s="16" t="e">
        <f>LOOKUP(D2764,DATA!$A$4:$A$128,DATA!$K$4:$K$128)</f>
        <v>#N/A</v>
      </c>
      <c r="W2764" s="16" t="e">
        <f>LOOKUP(D2764,DATA!$A$4:$A$128,DATA!$L$4:$L$128)</f>
        <v>#N/A</v>
      </c>
      <c r="X2764" s="16" t="e">
        <f>LOOKUP(D2764,DATA!$A$4:$A$128,DATA!$M$4:$M$128)</f>
        <v>#N/A</v>
      </c>
    </row>
    <row r="2765" spans="1:24" ht="18.75" thickBot="1" x14ac:dyDescent="0.3">
      <c r="A2765" s="67">
        <v>2758</v>
      </c>
      <c r="B2765" s="67" t="str">
        <f>+IF(E2765="","",SUBTOTAL(3,E$8:E2765))</f>
        <v/>
      </c>
      <c r="C2765" s="68">
        <f t="shared" si="488"/>
        <v>307</v>
      </c>
      <c r="D2765" s="69" t="str">
        <f>IF(E2765&lt;&gt;"",VLOOKUP(E2765,$AA$7:$AB$131,2,0)," NAME")</f>
        <v xml:space="preserve"> NAME</v>
      </c>
      <c r="E2765" s="70"/>
      <c r="F2765" s="71"/>
      <c r="G2765" s="70"/>
      <c r="H2765" s="69" t="str">
        <f>IF(G2765&gt;=1,LOOKUP(G2765,DATA!$C$4:$C$128,DATA!$D$4:$D$128),"ENTER CODE")</f>
        <v>ENTER CODE</v>
      </c>
      <c r="I2765" s="70"/>
      <c r="J2765" s="70" t="str">
        <f t="shared" si="492"/>
        <v>enter no</v>
      </c>
      <c r="K2765" s="72"/>
      <c r="L2765" s="73" t="str">
        <f t="shared" si="493"/>
        <v>NO TOTAL</v>
      </c>
      <c r="M2765" s="56"/>
      <c r="N2765" s="37"/>
      <c r="O2765" s="29" t="str">
        <f t="shared" si="491"/>
        <v>enter no</v>
      </c>
      <c r="P2765" s="16" t="e">
        <f>LOOKUP(D2765,DATA!$A$4:$A$128,DATA!$E$4:$E$128)</f>
        <v>#N/A</v>
      </c>
      <c r="Q2765" s="16" t="e">
        <f>LOOKUP(D2765,DATA!$A$4:$A$128,DATA!$F$4:$F$128)</f>
        <v>#N/A</v>
      </c>
      <c r="R2765" s="16" t="e">
        <f>LOOKUP(D2765,DATA!$A$4:$A$128,DATA!$G$4:$G$128)</f>
        <v>#N/A</v>
      </c>
      <c r="S2765" s="16" t="e">
        <f>LOOKUP(D2765,DATA!$A$4:$A$128,DATA!$H$4:$H$128)</f>
        <v>#N/A</v>
      </c>
      <c r="T2765" s="16" t="e">
        <f>LOOKUP(D2765,DATA!$A$4:$A$128,DATA!$I$4:$I$128)</f>
        <v>#N/A</v>
      </c>
      <c r="U2765" s="16" t="e">
        <f>LOOKUP(D2765,DATA!$A$4:$A$128,DATA!$J$4:$J$128)</f>
        <v>#N/A</v>
      </c>
      <c r="V2765" s="16" t="e">
        <f>LOOKUP(D2765,DATA!$A$4:$A$128,DATA!$K$4:$K$128)</f>
        <v>#N/A</v>
      </c>
      <c r="W2765" s="16" t="e">
        <f>LOOKUP(D2765,DATA!$A$4:$A$128,DATA!$L$4:$L$128)</f>
        <v>#N/A</v>
      </c>
      <c r="X2765" s="16" t="e">
        <f>LOOKUP(D2765,DATA!$A$4:$A$128,DATA!$M$4:$M$128)</f>
        <v>#N/A</v>
      </c>
    </row>
    <row r="2766" spans="1:24" ht="19.5" thickTop="1" thickBot="1" x14ac:dyDescent="0.3">
      <c r="A2766" s="60">
        <v>2759</v>
      </c>
      <c r="B2766" s="67" t="str">
        <f>+IF(E2766="","",SUBTOTAL(3,E$8:E2766))</f>
        <v/>
      </c>
      <c r="C2766" s="68">
        <f t="shared" si="488"/>
        <v>307</v>
      </c>
      <c r="D2766" s="69" t="str">
        <f>IF(E2766&lt;&gt;"",VLOOKUP(E2766,$AA$7:$AB$131,2,0)," NAME")</f>
        <v xml:space="preserve"> NAME</v>
      </c>
      <c r="E2766" s="70"/>
      <c r="F2766" s="71"/>
      <c r="G2766" s="70"/>
      <c r="H2766" s="69" t="str">
        <f>IF(G2766&gt;=1,LOOKUP(G2766,DATA!$C$4:$C$128,DATA!$D$4:$D$128),"ENTER CODE")</f>
        <v>ENTER CODE</v>
      </c>
      <c r="I2766" s="70"/>
      <c r="J2766" s="70" t="str">
        <f t="shared" si="492"/>
        <v>enter no</v>
      </c>
      <c r="K2766" s="72"/>
      <c r="L2766" s="73" t="str">
        <f t="shared" si="493"/>
        <v>NO TOTAL</v>
      </c>
      <c r="M2766" s="56"/>
      <c r="N2766" s="37"/>
      <c r="O2766" s="29" t="str">
        <f t="shared" si="491"/>
        <v>enter no</v>
      </c>
      <c r="P2766" s="16" t="e">
        <f>LOOKUP(D2766,DATA!$A$4:$A$128,DATA!$E$4:$E$128)</f>
        <v>#N/A</v>
      </c>
      <c r="Q2766" s="16" t="e">
        <f>LOOKUP(D2766,DATA!$A$4:$A$128,DATA!$F$4:$F$128)</f>
        <v>#N/A</v>
      </c>
      <c r="R2766" s="16" t="e">
        <f>LOOKUP(D2766,DATA!$A$4:$A$128,DATA!$G$4:$G$128)</f>
        <v>#N/A</v>
      </c>
      <c r="S2766" s="16" t="e">
        <f>LOOKUP(D2766,DATA!$A$4:$A$128,DATA!$H$4:$H$128)</f>
        <v>#N/A</v>
      </c>
      <c r="T2766" s="16" t="e">
        <f>LOOKUP(D2766,DATA!$A$4:$A$128,DATA!$I$4:$I$128)</f>
        <v>#N/A</v>
      </c>
      <c r="U2766" s="16" t="e">
        <f>LOOKUP(D2766,DATA!$A$4:$A$128,DATA!$J$4:$J$128)</f>
        <v>#N/A</v>
      </c>
      <c r="V2766" s="16" t="e">
        <f>LOOKUP(D2766,DATA!$A$4:$A$128,DATA!$K$4:$K$128)</f>
        <v>#N/A</v>
      </c>
      <c r="W2766" s="16" t="e">
        <f>LOOKUP(D2766,DATA!$A$4:$A$128,DATA!$L$4:$L$128)</f>
        <v>#N/A</v>
      </c>
      <c r="X2766" s="16" t="e">
        <f>LOOKUP(D2766,DATA!$A$4:$A$128,DATA!$M$4:$M$128)</f>
        <v>#N/A</v>
      </c>
    </row>
    <row r="2767" spans="1:24" ht="18.75" thickBot="1" x14ac:dyDescent="0.3">
      <c r="A2767" s="67">
        <v>2760</v>
      </c>
      <c r="B2767" s="67" t="str">
        <f>+IF(E2767="","",SUBTOTAL(3,E$8:E2767))</f>
        <v/>
      </c>
      <c r="C2767" s="68">
        <f t="shared" si="488"/>
        <v>307</v>
      </c>
      <c r="D2767" s="69" t="str">
        <f>IF(E2767&lt;&gt;"",VLOOKUP(E2767,$AA$7:$AB$131,2,0)," NAME")</f>
        <v xml:space="preserve"> NAME</v>
      </c>
      <c r="E2767" s="70"/>
      <c r="F2767" s="71"/>
      <c r="G2767" s="70"/>
      <c r="H2767" s="69" t="str">
        <f>IF(G2767&gt;=1,LOOKUP(G2767,DATA!$C$4:$C$128,DATA!$D$4:$D$128),"ENTER CODE")</f>
        <v>ENTER CODE</v>
      </c>
      <c r="I2767" s="70"/>
      <c r="J2767" s="70" t="str">
        <f t="shared" si="492"/>
        <v>enter no</v>
      </c>
      <c r="K2767" s="72"/>
      <c r="L2767" s="73" t="str">
        <f t="shared" si="493"/>
        <v>NO TOTAL</v>
      </c>
      <c r="M2767" s="56"/>
      <c r="N2767" s="37"/>
      <c r="O2767" s="29" t="str">
        <f t="shared" si="491"/>
        <v>enter no</v>
      </c>
      <c r="P2767" s="16" t="e">
        <f>LOOKUP(D2767,DATA!$A$4:$A$128,DATA!$E$4:$E$128)</f>
        <v>#N/A</v>
      </c>
      <c r="Q2767" s="16" t="e">
        <f>LOOKUP(D2767,DATA!$A$4:$A$128,DATA!$F$4:$F$128)</f>
        <v>#N/A</v>
      </c>
      <c r="R2767" s="16" t="e">
        <f>LOOKUP(D2767,DATA!$A$4:$A$128,DATA!$G$4:$G$128)</f>
        <v>#N/A</v>
      </c>
      <c r="S2767" s="16" t="e">
        <f>LOOKUP(D2767,DATA!$A$4:$A$128,DATA!$H$4:$H$128)</f>
        <v>#N/A</v>
      </c>
      <c r="T2767" s="16" t="e">
        <f>LOOKUP(D2767,DATA!$A$4:$A$128,DATA!$I$4:$I$128)</f>
        <v>#N/A</v>
      </c>
      <c r="U2767" s="16" t="e">
        <f>LOOKUP(D2767,DATA!$A$4:$A$128,DATA!$J$4:$J$128)</f>
        <v>#N/A</v>
      </c>
      <c r="V2767" s="16" t="e">
        <f>LOOKUP(D2767,DATA!$A$4:$A$128,DATA!$K$4:$K$128)</f>
        <v>#N/A</v>
      </c>
      <c r="W2767" s="16" t="e">
        <f>LOOKUP(D2767,DATA!$A$4:$A$128,DATA!$L$4:$L$128)</f>
        <v>#N/A</v>
      </c>
      <c r="X2767" s="16" t="e">
        <f>LOOKUP(D2767,DATA!$A$4:$A$128,DATA!$M$4:$M$128)</f>
        <v>#N/A</v>
      </c>
    </row>
    <row r="2768" spans="1:24" ht="19.5" thickTop="1" thickBot="1" x14ac:dyDescent="0.3">
      <c r="A2768" s="60">
        <v>2761</v>
      </c>
      <c r="B2768" s="67" t="str">
        <f>+IF(E2768="","",SUBTOTAL(3,E$8:E2768))</f>
        <v/>
      </c>
      <c r="C2768" s="68">
        <f t="shared" si="488"/>
        <v>307</v>
      </c>
      <c r="D2768" s="69" t="str">
        <f>IF(E2768&lt;&gt;"",VLOOKUP(E2768,$AA$7:$AB$131,2,0)," NAME")</f>
        <v xml:space="preserve"> NAME</v>
      </c>
      <c r="E2768" s="70"/>
      <c r="F2768" s="71"/>
      <c r="G2768" s="70"/>
      <c r="H2768" s="69" t="str">
        <f>IF(G2768&gt;=1,LOOKUP(G2768,DATA!$C$4:$C$128,DATA!$D$4:$D$128),"ENTER CODE")</f>
        <v>ENTER CODE</v>
      </c>
      <c r="I2768" s="70"/>
      <c r="J2768" s="70" t="str">
        <f t="shared" si="492"/>
        <v>enter no</v>
      </c>
      <c r="K2768" s="72"/>
      <c r="L2768" s="73" t="str">
        <f t="shared" si="493"/>
        <v>NO TOTAL</v>
      </c>
      <c r="M2768" s="56"/>
      <c r="N2768" s="37"/>
      <c r="O2768" s="29" t="str">
        <f t="shared" si="491"/>
        <v>enter no</v>
      </c>
      <c r="P2768" s="16" t="e">
        <f>LOOKUP(D2768,DATA!$A$4:$A$128,DATA!$E$4:$E$128)</f>
        <v>#N/A</v>
      </c>
      <c r="Q2768" s="16" t="e">
        <f>LOOKUP(D2768,DATA!$A$4:$A$128,DATA!$F$4:$F$128)</f>
        <v>#N/A</v>
      </c>
      <c r="R2768" s="16" t="e">
        <f>LOOKUP(D2768,DATA!$A$4:$A$128,DATA!$G$4:$G$128)</f>
        <v>#N/A</v>
      </c>
      <c r="S2768" s="16" t="e">
        <f>LOOKUP(D2768,DATA!$A$4:$A$128,DATA!$H$4:$H$128)</f>
        <v>#N/A</v>
      </c>
      <c r="T2768" s="16" t="e">
        <f>LOOKUP(D2768,DATA!$A$4:$A$128,DATA!$I$4:$I$128)</f>
        <v>#N/A</v>
      </c>
      <c r="U2768" s="16" t="e">
        <f>LOOKUP(D2768,DATA!$A$4:$A$128,DATA!$J$4:$J$128)</f>
        <v>#N/A</v>
      </c>
      <c r="V2768" s="16" t="e">
        <f>LOOKUP(D2768,DATA!$A$4:$A$128,DATA!$K$4:$K$128)</f>
        <v>#N/A</v>
      </c>
      <c r="W2768" s="16" t="e">
        <f>LOOKUP(D2768,DATA!$A$4:$A$128,DATA!$L$4:$L$128)</f>
        <v>#N/A</v>
      </c>
      <c r="X2768" s="16" t="e">
        <f>LOOKUP(D2768,DATA!$A$4:$A$128,DATA!$M$4:$M$128)</f>
        <v>#N/A</v>
      </c>
    </row>
    <row r="2769" spans="1:24" ht="18.75" thickBot="1" x14ac:dyDescent="0.3">
      <c r="A2769" s="67">
        <v>2762</v>
      </c>
      <c r="B2769" s="67" t="str">
        <f>+IF(E2769="","",SUBTOTAL(3,E$8:E2769))</f>
        <v/>
      </c>
      <c r="C2769" s="68">
        <f t="shared" si="488"/>
        <v>307</v>
      </c>
      <c r="D2769" s="69" t="str">
        <f>IF(E2769&lt;&gt;"",VLOOKUP(E2769,$AA$7:$AB$131,2,0)," NAME")</f>
        <v xml:space="preserve"> NAME</v>
      </c>
      <c r="E2769" s="70"/>
      <c r="F2769" s="71"/>
      <c r="G2769" s="70"/>
      <c r="H2769" s="69" t="str">
        <f>IF(G2769&gt;=1,LOOKUP(G2769,DATA!$C$4:$C$128,DATA!$D$4:$D$128),"ENTER CODE")</f>
        <v>ENTER CODE</v>
      </c>
      <c r="I2769" s="70"/>
      <c r="J2769" s="70" t="str">
        <f t="shared" si="492"/>
        <v>enter no</v>
      </c>
      <c r="K2769" s="72"/>
      <c r="L2769" s="73" t="str">
        <f t="shared" si="493"/>
        <v>NO TOTAL</v>
      </c>
      <c r="M2769" s="56"/>
      <c r="N2769" s="37"/>
      <c r="O2769" s="29" t="str">
        <f t="shared" si="491"/>
        <v>enter no</v>
      </c>
      <c r="P2769" s="16" t="e">
        <f>LOOKUP(D2769,DATA!$A$4:$A$128,DATA!$E$4:$E$128)</f>
        <v>#N/A</v>
      </c>
      <c r="Q2769" s="16" t="e">
        <f>LOOKUP(D2769,DATA!$A$4:$A$128,DATA!$F$4:$F$128)</f>
        <v>#N/A</v>
      </c>
      <c r="R2769" s="16" t="e">
        <f>LOOKUP(D2769,DATA!$A$4:$A$128,DATA!$G$4:$G$128)</f>
        <v>#N/A</v>
      </c>
      <c r="S2769" s="16" t="e">
        <f>LOOKUP(D2769,DATA!$A$4:$A$128,DATA!$H$4:$H$128)</f>
        <v>#N/A</v>
      </c>
      <c r="T2769" s="16" t="e">
        <f>LOOKUP(D2769,DATA!$A$4:$A$128,DATA!$I$4:$I$128)</f>
        <v>#N/A</v>
      </c>
      <c r="U2769" s="16" t="e">
        <f>LOOKUP(D2769,DATA!$A$4:$A$128,DATA!$J$4:$J$128)</f>
        <v>#N/A</v>
      </c>
      <c r="V2769" s="16" t="e">
        <f>LOOKUP(D2769,DATA!$A$4:$A$128,DATA!$K$4:$K$128)</f>
        <v>#N/A</v>
      </c>
      <c r="W2769" s="16" t="e">
        <f>LOOKUP(D2769,DATA!$A$4:$A$128,DATA!$L$4:$L$128)</f>
        <v>#N/A</v>
      </c>
      <c r="X2769" s="16" t="e">
        <f>LOOKUP(D2769,DATA!$A$4:$A$128,DATA!$M$4:$M$128)</f>
        <v>#N/A</v>
      </c>
    </row>
    <row r="2770" spans="1:24" ht="19.5" thickTop="1" thickBot="1" x14ac:dyDescent="0.3">
      <c r="A2770" s="60">
        <v>2763</v>
      </c>
      <c r="B2770" s="67" t="str">
        <f>+IF(E2770="","",SUBTOTAL(3,E$8:E2770))</f>
        <v/>
      </c>
      <c r="C2770" s="68">
        <f t="shared" ref="C2770:C2833" si="494">C2769</f>
        <v>307</v>
      </c>
      <c r="D2770" s="69" t="str">
        <f>IF(E2770&lt;&gt;"",VLOOKUP(E2770,$AA$7:$AB$131,2,0)," NAME")</f>
        <v xml:space="preserve"> NAME</v>
      </c>
      <c r="E2770" s="70"/>
      <c r="F2770" s="71"/>
      <c r="G2770" s="70"/>
      <c r="H2770" s="69" t="str">
        <f>IF(G2770&gt;=1,LOOKUP(G2770,DATA!$C$4:$C$128,DATA!$D$4:$D$128),"ENTER CODE")</f>
        <v>ENTER CODE</v>
      </c>
      <c r="I2770" s="70"/>
      <c r="J2770" s="70" t="str">
        <f t="shared" si="492"/>
        <v>enter no</v>
      </c>
      <c r="K2770" s="72"/>
      <c r="L2770" s="73" t="str">
        <f t="shared" si="493"/>
        <v>NO TOTAL</v>
      </c>
      <c r="M2770" s="56"/>
      <c r="N2770" s="37"/>
      <c r="O2770" s="29" t="str">
        <f t="shared" si="491"/>
        <v>enter no</v>
      </c>
      <c r="P2770" s="16" t="e">
        <f>LOOKUP(D2770,DATA!$A$4:$A$128,DATA!$E$4:$E$128)</f>
        <v>#N/A</v>
      </c>
      <c r="Q2770" s="16" t="e">
        <f>LOOKUP(D2770,DATA!$A$4:$A$128,DATA!$F$4:$F$128)</f>
        <v>#N/A</v>
      </c>
      <c r="R2770" s="16" t="e">
        <f>LOOKUP(D2770,DATA!$A$4:$A$128,DATA!$G$4:$G$128)</f>
        <v>#N/A</v>
      </c>
      <c r="S2770" s="16" t="e">
        <f>LOOKUP(D2770,DATA!$A$4:$A$128,DATA!$H$4:$H$128)</f>
        <v>#N/A</v>
      </c>
      <c r="T2770" s="16" t="e">
        <f>LOOKUP(D2770,DATA!$A$4:$A$128,DATA!$I$4:$I$128)</f>
        <v>#N/A</v>
      </c>
      <c r="U2770" s="16" t="e">
        <f>LOOKUP(D2770,DATA!$A$4:$A$128,DATA!$J$4:$J$128)</f>
        <v>#N/A</v>
      </c>
      <c r="V2770" s="16" t="e">
        <f>LOOKUP(D2770,DATA!$A$4:$A$128,DATA!$K$4:$K$128)</f>
        <v>#N/A</v>
      </c>
      <c r="W2770" s="16" t="e">
        <f>LOOKUP(D2770,DATA!$A$4:$A$128,DATA!$L$4:$L$128)</f>
        <v>#N/A</v>
      </c>
      <c r="X2770" s="16" t="e">
        <f>LOOKUP(D2770,DATA!$A$4:$A$128,DATA!$M$4:$M$128)</f>
        <v>#N/A</v>
      </c>
    </row>
    <row r="2771" spans="1:24" ht="18.75" thickBot="1" x14ac:dyDescent="0.3">
      <c r="A2771" s="67">
        <v>2764</v>
      </c>
      <c r="B2771" s="67" t="str">
        <f>+IF(E2771="","",SUBTOTAL(3,E$8:E2771))</f>
        <v/>
      </c>
      <c r="C2771" s="68">
        <f t="shared" si="489"/>
        <v>308</v>
      </c>
      <c r="D2771" s="69" t="str">
        <f>IF(E2771&lt;&gt;"",VLOOKUP(E2771,$AA$7:$AB$131,2,0)," NAME")</f>
        <v xml:space="preserve"> NAME</v>
      </c>
      <c r="E2771" s="70"/>
      <c r="F2771" s="71"/>
      <c r="G2771" s="70"/>
      <c r="H2771" s="69" t="str">
        <f>IF(G2771&gt;=1,LOOKUP(G2771,DATA!$C$4:$C$128,DATA!$D$4:$D$128),"ENTER CODE")</f>
        <v>ENTER CODE</v>
      </c>
      <c r="I2771" s="70"/>
      <c r="J2771" s="70" t="str">
        <f t="shared" si="492"/>
        <v>enter no</v>
      </c>
      <c r="K2771" s="72"/>
      <c r="L2771" s="73" t="str">
        <f t="shared" si="493"/>
        <v>NO TOTAL</v>
      </c>
      <c r="M2771" s="56"/>
      <c r="N2771" s="37"/>
      <c r="O2771" s="29" t="str">
        <f t="shared" si="491"/>
        <v>enter no</v>
      </c>
      <c r="P2771" s="16" t="e">
        <f>LOOKUP(D2771,DATA!$A$4:$A$128,DATA!$E$4:$E$128)</f>
        <v>#N/A</v>
      </c>
      <c r="Q2771" s="16" t="e">
        <f>LOOKUP(D2771,DATA!$A$4:$A$128,DATA!$F$4:$F$128)</f>
        <v>#N/A</v>
      </c>
      <c r="R2771" s="16" t="e">
        <f>LOOKUP(D2771,DATA!$A$4:$A$128,DATA!$G$4:$G$128)</f>
        <v>#N/A</v>
      </c>
      <c r="S2771" s="16" t="e">
        <f>LOOKUP(D2771,DATA!$A$4:$A$128,DATA!$H$4:$H$128)</f>
        <v>#N/A</v>
      </c>
      <c r="T2771" s="16" t="e">
        <f>LOOKUP(D2771,DATA!$A$4:$A$128,DATA!$I$4:$I$128)</f>
        <v>#N/A</v>
      </c>
      <c r="U2771" s="16" t="e">
        <f>LOOKUP(D2771,DATA!$A$4:$A$128,DATA!$J$4:$J$128)</f>
        <v>#N/A</v>
      </c>
      <c r="V2771" s="16" t="e">
        <f>LOOKUP(D2771,DATA!$A$4:$A$128,DATA!$K$4:$K$128)</f>
        <v>#N/A</v>
      </c>
      <c r="W2771" s="16" t="e">
        <f>LOOKUP(D2771,DATA!$A$4:$A$128,DATA!$L$4:$L$128)</f>
        <v>#N/A</v>
      </c>
      <c r="X2771" s="16" t="e">
        <f>LOOKUP(D2771,DATA!$A$4:$A$128,DATA!$M$4:$M$128)</f>
        <v>#N/A</v>
      </c>
    </row>
    <row r="2772" spans="1:24" ht="19.5" thickTop="1" thickBot="1" x14ac:dyDescent="0.3">
      <c r="A2772" s="60">
        <v>2765</v>
      </c>
      <c r="B2772" s="67" t="str">
        <f>+IF(E2772="","",SUBTOTAL(3,E$8:E2772))</f>
        <v/>
      </c>
      <c r="C2772" s="68">
        <f t="shared" si="490"/>
        <v>308</v>
      </c>
      <c r="D2772" s="69" t="str">
        <f>IF(E2772&lt;&gt;"",VLOOKUP(E2772,$AA$7:$AB$131,2,0)," NAME")</f>
        <v xml:space="preserve"> NAME</v>
      </c>
      <c r="E2772" s="70"/>
      <c r="F2772" s="71"/>
      <c r="G2772" s="70"/>
      <c r="H2772" s="69" t="str">
        <f>IF(G2772&gt;=1,LOOKUP(G2772,DATA!$C$4:$C$128,DATA!$D$4:$D$128),"ENTER CODE")</f>
        <v>ENTER CODE</v>
      </c>
      <c r="I2772" s="70"/>
      <c r="J2772" s="70" t="str">
        <f t="shared" si="492"/>
        <v>enter no</v>
      </c>
      <c r="K2772" s="72"/>
      <c r="L2772" s="73" t="str">
        <f t="shared" si="493"/>
        <v>NO TOTAL</v>
      </c>
      <c r="M2772" s="56"/>
      <c r="N2772" s="37"/>
      <c r="O2772" s="29" t="str">
        <f t="shared" si="491"/>
        <v>enter no</v>
      </c>
      <c r="P2772" s="16" t="e">
        <f>LOOKUP(D2772,DATA!$A$4:$A$128,DATA!$E$4:$E$128)</f>
        <v>#N/A</v>
      </c>
      <c r="Q2772" s="16" t="e">
        <f>LOOKUP(D2772,DATA!$A$4:$A$128,DATA!$F$4:$F$128)</f>
        <v>#N/A</v>
      </c>
      <c r="R2772" s="16" t="e">
        <f>LOOKUP(D2772,DATA!$A$4:$A$128,DATA!$G$4:$G$128)</f>
        <v>#N/A</v>
      </c>
      <c r="S2772" s="16" t="e">
        <f>LOOKUP(D2772,DATA!$A$4:$A$128,DATA!$H$4:$H$128)</f>
        <v>#N/A</v>
      </c>
      <c r="T2772" s="16" t="e">
        <f>LOOKUP(D2772,DATA!$A$4:$A$128,DATA!$I$4:$I$128)</f>
        <v>#N/A</v>
      </c>
      <c r="U2772" s="16" t="e">
        <f>LOOKUP(D2772,DATA!$A$4:$A$128,DATA!$J$4:$J$128)</f>
        <v>#N/A</v>
      </c>
      <c r="V2772" s="16" t="e">
        <f>LOOKUP(D2772,DATA!$A$4:$A$128,DATA!$K$4:$K$128)</f>
        <v>#N/A</v>
      </c>
      <c r="W2772" s="16" t="e">
        <f>LOOKUP(D2772,DATA!$A$4:$A$128,DATA!$L$4:$L$128)</f>
        <v>#N/A</v>
      </c>
      <c r="X2772" s="16" t="e">
        <f>LOOKUP(D2772,DATA!$A$4:$A$128,DATA!$M$4:$M$128)</f>
        <v>#N/A</v>
      </c>
    </row>
    <row r="2773" spans="1:24" ht="18.75" thickBot="1" x14ac:dyDescent="0.3">
      <c r="A2773" s="67">
        <v>2766</v>
      </c>
      <c r="B2773" s="67" t="str">
        <f>+IF(E2773="","",SUBTOTAL(3,E$8:E2773))</f>
        <v/>
      </c>
      <c r="C2773" s="68">
        <f t="shared" si="494"/>
        <v>308</v>
      </c>
      <c r="D2773" s="69" t="str">
        <f>IF(E2773&lt;&gt;"",VLOOKUP(E2773,$AA$7:$AB$131,2,0)," NAME")</f>
        <v xml:space="preserve"> NAME</v>
      </c>
      <c r="E2773" s="70"/>
      <c r="F2773" s="71"/>
      <c r="G2773" s="70"/>
      <c r="H2773" s="69" t="str">
        <f>IF(G2773&gt;=1,LOOKUP(G2773,DATA!$C$4:$C$128,DATA!$D$4:$D$128),"ENTER CODE")</f>
        <v>ENTER CODE</v>
      </c>
      <c r="I2773" s="70"/>
      <c r="J2773" s="70" t="str">
        <f t="shared" si="492"/>
        <v>enter no</v>
      </c>
      <c r="K2773" s="72"/>
      <c r="L2773" s="73" t="str">
        <f t="shared" si="493"/>
        <v>NO TOTAL</v>
      </c>
      <c r="M2773" s="56"/>
      <c r="N2773" s="37"/>
      <c r="O2773" s="29" t="str">
        <f t="shared" si="491"/>
        <v>enter no</v>
      </c>
      <c r="P2773" s="16" t="e">
        <f>LOOKUP(D2773,DATA!$A$4:$A$128,DATA!$E$4:$E$128)</f>
        <v>#N/A</v>
      </c>
      <c r="Q2773" s="16" t="e">
        <f>LOOKUP(D2773,DATA!$A$4:$A$128,DATA!$F$4:$F$128)</f>
        <v>#N/A</v>
      </c>
      <c r="R2773" s="16" t="e">
        <f>LOOKUP(D2773,DATA!$A$4:$A$128,DATA!$G$4:$G$128)</f>
        <v>#N/A</v>
      </c>
      <c r="S2773" s="16" t="e">
        <f>LOOKUP(D2773,DATA!$A$4:$A$128,DATA!$H$4:$H$128)</f>
        <v>#N/A</v>
      </c>
      <c r="T2773" s="16" t="e">
        <f>LOOKUP(D2773,DATA!$A$4:$A$128,DATA!$I$4:$I$128)</f>
        <v>#N/A</v>
      </c>
      <c r="U2773" s="16" t="e">
        <f>LOOKUP(D2773,DATA!$A$4:$A$128,DATA!$J$4:$J$128)</f>
        <v>#N/A</v>
      </c>
      <c r="V2773" s="16" t="e">
        <f>LOOKUP(D2773,DATA!$A$4:$A$128,DATA!$K$4:$K$128)</f>
        <v>#N/A</v>
      </c>
      <c r="W2773" s="16" t="e">
        <f>LOOKUP(D2773,DATA!$A$4:$A$128,DATA!$L$4:$L$128)</f>
        <v>#N/A</v>
      </c>
      <c r="X2773" s="16" t="e">
        <f>LOOKUP(D2773,DATA!$A$4:$A$128,DATA!$M$4:$M$128)</f>
        <v>#N/A</v>
      </c>
    </row>
    <row r="2774" spans="1:24" ht="19.5" thickTop="1" thickBot="1" x14ac:dyDescent="0.3">
      <c r="A2774" s="60">
        <v>2767</v>
      </c>
      <c r="B2774" s="67" t="str">
        <f>+IF(E2774="","",SUBTOTAL(3,E$8:E2774))</f>
        <v/>
      </c>
      <c r="C2774" s="68">
        <f t="shared" si="494"/>
        <v>308</v>
      </c>
      <c r="D2774" s="69" t="str">
        <f>IF(E2774&lt;&gt;"",VLOOKUP(E2774,$AA$7:$AB$131,2,0)," NAME")</f>
        <v xml:space="preserve"> NAME</v>
      </c>
      <c r="E2774" s="70"/>
      <c r="F2774" s="71"/>
      <c r="G2774" s="70"/>
      <c r="H2774" s="69" t="str">
        <f>IF(G2774&gt;=1,LOOKUP(G2774,DATA!$C$4:$C$128,DATA!$D$4:$D$128),"ENTER CODE")</f>
        <v>ENTER CODE</v>
      </c>
      <c r="I2774" s="70"/>
      <c r="J2774" s="70" t="str">
        <f t="shared" si="492"/>
        <v>enter no</v>
      </c>
      <c r="K2774" s="72"/>
      <c r="L2774" s="73" t="str">
        <f t="shared" si="493"/>
        <v>NO TOTAL</v>
      </c>
      <c r="M2774" s="56"/>
      <c r="N2774" s="37"/>
      <c r="O2774" s="29" t="str">
        <f t="shared" si="491"/>
        <v>enter no</v>
      </c>
      <c r="P2774" s="16" t="e">
        <f>LOOKUP(D2774,DATA!$A$4:$A$128,DATA!$E$4:$E$128)</f>
        <v>#N/A</v>
      </c>
      <c r="Q2774" s="16" t="e">
        <f>LOOKUP(D2774,DATA!$A$4:$A$128,DATA!$F$4:$F$128)</f>
        <v>#N/A</v>
      </c>
      <c r="R2774" s="16" t="e">
        <f>LOOKUP(D2774,DATA!$A$4:$A$128,DATA!$G$4:$G$128)</f>
        <v>#N/A</v>
      </c>
      <c r="S2774" s="16" t="e">
        <f>LOOKUP(D2774,DATA!$A$4:$A$128,DATA!$H$4:$H$128)</f>
        <v>#N/A</v>
      </c>
      <c r="T2774" s="16" t="e">
        <f>LOOKUP(D2774,DATA!$A$4:$A$128,DATA!$I$4:$I$128)</f>
        <v>#N/A</v>
      </c>
      <c r="U2774" s="16" t="e">
        <f>LOOKUP(D2774,DATA!$A$4:$A$128,DATA!$J$4:$J$128)</f>
        <v>#N/A</v>
      </c>
      <c r="V2774" s="16" t="e">
        <f>LOOKUP(D2774,DATA!$A$4:$A$128,DATA!$K$4:$K$128)</f>
        <v>#N/A</v>
      </c>
      <c r="W2774" s="16" t="e">
        <f>LOOKUP(D2774,DATA!$A$4:$A$128,DATA!$L$4:$L$128)</f>
        <v>#N/A</v>
      </c>
      <c r="X2774" s="16" t="e">
        <f>LOOKUP(D2774,DATA!$A$4:$A$128,DATA!$M$4:$M$128)</f>
        <v>#N/A</v>
      </c>
    </row>
    <row r="2775" spans="1:24" ht="18.75" thickBot="1" x14ac:dyDescent="0.3">
      <c r="A2775" s="67">
        <v>2768</v>
      </c>
      <c r="B2775" s="67" t="str">
        <f>+IF(E2775="","",SUBTOTAL(3,E$8:E2775))</f>
        <v/>
      </c>
      <c r="C2775" s="68">
        <f t="shared" si="494"/>
        <v>308</v>
      </c>
      <c r="D2775" s="69" t="str">
        <f>IF(E2775&lt;&gt;"",VLOOKUP(E2775,$AA$7:$AB$131,2,0)," NAME")</f>
        <v xml:space="preserve"> NAME</v>
      </c>
      <c r="E2775" s="70"/>
      <c r="F2775" s="71"/>
      <c r="G2775" s="70"/>
      <c r="H2775" s="69" t="str">
        <f>IF(G2775&gt;=1,LOOKUP(G2775,DATA!$C$4:$C$128,DATA!$D$4:$D$128),"ENTER CODE")</f>
        <v>ENTER CODE</v>
      </c>
      <c r="I2775" s="70"/>
      <c r="J2775" s="70" t="str">
        <f t="shared" si="492"/>
        <v>enter no</v>
      </c>
      <c r="K2775" s="72"/>
      <c r="L2775" s="73" t="str">
        <f t="shared" si="493"/>
        <v>NO TOTAL</v>
      </c>
      <c r="M2775" s="56"/>
      <c r="N2775" s="37"/>
      <c r="O2775" s="29" t="str">
        <f t="shared" si="491"/>
        <v>enter no</v>
      </c>
      <c r="P2775" s="16" t="e">
        <f>LOOKUP(D2775,DATA!$A$4:$A$128,DATA!$E$4:$E$128)</f>
        <v>#N/A</v>
      </c>
      <c r="Q2775" s="16" t="e">
        <f>LOOKUP(D2775,DATA!$A$4:$A$128,DATA!$F$4:$F$128)</f>
        <v>#N/A</v>
      </c>
      <c r="R2775" s="16" t="e">
        <f>LOOKUP(D2775,DATA!$A$4:$A$128,DATA!$G$4:$G$128)</f>
        <v>#N/A</v>
      </c>
      <c r="S2775" s="16" t="e">
        <f>LOOKUP(D2775,DATA!$A$4:$A$128,DATA!$H$4:$H$128)</f>
        <v>#N/A</v>
      </c>
      <c r="T2775" s="16" t="e">
        <f>LOOKUP(D2775,DATA!$A$4:$A$128,DATA!$I$4:$I$128)</f>
        <v>#N/A</v>
      </c>
      <c r="U2775" s="16" t="e">
        <f>LOOKUP(D2775,DATA!$A$4:$A$128,DATA!$J$4:$J$128)</f>
        <v>#N/A</v>
      </c>
      <c r="V2775" s="16" t="e">
        <f>LOOKUP(D2775,DATA!$A$4:$A$128,DATA!$K$4:$K$128)</f>
        <v>#N/A</v>
      </c>
      <c r="W2775" s="16" t="e">
        <f>LOOKUP(D2775,DATA!$A$4:$A$128,DATA!$L$4:$L$128)</f>
        <v>#N/A</v>
      </c>
      <c r="X2775" s="16" t="e">
        <f>LOOKUP(D2775,DATA!$A$4:$A$128,DATA!$M$4:$M$128)</f>
        <v>#N/A</v>
      </c>
    </row>
    <row r="2776" spans="1:24" ht="19.5" thickTop="1" thickBot="1" x14ac:dyDescent="0.3">
      <c r="A2776" s="60">
        <v>2769</v>
      </c>
      <c r="B2776" s="67" t="str">
        <f>+IF(E2776="","",SUBTOTAL(3,E$8:E2776))</f>
        <v/>
      </c>
      <c r="C2776" s="68">
        <f t="shared" si="494"/>
        <v>308</v>
      </c>
      <c r="D2776" s="69" t="str">
        <f>IF(E2776&lt;&gt;"",VLOOKUP(E2776,$AA$7:$AB$131,2,0)," NAME")</f>
        <v xml:space="preserve"> NAME</v>
      </c>
      <c r="E2776" s="70"/>
      <c r="F2776" s="71"/>
      <c r="G2776" s="70"/>
      <c r="H2776" s="69" t="str">
        <f>IF(G2776&gt;=1,LOOKUP(G2776,DATA!$C$4:$C$128,DATA!$D$4:$D$128),"ENTER CODE")</f>
        <v>ENTER CODE</v>
      </c>
      <c r="I2776" s="70"/>
      <c r="J2776" s="70" t="str">
        <f t="shared" si="492"/>
        <v>enter no</v>
      </c>
      <c r="K2776" s="72"/>
      <c r="L2776" s="73" t="str">
        <f t="shared" si="493"/>
        <v>NO TOTAL</v>
      </c>
      <c r="M2776" s="56"/>
      <c r="N2776" s="37"/>
      <c r="O2776" s="29" t="str">
        <f t="shared" si="491"/>
        <v>enter no</v>
      </c>
      <c r="P2776" s="16" t="e">
        <f>LOOKUP(D2776,DATA!$A$4:$A$128,DATA!$E$4:$E$128)</f>
        <v>#N/A</v>
      </c>
      <c r="Q2776" s="16" t="e">
        <f>LOOKUP(D2776,DATA!$A$4:$A$128,DATA!$F$4:$F$128)</f>
        <v>#N/A</v>
      </c>
      <c r="R2776" s="16" t="e">
        <f>LOOKUP(D2776,DATA!$A$4:$A$128,DATA!$G$4:$G$128)</f>
        <v>#N/A</v>
      </c>
      <c r="S2776" s="16" t="e">
        <f>LOOKUP(D2776,DATA!$A$4:$A$128,DATA!$H$4:$H$128)</f>
        <v>#N/A</v>
      </c>
      <c r="T2776" s="16" t="e">
        <f>LOOKUP(D2776,DATA!$A$4:$A$128,DATA!$I$4:$I$128)</f>
        <v>#N/A</v>
      </c>
      <c r="U2776" s="16" t="e">
        <f>LOOKUP(D2776,DATA!$A$4:$A$128,DATA!$J$4:$J$128)</f>
        <v>#N/A</v>
      </c>
      <c r="V2776" s="16" t="e">
        <f>LOOKUP(D2776,DATA!$A$4:$A$128,DATA!$K$4:$K$128)</f>
        <v>#N/A</v>
      </c>
      <c r="W2776" s="16" t="e">
        <f>LOOKUP(D2776,DATA!$A$4:$A$128,DATA!$L$4:$L$128)</f>
        <v>#N/A</v>
      </c>
      <c r="X2776" s="16" t="e">
        <f>LOOKUP(D2776,DATA!$A$4:$A$128,DATA!$M$4:$M$128)</f>
        <v>#N/A</v>
      </c>
    </row>
    <row r="2777" spans="1:24" ht="18.75" thickBot="1" x14ac:dyDescent="0.3">
      <c r="A2777" s="67">
        <v>2770</v>
      </c>
      <c r="B2777" s="67" t="str">
        <f>+IF(E2777="","",SUBTOTAL(3,E$8:E2777))</f>
        <v/>
      </c>
      <c r="C2777" s="68">
        <f t="shared" si="494"/>
        <v>308</v>
      </c>
      <c r="D2777" s="69" t="str">
        <f>IF(E2777&lt;&gt;"",VLOOKUP(E2777,$AA$7:$AB$131,2,0)," NAME")</f>
        <v xml:space="preserve"> NAME</v>
      </c>
      <c r="E2777" s="70"/>
      <c r="F2777" s="71"/>
      <c r="G2777" s="70"/>
      <c r="H2777" s="69" t="str">
        <f>IF(G2777&gt;=1,LOOKUP(G2777,DATA!$C$4:$C$128,DATA!$D$4:$D$128),"ENTER CODE")</f>
        <v>ENTER CODE</v>
      </c>
      <c r="I2777" s="70"/>
      <c r="J2777" s="70" t="str">
        <f t="shared" si="492"/>
        <v>enter no</v>
      </c>
      <c r="K2777" s="72"/>
      <c r="L2777" s="73" t="str">
        <f t="shared" si="493"/>
        <v>NO TOTAL</v>
      </c>
      <c r="M2777" s="56"/>
      <c r="N2777" s="37"/>
      <c r="O2777" s="29" t="str">
        <f t="shared" si="491"/>
        <v>enter no</v>
      </c>
      <c r="P2777" s="16" t="e">
        <f>LOOKUP(D2777,DATA!$A$4:$A$128,DATA!$E$4:$E$128)</f>
        <v>#N/A</v>
      </c>
      <c r="Q2777" s="16" t="e">
        <f>LOOKUP(D2777,DATA!$A$4:$A$128,DATA!$F$4:$F$128)</f>
        <v>#N/A</v>
      </c>
      <c r="R2777" s="16" t="e">
        <f>LOOKUP(D2777,DATA!$A$4:$A$128,DATA!$G$4:$G$128)</f>
        <v>#N/A</v>
      </c>
      <c r="S2777" s="16" t="e">
        <f>LOOKUP(D2777,DATA!$A$4:$A$128,DATA!$H$4:$H$128)</f>
        <v>#N/A</v>
      </c>
      <c r="T2777" s="16" t="e">
        <f>LOOKUP(D2777,DATA!$A$4:$A$128,DATA!$I$4:$I$128)</f>
        <v>#N/A</v>
      </c>
      <c r="U2777" s="16" t="e">
        <f>LOOKUP(D2777,DATA!$A$4:$A$128,DATA!$J$4:$J$128)</f>
        <v>#N/A</v>
      </c>
      <c r="V2777" s="16" t="e">
        <f>LOOKUP(D2777,DATA!$A$4:$A$128,DATA!$K$4:$K$128)</f>
        <v>#N/A</v>
      </c>
      <c r="W2777" s="16" t="e">
        <f>LOOKUP(D2777,DATA!$A$4:$A$128,DATA!$L$4:$L$128)</f>
        <v>#N/A</v>
      </c>
      <c r="X2777" s="16" t="e">
        <f>LOOKUP(D2777,DATA!$A$4:$A$128,DATA!$M$4:$M$128)</f>
        <v>#N/A</v>
      </c>
    </row>
    <row r="2778" spans="1:24" ht="19.5" thickTop="1" thickBot="1" x14ac:dyDescent="0.3">
      <c r="A2778" s="60">
        <v>2771</v>
      </c>
      <c r="B2778" s="67" t="str">
        <f>+IF(E2778="","",SUBTOTAL(3,E$8:E2778))</f>
        <v/>
      </c>
      <c r="C2778" s="68">
        <f t="shared" si="494"/>
        <v>308</v>
      </c>
      <c r="D2778" s="69" t="str">
        <f>IF(E2778&lt;&gt;"",VLOOKUP(E2778,$AA$7:$AB$131,2,0)," NAME")</f>
        <v xml:space="preserve"> NAME</v>
      </c>
      <c r="E2778" s="70"/>
      <c r="F2778" s="71"/>
      <c r="G2778" s="70"/>
      <c r="H2778" s="69" t="str">
        <f>IF(G2778&gt;=1,LOOKUP(G2778,DATA!$C$4:$C$128,DATA!$D$4:$D$128),"ENTER CODE")</f>
        <v>ENTER CODE</v>
      </c>
      <c r="I2778" s="70"/>
      <c r="J2778" s="70" t="str">
        <f t="shared" si="492"/>
        <v>enter no</v>
      </c>
      <c r="K2778" s="72"/>
      <c r="L2778" s="73" t="str">
        <f t="shared" si="493"/>
        <v>NO TOTAL</v>
      </c>
      <c r="M2778" s="56"/>
      <c r="N2778" s="37"/>
      <c r="O2778" s="29" t="str">
        <f t="shared" si="491"/>
        <v>enter no</v>
      </c>
      <c r="P2778" s="16" t="e">
        <f>LOOKUP(D2778,DATA!$A$4:$A$128,DATA!$E$4:$E$128)</f>
        <v>#N/A</v>
      </c>
      <c r="Q2778" s="16" t="e">
        <f>LOOKUP(D2778,DATA!$A$4:$A$128,DATA!$F$4:$F$128)</f>
        <v>#N/A</v>
      </c>
      <c r="R2778" s="16" t="e">
        <f>LOOKUP(D2778,DATA!$A$4:$A$128,DATA!$G$4:$G$128)</f>
        <v>#N/A</v>
      </c>
      <c r="S2778" s="16" t="e">
        <f>LOOKUP(D2778,DATA!$A$4:$A$128,DATA!$H$4:$H$128)</f>
        <v>#N/A</v>
      </c>
      <c r="T2778" s="16" t="e">
        <f>LOOKUP(D2778,DATA!$A$4:$A$128,DATA!$I$4:$I$128)</f>
        <v>#N/A</v>
      </c>
      <c r="U2778" s="16" t="e">
        <f>LOOKUP(D2778,DATA!$A$4:$A$128,DATA!$J$4:$J$128)</f>
        <v>#N/A</v>
      </c>
      <c r="V2778" s="16" t="e">
        <f>LOOKUP(D2778,DATA!$A$4:$A$128,DATA!$K$4:$K$128)</f>
        <v>#N/A</v>
      </c>
      <c r="W2778" s="16" t="e">
        <f>LOOKUP(D2778,DATA!$A$4:$A$128,DATA!$L$4:$L$128)</f>
        <v>#N/A</v>
      </c>
      <c r="X2778" s="16" t="e">
        <f>LOOKUP(D2778,DATA!$A$4:$A$128,DATA!$M$4:$M$128)</f>
        <v>#N/A</v>
      </c>
    </row>
    <row r="2779" spans="1:24" ht="18.75" thickBot="1" x14ac:dyDescent="0.3">
      <c r="A2779" s="67">
        <v>2772</v>
      </c>
      <c r="B2779" s="67" t="str">
        <f>+IF(E2779="","",SUBTOTAL(3,E$8:E2779))</f>
        <v/>
      </c>
      <c r="C2779" s="68">
        <f t="shared" si="494"/>
        <v>308</v>
      </c>
      <c r="D2779" s="69" t="str">
        <f>IF(E2779&lt;&gt;"",VLOOKUP(E2779,$AA$7:$AB$131,2,0)," NAME")</f>
        <v xml:space="preserve"> NAME</v>
      </c>
      <c r="E2779" s="70"/>
      <c r="F2779" s="71"/>
      <c r="G2779" s="70"/>
      <c r="H2779" s="69" t="str">
        <f>IF(G2779&gt;=1,LOOKUP(G2779,DATA!$C$4:$C$128,DATA!$D$4:$D$128),"ENTER CODE")</f>
        <v>ENTER CODE</v>
      </c>
      <c r="I2779" s="70"/>
      <c r="J2779" s="70" t="str">
        <f t="shared" si="492"/>
        <v>enter no</v>
      </c>
      <c r="K2779" s="72"/>
      <c r="L2779" s="73" t="str">
        <f t="shared" si="493"/>
        <v>NO TOTAL</v>
      </c>
      <c r="M2779" s="56"/>
      <c r="N2779" s="37"/>
      <c r="O2779" s="29" t="str">
        <f t="shared" si="491"/>
        <v>enter no</v>
      </c>
      <c r="P2779" s="16" t="e">
        <f>LOOKUP(D2779,DATA!$A$4:$A$128,DATA!$E$4:$E$128)</f>
        <v>#N/A</v>
      </c>
      <c r="Q2779" s="16" t="e">
        <f>LOOKUP(D2779,DATA!$A$4:$A$128,DATA!$F$4:$F$128)</f>
        <v>#N/A</v>
      </c>
      <c r="R2779" s="16" t="e">
        <f>LOOKUP(D2779,DATA!$A$4:$A$128,DATA!$G$4:$G$128)</f>
        <v>#N/A</v>
      </c>
      <c r="S2779" s="16" t="e">
        <f>LOOKUP(D2779,DATA!$A$4:$A$128,DATA!$H$4:$H$128)</f>
        <v>#N/A</v>
      </c>
      <c r="T2779" s="16" t="e">
        <f>LOOKUP(D2779,DATA!$A$4:$A$128,DATA!$I$4:$I$128)</f>
        <v>#N/A</v>
      </c>
      <c r="U2779" s="16" t="e">
        <f>LOOKUP(D2779,DATA!$A$4:$A$128,DATA!$J$4:$J$128)</f>
        <v>#N/A</v>
      </c>
      <c r="V2779" s="16" t="e">
        <f>LOOKUP(D2779,DATA!$A$4:$A$128,DATA!$K$4:$K$128)</f>
        <v>#N/A</v>
      </c>
      <c r="W2779" s="16" t="e">
        <f>LOOKUP(D2779,DATA!$A$4:$A$128,DATA!$L$4:$L$128)</f>
        <v>#N/A</v>
      </c>
      <c r="X2779" s="16" t="e">
        <f>LOOKUP(D2779,DATA!$A$4:$A$128,DATA!$M$4:$M$128)</f>
        <v>#N/A</v>
      </c>
    </row>
    <row r="2780" spans="1:24" ht="19.5" thickTop="1" thickBot="1" x14ac:dyDescent="0.3">
      <c r="A2780" s="60">
        <v>2773</v>
      </c>
      <c r="B2780" s="67" t="str">
        <f>+IF(E2780="","",SUBTOTAL(3,E$8:E2780))</f>
        <v/>
      </c>
      <c r="C2780" s="68">
        <f t="shared" si="489"/>
        <v>309</v>
      </c>
      <c r="D2780" s="69" t="str">
        <f>IF(E2780&lt;&gt;"",VLOOKUP(E2780,$AA$7:$AB$131,2,0)," NAME")</f>
        <v xml:space="preserve"> NAME</v>
      </c>
      <c r="E2780" s="70"/>
      <c r="F2780" s="71"/>
      <c r="G2780" s="70"/>
      <c r="H2780" s="69" t="str">
        <f>IF(G2780&gt;=1,LOOKUP(G2780,DATA!$C$4:$C$128,DATA!$D$4:$D$128),"ENTER CODE")</f>
        <v>ENTER CODE</v>
      </c>
      <c r="I2780" s="70"/>
      <c r="J2780" s="70" t="str">
        <f t="shared" si="492"/>
        <v>enter no</v>
      </c>
      <c r="K2780" s="72"/>
      <c r="L2780" s="73" t="str">
        <f t="shared" si="493"/>
        <v>NO TOTAL</v>
      </c>
      <c r="M2780" s="56"/>
      <c r="N2780" s="37"/>
      <c r="O2780" s="29" t="str">
        <f t="shared" si="491"/>
        <v>enter no</v>
      </c>
      <c r="P2780" s="16" t="e">
        <f>LOOKUP(D2780,DATA!$A$4:$A$128,DATA!$E$4:$E$128)</f>
        <v>#N/A</v>
      </c>
      <c r="Q2780" s="16" t="e">
        <f>LOOKUP(D2780,DATA!$A$4:$A$128,DATA!$F$4:$F$128)</f>
        <v>#N/A</v>
      </c>
      <c r="R2780" s="16" t="e">
        <f>LOOKUP(D2780,DATA!$A$4:$A$128,DATA!$G$4:$G$128)</f>
        <v>#N/A</v>
      </c>
      <c r="S2780" s="16" t="e">
        <f>LOOKUP(D2780,DATA!$A$4:$A$128,DATA!$H$4:$H$128)</f>
        <v>#N/A</v>
      </c>
      <c r="T2780" s="16" t="e">
        <f>LOOKUP(D2780,DATA!$A$4:$A$128,DATA!$I$4:$I$128)</f>
        <v>#N/A</v>
      </c>
      <c r="U2780" s="16" t="e">
        <f>LOOKUP(D2780,DATA!$A$4:$A$128,DATA!$J$4:$J$128)</f>
        <v>#N/A</v>
      </c>
      <c r="V2780" s="16" t="e">
        <f>LOOKUP(D2780,DATA!$A$4:$A$128,DATA!$K$4:$K$128)</f>
        <v>#N/A</v>
      </c>
      <c r="W2780" s="16" t="e">
        <f>LOOKUP(D2780,DATA!$A$4:$A$128,DATA!$L$4:$L$128)</f>
        <v>#N/A</v>
      </c>
      <c r="X2780" s="16" t="e">
        <f>LOOKUP(D2780,DATA!$A$4:$A$128,DATA!$M$4:$M$128)</f>
        <v>#N/A</v>
      </c>
    </row>
    <row r="2781" spans="1:24" ht="18.75" thickBot="1" x14ac:dyDescent="0.3">
      <c r="A2781" s="67">
        <v>2774</v>
      </c>
      <c r="B2781" s="67" t="str">
        <f>+IF(E2781="","",SUBTOTAL(3,E$8:E2781))</f>
        <v/>
      </c>
      <c r="C2781" s="68">
        <f t="shared" si="490"/>
        <v>309</v>
      </c>
      <c r="D2781" s="69" t="str">
        <f>IF(E2781&lt;&gt;"",VLOOKUP(E2781,$AA$7:$AB$131,2,0)," NAME")</f>
        <v xml:space="preserve"> NAME</v>
      </c>
      <c r="E2781" s="70"/>
      <c r="F2781" s="71"/>
      <c r="G2781" s="70"/>
      <c r="H2781" s="69" t="str">
        <f>IF(G2781&gt;=1,LOOKUP(G2781,DATA!$C$4:$C$128,DATA!$D$4:$D$128),"ENTER CODE")</f>
        <v>ENTER CODE</v>
      </c>
      <c r="I2781" s="70"/>
      <c r="J2781" s="70" t="str">
        <f t="shared" si="492"/>
        <v>enter no</v>
      </c>
      <c r="K2781" s="72"/>
      <c r="L2781" s="73" t="str">
        <f t="shared" si="493"/>
        <v>NO TOTAL</v>
      </c>
      <c r="M2781" s="56"/>
      <c r="N2781" s="37"/>
      <c r="O2781" s="29" t="str">
        <f t="shared" si="491"/>
        <v>enter no</v>
      </c>
      <c r="P2781" s="16" t="e">
        <f>LOOKUP(D2781,DATA!$A$4:$A$128,DATA!$E$4:$E$128)</f>
        <v>#N/A</v>
      </c>
      <c r="Q2781" s="16" t="e">
        <f>LOOKUP(D2781,DATA!$A$4:$A$128,DATA!$F$4:$F$128)</f>
        <v>#N/A</v>
      </c>
      <c r="R2781" s="16" t="e">
        <f>LOOKUP(D2781,DATA!$A$4:$A$128,DATA!$G$4:$G$128)</f>
        <v>#N/A</v>
      </c>
      <c r="S2781" s="16" t="e">
        <f>LOOKUP(D2781,DATA!$A$4:$A$128,DATA!$H$4:$H$128)</f>
        <v>#N/A</v>
      </c>
      <c r="T2781" s="16" t="e">
        <f>LOOKUP(D2781,DATA!$A$4:$A$128,DATA!$I$4:$I$128)</f>
        <v>#N/A</v>
      </c>
      <c r="U2781" s="16" t="e">
        <f>LOOKUP(D2781,DATA!$A$4:$A$128,DATA!$J$4:$J$128)</f>
        <v>#N/A</v>
      </c>
      <c r="V2781" s="16" t="e">
        <f>LOOKUP(D2781,DATA!$A$4:$A$128,DATA!$K$4:$K$128)</f>
        <v>#N/A</v>
      </c>
      <c r="W2781" s="16" t="e">
        <f>LOOKUP(D2781,DATA!$A$4:$A$128,DATA!$L$4:$L$128)</f>
        <v>#N/A</v>
      </c>
      <c r="X2781" s="16" t="e">
        <f>LOOKUP(D2781,DATA!$A$4:$A$128,DATA!$M$4:$M$128)</f>
        <v>#N/A</v>
      </c>
    </row>
    <row r="2782" spans="1:24" ht="19.5" thickTop="1" thickBot="1" x14ac:dyDescent="0.3">
      <c r="A2782" s="60">
        <v>2775</v>
      </c>
      <c r="B2782" s="67" t="str">
        <f>+IF(E2782="","",SUBTOTAL(3,E$8:E2782))</f>
        <v/>
      </c>
      <c r="C2782" s="68">
        <f t="shared" si="494"/>
        <v>309</v>
      </c>
      <c r="D2782" s="69" t="str">
        <f>IF(E2782&lt;&gt;"",VLOOKUP(E2782,$AA$7:$AB$131,2,0)," NAME")</f>
        <v xml:space="preserve"> NAME</v>
      </c>
      <c r="E2782" s="70"/>
      <c r="F2782" s="71"/>
      <c r="G2782" s="70"/>
      <c r="H2782" s="69" t="str">
        <f>IF(G2782&gt;=1,LOOKUP(G2782,DATA!$C$4:$C$128,DATA!$D$4:$D$128),"ENTER CODE")</f>
        <v>ENTER CODE</v>
      </c>
      <c r="I2782" s="70"/>
      <c r="J2782" s="70" t="str">
        <f t="shared" si="492"/>
        <v>enter no</v>
      </c>
      <c r="K2782" s="72"/>
      <c r="L2782" s="73" t="str">
        <f t="shared" si="493"/>
        <v>NO TOTAL</v>
      </c>
      <c r="M2782" s="56"/>
      <c r="N2782" s="37"/>
      <c r="O2782" s="29" t="str">
        <f t="shared" si="491"/>
        <v>enter no</v>
      </c>
      <c r="P2782" s="16" t="e">
        <f>LOOKUP(D2782,DATA!$A$4:$A$128,DATA!$E$4:$E$128)</f>
        <v>#N/A</v>
      </c>
      <c r="Q2782" s="16" t="e">
        <f>LOOKUP(D2782,DATA!$A$4:$A$128,DATA!$F$4:$F$128)</f>
        <v>#N/A</v>
      </c>
      <c r="R2782" s="16" t="e">
        <f>LOOKUP(D2782,DATA!$A$4:$A$128,DATA!$G$4:$G$128)</f>
        <v>#N/A</v>
      </c>
      <c r="S2782" s="16" t="e">
        <f>LOOKUP(D2782,DATA!$A$4:$A$128,DATA!$H$4:$H$128)</f>
        <v>#N/A</v>
      </c>
      <c r="T2782" s="16" t="e">
        <f>LOOKUP(D2782,DATA!$A$4:$A$128,DATA!$I$4:$I$128)</f>
        <v>#N/A</v>
      </c>
      <c r="U2782" s="16" t="e">
        <f>LOOKUP(D2782,DATA!$A$4:$A$128,DATA!$J$4:$J$128)</f>
        <v>#N/A</v>
      </c>
      <c r="V2782" s="16" t="e">
        <f>LOOKUP(D2782,DATA!$A$4:$A$128,DATA!$K$4:$K$128)</f>
        <v>#N/A</v>
      </c>
      <c r="W2782" s="16" t="e">
        <f>LOOKUP(D2782,DATA!$A$4:$A$128,DATA!$L$4:$L$128)</f>
        <v>#N/A</v>
      </c>
      <c r="X2782" s="16" t="e">
        <f>LOOKUP(D2782,DATA!$A$4:$A$128,DATA!$M$4:$M$128)</f>
        <v>#N/A</v>
      </c>
    </row>
    <row r="2783" spans="1:24" ht="18.75" thickBot="1" x14ac:dyDescent="0.3">
      <c r="A2783" s="67">
        <v>2776</v>
      </c>
      <c r="B2783" s="67" t="str">
        <f>+IF(E2783="","",SUBTOTAL(3,E$8:E2783))</f>
        <v/>
      </c>
      <c r="C2783" s="68">
        <f t="shared" si="494"/>
        <v>309</v>
      </c>
      <c r="D2783" s="69" t="str">
        <f>IF(E2783&lt;&gt;"",VLOOKUP(E2783,$AA$7:$AB$131,2,0)," NAME")</f>
        <v xml:space="preserve"> NAME</v>
      </c>
      <c r="E2783" s="70"/>
      <c r="F2783" s="71"/>
      <c r="G2783" s="70"/>
      <c r="H2783" s="69" t="str">
        <f>IF(G2783&gt;=1,LOOKUP(G2783,DATA!$C$4:$C$128,DATA!$D$4:$D$128),"ENTER CODE")</f>
        <v>ENTER CODE</v>
      </c>
      <c r="I2783" s="70"/>
      <c r="J2783" s="70" t="str">
        <f t="shared" si="492"/>
        <v>enter no</v>
      </c>
      <c r="K2783" s="72"/>
      <c r="L2783" s="73" t="str">
        <f t="shared" si="493"/>
        <v>NO TOTAL</v>
      </c>
      <c r="M2783" s="56"/>
      <c r="N2783" s="37"/>
      <c r="O2783" s="29" t="str">
        <f t="shared" si="491"/>
        <v>enter no</v>
      </c>
      <c r="P2783" s="16" t="e">
        <f>LOOKUP(D2783,DATA!$A$4:$A$128,DATA!$E$4:$E$128)</f>
        <v>#N/A</v>
      </c>
      <c r="Q2783" s="16" t="e">
        <f>LOOKUP(D2783,DATA!$A$4:$A$128,DATA!$F$4:$F$128)</f>
        <v>#N/A</v>
      </c>
      <c r="R2783" s="16" t="e">
        <f>LOOKUP(D2783,DATA!$A$4:$A$128,DATA!$G$4:$G$128)</f>
        <v>#N/A</v>
      </c>
      <c r="S2783" s="16" t="e">
        <f>LOOKUP(D2783,DATA!$A$4:$A$128,DATA!$H$4:$H$128)</f>
        <v>#N/A</v>
      </c>
      <c r="T2783" s="16" t="e">
        <f>LOOKUP(D2783,DATA!$A$4:$A$128,DATA!$I$4:$I$128)</f>
        <v>#N/A</v>
      </c>
      <c r="U2783" s="16" t="e">
        <f>LOOKUP(D2783,DATA!$A$4:$A$128,DATA!$J$4:$J$128)</f>
        <v>#N/A</v>
      </c>
      <c r="V2783" s="16" t="e">
        <f>LOOKUP(D2783,DATA!$A$4:$A$128,DATA!$K$4:$K$128)</f>
        <v>#N/A</v>
      </c>
      <c r="W2783" s="16" t="e">
        <f>LOOKUP(D2783,DATA!$A$4:$A$128,DATA!$L$4:$L$128)</f>
        <v>#N/A</v>
      </c>
      <c r="X2783" s="16" t="e">
        <f>LOOKUP(D2783,DATA!$A$4:$A$128,DATA!$M$4:$M$128)</f>
        <v>#N/A</v>
      </c>
    </row>
    <row r="2784" spans="1:24" ht="19.5" thickTop="1" thickBot="1" x14ac:dyDescent="0.3">
      <c r="A2784" s="60">
        <v>2777</v>
      </c>
      <c r="B2784" s="67" t="str">
        <f>+IF(E2784="","",SUBTOTAL(3,E$8:E2784))</f>
        <v/>
      </c>
      <c r="C2784" s="68">
        <f t="shared" si="494"/>
        <v>309</v>
      </c>
      <c r="D2784" s="69" t="str">
        <f>IF(E2784&lt;&gt;"",VLOOKUP(E2784,$AA$7:$AB$131,2,0)," NAME")</f>
        <v xml:space="preserve"> NAME</v>
      </c>
      <c r="E2784" s="70"/>
      <c r="F2784" s="71"/>
      <c r="G2784" s="70"/>
      <c r="H2784" s="69" t="str">
        <f>IF(G2784&gt;=1,LOOKUP(G2784,DATA!$C$4:$C$128,DATA!$D$4:$D$128),"ENTER CODE")</f>
        <v>ENTER CODE</v>
      </c>
      <c r="I2784" s="70"/>
      <c r="J2784" s="70" t="str">
        <f t="shared" si="492"/>
        <v>enter no</v>
      </c>
      <c r="K2784" s="72"/>
      <c r="L2784" s="73" t="str">
        <f t="shared" si="493"/>
        <v>NO TOTAL</v>
      </c>
      <c r="M2784" s="56"/>
      <c r="N2784" s="37"/>
      <c r="O2784" s="29" t="str">
        <f t="shared" si="491"/>
        <v>enter no</v>
      </c>
      <c r="P2784" s="16" t="e">
        <f>LOOKUP(D2784,DATA!$A$4:$A$128,DATA!$E$4:$E$128)</f>
        <v>#N/A</v>
      </c>
      <c r="Q2784" s="16" t="e">
        <f>LOOKUP(D2784,DATA!$A$4:$A$128,DATA!$F$4:$F$128)</f>
        <v>#N/A</v>
      </c>
      <c r="R2784" s="16" t="e">
        <f>LOOKUP(D2784,DATA!$A$4:$A$128,DATA!$G$4:$G$128)</f>
        <v>#N/A</v>
      </c>
      <c r="S2784" s="16" t="e">
        <f>LOOKUP(D2784,DATA!$A$4:$A$128,DATA!$H$4:$H$128)</f>
        <v>#N/A</v>
      </c>
      <c r="T2784" s="16" t="e">
        <f>LOOKUP(D2784,DATA!$A$4:$A$128,DATA!$I$4:$I$128)</f>
        <v>#N/A</v>
      </c>
      <c r="U2784" s="16" t="e">
        <f>LOOKUP(D2784,DATA!$A$4:$A$128,DATA!$J$4:$J$128)</f>
        <v>#N/A</v>
      </c>
      <c r="V2784" s="16" t="e">
        <f>LOOKUP(D2784,DATA!$A$4:$A$128,DATA!$K$4:$K$128)</f>
        <v>#N/A</v>
      </c>
      <c r="W2784" s="16" t="e">
        <f>LOOKUP(D2784,DATA!$A$4:$A$128,DATA!$L$4:$L$128)</f>
        <v>#N/A</v>
      </c>
      <c r="X2784" s="16" t="e">
        <f>LOOKUP(D2784,DATA!$A$4:$A$128,DATA!$M$4:$M$128)</f>
        <v>#N/A</v>
      </c>
    </row>
    <row r="2785" spans="1:24" ht="18.75" thickBot="1" x14ac:dyDescent="0.3">
      <c r="A2785" s="67">
        <v>2778</v>
      </c>
      <c r="B2785" s="67" t="str">
        <f>+IF(E2785="","",SUBTOTAL(3,E$8:E2785))</f>
        <v/>
      </c>
      <c r="C2785" s="68">
        <f t="shared" si="494"/>
        <v>309</v>
      </c>
      <c r="D2785" s="69" t="str">
        <f>IF(E2785&lt;&gt;"",VLOOKUP(E2785,$AA$7:$AB$131,2,0)," NAME")</f>
        <v xml:space="preserve"> NAME</v>
      </c>
      <c r="E2785" s="70"/>
      <c r="F2785" s="71"/>
      <c r="G2785" s="70"/>
      <c r="H2785" s="69" t="str">
        <f>IF(G2785&gt;=1,LOOKUP(G2785,DATA!$C$4:$C$128,DATA!$D$4:$D$128),"ENTER CODE")</f>
        <v>ENTER CODE</v>
      </c>
      <c r="I2785" s="70"/>
      <c r="J2785" s="70" t="str">
        <f t="shared" si="492"/>
        <v>enter no</v>
      </c>
      <c r="K2785" s="72"/>
      <c r="L2785" s="73" t="str">
        <f t="shared" si="493"/>
        <v>NO TOTAL</v>
      </c>
      <c r="M2785" s="56"/>
      <c r="N2785" s="37"/>
      <c r="O2785" s="29" t="str">
        <f t="shared" si="491"/>
        <v>enter no</v>
      </c>
      <c r="P2785" s="16" t="e">
        <f>LOOKUP(D2785,DATA!$A$4:$A$128,DATA!$E$4:$E$128)</f>
        <v>#N/A</v>
      </c>
      <c r="Q2785" s="16" t="e">
        <f>LOOKUP(D2785,DATA!$A$4:$A$128,DATA!$F$4:$F$128)</f>
        <v>#N/A</v>
      </c>
      <c r="R2785" s="16" t="e">
        <f>LOOKUP(D2785,DATA!$A$4:$A$128,DATA!$G$4:$G$128)</f>
        <v>#N/A</v>
      </c>
      <c r="S2785" s="16" t="e">
        <f>LOOKUP(D2785,DATA!$A$4:$A$128,DATA!$H$4:$H$128)</f>
        <v>#N/A</v>
      </c>
      <c r="T2785" s="16" t="e">
        <f>LOOKUP(D2785,DATA!$A$4:$A$128,DATA!$I$4:$I$128)</f>
        <v>#N/A</v>
      </c>
      <c r="U2785" s="16" t="e">
        <f>LOOKUP(D2785,DATA!$A$4:$A$128,DATA!$J$4:$J$128)</f>
        <v>#N/A</v>
      </c>
      <c r="V2785" s="16" t="e">
        <f>LOOKUP(D2785,DATA!$A$4:$A$128,DATA!$K$4:$K$128)</f>
        <v>#N/A</v>
      </c>
      <c r="W2785" s="16" t="e">
        <f>LOOKUP(D2785,DATA!$A$4:$A$128,DATA!$L$4:$L$128)</f>
        <v>#N/A</v>
      </c>
      <c r="X2785" s="16" t="e">
        <f>LOOKUP(D2785,DATA!$A$4:$A$128,DATA!$M$4:$M$128)</f>
        <v>#N/A</v>
      </c>
    </row>
    <row r="2786" spans="1:24" ht="19.5" thickTop="1" thickBot="1" x14ac:dyDescent="0.3">
      <c r="A2786" s="60">
        <v>2779</v>
      </c>
      <c r="B2786" s="67" t="str">
        <f>+IF(E2786="","",SUBTOTAL(3,E$8:E2786))</f>
        <v/>
      </c>
      <c r="C2786" s="68">
        <f t="shared" si="494"/>
        <v>309</v>
      </c>
      <c r="D2786" s="69" t="str">
        <f>IF(E2786&lt;&gt;"",VLOOKUP(E2786,$AA$7:$AB$131,2,0)," NAME")</f>
        <v xml:space="preserve"> NAME</v>
      </c>
      <c r="E2786" s="70"/>
      <c r="F2786" s="71"/>
      <c r="G2786" s="70"/>
      <c r="H2786" s="69" t="str">
        <f>IF(G2786&gt;=1,LOOKUP(G2786,DATA!$C$4:$C$128,DATA!$D$4:$D$128),"ENTER CODE")</f>
        <v>ENTER CODE</v>
      </c>
      <c r="I2786" s="70"/>
      <c r="J2786" s="70" t="str">
        <f t="shared" si="492"/>
        <v>enter no</v>
      </c>
      <c r="K2786" s="72"/>
      <c r="L2786" s="73" t="str">
        <f t="shared" si="493"/>
        <v>NO TOTAL</v>
      </c>
      <c r="M2786" s="56"/>
      <c r="N2786" s="37"/>
      <c r="O2786" s="29" t="str">
        <f t="shared" si="491"/>
        <v>enter no</v>
      </c>
      <c r="P2786" s="16" t="e">
        <f>LOOKUP(D2786,DATA!$A$4:$A$128,DATA!$E$4:$E$128)</f>
        <v>#N/A</v>
      </c>
      <c r="Q2786" s="16" t="e">
        <f>LOOKUP(D2786,DATA!$A$4:$A$128,DATA!$F$4:$F$128)</f>
        <v>#N/A</v>
      </c>
      <c r="R2786" s="16" t="e">
        <f>LOOKUP(D2786,DATA!$A$4:$A$128,DATA!$G$4:$G$128)</f>
        <v>#N/A</v>
      </c>
      <c r="S2786" s="16" t="e">
        <f>LOOKUP(D2786,DATA!$A$4:$A$128,DATA!$H$4:$H$128)</f>
        <v>#N/A</v>
      </c>
      <c r="T2786" s="16" t="e">
        <f>LOOKUP(D2786,DATA!$A$4:$A$128,DATA!$I$4:$I$128)</f>
        <v>#N/A</v>
      </c>
      <c r="U2786" s="16" t="e">
        <f>LOOKUP(D2786,DATA!$A$4:$A$128,DATA!$J$4:$J$128)</f>
        <v>#N/A</v>
      </c>
      <c r="V2786" s="16" t="e">
        <f>LOOKUP(D2786,DATA!$A$4:$A$128,DATA!$K$4:$K$128)</f>
        <v>#N/A</v>
      </c>
      <c r="W2786" s="16" t="e">
        <f>LOOKUP(D2786,DATA!$A$4:$A$128,DATA!$L$4:$L$128)</f>
        <v>#N/A</v>
      </c>
      <c r="X2786" s="16" t="e">
        <f>LOOKUP(D2786,DATA!$A$4:$A$128,DATA!$M$4:$M$128)</f>
        <v>#N/A</v>
      </c>
    </row>
    <row r="2787" spans="1:24" ht="18.75" thickBot="1" x14ac:dyDescent="0.3">
      <c r="A2787" s="67">
        <v>2780</v>
      </c>
      <c r="B2787" s="67" t="str">
        <f>+IF(E2787="","",SUBTOTAL(3,E$8:E2787))</f>
        <v/>
      </c>
      <c r="C2787" s="68">
        <f t="shared" si="494"/>
        <v>309</v>
      </c>
      <c r="D2787" s="69" t="str">
        <f>IF(E2787&lt;&gt;"",VLOOKUP(E2787,$AA$7:$AB$131,2,0)," NAME")</f>
        <v xml:space="preserve"> NAME</v>
      </c>
      <c r="E2787" s="70"/>
      <c r="F2787" s="71"/>
      <c r="G2787" s="70"/>
      <c r="H2787" s="69" t="str">
        <f>IF(G2787&gt;=1,LOOKUP(G2787,DATA!$C$4:$C$128,DATA!$D$4:$D$128),"ENTER CODE")</f>
        <v>ENTER CODE</v>
      </c>
      <c r="I2787" s="70"/>
      <c r="J2787" s="70" t="str">
        <f t="shared" si="492"/>
        <v>enter no</v>
      </c>
      <c r="K2787" s="72"/>
      <c r="L2787" s="73" t="str">
        <f t="shared" si="493"/>
        <v>NO TOTAL</v>
      </c>
      <c r="M2787" s="56"/>
      <c r="N2787" s="37"/>
      <c r="O2787" s="29" t="str">
        <f t="shared" si="491"/>
        <v>enter no</v>
      </c>
      <c r="P2787" s="16" t="e">
        <f>LOOKUP(D2787,DATA!$A$4:$A$128,DATA!$E$4:$E$128)</f>
        <v>#N/A</v>
      </c>
      <c r="Q2787" s="16" t="e">
        <f>LOOKUP(D2787,DATA!$A$4:$A$128,DATA!$F$4:$F$128)</f>
        <v>#N/A</v>
      </c>
      <c r="R2787" s="16" t="e">
        <f>LOOKUP(D2787,DATA!$A$4:$A$128,DATA!$G$4:$G$128)</f>
        <v>#N/A</v>
      </c>
      <c r="S2787" s="16" t="e">
        <f>LOOKUP(D2787,DATA!$A$4:$A$128,DATA!$H$4:$H$128)</f>
        <v>#N/A</v>
      </c>
      <c r="T2787" s="16" t="e">
        <f>LOOKUP(D2787,DATA!$A$4:$A$128,DATA!$I$4:$I$128)</f>
        <v>#N/A</v>
      </c>
      <c r="U2787" s="16" t="e">
        <f>LOOKUP(D2787,DATA!$A$4:$A$128,DATA!$J$4:$J$128)</f>
        <v>#N/A</v>
      </c>
      <c r="V2787" s="16" t="e">
        <f>LOOKUP(D2787,DATA!$A$4:$A$128,DATA!$K$4:$K$128)</f>
        <v>#N/A</v>
      </c>
      <c r="W2787" s="16" t="e">
        <f>LOOKUP(D2787,DATA!$A$4:$A$128,DATA!$L$4:$L$128)</f>
        <v>#N/A</v>
      </c>
      <c r="X2787" s="16" t="e">
        <f>LOOKUP(D2787,DATA!$A$4:$A$128,DATA!$M$4:$M$128)</f>
        <v>#N/A</v>
      </c>
    </row>
    <row r="2788" spans="1:24" ht="19.5" thickTop="1" thickBot="1" x14ac:dyDescent="0.3">
      <c r="A2788" s="60">
        <v>2781</v>
      </c>
      <c r="B2788" s="67" t="str">
        <f>+IF(E2788="","",SUBTOTAL(3,E$8:E2788))</f>
        <v/>
      </c>
      <c r="C2788" s="68">
        <f t="shared" si="494"/>
        <v>309</v>
      </c>
      <c r="D2788" s="69" t="str">
        <f>IF(E2788&lt;&gt;"",VLOOKUP(E2788,$AA$7:$AB$131,2,0)," NAME")</f>
        <v xml:space="preserve"> NAME</v>
      </c>
      <c r="E2788" s="70"/>
      <c r="F2788" s="71"/>
      <c r="G2788" s="70"/>
      <c r="H2788" s="69" t="str">
        <f>IF(G2788&gt;=1,LOOKUP(G2788,DATA!$C$4:$C$128,DATA!$D$4:$D$128),"ENTER CODE")</f>
        <v>ENTER CODE</v>
      </c>
      <c r="I2788" s="70"/>
      <c r="J2788" s="70" t="str">
        <f t="shared" si="492"/>
        <v>enter no</v>
      </c>
      <c r="K2788" s="72"/>
      <c r="L2788" s="73" t="str">
        <f t="shared" si="493"/>
        <v>NO TOTAL</v>
      </c>
      <c r="M2788" s="56"/>
      <c r="N2788" s="37"/>
      <c r="O2788" s="29" t="str">
        <f t="shared" si="491"/>
        <v>enter no</v>
      </c>
      <c r="P2788" s="16" t="e">
        <f>LOOKUP(D2788,DATA!$A$4:$A$128,DATA!$E$4:$E$128)</f>
        <v>#N/A</v>
      </c>
      <c r="Q2788" s="16" t="e">
        <f>LOOKUP(D2788,DATA!$A$4:$A$128,DATA!$F$4:$F$128)</f>
        <v>#N/A</v>
      </c>
      <c r="R2788" s="16" t="e">
        <f>LOOKUP(D2788,DATA!$A$4:$A$128,DATA!$G$4:$G$128)</f>
        <v>#N/A</v>
      </c>
      <c r="S2788" s="16" t="e">
        <f>LOOKUP(D2788,DATA!$A$4:$A$128,DATA!$H$4:$H$128)</f>
        <v>#N/A</v>
      </c>
      <c r="T2788" s="16" t="e">
        <f>LOOKUP(D2788,DATA!$A$4:$A$128,DATA!$I$4:$I$128)</f>
        <v>#N/A</v>
      </c>
      <c r="U2788" s="16" t="e">
        <f>LOOKUP(D2788,DATA!$A$4:$A$128,DATA!$J$4:$J$128)</f>
        <v>#N/A</v>
      </c>
      <c r="V2788" s="16" t="e">
        <f>LOOKUP(D2788,DATA!$A$4:$A$128,DATA!$K$4:$K$128)</f>
        <v>#N/A</v>
      </c>
      <c r="W2788" s="16" t="e">
        <f>LOOKUP(D2788,DATA!$A$4:$A$128,DATA!$L$4:$L$128)</f>
        <v>#N/A</v>
      </c>
      <c r="X2788" s="16" t="e">
        <f>LOOKUP(D2788,DATA!$A$4:$A$128,DATA!$M$4:$M$128)</f>
        <v>#N/A</v>
      </c>
    </row>
    <row r="2789" spans="1:24" ht="18.75" thickBot="1" x14ac:dyDescent="0.3">
      <c r="A2789" s="67">
        <v>2782</v>
      </c>
      <c r="B2789" s="67" t="str">
        <f>+IF(E2789="","",SUBTOTAL(3,E$8:E2789))</f>
        <v/>
      </c>
      <c r="C2789" s="68">
        <f t="shared" si="489"/>
        <v>310</v>
      </c>
      <c r="D2789" s="69" t="str">
        <f>IF(E2789&lt;&gt;"",VLOOKUP(E2789,$AA$7:$AB$131,2,0)," NAME")</f>
        <v xml:space="preserve"> NAME</v>
      </c>
      <c r="E2789" s="70"/>
      <c r="F2789" s="71"/>
      <c r="G2789" s="70"/>
      <c r="H2789" s="69" t="str">
        <f>IF(G2789&gt;=1,LOOKUP(G2789,DATA!$C$4:$C$128,DATA!$D$4:$D$128),"ENTER CODE")</f>
        <v>ENTER CODE</v>
      </c>
      <c r="I2789" s="70"/>
      <c r="J2789" s="70" t="str">
        <f t="shared" si="492"/>
        <v>enter no</v>
      </c>
      <c r="K2789" s="72"/>
      <c r="L2789" s="73" t="str">
        <f t="shared" si="493"/>
        <v>NO TOTAL</v>
      </c>
      <c r="M2789" s="56"/>
      <c r="N2789" s="37"/>
      <c r="O2789" s="29" t="str">
        <f t="shared" si="491"/>
        <v>enter no</v>
      </c>
      <c r="P2789" s="16" t="e">
        <f>LOOKUP(D2789,DATA!$A$4:$A$128,DATA!$E$4:$E$128)</f>
        <v>#N/A</v>
      </c>
      <c r="Q2789" s="16" t="e">
        <f>LOOKUP(D2789,DATA!$A$4:$A$128,DATA!$F$4:$F$128)</f>
        <v>#N/A</v>
      </c>
      <c r="R2789" s="16" t="e">
        <f>LOOKUP(D2789,DATA!$A$4:$A$128,DATA!$G$4:$G$128)</f>
        <v>#N/A</v>
      </c>
      <c r="S2789" s="16" t="e">
        <f>LOOKUP(D2789,DATA!$A$4:$A$128,DATA!$H$4:$H$128)</f>
        <v>#N/A</v>
      </c>
      <c r="T2789" s="16" t="e">
        <f>LOOKUP(D2789,DATA!$A$4:$A$128,DATA!$I$4:$I$128)</f>
        <v>#N/A</v>
      </c>
      <c r="U2789" s="16" t="e">
        <f>LOOKUP(D2789,DATA!$A$4:$A$128,DATA!$J$4:$J$128)</f>
        <v>#N/A</v>
      </c>
      <c r="V2789" s="16" t="e">
        <f>LOOKUP(D2789,DATA!$A$4:$A$128,DATA!$K$4:$K$128)</f>
        <v>#N/A</v>
      </c>
      <c r="W2789" s="16" t="e">
        <f>LOOKUP(D2789,DATA!$A$4:$A$128,DATA!$L$4:$L$128)</f>
        <v>#N/A</v>
      </c>
      <c r="X2789" s="16" t="e">
        <f>LOOKUP(D2789,DATA!$A$4:$A$128,DATA!$M$4:$M$128)</f>
        <v>#N/A</v>
      </c>
    </row>
    <row r="2790" spans="1:24" ht="19.5" thickTop="1" thickBot="1" x14ac:dyDescent="0.3">
      <c r="A2790" s="60">
        <v>2783</v>
      </c>
      <c r="B2790" s="67" t="str">
        <f>+IF(E2790="","",SUBTOTAL(3,E$8:E2790))</f>
        <v/>
      </c>
      <c r="C2790" s="68">
        <f t="shared" si="490"/>
        <v>310</v>
      </c>
      <c r="D2790" s="69" t="str">
        <f>IF(E2790&lt;&gt;"",VLOOKUP(E2790,$AA$7:$AB$131,2,0)," NAME")</f>
        <v xml:space="preserve"> NAME</v>
      </c>
      <c r="E2790" s="70"/>
      <c r="F2790" s="71"/>
      <c r="G2790" s="70"/>
      <c r="H2790" s="69" t="str">
        <f>IF(G2790&gt;=1,LOOKUP(G2790,DATA!$C$4:$C$128,DATA!$D$4:$D$128),"ENTER CODE")</f>
        <v>ENTER CODE</v>
      </c>
      <c r="I2790" s="70"/>
      <c r="J2790" s="70" t="str">
        <f t="shared" si="492"/>
        <v>enter no</v>
      </c>
      <c r="K2790" s="72"/>
      <c r="L2790" s="73" t="str">
        <f t="shared" si="493"/>
        <v>NO TOTAL</v>
      </c>
      <c r="M2790" s="56"/>
      <c r="N2790" s="37"/>
      <c r="O2790" s="29" t="str">
        <f t="shared" si="491"/>
        <v>enter no</v>
      </c>
      <c r="P2790" s="16" t="e">
        <f>LOOKUP(D2790,DATA!$A$4:$A$128,DATA!$E$4:$E$128)</f>
        <v>#N/A</v>
      </c>
      <c r="Q2790" s="16" t="e">
        <f>LOOKUP(D2790,DATA!$A$4:$A$128,DATA!$F$4:$F$128)</f>
        <v>#N/A</v>
      </c>
      <c r="R2790" s="16" t="e">
        <f>LOOKUP(D2790,DATA!$A$4:$A$128,DATA!$G$4:$G$128)</f>
        <v>#N/A</v>
      </c>
      <c r="S2790" s="16" t="e">
        <f>LOOKUP(D2790,DATA!$A$4:$A$128,DATA!$H$4:$H$128)</f>
        <v>#N/A</v>
      </c>
      <c r="T2790" s="16" t="e">
        <f>LOOKUP(D2790,DATA!$A$4:$A$128,DATA!$I$4:$I$128)</f>
        <v>#N/A</v>
      </c>
      <c r="U2790" s="16" t="e">
        <f>LOOKUP(D2790,DATA!$A$4:$A$128,DATA!$J$4:$J$128)</f>
        <v>#N/A</v>
      </c>
      <c r="V2790" s="16" t="e">
        <f>LOOKUP(D2790,DATA!$A$4:$A$128,DATA!$K$4:$K$128)</f>
        <v>#N/A</v>
      </c>
      <c r="W2790" s="16" t="e">
        <f>LOOKUP(D2790,DATA!$A$4:$A$128,DATA!$L$4:$L$128)</f>
        <v>#N/A</v>
      </c>
      <c r="X2790" s="16" t="e">
        <f>LOOKUP(D2790,DATA!$A$4:$A$128,DATA!$M$4:$M$128)</f>
        <v>#N/A</v>
      </c>
    </row>
    <row r="2791" spans="1:24" ht="18.75" thickBot="1" x14ac:dyDescent="0.3">
      <c r="A2791" s="67">
        <v>2784</v>
      </c>
      <c r="B2791" s="67" t="str">
        <f>+IF(E2791="","",SUBTOTAL(3,E$8:E2791))</f>
        <v/>
      </c>
      <c r="C2791" s="68">
        <f t="shared" si="494"/>
        <v>310</v>
      </c>
      <c r="D2791" s="69" t="str">
        <f>IF(E2791&lt;&gt;"",VLOOKUP(E2791,$AA$7:$AB$131,2,0)," NAME")</f>
        <v xml:space="preserve"> NAME</v>
      </c>
      <c r="E2791" s="70"/>
      <c r="F2791" s="71"/>
      <c r="G2791" s="70"/>
      <c r="H2791" s="69" t="str">
        <f>IF(G2791&gt;=1,LOOKUP(G2791,DATA!$C$4:$C$128,DATA!$D$4:$D$128),"ENTER CODE")</f>
        <v>ENTER CODE</v>
      </c>
      <c r="I2791" s="70"/>
      <c r="J2791" s="70" t="str">
        <f t="shared" si="492"/>
        <v>enter no</v>
      </c>
      <c r="K2791" s="72"/>
      <c r="L2791" s="73" t="str">
        <f t="shared" si="493"/>
        <v>NO TOTAL</v>
      </c>
      <c r="M2791" s="56"/>
      <c r="N2791" s="37"/>
      <c r="O2791" s="29" t="str">
        <f t="shared" si="491"/>
        <v>enter no</v>
      </c>
      <c r="P2791" s="16" t="e">
        <f>LOOKUP(D2791,DATA!$A$4:$A$128,DATA!$E$4:$E$128)</f>
        <v>#N/A</v>
      </c>
      <c r="Q2791" s="16" t="e">
        <f>LOOKUP(D2791,DATA!$A$4:$A$128,DATA!$F$4:$F$128)</f>
        <v>#N/A</v>
      </c>
      <c r="R2791" s="16" t="e">
        <f>LOOKUP(D2791,DATA!$A$4:$A$128,DATA!$G$4:$G$128)</f>
        <v>#N/A</v>
      </c>
      <c r="S2791" s="16" t="e">
        <f>LOOKUP(D2791,DATA!$A$4:$A$128,DATA!$H$4:$H$128)</f>
        <v>#N/A</v>
      </c>
      <c r="T2791" s="16" t="e">
        <f>LOOKUP(D2791,DATA!$A$4:$A$128,DATA!$I$4:$I$128)</f>
        <v>#N/A</v>
      </c>
      <c r="U2791" s="16" t="e">
        <f>LOOKUP(D2791,DATA!$A$4:$A$128,DATA!$J$4:$J$128)</f>
        <v>#N/A</v>
      </c>
      <c r="V2791" s="16" t="e">
        <f>LOOKUP(D2791,DATA!$A$4:$A$128,DATA!$K$4:$K$128)</f>
        <v>#N/A</v>
      </c>
      <c r="W2791" s="16" t="e">
        <f>LOOKUP(D2791,DATA!$A$4:$A$128,DATA!$L$4:$L$128)</f>
        <v>#N/A</v>
      </c>
      <c r="X2791" s="16" t="e">
        <f>LOOKUP(D2791,DATA!$A$4:$A$128,DATA!$M$4:$M$128)</f>
        <v>#N/A</v>
      </c>
    </row>
    <row r="2792" spans="1:24" ht="19.5" thickTop="1" thickBot="1" x14ac:dyDescent="0.3">
      <c r="A2792" s="60">
        <v>2785</v>
      </c>
      <c r="B2792" s="67" t="str">
        <f>+IF(E2792="","",SUBTOTAL(3,E$8:E2792))</f>
        <v/>
      </c>
      <c r="C2792" s="68">
        <f t="shared" si="494"/>
        <v>310</v>
      </c>
      <c r="D2792" s="69" t="str">
        <f>IF(E2792&lt;&gt;"",VLOOKUP(E2792,$AA$7:$AB$131,2,0)," NAME")</f>
        <v xml:space="preserve"> NAME</v>
      </c>
      <c r="E2792" s="70"/>
      <c r="F2792" s="71"/>
      <c r="G2792" s="70"/>
      <c r="H2792" s="69" t="str">
        <f>IF(G2792&gt;=1,LOOKUP(G2792,DATA!$C$4:$C$128,DATA!$D$4:$D$128),"ENTER CODE")</f>
        <v>ENTER CODE</v>
      </c>
      <c r="I2792" s="70"/>
      <c r="J2792" s="70" t="str">
        <f t="shared" si="492"/>
        <v>enter no</v>
      </c>
      <c r="K2792" s="72"/>
      <c r="L2792" s="73" t="str">
        <f t="shared" si="493"/>
        <v>NO TOTAL</v>
      </c>
      <c r="M2792" s="56"/>
      <c r="N2792" s="37"/>
      <c r="O2792" s="29" t="str">
        <f t="shared" si="491"/>
        <v>enter no</v>
      </c>
      <c r="P2792" s="16" t="e">
        <f>LOOKUP(D2792,DATA!$A$4:$A$128,DATA!$E$4:$E$128)</f>
        <v>#N/A</v>
      </c>
      <c r="Q2792" s="16" t="e">
        <f>LOOKUP(D2792,DATA!$A$4:$A$128,DATA!$F$4:$F$128)</f>
        <v>#N/A</v>
      </c>
      <c r="R2792" s="16" t="e">
        <f>LOOKUP(D2792,DATA!$A$4:$A$128,DATA!$G$4:$G$128)</f>
        <v>#N/A</v>
      </c>
      <c r="S2792" s="16" t="e">
        <f>LOOKUP(D2792,DATA!$A$4:$A$128,DATA!$H$4:$H$128)</f>
        <v>#N/A</v>
      </c>
      <c r="T2792" s="16" t="e">
        <f>LOOKUP(D2792,DATA!$A$4:$A$128,DATA!$I$4:$I$128)</f>
        <v>#N/A</v>
      </c>
      <c r="U2792" s="16" t="e">
        <f>LOOKUP(D2792,DATA!$A$4:$A$128,DATA!$J$4:$J$128)</f>
        <v>#N/A</v>
      </c>
      <c r="V2792" s="16" t="e">
        <f>LOOKUP(D2792,DATA!$A$4:$A$128,DATA!$K$4:$K$128)</f>
        <v>#N/A</v>
      </c>
      <c r="W2792" s="16" t="e">
        <f>LOOKUP(D2792,DATA!$A$4:$A$128,DATA!$L$4:$L$128)</f>
        <v>#N/A</v>
      </c>
      <c r="X2792" s="16" t="e">
        <f>LOOKUP(D2792,DATA!$A$4:$A$128,DATA!$M$4:$M$128)</f>
        <v>#N/A</v>
      </c>
    </row>
    <row r="2793" spans="1:24" ht="18.75" thickBot="1" x14ac:dyDescent="0.3">
      <c r="A2793" s="67">
        <v>2786</v>
      </c>
      <c r="B2793" s="67" t="str">
        <f>+IF(E2793="","",SUBTOTAL(3,E$8:E2793))</f>
        <v/>
      </c>
      <c r="C2793" s="68">
        <f t="shared" si="494"/>
        <v>310</v>
      </c>
      <c r="D2793" s="69" t="str">
        <f>IF(E2793&lt;&gt;"",VLOOKUP(E2793,$AA$7:$AB$131,2,0)," NAME")</f>
        <v xml:space="preserve"> NAME</v>
      </c>
      <c r="E2793" s="70"/>
      <c r="F2793" s="71"/>
      <c r="G2793" s="70"/>
      <c r="H2793" s="69" t="str">
        <f>IF(G2793&gt;=1,LOOKUP(G2793,DATA!$C$4:$C$128,DATA!$D$4:$D$128),"ENTER CODE")</f>
        <v>ENTER CODE</v>
      </c>
      <c r="I2793" s="70"/>
      <c r="J2793" s="70" t="str">
        <f t="shared" si="492"/>
        <v>enter no</v>
      </c>
      <c r="K2793" s="72"/>
      <c r="L2793" s="73" t="str">
        <f t="shared" si="493"/>
        <v>NO TOTAL</v>
      </c>
      <c r="M2793" s="56"/>
      <c r="N2793" s="37"/>
      <c r="O2793" s="29" t="str">
        <f t="shared" si="491"/>
        <v>enter no</v>
      </c>
      <c r="P2793" s="16" t="e">
        <f>LOOKUP(D2793,DATA!$A$4:$A$128,DATA!$E$4:$E$128)</f>
        <v>#N/A</v>
      </c>
      <c r="Q2793" s="16" t="e">
        <f>LOOKUP(D2793,DATA!$A$4:$A$128,DATA!$F$4:$F$128)</f>
        <v>#N/A</v>
      </c>
      <c r="R2793" s="16" t="e">
        <f>LOOKUP(D2793,DATA!$A$4:$A$128,DATA!$G$4:$G$128)</f>
        <v>#N/A</v>
      </c>
      <c r="S2793" s="16" t="e">
        <f>LOOKUP(D2793,DATA!$A$4:$A$128,DATA!$H$4:$H$128)</f>
        <v>#N/A</v>
      </c>
      <c r="T2793" s="16" t="e">
        <f>LOOKUP(D2793,DATA!$A$4:$A$128,DATA!$I$4:$I$128)</f>
        <v>#N/A</v>
      </c>
      <c r="U2793" s="16" t="e">
        <f>LOOKUP(D2793,DATA!$A$4:$A$128,DATA!$J$4:$J$128)</f>
        <v>#N/A</v>
      </c>
      <c r="V2793" s="16" t="e">
        <f>LOOKUP(D2793,DATA!$A$4:$A$128,DATA!$K$4:$K$128)</f>
        <v>#N/A</v>
      </c>
      <c r="W2793" s="16" t="e">
        <f>LOOKUP(D2793,DATA!$A$4:$A$128,DATA!$L$4:$L$128)</f>
        <v>#N/A</v>
      </c>
      <c r="X2793" s="16" t="e">
        <f>LOOKUP(D2793,DATA!$A$4:$A$128,DATA!$M$4:$M$128)</f>
        <v>#N/A</v>
      </c>
    </row>
    <row r="2794" spans="1:24" ht="19.5" thickTop="1" thickBot="1" x14ac:dyDescent="0.3">
      <c r="A2794" s="60">
        <v>2787</v>
      </c>
      <c r="B2794" s="67" t="str">
        <f>+IF(E2794="","",SUBTOTAL(3,E$8:E2794))</f>
        <v/>
      </c>
      <c r="C2794" s="68">
        <f t="shared" si="494"/>
        <v>310</v>
      </c>
      <c r="D2794" s="69" t="str">
        <f>IF(E2794&lt;&gt;"",VLOOKUP(E2794,$AA$7:$AB$131,2,0)," NAME")</f>
        <v xml:space="preserve"> NAME</v>
      </c>
      <c r="E2794" s="70"/>
      <c r="F2794" s="71"/>
      <c r="G2794" s="70"/>
      <c r="H2794" s="69" t="str">
        <f>IF(G2794&gt;=1,LOOKUP(G2794,DATA!$C$4:$C$128,DATA!$D$4:$D$128),"ENTER CODE")</f>
        <v>ENTER CODE</v>
      </c>
      <c r="I2794" s="70"/>
      <c r="J2794" s="70" t="str">
        <f t="shared" si="492"/>
        <v>enter no</v>
      </c>
      <c r="K2794" s="72"/>
      <c r="L2794" s="73" t="str">
        <f t="shared" si="493"/>
        <v>NO TOTAL</v>
      </c>
      <c r="M2794" s="56"/>
      <c r="N2794" s="37"/>
      <c r="O2794" s="29" t="str">
        <f t="shared" si="491"/>
        <v>enter no</v>
      </c>
      <c r="P2794" s="16" t="e">
        <f>LOOKUP(D2794,DATA!$A$4:$A$128,DATA!$E$4:$E$128)</f>
        <v>#N/A</v>
      </c>
      <c r="Q2794" s="16" t="e">
        <f>LOOKUP(D2794,DATA!$A$4:$A$128,DATA!$F$4:$F$128)</f>
        <v>#N/A</v>
      </c>
      <c r="R2794" s="16" t="e">
        <f>LOOKUP(D2794,DATA!$A$4:$A$128,DATA!$G$4:$G$128)</f>
        <v>#N/A</v>
      </c>
      <c r="S2794" s="16" t="e">
        <f>LOOKUP(D2794,DATA!$A$4:$A$128,DATA!$H$4:$H$128)</f>
        <v>#N/A</v>
      </c>
      <c r="T2794" s="16" t="e">
        <f>LOOKUP(D2794,DATA!$A$4:$A$128,DATA!$I$4:$I$128)</f>
        <v>#N/A</v>
      </c>
      <c r="U2794" s="16" t="e">
        <f>LOOKUP(D2794,DATA!$A$4:$A$128,DATA!$J$4:$J$128)</f>
        <v>#N/A</v>
      </c>
      <c r="V2794" s="16" t="e">
        <f>LOOKUP(D2794,DATA!$A$4:$A$128,DATA!$K$4:$K$128)</f>
        <v>#N/A</v>
      </c>
      <c r="W2794" s="16" t="e">
        <f>LOOKUP(D2794,DATA!$A$4:$A$128,DATA!$L$4:$L$128)</f>
        <v>#N/A</v>
      </c>
      <c r="X2794" s="16" t="e">
        <f>LOOKUP(D2794,DATA!$A$4:$A$128,DATA!$M$4:$M$128)</f>
        <v>#N/A</v>
      </c>
    </row>
    <row r="2795" spans="1:24" ht="18.75" thickBot="1" x14ac:dyDescent="0.3">
      <c r="A2795" s="67">
        <v>2788</v>
      </c>
      <c r="B2795" s="67" t="str">
        <f>+IF(E2795="","",SUBTOTAL(3,E$8:E2795))</f>
        <v/>
      </c>
      <c r="C2795" s="68">
        <f t="shared" si="494"/>
        <v>310</v>
      </c>
      <c r="D2795" s="69" t="str">
        <f>IF(E2795&lt;&gt;"",VLOOKUP(E2795,$AA$7:$AB$131,2,0)," NAME")</f>
        <v xml:space="preserve"> NAME</v>
      </c>
      <c r="E2795" s="70"/>
      <c r="F2795" s="71"/>
      <c r="G2795" s="70"/>
      <c r="H2795" s="69" t="str">
        <f>IF(G2795&gt;=1,LOOKUP(G2795,DATA!$C$4:$C$128,DATA!$D$4:$D$128),"ENTER CODE")</f>
        <v>ENTER CODE</v>
      </c>
      <c r="I2795" s="70"/>
      <c r="J2795" s="70" t="str">
        <f t="shared" si="492"/>
        <v>enter no</v>
      </c>
      <c r="K2795" s="72"/>
      <c r="L2795" s="73" t="str">
        <f t="shared" si="493"/>
        <v>NO TOTAL</v>
      </c>
      <c r="M2795" s="56"/>
      <c r="N2795" s="37"/>
      <c r="O2795" s="29" t="str">
        <f t="shared" si="491"/>
        <v>enter no</v>
      </c>
      <c r="P2795" s="16" t="e">
        <f>LOOKUP(D2795,DATA!$A$4:$A$128,DATA!$E$4:$E$128)</f>
        <v>#N/A</v>
      </c>
      <c r="Q2795" s="16" t="e">
        <f>LOOKUP(D2795,DATA!$A$4:$A$128,DATA!$F$4:$F$128)</f>
        <v>#N/A</v>
      </c>
      <c r="R2795" s="16" t="e">
        <f>LOOKUP(D2795,DATA!$A$4:$A$128,DATA!$G$4:$G$128)</f>
        <v>#N/A</v>
      </c>
      <c r="S2795" s="16" t="e">
        <f>LOOKUP(D2795,DATA!$A$4:$A$128,DATA!$H$4:$H$128)</f>
        <v>#N/A</v>
      </c>
      <c r="T2795" s="16" t="e">
        <f>LOOKUP(D2795,DATA!$A$4:$A$128,DATA!$I$4:$I$128)</f>
        <v>#N/A</v>
      </c>
      <c r="U2795" s="16" t="e">
        <f>LOOKUP(D2795,DATA!$A$4:$A$128,DATA!$J$4:$J$128)</f>
        <v>#N/A</v>
      </c>
      <c r="V2795" s="16" t="e">
        <f>LOOKUP(D2795,DATA!$A$4:$A$128,DATA!$K$4:$K$128)</f>
        <v>#N/A</v>
      </c>
      <c r="W2795" s="16" t="e">
        <f>LOOKUP(D2795,DATA!$A$4:$A$128,DATA!$L$4:$L$128)</f>
        <v>#N/A</v>
      </c>
      <c r="X2795" s="16" t="e">
        <f>LOOKUP(D2795,DATA!$A$4:$A$128,DATA!$M$4:$M$128)</f>
        <v>#N/A</v>
      </c>
    </row>
    <row r="2796" spans="1:24" ht="19.5" thickTop="1" thickBot="1" x14ac:dyDescent="0.3">
      <c r="A2796" s="60">
        <v>2789</v>
      </c>
      <c r="B2796" s="67" t="str">
        <f>+IF(E2796="","",SUBTOTAL(3,E$8:E2796))</f>
        <v/>
      </c>
      <c r="C2796" s="68">
        <f t="shared" si="494"/>
        <v>310</v>
      </c>
      <c r="D2796" s="69" t="str">
        <f>IF(E2796&lt;&gt;"",VLOOKUP(E2796,$AA$7:$AB$131,2,0)," NAME")</f>
        <v xml:space="preserve"> NAME</v>
      </c>
      <c r="E2796" s="70"/>
      <c r="F2796" s="71"/>
      <c r="G2796" s="70"/>
      <c r="H2796" s="69" t="str">
        <f>IF(G2796&gt;=1,LOOKUP(G2796,DATA!$C$4:$C$128,DATA!$D$4:$D$128),"ENTER CODE")</f>
        <v>ENTER CODE</v>
      </c>
      <c r="I2796" s="70"/>
      <c r="J2796" s="70" t="str">
        <f t="shared" si="492"/>
        <v>enter no</v>
      </c>
      <c r="K2796" s="72"/>
      <c r="L2796" s="73" t="str">
        <f t="shared" si="493"/>
        <v>NO TOTAL</v>
      </c>
      <c r="M2796" s="56"/>
      <c r="N2796" s="37"/>
      <c r="O2796" s="29" t="str">
        <f t="shared" si="491"/>
        <v>enter no</v>
      </c>
      <c r="P2796" s="16" t="e">
        <f>LOOKUP(D2796,DATA!$A$4:$A$128,DATA!$E$4:$E$128)</f>
        <v>#N/A</v>
      </c>
      <c r="Q2796" s="16" t="e">
        <f>LOOKUP(D2796,DATA!$A$4:$A$128,DATA!$F$4:$F$128)</f>
        <v>#N/A</v>
      </c>
      <c r="R2796" s="16" t="e">
        <f>LOOKUP(D2796,DATA!$A$4:$A$128,DATA!$G$4:$G$128)</f>
        <v>#N/A</v>
      </c>
      <c r="S2796" s="16" t="e">
        <f>LOOKUP(D2796,DATA!$A$4:$A$128,DATA!$H$4:$H$128)</f>
        <v>#N/A</v>
      </c>
      <c r="T2796" s="16" t="e">
        <f>LOOKUP(D2796,DATA!$A$4:$A$128,DATA!$I$4:$I$128)</f>
        <v>#N/A</v>
      </c>
      <c r="U2796" s="16" t="e">
        <f>LOOKUP(D2796,DATA!$A$4:$A$128,DATA!$J$4:$J$128)</f>
        <v>#N/A</v>
      </c>
      <c r="V2796" s="16" t="e">
        <f>LOOKUP(D2796,DATA!$A$4:$A$128,DATA!$K$4:$K$128)</f>
        <v>#N/A</v>
      </c>
      <c r="W2796" s="16" t="e">
        <f>LOOKUP(D2796,DATA!$A$4:$A$128,DATA!$L$4:$L$128)</f>
        <v>#N/A</v>
      </c>
      <c r="X2796" s="16" t="e">
        <f>LOOKUP(D2796,DATA!$A$4:$A$128,DATA!$M$4:$M$128)</f>
        <v>#N/A</v>
      </c>
    </row>
    <row r="2797" spans="1:24" ht="18.75" thickBot="1" x14ac:dyDescent="0.3">
      <c r="A2797" s="67">
        <v>2790</v>
      </c>
      <c r="B2797" s="67" t="str">
        <f>+IF(E2797="","",SUBTOTAL(3,E$8:E2797))</f>
        <v/>
      </c>
      <c r="C2797" s="68">
        <f t="shared" si="494"/>
        <v>310</v>
      </c>
      <c r="D2797" s="69" t="str">
        <f>IF(E2797&lt;&gt;"",VLOOKUP(E2797,$AA$7:$AB$131,2,0)," NAME")</f>
        <v xml:space="preserve"> NAME</v>
      </c>
      <c r="E2797" s="70"/>
      <c r="F2797" s="71"/>
      <c r="G2797" s="70"/>
      <c r="H2797" s="69" t="str">
        <f>IF(G2797&gt;=1,LOOKUP(G2797,DATA!$C$4:$C$128,DATA!$D$4:$D$128),"ENTER CODE")</f>
        <v>ENTER CODE</v>
      </c>
      <c r="I2797" s="70"/>
      <c r="J2797" s="70" t="str">
        <f t="shared" si="492"/>
        <v>enter no</v>
      </c>
      <c r="K2797" s="72"/>
      <c r="L2797" s="73" t="str">
        <f t="shared" si="493"/>
        <v>NO TOTAL</v>
      </c>
      <c r="M2797" s="56"/>
      <c r="N2797" s="37"/>
      <c r="O2797" s="29" t="str">
        <f t="shared" si="491"/>
        <v>enter no</v>
      </c>
      <c r="P2797" s="16" t="e">
        <f>LOOKUP(D2797,DATA!$A$4:$A$128,DATA!$E$4:$E$128)</f>
        <v>#N/A</v>
      </c>
      <c r="Q2797" s="16" t="e">
        <f>LOOKUP(D2797,DATA!$A$4:$A$128,DATA!$F$4:$F$128)</f>
        <v>#N/A</v>
      </c>
      <c r="R2797" s="16" t="e">
        <f>LOOKUP(D2797,DATA!$A$4:$A$128,DATA!$G$4:$G$128)</f>
        <v>#N/A</v>
      </c>
      <c r="S2797" s="16" t="e">
        <f>LOOKUP(D2797,DATA!$A$4:$A$128,DATA!$H$4:$H$128)</f>
        <v>#N/A</v>
      </c>
      <c r="T2797" s="16" t="e">
        <f>LOOKUP(D2797,DATA!$A$4:$A$128,DATA!$I$4:$I$128)</f>
        <v>#N/A</v>
      </c>
      <c r="U2797" s="16" t="e">
        <f>LOOKUP(D2797,DATA!$A$4:$A$128,DATA!$J$4:$J$128)</f>
        <v>#N/A</v>
      </c>
      <c r="V2797" s="16" t="e">
        <f>LOOKUP(D2797,DATA!$A$4:$A$128,DATA!$K$4:$K$128)</f>
        <v>#N/A</v>
      </c>
      <c r="W2797" s="16" t="e">
        <f>LOOKUP(D2797,DATA!$A$4:$A$128,DATA!$L$4:$L$128)</f>
        <v>#N/A</v>
      </c>
      <c r="X2797" s="16" t="e">
        <f>LOOKUP(D2797,DATA!$A$4:$A$128,DATA!$M$4:$M$128)</f>
        <v>#N/A</v>
      </c>
    </row>
    <row r="2798" spans="1:24" ht="19.5" thickTop="1" thickBot="1" x14ac:dyDescent="0.3">
      <c r="A2798" s="60">
        <v>2791</v>
      </c>
      <c r="B2798" s="67" t="str">
        <f>+IF(E2798="","",SUBTOTAL(3,E$8:E2798))</f>
        <v/>
      </c>
      <c r="C2798" s="68">
        <f t="shared" si="489"/>
        <v>311</v>
      </c>
      <c r="D2798" s="69" t="str">
        <f>IF(E2798&lt;&gt;"",VLOOKUP(E2798,$AA$7:$AB$131,2,0)," NAME")</f>
        <v xml:space="preserve"> NAME</v>
      </c>
      <c r="E2798" s="70"/>
      <c r="F2798" s="71"/>
      <c r="G2798" s="70"/>
      <c r="H2798" s="69" t="str">
        <f>IF(G2798&gt;=1,LOOKUP(G2798,DATA!$C$4:$C$128,DATA!$D$4:$D$128),"ENTER CODE")</f>
        <v>ENTER CODE</v>
      </c>
      <c r="I2798" s="70"/>
      <c r="J2798" s="70" t="str">
        <f t="shared" si="492"/>
        <v>enter no</v>
      </c>
      <c r="K2798" s="72"/>
      <c r="L2798" s="73" t="str">
        <f t="shared" si="493"/>
        <v>NO TOTAL</v>
      </c>
      <c r="M2798" s="56"/>
      <c r="N2798" s="37"/>
      <c r="O2798" s="29" t="str">
        <f t="shared" si="491"/>
        <v>enter no</v>
      </c>
      <c r="P2798" s="16" t="e">
        <f>LOOKUP(D2798,DATA!$A$4:$A$128,DATA!$E$4:$E$128)</f>
        <v>#N/A</v>
      </c>
      <c r="Q2798" s="16" t="e">
        <f>LOOKUP(D2798,DATA!$A$4:$A$128,DATA!$F$4:$F$128)</f>
        <v>#N/A</v>
      </c>
      <c r="R2798" s="16" t="e">
        <f>LOOKUP(D2798,DATA!$A$4:$A$128,DATA!$G$4:$G$128)</f>
        <v>#N/A</v>
      </c>
      <c r="S2798" s="16" t="e">
        <f>LOOKUP(D2798,DATA!$A$4:$A$128,DATA!$H$4:$H$128)</f>
        <v>#N/A</v>
      </c>
      <c r="T2798" s="16" t="e">
        <f>LOOKUP(D2798,DATA!$A$4:$A$128,DATA!$I$4:$I$128)</f>
        <v>#N/A</v>
      </c>
      <c r="U2798" s="16" t="e">
        <f>LOOKUP(D2798,DATA!$A$4:$A$128,DATA!$J$4:$J$128)</f>
        <v>#N/A</v>
      </c>
      <c r="V2798" s="16" t="e">
        <f>LOOKUP(D2798,DATA!$A$4:$A$128,DATA!$K$4:$K$128)</f>
        <v>#N/A</v>
      </c>
      <c r="W2798" s="16" t="e">
        <f>LOOKUP(D2798,DATA!$A$4:$A$128,DATA!$L$4:$L$128)</f>
        <v>#N/A</v>
      </c>
      <c r="X2798" s="16" t="e">
        <f>LOOKUP(D2798,DATA!$A$4:$A$128,DATA!$M$4:$M$128)</f>
        <v>#N/A</v>
      </c>
    </row>
    <row r="2799" spans="1:24" ht="18.75" thickBot="1" x14ac:dyDescent="0.3">
      <c r="A2799" s="67">
        <v>2792</v>
      </c>
      <c r="B2799" s="67" t="str">
        <f>+IF(E2799="","",SUBTOTAL(3,E$8:E2799))</f>
        <v/>
      </c>
      <c r="C2799" s="68">
        <f t="shared" si="490"/>
        <v>311</v>
      </c>
      <c r="D2799" s="69" t="str">
        <f>IF(E2799&lt;&gt;"",VLOOKUP(E2799,$AA$7:$AB$131,2,0)," NAME")</f>
        <v xml:space="preserve"> NAME</v>
      </c>
      <c r="E2799" s="70"/>
      <c r="F2799" s="71"/>
      <c r="G2799" s="70"/>
      <c r="H2799" s="69" t="str">
        <f>IF(G2799&gt;=1,LOOKUP(G2799,DATA!$C$4:$C$128,DATA!$D$4:$D$128),"ENTER CODE")</f>
        <v>ENTER CODE</v>
      </c>
      <c r="I2799" s="70"/>
      <c r="J2799" s="70" t="str">
        <f t="shared" si="492"/>
        <v>enter no</v>
      </c>
      <c r="K2799" s="72"/>
      <c r="L2799" s="73" t="str">
        <f t="shared" si="493"/>
        <v>NO TOTAL</v>
      </c>
      <c r="M2799" s="56"/>
      <c r="N2799" s="37"/>
      <c r="O2799" s="29" t="str">
        <f t="shared" si="491"/>
        <v>enter no</v>
      </c>
      <c r="P2799" s="16" t="e">
        <f>LOOKUP(D2799,DATA!$A$4:$A$128,DATA!$E$4:$E$128)</f>
        <v>#N/A</v>
      </c>
      <c r="Q2799" s="16" t="e">
        <f>LOOKUP(D2799,DATA!$A$4:$A$128,DATA!$F$4:$F$128)</f>
        <v>#N/A</v>
      </c>
      <c r="R2799" s="16" t="e">
        <f>LOOKUP(D2799,DATA!$A$4:$A$128,DATA!$G$4:$G$128)</f>
        <v>#N/A</v>
      </c>
      <c r="S2799" s="16" t="e">
        <f>LOOKUP(D2799,DATA!$A$4:$A$128,DATA!$H$4:$H$128)</f>
        <v>#N/A</v>
      </c>
      <c r="T2799" s="16" t="e">
        <f>LOOKUP(D2799,DATA!$A$4:$A$128,DATA!$I$4:$I$128)</f>
        <v>#N/A</v>
      </c>
      <c r="U2799" s="16" t="e">
        <f>LOOKUP(D2799,DATA!$A$4:$A$128,DATA!$J$4:$J$128)</f>
        <v>#N/A</v>
      </c>
      <c r="V2799" s="16" t="e">
        <f>LOOKUP(D2799,DATA!$A$4:$A$128,DATA!$K$4:$K$128)</f>
        <v>#N/A</v>
      </c>
      <c r="W2799" s="16" t="e">
        <f>LOOKUP(D2799,DATA!$A$4:$A$128,DATA!$L$4:$L$128)</f>
        <v>#N/A</v>
      </c>
      <c r="X2799" s="16" t="e">
        <f>LOOKUP(D2799,DATA!$A$4:$A$128,DATA!$M$4:$M$128)</f>
        <v>#N/A</v>
      </c>
    </row>
    <row r="2800" spans="1:24" ht="19.5" thickTop="1" thickBot="1" x14ac:dyDescent="0.3">
      <c r="A2800" s="60">
        <v>2793</v>
      </c>
      <c r="B2800" s="67" t="str">
        <f>+IF(E2800="","",SUBTOTAL(3,E$8:E2800))</f>
        <v/>
      </c>
      <c r="C2800" s="68">
        <f t="shared" si="494"/>
        <v>311</v>
      </c>
      <c r="D2800" s="69" t="str">
        <f>IF(E2800&lt;&gt;"",VLOOKUP(E2800,$AA$7:$AB$131,2,0)," NAME")</f>
        <v xml:space="preserve"> NAME</v>
      </c>
      <c r="E2800" s="70"/>
      <c r="F2800" s="71"/>
      <c r="G2800" s="70"/>
      <c r="H2800" s="69" t="str">
        <f>IF(G2800&gt;=1,LOOKUP(G2800,DATA!$C$4:$C$128,DATA!$D$4:$D$128),"ENTER CODE")</f>
        <v>ENTER CODE</v>
      </c>
      <c r="I2800" s="70"/>
      <c r="J2800" s="70" t="str">
        <f t="shared" si="492"/>
        <v>enter no</v>
      </c>
      <c r="K2800" s="72"/>
      <c r="L2800" s="73" t="str">
        <f t="shared" si="493"/>
        <v>NO TOTAL</v>
      </c>
      <c r="M2800" s="56"/>
      <c r="N2800" s="37"/>
      <c r="O2800" s="29" t="str">
        <f t="shared" si="491"/>
        <v>enter no</v>
      </c>
      <c r="P2800" s="16" t="e">
        <f>LOOKUP(D2800,DATA!$A$4:$A$128,DATA!$E$4:$E$128)</f>
        <v>#N/A</v>
      </c>
      <c r="Q2800" s="16" t="e">
        <f>LOOKUP(D2800,DATA!$A$4:$A$128,DATA!$F$4:$F$128)</f>
        <v>#N/A</v>
      </c>
      <c r="R2800" s="16" t="e">
        <f>LOOKUP(D2800,DATA!$A$4:$A$128,DATA!$G$4:$G$128)</f>
        <v>#N/A</v>
      </c>
      <c r="S2800" s="16" t="e">
        <f>LOOKUP(D2800,DATA!$A$4:$A$128,DATA!$H$4:$H$128)</f>
        <v>#N/A</v>
      </c>
      <c r="T2800" s="16" t="e">
        <f>LOOKUP(D2800,DATA!$A$4:$A$128,DATA!$I$4:$I$128)</f>
        <v>#N/A</v>
      </c>
      <c r="U2800" s="16" t="e">
        <f>LOOKUP(D2800,DATA!$A$4:$A$128,DATA!$J$4:$J$128)</f>
        <v>#N/A</v>
      </c>
      <c r="V2800" s="16" t="e">
        <f>LOOKUP(D2800,DATA!$A$4:$A$128,DATA!$K$4:$K$128)</f>
        <v>#N/A</v>
      </c>
      <c r="W2800" s="16" t="e">
        <f>LOOKUP(D2800,DATA!$A$4:$A$128,DATA!$L$4:$L$128)</f>
        <v>#N/A</v>
      </c>
      <c r="X2800" s="16" t="e">
        <f>LOOKUP(D2800,DATA!$A$4:$A$128,DATA!$M$4:$M$128)</f>
        <v>#N/A</v>
      </c>
    </row>
    <row r="2801" spans="1:24" ht="18.75" thickBot="1" x14ac:dyDescent="0.3">
      <c r="A2801" s="67">
        <v>2794</v>
      </c>
      <c r="B2801" s="67" t="str">
        <f>+IF(E2801="","",SUBTOTAL(3,E$8:E2801))</f>
        <v/>
      </c>
      <c r="C2801" s="68">
        <f t="shared" si="494"/>
        <v>311</v>
      </c>
      <c r="D2801" s="69" t="str">
        <f>IF(E2801&lt;&gt;"",VLOOKUP(E2801,$AA$7:$AB$131,2,0)," NAME")</f>
        <v xml:space="preserve"> NAME</v>
      </c>
      <c r="E2801" s="70"/>
      <c r="F2801" s="71"/>
      <c r="G2801" s="70"/>
      <c r="H2801" s="69" t="str">
        <f>IF(G2801&gt;=1,LOOKUP(G2801,DATA!$C$4:$C$128,DATA!$D$4:$D$128),"ENTER CODE")</f>
        <v>ENTER CODE</v>
      </c>
      <c r="I2801" s="70"/>
      <c r="J2801" s="70" t="str">
        <f t="shared" si="492"/>
        <v>enter no</v>
      </c>
      <c r="K2801" s="72"/>
      <c r="L2801" s="73" t="str">
        <f t="shared" si="493"/>
        <v>NO TOTAL</v>
      </c>
      <c r="M2801" s="56"/>
      <c r="N2801" s="37"/>
      <c r="O2801" s="29" t="str">
        <f t="shared" si="491"/>
        <v>enter no</v>
      </c>
      <c r="P2801" s="16" t="e">
        <f>LOOKUP(D2801,DATA!$A$4:$A$128,DATA!$E$4:$E$128)</f>
        <v>#N/A</v>
      </c>
      <c r="Q2801" s="16" t="e">
        <f>LOOKUP(D2801,DATA!$A$4:$A$128,DATA!$F$4:$F$128)</f>
        <v>#N/A</v>
      </c>
      <c r="R2801" s="16" t="e">
        <f>LOOKUP(D2801,DATA!$A$4:$A$128,DATA!$G$4:$G$128)</f>
        <v>#N/A</v>
      </c>
      <c r="S2801" s="16" t="e">
        <f>LOOKUP(D2801,DATA!$A$4:$A$128,DATA!$H$4:$H$128)</f>
        <v>#N/A</v>
      </c>
      <c r="T2801" s="16" t="e">
        <f>LOOKUP(D2801,DATA!$A$4:$A$128,DATA!$I$4:$I$128)</f>
        <v>#N/A</v>
      </c>
      <c r="U2801" s="16" t="e">
        <f>LOOKUP(D2801,DATA!$A$4:$A$128,DATA!$J$4:$J$128)</f>
        <v>#N/A</v>
      </c>
      <c r="V2801" s="16" t="e">
        <f>LOOKUP(D2801,DATA!$A$4:$A$128,DATA!$K$4:$K$128)</f>
        <v>#N/A</v>
      </c>
      <c r="W2801" s="16" t="e">
        <f>LOOKUP(D2801,DATA!$A$4:$A$128,DATA!$L$4:$L$128)</f>
        <v>#N/A</v>
      </c>
      <c r="X2801" s="16" t="e">
        <f>LOOKUP(D2801,DATA!$A$4:$A$128,DATA!$M$4:$M$128)</f>
        <v>#N/A</v>
      </c>
    </row>
    <row r="2802" spans="1:24" ht="19.5" thickTop="1" thickBot="1" x14ac:dyDescent="0.3">
      <c r="A2802" s="60">
        <v>2795</v>
      </c>
      <c r="B2802" s="67" t="str">
        <f>+IF(E2802="","",SUBTOTAL(3,E$8:E2802))</f>
        <v/>
      </c>
      <c r="C2802" s="68">
        <f t="shared" si="494"/>
        <v>311</v>
      </c>
      <c r="D2802" s="69" t="str">
        <f>IF(E2802&lt;&gt;"",VLOOKUP(E2802,$AA$7:$AB$131,2,0)," NAME")</f>
        <v xml:space="preserve"> NAME</v>
      </c>
      <c r="E2802" s="70"/>
      <c r="F2802" s="71"/>
      <c r="G2802" s="70"/>
      <c r="H2802" s="69" t="str">
        <f>IF(G2802&gt;=1,LOOKUP(G2802,DATA!$C$4:$C$128,DATA!$D$4:$D$128),"ENTER CODE")</f>
        <v>ENTER CODE</v>
      </c>
      <c r="I2802" s="70"/>
      <c r="J2802" s="70" t="str">
        <f t="shared" si="492"/>
        <v>enter no</v>
      </c>
      <c r="K2802" s="72"/>
      <c r="L2802" s="73" t="str">
        <f t="shared" si="493"/>
        <v>NO TOTAL</v>
      </c>
      <c r="M2802" s="56"/>
      <c r="N2802" s="37"/>
      <c r="O2802" s="29" t="str">
        <f t="shared" si="491"/>
        <v>enter no</v>
      </c>
      <c r="P2802" s="16" t="e">
        <f>LOOKUP(D2802,DATA!$A$4:$A$128,DATA!$E$4:$E$128)</f>
        <v>#N/A</v>
      </c>
      <c r="Q2802" s="16" t="e">
        <f>LOOKUP(D2802,DATA!$A$4:$A$128,DATA!$F$4:$F$128)</f>
        <v>#N/A</v>
      </c>
      <c r="R2802" s="16" t="e">
        <f>LOOKUP(D2802,DATA!$A$4:$A$128,DATA!$G$4:$G$128)</f>
        <v>#N/A</v>
      </c>
      <c r="S2802" s="16" t="e">
        <f>LOOKUP(D2802,DATA!$A$4:$A$128,DATA!$H$4:$H$128)</f>
        <v>#N/A</v>
      </c>
      <c r="T2802" s="16" t="e">
        <f>LOOKUP(D2802,DATA!$A$4:$A$128,DATA!$I$4:$I$128)</f>
        <v>#N/A</v>
      </c>
      <c r="U2802" s="16" t="e">
        <f>LOOKUP(D2802,DATA!$A$4:$A$128,DATA!$J$4:$J$128)</f>
        <v>#N/A</v>
      </c>
      <c r="V2802" s="16" t="e">
        <f>LOOKUP(D2802,DATA!$A$4:$A$128,DATA!$K$4:$K$128)</f>
        <v>#N/A</v>
      </c>
      <c r="W2802" s="16" t="e">
        <f>LOOKUP(D2802,DATA!$A$4:$A$128,DATA!$L$4:$L$128)</f>
        <v>#N/A</v>
      </c>
      <c r="X2802" s="16" t="e">
        <f>LOOKUP(D2802,DATA!$A$4:$A$128,DATA!$M$4:$M$128)</f>
        <v>#N/A</v>
      </c>
    </row>
    <row r="2803" spans="1:24" ht="18.75" thickBot="1" x14ac:dyDescent="0.3">
      <c r="A2803" s="67">
        <v>2796</v>
      </c>
      <c r="B2803" s="67" t="str">
        <f>+IF(E2803="","",SUBTOTAL(3,E$8:E2803))</f>
        <v/>
      </c>
      <c r="C2803" s="68">
        <f t="shared" si="494"/>
        <v>311</v>
      </c>
      <c r="D2803" s="69" t="str">
        <f>IF(E2803&lt;&gt;"",VLOOKUP(E2803,$AA$7:$AB$131,2,0)," NAME")</f>
        <v xml:space="preserve"> NAME</v>
      </c>
      <c r="E2803" s="70"/>
      <c r="F2803" s="71"/>
      <c r="G2803" s="70"/>
      <c r="H2803" s="69" t="str">
        <f>IF(G2803&gt;=1,LOOKUP(G2803,DATA!$C$4:$C$128,DATA!$D$4:$D$128),"ENTER CODE")</f>
        <v>ENTER CODE</v>
      </c>
      <c r="I2803" s="70"/>
      <c r="J2803" s="70" t="str">
        <f t="shared" si="492"/>
        <v>enter no</v>
      </c>
      <c r="K2803" s="72"/>
      <c r="L2803" s="73" t="str">
        <f t="shared" si="493"/>
        <v>NO TOTAL</v>
      </c>
      <c r="M2803" s="56"/>
      <c r="N2803" s="37"/>
      <c r="O2803" s="29" t="str">
        <f t="shared" si="491"/>
        <v>enter no</v>
      </c>
      <c r="P2803" s="16" t="e">
        <f>LOOKUP(D2803,DATA!$A$4:$A$128,DATA!$E$4:$E$128)</f>
        <v>#N/A</v>
      </c>
      <c r="Q2803" s="16" t="e">
        <f>LOOKUP(D2803,DATA!$A$4:$A$128,DATA!$F$4:$F$128)</f>
        <v>#N/A</v>
      </c>
      <c r="R2803" s="16" t="e">
        <f>LOOKUP(D2803,DATA!$A$4:$A$128,DATA!$G$4:$G$128)</f>
        <v>#N/A</v>
      </c>
      <c r="S2803" s="16" t="e">
        <f>LOOKUP(D2803,DATA!$A$4:$A$128,DATA!$H$4:$H$128)</f>
        <v>#N/A</v>
      </c>
      <c r="T2803" s="16" t="e">
        <f>LOOKUP(D2803,DATA!$A$4:$A$128,DATA!$I$4:$I$128)</f>
        <v>#N/A</v>
      </c>
      <c r="U2803" s="16" t="e">
        <f>LOOKUP(D2803,DATA!$A$4:$A$128,DATA!$J$4:$J$128)</f>
        <v>#N/A</v>
      </c>
      <c r="V2803" s="16" t="e">
        <f>LOOKUP(D2803,DATA!$A$4:$A$128,DATA!$K$4:$K$128)</f>
        <v>#N/A</v>
      </c>
      <c r="W2803" s="16" t="e">
        <f>LOOKUP(D2803,DATA!$A$4:$A$128,DATA!$L$4:$L$128)</f>
        <v>#N/A</v>
      </c>
      <c r="X2803" s="16" t="e">
        <f>LOOKUP(D2803,DATA!$A$4:$A$128,DATA!$M$4:$M$128)</f>
        <v>#N/A</v>
      </c>
    </row>
    <row r="2804" spans="1:24" ht="19.5" thickTop="1" thickBot="1" x14ac:dyDescent="0.3">
      <c r="A2804" s="60">
        <v>2797</v>
      </c>
      <c r="B2804" s="67" t="str">
        <f>+IF(E2804="","",SUBTOTAL(3,E$8:E2804))</f>
        <v/>
      </c>
      <c r="C2804" s="68">
        <f t="shared" si="494"/>
        <v>311</v>
      </c>
      <c r="D2804" s="69" t="str">
        <f>IF(E2804&lt;&gt;"",VLOOKUP(E2804,$AA$7:$AB$131,2,0)," NAME")</f>
        <v xml:space="preserve"> NAME</v>
      </c>
      <c r="E2804" s="70"/>
      <c r="F2804" s="71"/>
      <c r="G2804" s="70"/>
      <c r="H2804" s="69" t="str">
        <f>IF(G2804&gt;=1,LOOKUP(G2804,DATA!$C$4:$C$128,DATA!$D$4:$D$128),"ENTER CODE")</f>
        <v>ENTER CODE</v>
      </c>
      <c r="I2804" s="70"/>
      <c r="J2804" s="70" t="str">
        <f t="shared" si="492"/>
        <v>enter no</v>
      </c>
      <c r="K2804" s="72"/>
      <c r="L2804" s="73" t="str">
        <f t="shared" si="493"/>
        <v>NO TOTAL</v>
      </c>
      <c r="M2804" s="56"/>
      <c r="N2804" s="37"/>
      <c r="O2804" s="29" t="str">
        <f t="shared" si="491"/>
        <v>enter no</v>
      </c>
      <c r="P2804" s="16" t="e">
        <f>LOOKUP(D2804,DATA!$A$4:$A$128,DATA!$E$4:$E$128)</f>
        <v>#N/A</v>
      </c>
      <c r="Q2804" s="16" t="e">
        <f>LOOKUP(D2804,DATA!$A$4:$A$128,DATA!$F$4:$F$128)</f>
        <v>#N/A</v>
      </c>
      <c r="R2804" s="16" t="e">
        <f>LOOKUP(D2804,DATA!$A$4:$A$128,DATA!$G$4:$G$128)</f>
        <v>#N/A</v>
      </c>
      <c r="S2804" s="16" t="e">
        <f>LOOKUP(D2804,DATA!$A$4:$A$128,DATA!$H$4:$H$128)</f>
        <v>#N/A</v>
      </c>
      <c r="T2804" s="16" t="e">
        <f>LOOKUP(D2804,DATA!$A$4:$A$128,DATA!$I$4:$I$128)</f>
        <v>#N/A</v>
      </c>
      <c r="U2804" s="16" t="e">
        <f>LOOKUP(D2804,DATA!$A$4:$A$128,DATA!$J$4:$J$128)</f>
        <v>#N/A</v>
      </c>
      <c r="V2804" s="16" t="e">
        <f>LOOKUP(D2804,DATA!$A$4:$A$128,DATA!$K$4:$K$128)</f>
        <v>#N/A</v>
      </c>
      <c r="W2804" s="16" t="e">
        <f>LOOKUP(D2804,DATA!$A$4:$A$128,DATA!$L$4:$L$128)</f>
        <v>#N/A</v>
      </c>
      <c r="X2804" s="16" t="e">
        <f>LOOKUP(D2804,DATA!$A$4:$A$128,DATA!$M$4:$M$128)</f>
        <v>#N/A</v>
      </c>
    </row>
    <row r="2805" spans="1:24" ht="18.75" thickBot="1" x14ac:dyDescent="0.3">
      <c r="A2805" s="67">
        <v>2798</v>
      </c>
      <c r="B2805" s="67" t="str">
        <f>+IF(E2805="","",SUBTOTAL(3,E$8:E2805))</f>
        <v/>
      </c>
      <c r="C2805" s="68">
        <f t="shared" si="494"/>
        <v>311</v>
      </c>
      <c r="D2805" s="69" t="str">
        <f>IF(E2805&lt;&gt;"",VLOOKUP(E2805,$AA$7:$AB$131,2,0)," NAME")</f>
        <v xml:space="preserve"> NAME</v>
      </c>
      <c r="E2805" s="70"/>
      <c r="F2805" s="71"/>
      <c r="G2805" s="70"/>
      <c r="H2805" s="69" t="str">
        <f>IF(G2805&gt;=1,LOOKUP(G2805,DATA!$C$4:$C$128,DATA!$D$4:$D$128),"ENTER CODE")</f>
        <v>ENTER CODE</v>
      </c>
      <c r="I2805" s="70"/>
      <c r="J2805" s="70" t="str">
        <f t="shared" si="492"/>
        <v>enter no</v>
      </c>
      <c r="K2805" s="72"/>
      <c r="L2805" s="73" t="str">
        <f t="shared" si="493"/>
        <v>NO TOTAL</v>
      </c>
      <c r="M2805" s="56"/>
      <c r="N2805" s="37"/>
      <c r="O2805" s="29" t="str">
        <f t="shared" si="491"/>
        <v>enter no</v>
      </c>
      <c r="P2805" s="16" t="e">
        <f>LOOKUP(D2805,DATA!$A$4:$A$128,DATA!$E$4:$E$128)</f>
        <v>#N/A</v>
      </c>
      <c r="Q2805" s="16" t="e">
        <f>LOOKUP(D2805,DATA!$A$4:$A$128,DATA!$F$4:$F$128)</f>
        <v>#N/A</v>
      </c>
      <c r="R2805" s="16" t="e">
        <f>LOOKUP(D2805,DATA!$A$4:$A$128,DATA!$G$4:$G$128)</f>
        <v>#N/A</v>
      </c>
      <c r="S2805" s="16" t="e">
        <f>LOOKUP(D2805,DATA!$A$4:$A$128,DATA!$H$4:$H$128)</f>
        <v>#N/A</v>
      </c>
      <c r="T2805" s="16" t="e">
        <f>LOOKUP(D2805,DATA!$A$4:$A$128,DATA!$I$4:$I$128)</f>
        <v>#N/A</v>
      </c>
      <c r="U2805" s="16" t="e">
        <f>LOOKUP(D2805,DATA!$A$4:$A$128,DATA!$J$4:$J$128)</f>
        <v>#N/A</v>
      </c>
      <c r="V2805" s="16" t="e">
        <f>LOOKUP(D2805,DATA!$A$4:$A$128,DATA!$K$4:$K$128)</f>
        <v>#N/A</v>
      </c>
      <c r="W2805" s="16" t="e">
        <f>LOOKUP(D2805,DATA!$A$4:$A$128,DATA!$L$4:$L$128)</f>
        <v>#N/A</v>
      </c>
      <c r="X2805" s="16" t="e">
        <f>LOOKUP(D2805,DATA!$A$4:$A$128,DATA!$M$4:$M$128)</f>
        <v>#N/A</v>
      </c>
    </row>
    <row r="2806" spans="1:24" ht="19.5" thickTop="1" thickBot="1" x14ac:dyDescent="0.3">
      <c r="A2806" s="60">
        <v>2799</v>
      </c>
      <c r="B2806" s="67" t="str">
        <f>+IF(E2806="","",SUBTOTAL(3,E$8:E2806))</f>
        <v/>
      </c>
      <c r="C2806" s="68">
        <f t="shared" si="494"/>
        <v>311</v>
      </c>
      <c r="D2806" s="69" t="str">
        <f>IF(E2806&lt;&gt;"",VLOOKUP(E2806,$AA$7:$AB$131,2,0)," NAME")</f>
        <v xml:space="preserve"> NAME</v>
      </c>
      <c r="E2806" s="70"/>
      <c r="F2806" s="71"/>
      <c r="G2806" s="70"/>
      <c r="H2806" s="69" t="str">
        <f>IF(G2806&gt;=1,LOOKUP(G2806,DATA!$C$4:$C$128,DATA!$D$4:$D$128),"ENTER CODE")</f>
        <v>ENTER CODE</v>
      </c>
      <c r="I2806" s="70"/>
      <c r="J2806" s="70" t="str">
        <f t="shared" si="492"/>
        <v>enter no</v>
      </c>
      <c r="K2806" s="72"/>
      <c r="L2806" s="73" t="str">
        <f t="shared" si="493"/>
        <v>NO TOTAL</v>
      </c>
      <c r="M2806" s="56"/>
      <c r="N2806" s="37"/>
      <c r="O2806" s="29" t="str">
        <f t="shared" si="491"/>
        <v>enter no</v>
      </c>
      <c r="P2806" s="16" t="e">
        <f>LOOKUP(D2806,DATA!$A$4:$A$128,DATA!$E$4:$E$128)</f>
        <v>#N/A</v>
      </c>
      <c r="Q2806" s="16" t="e">
        <f>LOOKUP(D2806,DATA!$A$4:$A$128,DATA!$F$4:$F$128)</f>
        <v>#N/A</v>
      </c>
      <c r="R2806" s="16" t="e">
        <f>LOOKUP(D2806,DATA!$A$4:$A$128,DATA!$G$4:$G$128)</f>
        <v>#N/A</v>
      </c>
      <c r="S2806" s="16" t="e">
        <f>LOOKUP(D2806,DATA!$A$4:$A$128,DATA!$H$4:$H$128)</f>
        <v>#N/A</v>
      </c>
      <c r="T2806" s="16" t="e">
        <f>LOOKUP(D2806,DATA!$A$4:$A$128,DATA!$I$4:$I$128)</f>
        <v>#N/A</v>
      </c>
      <c r="U2806" s="16" t="e">
        <f>LOOKUP(D2806,DATA!$A$4:$A$128,DATA!$J$4:$J$128)</f>
        <v>#N/A</v>
      </c>
      <c r="V2806" s="16" t="e">
        <f>LOOKUP(D2806,DATA!$A$4:$A$128,DATA!$K$4:$K$128)</f>
        <v>#N/A</v>
      </c>
      <c r="W2806" s="16" t="e">
        <f>LOOKUP(D2806,DATA!$A$4:$A$128,DATA!$L$4:$L$128)</f>
        <v>#N/A</v>
      </c>
      <c r="X2806" s="16" t="e">
        <f>LOOKUP(D2806,DATA!$A$4:$A$128,DATA!$M$4:$M$128)</f>
        <v>#N/A</v>
      </c>
    </row>
    <row r="2807" spans="1:24" ht="18.75" thickBot="1" x14ac:dyDescent="0.3">
      <c r="A2807" s="67">
        <v>2800</v>
      </c>
      <c r="B2807" s="67" t="str">
        <f>+IF(E2807="","",SUBTOTAL(3,E$8:E2807))</f>
        <v/>
      </c>
      <c r="C2807" s="68">
        <f t="shared" si="489"/>
        <v>312</v>
      </c>
      <c r="D2807" s="69" t="str">
        <f>IF(E2807&lt;&gt;"",VLOOKUP(E2807,$AA$7:$AB$131,2,0)," NAME")</f>
        <v xml:space="preserve"> NAME</v>
      </c>
      <c r="E2807" s="70"/>
      <c r="F2807" s="71"/>
      <c r="G2807" s="70"/>
      <c r="H2807" s="69" t="str">
        <f>IF(G2807&gt;=1,LOOKUP(G2807,DATA!$C$4:$C$128,DATA!$D$4:$D$128),"ENTER CODE")</f>
        <v>ENTER CODE</v>
      </c>
      <c r="I2807" s="70"/>
      <c r="J2807" s="70" t="str">
        <f t="shared" si="492"/>
        <v>enter no</v>
      </c>
      <c r="K2807" s="72"/>
      <c r="L2807" s="73" t="str">
        <f t="shared" si="493"/>
        <v>NO TOTAL</v>
      </c>
      <c r="M2807" s="56"/>
      <c r="N2807" s="37"/>
      <c r="O2807" s="29" t="str">
        <f t="shared" si="491"/>
        <v>enter no</v>
      </c>
      <c r="P2807" s="16" t="e">
        <f>LOOKUP(D2807,DATA!$A$4:$A$128,DATA!$E$4:$E$128)</f>
        <v>#N/A</v>
      </c>
      <c r="Q2807" s="16" t="e">
        <f>LOOKUP(D2807,DATA!$A$4:$A$128,DATA!$F$4:$F$128)</f>
        <v>#N/A</v>
      </c>
      <c r="R2807" s="16" t="e">
        <f>LOOKUP(D2807,DATA!$A$4:$A$128,DATA!$G$4:$G$128)</f>
        <v>#N/A</v>
      </c>
      <c r="S2807" s="16" t="e">
        <f>LOOKUP(D2807,DATA!$A$4:$A$128,DATA!$H$4:$H$128)</f>
        <v>#N/A</v>
      </c>
      <c r="T2807" s="16" t="e">
        <f>LOOKUP(D2807,DATA!$A$4:$A$128,DATA!$I$4:$I$128)</f>
        <v>#N/A</v>
      </c>
      <c r="U2807" s="16" t="e">
        <f>LOOKUP(D2807,DATA!$A$4:$A$128,DATA!$J$4:$J$128)</f>
        <v>#N/A</v>
      </c>
      <c r="V2807" s="16" t="e">
        <f>LOOKUP(D2807,DATA!$A$4:$A$128,DATA!$K$4:$K$128)</f>
        <v>#N/A</v>
      </c>
      <c r="W2807" s="16" t="e">
        <f>LOOKUP(D2807,DATA!$A$4:$A$128,DATA!$L$4:$L$128)</f>
        <v>#N/A</v>
      </c>
      <c r="X2807" s="16" t="e">
        <f>LOOKUP(D2807,DATA!$A$4:$A$128,DATA!$M$4:$M$128)</f>
        <v>#N/A</v>
      </c>
    </row>
    <row r="2808" spans="1:24" ht="19.5" thickTop="1" thickBot="1" x14ac:dyDescent="0.3">
      <c r="A2808" s="60">
        <v>2801</v>
      </c>
      <c r="B2808" s="67" t="str">
        <f>+IF(E2808="","",SUBTOTAL(3,E$8:E2808))</f>
        <v/>
      </c>
      <c r="C2808" s="68">
        <f t="shared" si="490"/>
        <v>312</v>
      </c>
      <c r="D2808" s="69" t="str">
        <f>IF(E2808&lt;&gt;"",VLOOKUP(E2808,$AA$7:$AB$131,2,0)," NAME")</f>
        <v xml:space="preserve"> NAME</v>
      </c>
      <c r="E2808" s="70"/>
      <c r="F2808" s="71"/>
      <c r="G2808" s="70"/>
      <c r="H2808" s="69" t="str">
        <f>IF(G2808&gt;=1,LOOKUP(G2808,DATA!$C$4:$C$128,DATA!$D$4:$D$128),"ENTER CODE")</f>
        <v>ENTER CODE</v>
      </c>
      <c r="I2808" s="70"/>
      <c r="J2808" s="70" t="str">
        <f t="shared" si="492"/>
        <v>enter no</v>
      </c>
      <c r="K2808" s="72"/>
      <c r="L2808" s="73" t="str">
        <f t="shared" si="493"/>
        <v>NO TOTAL</v>
      </c>
      <c r="M2808" s="56"/>
      <c r="N2808" s="37"/>
      <c r="O2808" s="29" t="str">
        <f t="shared" si="491"/>
        <v>enter no</v>
      </c>
      <c r="P2808" s="16" t="e">
        <f>LOOKUP(D2808,DATA!$A$4:$A$128,DATA!$E$4:$E$128)</f>
        <v>#N/A</v>
      </c>
      <c r="Q2808" s="16" t="e">
        <f>LOOKUP(D2808,DATA!$A$4:$A$128,DATA!$F$4:$F$128)</f>
        <v>#N/A</v>
      </c>
      <c r="R2808" s="16" t="e">
        <f>LOOKUP(D2808,DATA!$A$4:$A$128,DATA!$G$4:$G$128)</f>
        <v>#N/A</v>
      </c>
      <c r="S2808" s="16" t="e">
        <f>LOOKUP(D2808,DATA!$A$4:$A$128,DATA!$H$4:$H$128)</f>
        <v>#N/A</v>
      </c>
      <c r="T2808" s="16" t="e">
        <f>LOOKUP(D2808,DATA!$A$4:$A$128,DATA!$I$4:$I$128)</f>
        <v>#N/A</v>
      </c>
      <c r="U2808" s="16" t="e">
        <f>LOOKUP(D2808,DATA!$A$4:$A$128,DATA!$J$4:$J$128)</f>
        <v>#N/A</v>
      </c>
      <c r="V2808" s="16" t="e">
        <f>LOOKUP(D2808,DATA!$A$4:$A$128,DATA!$K$4:$K$128)</f>
        <v>#N/A</v>
      </c>
      <c r="W2808" s="16" t="e">
        <f>LOOKUP(D2808,DATA!$A$4:$A$128,DATA!$L$4:$L$128)</f>
        <v>#N/A</v>
      </c>
      <c r="X2808" s="16" t="e">
        <f>LOOKUP(D2808,DATA!$A$4:$A$128,DATA!$M$4:$M$128)</f>
        <v>#N/A</v>
      </c>
    </row>
    <row r="2809" spans="1:24" ht="18.75" thickBot="1" x14ac:dyDescent="0.3">
      <c r="A2809" s="67">
        <v>2802</v>
      </c>
      <c r="B2809" s="67" t="str">
        <f>+IF(E2809="","",SUBTOTAL(3,E$8:E2809))</f>
        <v/>
      </c>
      <c r="C2809" s="68">
        <f t="shared" si="494"/>
        <v>312</v>
      </c>
      <c r="D2809" s="69" t="str">
        <f>IF(E2809&lt;&gt;"",VLOOKUP(E2809,$AA$7:$AB$131,2,0)," NAME")</f>
        <v xml:space="preserve"> NAME</v>
      </c>
      <c r="E2809" s="70"/>
      <c r="F2809" s="71"/>
      <c r="G2809" s="70"/>
      <c r="H2809" s="69" t="str">
        <f>IF(G2809&gt;=1,LOOKUP(G2809,DATA!$C$4:$C$128,DATA!$D$4:$D$128),"ENTER CODE")</f>
        <v>ENTER CODE</v>
      </c>
      <c r="I2809" s="70"/>
      <c r="J2809" s="70" t="str">
        <f t="shared" si="492"/>
        <v>enter no</v>
      </c>
      <c r="K2809" s="72"/>
      <c r="L2809" s="73" t="str">
        <f t="shared" si="493"/>
        <v>NO TOTAL</v>
      </c>
      <c r="M2809" s="56"/>
      <c r="N2809" s="37"/>
      <c r="O2809" s="29" t="str">
        <f t="shared" si="491"/>
        <v>enter no</v>
      </c>
      <c r="P2809" s="16" t="e">
        <f>LOOKUP(D2809,DATA!$A$4:$A$128,DATA!$E$4:$E$128)</f>
        <v>#N/A</v>
      </c>
      <c r="Q2809" s="16" t="e">
        <f>LOOKUP(D2809,DATA!$A$4:$A$128,DATA!$F$4:$F$128)</f>
        <v>#N/A</v>
      </c>
      <c r="R2809" s="16" t="e">
        <f>LOOKUP(D2809,DATA!$A$4:$A$128,DATA!$G$4:$G$128)</f>
        <v>#N/A</v>
      </c>
      <c r="S2809" s="16" t="e">
        <f>LOOKUP(D2809,DATA!$A$4:$A$128,DATA!$H$4:$H$128)</f>
        <v>#N/A</v>
      </c>
      <c r="T2809" s="16" t="e">
        <f>LOOKUP(D2809,DATA!$A$4:$A$128,DATA!$I$4:$I$128)</f>
        <v>#N/A</v>
      </c>
      <c r="U2809" s="16" t="e">
        <f>LOOKUP(D2809,DATA!$A$4:$A$128,DATA!$J$4:$J$128)</f>
        <v>#N/A</v>
      </c>
      <c r="V2809" s="16" t="e">
        <f>LOOKUP(D2809,DATA!$A$4:$A$128,DATA!$K$4:$K$128)</f>
        <v>#N/A</v>
      </c>
      <c r="W2809" s="16" t="e">
        <f>LOOKUP(D2809,DATA!$A$4:$A$128,DATA!$L$4:$L$128)</f>
        <v>#N/A</v>
      </c>
      <c r="X2809" s="16" t="e">
        <f>LOOKUP(D2809,DATA!$A$4:$A$128,DATA!$M$4:$M$128)</f>
        <v>#N/A</v>
      </c>
    </row>
    <row r="2810" spans="1:24" ht="19.5" thickTop="1" thickBot="1" x14ac:dyDescent="0.3">
      <c r="A2810" s="60">
        <v>2803</v>
      </c>
      <c r="B2810" s="67" t="str">
        <f>+IF(E2810="","",SUBTOTAL(3,E$8:E2810))</f>
        <v/>
      </c>
      <c r="C2810" s="68">
        <f t="shared" si="494"/>
        <v>312</v>
      </c>
      <c r="D2810" s="69" t="str">
        <f>IF(E2810&lt;&gt;"",VLOOKUP(E2810,$AA$7:$AB$131,2,0)," NAME")</f>
        <v xml:space="preserve"> NAME</v>
      </c>
      <c r="E2810" s="70"/>
      <c r="F2810" s="71"/>
      <c r="G2810" s="70"/>
      <c r="H2810" s="69" t="str">
        <f>IF(G2810&gt;=1,LOOKUP(G2810,DATA!$C$4:$C$128,DATA!$D$4:$D$128),"ENTER CODE")</f>
        <v>ENTER CODE</v>
      </c>
      <c r="I2810" s="70"/>
      <c r="J2810" s="70" t="str">
        <f t="shared" si="492"/>
        <v>enter no</v>
      </c>
      <c r="K2810" s="72"/>
      <c r="L2810" s="73" t="str">
        <f t="shared" si="493"/>
        <v>NO TOTAL</v>
      </c>
      <c r="M2810" s="56"/>
      <c r="N2810" s="37"/>
      <c r="O2810" s="29" t="str">
        <f t="shared" si="491"/>
        <v>enter no</v>
      </c>
      <c r="P2810" s="16" t="e">
        <f>LOOKUP(D2810,DATA!$A$4:$A$128,DATA!$E$4:$E$128)</f>
        <v>#N/A</v>
      </c>
      <c r="Q2810" s="16" t="e">
        <f>LOOKUP(D2810,DATA!$A$4:$A$128,DATA!$F$4:$F$128)</f>
        <v>#N/A</v>
      </c>
      <c r="R2810" s="16" t="e">
        <f>LOOKUP(D2810,DATA!$A$4:$A$128,DATA!$G$4:$G$128)</f>
        <v>#N/A</v>
      </c>
      <c r="S2810" s="16" t="e">
        <f>LOOKUP(D2810,DATA!$A$4:$A$128,DATA!$H$4:$H$128)</f>
        <v>#N/A</v>
      </c>
      <c r="T2810" s="16" t="e">
        <f>LOOKUP(D2810,DATA!$A$4:$A$128,DATA!$I$4:$I$128)</f>
        <v>#N/A</v>
      </c>
      <c r="U2810" s="16" t="e">
        <f>LOOKUP(D2810,DATA!$A$4:$A$128,DATA!$J$4:$J$128)</f>
        <v>#N/A</v>
      </c>
      <c r="V2810" s="16" t="e">
        <f>LOOKUP(D2810,DATA!$A$4:$A$128,DATA!$K$4:$K$128)</f>
        <v>#N/A</v>
      </c>
      <c r="W2810" s="16" t="e">
        <f>LOOKUP(D2810,DATA!$A$4:$A$128,DATA!$L$4:$L$128)</f>
        <v>#N/A</v>
      </c>
      <c r="X2810" s="16" t="e">
        <f>LOOKUP(D2810,DATA!$A$4:$A$128,DATA!$M$4:$M$128)</f>
        <v>#N/A</v>
      </c>
    </row>
    <row r="2811" spans="1:24" ht="18.75" thickBot="1" x14ac:dyDescent="0.3">
      <c r="A2811" s="67">
        <v>2804</v>
      </c>
      <c r="B2811" s="67" t="str">
        <f>+IF(E2811="","",SUBTOTAL(3,E$8:E2811))</f>
        <v/>
      </c>
      <c r="C2811" s="68">
        <f t="shared" si="494"/>
        <v>312</v>
      </c>
      <c r="D2811" s="69" t="str">
        <f>IF(E2811&lt;&gt;"",VLOOKUP(E2811,$AA$7:$AB$131,2,0)," NAME")</f>
        <v xml:space="preserve"> NAME</v>
      </c>
      <c r="E2811" s="70"/>
      <c r="F2811" s="71"/>
      <c r="G2811" s="70"/>
      <c r="H2811" s="69" t="str">
        <f>IF(G2811&gt;=1,LOOKUP(G2811,DATA!$C$4:$C$128,DATA!$D$4:$D$128),"ENTER CODE")</f>
        <v>ENTER CODE</v>
      </c>
      <c r="I2811" s="70"/>
      <c r="J2811" s="70" t="str">
        <f t="shared" si="492"/>
        <v>enter no</v>
      </c>
      <c r="K2811" s="72"/>
      <c r="L2811" s="73" t="str">
        <f t="shared" si="493"/>
        <v>NO TOTAL</v>
      </c>
      <c r="M2811" s="56"/>
      <c r="N2811" s="37"/>
      <c r="O2811" s="29" t="str">
        <f t="shared" si="491"/>
        <v>enter no</v>
      </c>
      <c r="P2811" s="16" t="e">
        <f>LOOKUP(D2811,DATA!$A$4:$A$128,DATA!$E$4:$E$128)</f>
        <v>#N/A</v>
      </c>
      <c r="Q2811" s="16" t="e">
        <f>LOOKUP(D2811,DATA!$A$4:$A$128,DATA!$F$4:$F$128)</f>
        <v>#N/A</v>
      </c>
      <c r="R2811" s="16" t="e">
        <f>LOOKUP(D2811,DATA!$A$4:$A$128,DATA!$G$4:$G$128)</f>
        <v>#N/A</v>
      </c>
      <c r="S2811" s="16" t="e">
        <f>LOOKUP(D2811,DATA!$A$4:$A$128,DATA!$H$4:$H$128)</f>
        <v>#N/A</v>
      </c>
      <c r="T2811" s="16" t="e">
        <f>LOOKUP(D2811,DATA!$A$4:$A$128,DATA!$I$4:$I$128)</f>
        <v>#N/A</v>
      </c>
      <c r="U2811" s="16" t="e">
        <f>LOOKUP(D2811,DATA!$A$4:$A$128,DATA!$J$4:$J$128)</f>
        <v>#N/A</v>
      </c>
      <c r="V2811" s="16" t="e">
        <f>LOOKUP(D2811,DATA!$A$4:$A$128,DATA!$K$4:$K$128)</f>
        <v>#N/A</v>
      </c>
      <c r="W2811" s="16" t="e">
        <f>LOOKUP(D2811,DATA!$A$4:$A$128,DATA!$L$4:$L$128)</f>
        <v>#N/A</v>
      </c>
      <c r="X2811" s="16" t="e">
        <f>LOOKUP(D2811,DATA!$A$4:$A$128,DATA!$M$4:$M$128)</f>
        <v>#N/A</v>
      </c>
    </row>
    <row r="2812" spans="1:24" ht="19.5" thickTop="1" thickBot="1" x14ac:dyDescent="0.3">
      <c r="A2812" s="60">
        <v>2805</v>
      </c>
      <c r="B2812" s="67" t="str">
        <f>+IF(E2812="","",SUBTOTAL(3,E$8:E2812))</f>
        <v/>
      </c>
      <c r="C2812" s="68">
        <f t="shared" si="494"/>
        <v>312</v>
      </c>
      <c r="D2812" s="69" t="str">
        <f>IF(E2812&lt;&gt;"",VLOOKUP(E2812,$AA$7:$AB$131,2,0)," NAME")</f>
        <v xml:space="preserve"> NAME</v>
      </c>
      <c r="E2812" s="70"/>
      <c r="F2812" s="71"/>
      <c r="G2812" s="70"/>
      <c r="H2812" s="69" t="str">
        <f>IF(G2812&gt;=1,LOOKUP(G2812,DATA!$C$4:$C$128,DATA!$D$4:$D$128),"ENTER CODE")</f>
        <v>ENTER CODE</v>
      </c>
      <c r="I2812" s="70"/>
      <c r="J2812" s="70" t="str">
        <f t="shared" si="492"/>
        <v>enter no</v>
      </c>
      <c r="K2812" s="72"/>
      <c r="L2812" s="73" t="str">
        <f t="shared" si="493"/>
        <v>NO TOTAL</v>
      </c>
      <c r="M2812" s="56"/>
      <c r="N2812" s="37"/>
      <c r="O2812" s="29" t="str">
        <f t="shared" si="491"/>
        <v>enter no</v>
      </c>
      <c r="P2812" s="16" t="e">
        <f>LOOKUP(D2812,DATA!$A$4:$A$128,DATA!$E$4:$E$128)</f>
        <v>#N/A</v>
      </c>
      <c r="Q2812" s="16" t="e">
        <f>LOOKUP(D2812,DATA!$A$4:$A$128,DATA!$F$4:$F$128)</f>
        <v>#N/A</v>
      </c>
      <c r="R2812" s="16" t="e">
        <f>LOOKUP(D2812,DATA!$A$4:$A$128,DATA!$G$4:$G$128)</f>
        <v>#N/A</v>
      </c>
      <c r="S2812" s="16" t="e">
        <f>LOOKUP(D2812,DATA!$A$4:$A$128,DATA!$H$4:$H$128)</f>
        <v>#N/A</v>
      </c>
      <c r="T2812" s="16" t="e">
        <f>LOOKUP(D2812,DATA!$A$4:$A$128,DATA!$I$4:$I$128)</f>
        <v>#N/A</v>
      </c>
      <c r="U2812" s="16" t="e">
        <f>LOOKUP(D2812,DATA!$A$4:$A$128,DATA!$J$4:$J$128)</f>
        <v>#N/A</v>
      </c>
      <c r="V2812" s="16" t="e">
        <f>LOOKUP(D2812,DATA!$A$4:$A$128,DATA!$K$4:$K$128)</f>
        <v>#N/A</v>
      </c>
      <c r="W2812" s="16" t="e">
        <f>LOOKUP(D2812,DATA!$A$4:$A$128,DATA!$L$4:$L$128)</f>
        <v>#N/A</v>
      </c>
      <c r="X2812" s="16" t="e">
        <f>LOOKUP(D2812,DATA!$A$4:$A$128,DATA!$M$4:$M$128)</f>
        <v>#N/A</v>
      </c>
    </row>
    <row r="2813" spans="1:24" ht="18.75" thickBot="1" x14ac:dyDescent="0.3">
      <c r="A2813" s="67">
        <v>2806</v>
      </c>
      <c r="B2813" s="67" t="str">
        <f>+IF(E2813="","",SUBTOTAL(3,E$8:E2813))</f>
        <v/>
      </c>
      <c r="C2813" s="68">
        <f t="shared" si="494"/>
        <v>312</v>
      </c>
      <c r="D2813" s="69" t="str">
        <f>IF(E2813&lt;&gt;"",VLOOKUP(E2813,$AA$7:$AB$131,2,0)," NAME")</f>
        <v xml:space="preserve"> NAME</v>
      </c>
      <c r="E2813" s="70"/>
      <c r="F2813" s="71"/>
      <c r="G2813" s="70"/>
      <c r="H2813" s="69" t="str">
        <f>IF(G2813&gt;=1,LOOKUP(G2813,DATA!$C$4:$C$128,DATA!$D$4:$D$128),"ENTER CODE")</f>
        <v>ENTER CODE</v>
      </c>
      <c r="I2813" s="70"/>
      <c r="J2813" s="70" t="str">
        <f t="shared" si="492"/>
        <v>enter no</v>
      </c>
      <c r="K2813" s="72"/>
      <c r="L2813" s="73" t="str">
        <f t="shared" si="493"/>
        <v>NO TOTAL</v>
      </c>
      <c r="M2813" s="56"/>
      <c r="N2813" s="37"/>
      <c r="O2813" s="29" t="str">
        <f t="shared" si="491"/>
        <v>enter no</v>
      </c>
      <c r="P2813" s="16" t="e">
        <f>LOOKUP(D2813,DATA!$A$4:$A$128,DATA!$E$4:$E$128)</f>
        <v>#N/A</v>
      </c>
      <c r="Q2813" s="16" t="e">
        <f>LOOKUP(D2813,DATA!$A$4:$A$128,DATA!$F$4:$F$128)</f>
        <v>#N/A</v>
      </c>
      <c r="R2813" s="16" t="e">
        <f>LOOKUP(D2813,DATA!$A$4:$A$128,DATA!$G$4:$G$128)</f>
        <v>#N/A</v>
      </c>
      <c r="S2813" s="16" t="e">
        <f>LOOKUP(D2813,DATA!$A$4:$A$128,DATA!$H$4:$H$128)</f>
        <v>#N/A</v>
      </c>
      <c r="T2813" s="16" t="e">
        <f>LOOKUP(D2813,DATA!$A$4:$A$128,DATA!$I$4:$I$128)</f>
        <v>#N/A</v>
      </c>
      <c r="U2813" s="16" t="e">
        <f>LOOKUP(D2813,DATA!$A$4:$A$128,DATA!$J$4:$J$128)</f>
        <v>#N/A</v>
      </c>
      <c r="V2813" s="16" t="e">
        <f>LOOKUP(D2813,DATA!$A$4:$A$128,DATA!$K$4:$K$128)</f>
        <v>#N/A</v>
      </c>
      <c r="W2813" s="16" t="e">
        <f>LOOKUP(D2813,DATA!$A$4:$A$128,DATA!$L$4:$L$128)</f>
        <v>#N/A</v>
      </c>
      <c r="X2813" s="16" t="e">
        <f>LOOKUP(D2813,DATA!$A$4:$A$128,DATA!$M$4:$M$128)</f>
        <v>#N/A</v>
      </c>
    </row>
    <row r="2814" spans="1:24" ht="19.5" thickTop="1" thickBot="1" x14ac:dyDescent="0.3">
      <c r="A2814" s="60">
        <v>2807</v>
      </c>
      <c r="B2814" s="67" t="str">
        <f>+IF(E2814="","",SUBTOTAL(3,E$8:E2814))</f>
        <v/>
      </c>
      <c r="C2814" s="68">
        <f t="shared" si="494"/>
        <v>312</v>
      </c>
      <c r="D2814" s="69" t="str">
        <f>IF(E2814&lt;&gt;"",VLOOKUP(E2814,$AA$7:$AB$131,2,0)," NAME")</f>
        <v xml:space="preserve"> NAME</v>
      </c>
      <c r="E2814" s="70"/>
      <c r="F2814" s="71"/>
      <c r="G2814" s="70"/>
      <c r="H2814" s="69" t="str">
        <f>IF(G2814&gt;=1,LOOKUP(G2814,DATA!$C$4:$C$128,DATA!$D$4:$D$128),"ENTER CODE")</f>
        <v>ENTER CODE</v>
      </c>
      <c r="I2814" s="70"/>
      <c r="J2814" s="70" t="str">
        <f t="shared" si="492"/>
        <v>enter no</v>
      </c>
      <c r="K2814" s="72"/>
      <c r="L2814" s="73" t="str">
        <f t="shared" si="493"/>
        <v>NO TOTAL</v>
      </c>
      <c r="M2814" s="56"/>
      <c r="N2814" s="37"/>
      <c r="O2814" s="29" t="str">
        <f t="shared" si="491"/>
        <v>enter no</v>
      </c>
      <c r="P2814" s="16" t="e">
        <f>LOOKUP(D2814,DATA!$A$4:$A$128,DATA!$E$4:$E$128)</f>
        <v>#N/A</v>
      </c>
      <c r="Q2814" s="16" t="e">
        <f>LOOKUP(D2814,DATA!$A$4:$A$128,DATA!$F$4:$F$128)</f>
        <v>#N/A</v>
      </c>
      <c r="R2814" s="16" t="e">
        <f>LOOKUP(D2814,DATA!$A$4:$A$128,DATA!$G$4:$G$128)</f>
        <v>#N/A</v>
      </c>
      <c r="S2814" s="16" t="e">
        <f>LOOKUP(D2814,DATA!$A$4:$A$128,DATA!$H$4:$H$128)</f>
        <v>#N/A</v>
      </c>
      <c r="T2814" s="16" t="e">
        <f>LOOKUP(D2814,DATA!$A$4:$A$128,DATA!$I$4:$I$128)</f>
        <v>#N/A</v>
      </c>
      <c r="U2814" s="16" t="e">
        <f>LOOKUP(D2814,DATA!$A$4:$A$128,DATA!$J$4:$J$128)</f>
        <v>#N/A</v>
      </c>
      <c r="V2814" s="16" t="e">
        <f>LOOKUP(D2814,DATA!$A$4:$A$128,DATA!$K$4:$K$128)</f>
        <v>#N/A</v>
      </c>
      <c r="W2814" s="16" t="e">
        <f>LOOKUP(D2814,DATA!$A$4:$A$128,DATA!$L$4:$L$128)</f>
        <v>#N/A</v>
      </c>
      <c r="X2814" s="16" t="e">
        <f>LOOKUP(D2814,DATA!$A$4:$A$128,DATA!$M$4:$M$128)</f>
        <v>#N/A</v>
      </c>
    </row>
    <row r="2815" spans="1:24" ht="18.75" thickBot="1" x14ac:dyDescent="0.3">
      <c r="A2815" s="67">
        <v>2808</v>
      </c>
      <c r="B2815" s="67" t="str">
        <f>+IF(E2815="","",SUBTOTAL(3,E$8:E2815))</f>
        <v/>
      </c>
      <c r="C2815" s="68">
        <f t="shared" si="494"/>
        <v>312</v>
      </c>
      <c r="D2815" s="69" t="str">
        <f>IF(E2815&lt;&gt;"",VLOOKUP(E2815,$AA$7:$AB$131,2,0)," NAME")</f>
        <v xml:space="preserve"> NAME</v>
      </c>
      <c r="E2815" s="70"/>
      <c r="F2815" s="71"/>
      <c r="G2815" s="70"/>
      <c r="H2815" s="69" t="str">
        <f>IF(G2815&gt;=1,LOOKUP(G2815,DATA!$C$4:$C$128,DATA!$D$4:$D$128),"ENTER CODE")</f>
        <v>ENTER CODE</v>
      </c>
      <c r="I2815" s="70"/>
      <c r="J2815" s="70" t="str">
        <f t="shared" si="492"/>
        <v>enter no</v>
      </c>
      <c r="K2815" s="72"/>
      <c r="L2815" s="73" t="str">
        <f t="shared" si="493"/>
        <v>NO TOTAL</v>
      </c>
      <c r="M2815" s="56"/>
      <c r="N2815" s="37"/>
      <c r="O2815" s="29" t="str">
        <f t="shared" si="491"/>
        <v>enter no</v>
      </c>
      <c r="P2815" s="16" t="e">
        <f>LOOKUP(D2815,DATA!$A$4:$A$128,DATA!$E$4:$E$128)</f>
        <v>#N/A</v>
      </c>
      <c r="Q2815" s="16" t="e">
        <f>LOOKUP(D2815,DATA!$A$4:$A$128,DATA!$F$4:$F$128)</f>
        <v>#N/A</v>
      </c>
      <c r="R2815" s="16" t="e">
        <f>LOOKUP(D2815,DATA!$A$4:$A$128,DATA!$G$4:$G$128)</f>
        <v>#N/A</v>
      </c>
      <c r="S2815" s="16" t="e">
        <f>LOOKUP(D2815,DATA!$A$4:$A$128,DATA!$H$4:$H$128)</f>
        <v>#N/A</v>
      </c>
      <c r="T2815" s="16" t="e">
        <f>LOOKUP(D2815,DATA!$A$4:$A$128,DATA!$I$4:$I$128)</f>
        <v>#N/A</v>
      </c>
      <c r="U2815" s="16" t="e">
        <f>LOOKUP(D2815,DATA!$A$4:$A$128,DATA!$J$4:$J$128)</f>
        <v>#N/A</v>
      </c>
      <c r="V2815" s="16" t="e">
        <f>LOOKUP(D2815,DATA!$A$4:$A$128,DATA!$K$4:$K$128)</f>
        <v>#N/A</v>
      </c>
      <c r="W2815" s="16" t="e">
        <f>LOOKUP(D2815,DATA!$A$4:$A$128,DATA!$L$4:$L$128)</f>
        <v>#N/A</v>
      </c>
      <c r="X2815" s="16" t="e">
        <f>LOOKUP(D2815,DATA!$A$4:$A$128,DATA!$M$4:$M$128)</f>
        <v>#N/A</v>
      </c>
    </row>
    <row r="2816" spans="1:24" ht="19.5" thickTop="1" thickBot="1" x14ac:dyDescent="0.3">
      <c r="A2816" s="60">
        <v>2809</v>
      </c>
      <c r="B2816" s="67" t="str">
        <f>+IF(E2816="","",SUBTOTAL(3,E$8:E2816))</f>
        <v/>
      </c>
      <c r="C2816" s="68">
        <f t="shared" si="489"/>
        <v>313</v>
      </c>
      <c r="D2816" s="69" t="str">
        <f>IF(E2816&lt;&gt;"",VLOOKUP(E2816,$AA$7:$AB$131,2,0)," NAME")</f>
        <v xml:space="preserve"> NAME</v>
      </c>
      <c r="E2816" s="70"/>
      <c r="F2816" s="71"/>
      <c r="G2816" s="70"/>
      <c r="H2816" s="69" t="str">
        <f>IF(G2816&gt;=1,LOOKUP(G2816,DATA!$C$4:$C$128,DATA!$D$4:$D$128),"ENTER CODE")</f>
        <v>ENTER CODE</v>
      </c>
      <c r="I2816" s="70"/>
      <c r="J2816" s="70" t="str">
        <f t="shared" si="492"/>
        <v>enter no</v>
      </c>
      <c r="K2816" s="72"/>
      <c r="L2816" s="73" t="str">
        <f t="shared" si="493"/>
        <v>NO TOTAL</v>
      </c>
      <c r="M2816" s="56"/>
      <c r="N2816" s="37"/>
      <c r="O2816" s="29" t="str">
        <f t="shared" si="491"/>
        <v>enter no</v>
      </c>
      <c r="P2816" s="16" t="e">
        <f>LOOKUP(D2816,DATA!$A$4:$A$128,DATA!$E$4:$E$128)</f>
        <v>#N/A</v>
      </c>
      <c r="Q2816" s="16" t="e">
        <f>LOOKUP(D2816,DATA!$A$4:$A$128,DATA!$F$4:$F$128)</f>
        <v>#N/A</v>
      </c>
      <c r="R2816" s="16" t="e">
        <f>LOOKUP(D2816,DATA!$A$4:$A$128,DATA!$G$4:$G$128)</f>
        <v>#N/A</v>
      </c>
      <c r="S2816" s="16" t="e">
        <f>LOOKUP(D2816,DATA!$A$4:$A$128,DATA!$H$4:$H$128)</f>
        <v>#N/A</v>
      </c>
      <c r="T2816" s="16" t="e">
        <f>LOOKUP(D2816,DATA!$A$4:$A$128,DATA!$I$4:$I$128)</f>
        <v>#N/A</v>
      </c>
      <c r="U2816" s="16" t="e">
        <f>LOOKUP(D2816,DATA!$A$4:$A$128,DATA!$J$4:$J$128)</f>
        <v>#N/A</v>
      </c>
      <c r="V2816" s="16" t="e">
        <f>LOOKUP(D2816,DATA!$A$4:$A$128,DATA!$K$4:$K$128)</f>
        <v>#N/A</v>
      </c>
      <c r="W2816" s="16" t="e">
        <f>LOOKUP(D2816,DATA!$A$4:$A$128,DATA!$L$4:$L$128)</f>
        <v>#N/A</v>
      </c>
      <c r="X2816" s="16" t="e">
        <f>LOOKUP(D2816,DATA!$A$4:$A$128,DATA!$M$4:$M$128)</f>
        <v>#N/A</v>
      </c>
    </row>
    <row r="2817" spans="1:24" ht="18.75" thickBot="1" x14ac:dyDescent="0.3">
      <c r="A2817" s="67">
        <v>2810</v>
      </c>
      <c r="B2817" s="67" t="str">
        <f>+IF(E2817="","",SUBTOTAL(3,E$8:E2817))</f>
        <v/>
      </c>
      <c r="C2817" s="68">
        <f t="shared" si="490"/>
        <v>313</v>
      </c>
      <c r="D2817" s="69" t="str">
        <f>IF(E2817&lt;&gt;"",VLOOKUP(E2817,$AA$7:$AB$131,2,0)," NAME")</f>
        <v xml:space="preserve"> NAME</v>
      </c>
      <c r="E2817" s="70"/>
      <c r="F2817" s="71"/>
      <c r="G2817" s="70"/>
      <c r="H2817" s="69" t="str">
        <f>IF(G2817&gt;=1,LOOKUP(G2817,DATA!$C$4:$C$128,DATA!$D$4:$D$128),"ENTER CODE")</f>
        <v>ENTER CODE</v>
      </c>
      <c r="I2817" s="70"/>
      <c r="J2817" s="70" t="str">
        <f t="shared" si="492"/>
        <v>enter no</v>
      </c>
      <c r="K2817" s="72"/>
      <c r="L2817" s="73" t="str">
        <f t="shared" si="493"/>
        <v>NO TOTAL</v>
      </c>
      <c r="M2817" s="56"/>
      <c r="N2817" s="37"/>
      <c r="O2817" s="29" t="str">
        <f t="shared" si="491"/>
        <v>enter no</v>
      </c>
      <c r="P2817" s="16" t="e">
        <f>LOOKUP(D2817,DATA!$A$4:$A$128,DATA!$E$4:$E$128)</f>
        <v>#N/A</v>
      </c>
      <c r="Q2817" s="16" t="e">
        <f>LOOKUP(D2817,DATA!$A$4:$A$128,DATA!$F$4:$F$128)</f>
        <v>#N/A</v>
      </c>
      <c r="R2817" s="16" t="e">
        <f>LOOKUP(D2817,DATA!$A$4:$A$128,DATA!$G$4:$G$128)</f>
        <v>#N/A</v>
      </c>
      <c r="S2817" s="16" t="e">
        <f>LOOKUP(D2817,DATA!$A$4:$A$128,DATA!$H$4:$H$128)</f>
        <v>#N/A</v>
      </c>
      <c r="T2817" s="16" t="e">
        <f>LOOKUP(D2817,DATA!$A$4:$A$128,DATA!$I$4:$I$128)</f>
        <v>#N/A</v>
      </c>
      <c r="U2817" s="16" t="e">
        <f>LOOKUP(D2817,DATA!$A$4:$A$128,DATA!$J$4:$J$128)</f>
        <v>#N/A</v>
      </c>
      <c r="V2817" s="16" t="e">
        <f>LOOKUP(D2817,DATA!$A$4:$A$128,DATA!$K$4:$K$128)</f>
        <v>#N/A</v>
      </c>
      <c r="W2817" s="16" t="e">
        <f>LOOKUP(D2817,DATA!$A$4:$A$128,DATA!$L$4:$L$128)</f>
        <v>#N/A</v>
      </c>
      <c r="X2817" s="16" t="e">
        <f>LOOKUP(D2817,DATA!$A$4:$A$128,DATA!$M$4:$M$128)</f>
        <v>#N/A</v>
      </c>
    </row>
    <row r="2818" spans="1:24" ht="19.5" thickTop="1" thickBot="1" x14ac:dyDescent="0.3">
      <c r="A2818" s="60">
        <v>2811</v>
      </c>
      <c r="B2818" s="67" t="str">
        <f>+IF(E2818="","",SUBTOTAL(3,E$8:E2818))</f>
        <v/>
      </c>
      <c r="C2818" s="68">
        <f t="shared" si="494"/>
        <v>313</v>
      </c>
      <c r="D2818" s="69" t="str">
        <f>IF(E2818&lt;&gt;"",VLOOKUP(E2818,$AA$7:$AB$131,2,0)," NAME")</f>
        <v xml:space="preserve"> NAME</v>
      </c>
      <c r="E2818" s="70"/>
      <c r="F2818" s="71"/>
      <c r="G2818" s="70"/>
      <c r="H2818" s="69" t="str">
        <f>IF(G2818&gt;=1,LOOKUP(G2818,DATA!$C$4:$C$128,DATA!$D$4:$D$128),"ENTER CODE")</f>
        <v>ENTER CODE</v>
      </c>
      <c r="I2818" s="70"/>
      <c r="J2818" s="70" t="str">
        <f t="shared" si="492"/>
        <v>enter no</v>
      </c>
      <c r="K2818" s="72"/>
      <c r="L2818" s="73" t="str">
        <f t="shared" si="493"/>
        <v>NO TOTAL</v>
      </c>
      <c r="M2818" s="56"/>
      <c r="N2818" s="37"/>
      <c r="O2818" s="29" t="str">
        <f t="shared" si="491"/>
        <v>enter no</v>
      </c>
      <c r="P2818" s="16" t="e">
        <f>LOOKUP(D2818,DATA!$A$4:$A$128,DATA!$E$4:$E$128)</f>
        <v>#N/A</v>
      </c>
      <c r="Q2818" s="16" t="e">
        <f>LOOKUP(D2818,DATA!$A$4:$A$128,DATA!$F$4:$F$128)</f>
        <v>#N/A</v>
      </c>
      <c r="R2818" s="16" t="e">
        <f>LOOKUP(D2818,DATA!$A$4:$A$128,DATA!$G$4:$G$128)</f>
        <v>#N/A</v>
      </c>
      <c r="S2818" s="16" t="e">
        <f>LOOKUP(D2818,DATA!$A$4:$A$128,DATA!$H$4:$H$128)</f>
        <v>#N/A</v>
      </c>
      <c r="T2818" s="16" t="e">
        <f>LOOKUP(D2818,DATA!$A$4:$A$128,DATA!$I$4:$I$128)</f>
        <v>#N/A</v>
      </c>
      <c r="U2818" s="16" t="e">
        <f>LOOKUP(D2818,DATA!$A$4:$A$128,DATA!$J$4:$J$128)</f>
        <v>#N/A</v>
      </c>
      <c r="V2818" s="16" t="e">
        <f>LOOKUP(D2818,DATA!$A$4:$A$128,DATA!$K$4:$K$128)</f>
        <v>#N/A</v>
      </c>
      <c r="W2818" s="16" t="e">
        <f>LOOKUP(D2818,DATA!$A$4:$A$128,DATA!$L$4:$L$128)</f>
        <v>#N/A</v>
      </c>
      <c r="X2818" s="16" t="e">
        <f>LOOKUP(D2818,DATA!$A$4:$A$128,DATA!$M$4:$M$128)</f>
        <v>#N/A</v>
      </c>
    </row>
    <row r="2819" spans="1:24" ht="18.75" thickBot="1" x14ac:dyDescent="0.3">
      <c r="A2819" s="67">
        <v>2812</v>
      </c>
      <c r="B2819" s="67" t="str">
        <f>+IF(E2819="","",SUBTOTAL(3,E$8:E2819))</f>
        <v/>
      </c>
      <c r="C2819" s="68">
        <f t="shared" si="494"/>
        <v>313</v>
      </c>
      <c r="D2819" s="69" t="str">
        <f>IF(E2819&lt;&gt;"",VLOOKUP(E2819,$AA$7:$AB$131,2,0)," NAME")</f>
        <v xml:space="preserve"> NAME</v>
      </c>
      <c r="E2819" s="70"/>
      <c r="F2819" s="71"/>
      <c r="G2819" s="70"/>
      <c r="H2819" s="69" t="str">
        <f>IF(G2819&gt;=1,LOOKUP(G2819,DATA!$C$4:$C$128,DATA!$D$4:$D$128),"ENTER CODE")</f>
        <v>ENTER CODE</v>
      </c>
      <c r="I2819" s="70"/>
      <c r="J2819" s="70" t="str">
        <f t="shared" si="492"/>
        <v>enter no</v>
      </c>
      <c r="K2819" s="72"/>
      <c r="L2819" s="73" t="str">
        <f t="shared" si="493"/>
        <v>NO TOTAL</v>
      </c>
      <c r="M2819" s="56"/>
      <c r="N2819" s="37"/>
      <c r="O2819" s="29" t="str">
        <f t="shared" si="491"/>
        <v>enter no</v>
      </c>
      <c r="P2819" s="16" t="e">
        <f>LOOKUP(D2819,DATA!$A$4:$A$128,DATA!$E$4:$E$128)</f>
        <v>#N/A</v>
      </c>
      <c r="Q2819" s="16" t="e">
        <f>LOOKUP(D2819,DATA!$A$4:$A$128,DATA!$F$4:$F$128)</f>
        <v>#N/A</v>
      </c>
      <c r="R2819" s="16" t="e">
        <f>LOOKUP(D2819,DATA!$A$4:$A$128,DATA!$G$4:$G$128)</f>
        <v>#N/A</v>
      </c>
      <c r="S2819" s="16" t="e">
        <f>LOOKUP(D2819,DATA!$A$4:$A$128,DATA!$H$4:$H$128)</f>
        <v>#N/A</v>
      </c>
      <c r="T2819" s="16" t="e">
        <f>LOOKUP(D2819,DATA!$A$4:$A$128,DATA!$I$4:$I$128)</f>
        <v>#N/A</v>
      </c>
      <c r="U2819" s="16" t="e">
        <f>LOOKUP(D2819,DATA!$A$4:$A$128,DATA!$J$4:$J$128)</f>
        <v>#N/A</v>
      </c>
      <c r="V2819" s="16" t="e">
        <f>LOOKUP(D2819,DATA!$A$4:$A$128,DATA!$K$4:$K$128)</f>
        <v>#N/A</v>
      </c>
      <c r="W2819" s="16" t="e">
        <f>LOOKUP(D2819,DATA!$A$4:$A$128,DATA!$L$4:$L$128)</f>
        <v>#N/A</v>
      </c>
      <c r="X2819" s="16" t="e">
        <f>LOOKUP(D2819,DATA!$A$4:$A$128,DATA!$M$4:$M$128)</f>
        <v>#N/A</v>
      </c>
    </row>
    <row r="2820" spans="1:24" ht="19.5" thickTop="1" thickBot="1" x14ac:dyDescent="0.3">
      <c r="A2820" s="60">
        <v>2813</v>
      </c>
      <c r="B2820" s="67" t="str">
        <f>+IF(E2820="","",SUBTOTAL(3,E$8:E2820))</f>
        <v/>
      </c>
      <c r="C2820" s="68">
        <f t="shared" si="494"/>
        <v>313</v>
      </c>
      <c r="D2820" s="69" t="str">
        <f>IF(E2820&lt;&gt;"",VLOOKUP(E2820,$AA$7:$AB$131,2,0)," NAME")</f>
        <v xml:space="preserve"> NAME</v>
      </c>
      <c r="E2820" s="70"/>
      <c r="F2820" s="71"/>
      <c r="G2820" s="70"/>
      <c r="H2820" s="69" t="str">
        <f>IF(G2820&gt;=1,LOOKUP(G2820,DATA!$C$4:$C$128,DATA!$D$4:$D$128),"ENTER CODE")</f>
        <v>ENTER CODE</v>
      </c>
      <c r="I2820" s="70"/>
      <c r="J2820" s="70" t="str">
        <f t="shared" si="492"/>
        <v>enter no</v>
      </c>
      <c r="K2820" s="72"/>
      <c r="L2820" s="73" t="str">
        <f t="shared" si="493"/>
        <v>NO TOTAL</v>
      </c>
      <c r="M2820" s="56"/>
      <c r="N2820" s="37"/>
      <c r="O2820" s="29" t="str">
        <f t="shared" si="491"/>
        <v>enter no</v>
      </c>
      <c r="P2820" s="16" t="e">
        <f>LOOKUP(D2820,DATA!$A$4:$A$128,DATA!$E$4:$E$128)</f>
        <v>#N/A</v>
      </c>
      <c r="Q2820" s="16" t="e">
        <f>LOOKUP(D2820,DATA!$A$4:$A$128,DATA!$F$4:$F$128)</f>
        <v>#N/A</v>
      </c>
      <c r="R2820" s="16" t="e">
        <f>LOOKUP(D2820,DATA!$A$4:$A$128,DATA!$G$4:$G$128)</f>
        <v>#N/A</v>
      </c>
      <c r="S2820" s="16" t="e">
        <f>LOOKUP(D2820,DATA!$A$4:$A$128,DATA!$H$4:$H$128)</f>
        <v>#N/A</v>
      </c>
      <c r="T2820" s="16" t="e">
        <f>LOOKUP(D2820,DATA!$A$4:$A$128,DATA!$I$4:$I$128)</f>
        <v>#N/A</v>
      </c>
      <c r="U2820" s="16" t="e">
        <f>LOOKUP(D2820,DATA!$A$4:$A$128,DATA!$J$4:$J$128)</f>
        <v>#N/A</v>
      </c>
      <c r="V2820" s="16" t="e">
        <f>LOOKUP(D2820,DATA!$A$4:$A$128,DATA!$K$4:$K$128)</f>
        <v>#N/A</v>
      </c>
      <c r="W2820" s="16" t="e">
        <f>LOOKUP(D2820,DATA!$A$4:$A$128,DATA!$L$4:$L$128)</f>
        <v>#N/A</v>
      </c>
      <c r="X2820" s="16" t="e">
        <f>LOOKUP(D2820,DATA!$A$4:$A$128,DATA!$M$4:$M$128)</f>
        <v>#N/A</v>
      </c>
    </row>
    <row r="2821" spans="1:24" ht="18.75" thickBot="1" x14ac:dyDescent="0.3">
      <c r="A2821" s="67">
        <v>2814</v>
      </c>
      <c r="B2821" s="67" t="str">
        <f>+IF(E2821="","",SUBTOTAL(3,E$8:E2821))</f>
        <v/>
      </c>
      <c r="C2821" s="68">
        <f t="shared" si="494"/>
        <v>313</v>
      </c>
      <c r="D2821" s="69" t="str">
        <f>IF(E2821&lt;&gt;"",VLOOKUP(E2821,$AA$7:$AB$131,2,0)," NAME")</f>
        <v xml:space="preserve"> NAME</v>
      </c>
      <c r="E2821" s="70"/>
      <c r="F2821" s="71"/>
      <c r="G2821" s="70"/>
      <c r="H2821" s="69" t="str">
        <f>IF(G2821&gt;=1,LOOKUP(G2821,DATA!$C$4:$C$128,DATA!$D$4:$D$128),"ENTER CODE")</f>
        <v>ENTER CODE</v>
      </c>
      <c r="I2821" s="70"/>
      <c r="J2821" s="70" t="str">
        <f t="shared" si="492"/>
        <v>enter no</v>
      </c>
      <c r="K2821" s="72"/>
      <c r="L2821" s="73" t="str">
        <f t="shared" si="493"/>
        <v>NO TOTAL</v>
      </c>
      <c r="M2821" s="56"/>
      <c r="N2821" s="37"/>
      <c r="O2821" s="29" t="str">
        <f t="shared" si="491"/>
        <v>enter no</v>
      </c>
      <c r="P2821" s="16" t="e">
        <f>LOOKUP(D2821,DATA!$A$4:$A$128,DATA!$E$4:$E$128)</f>
        <v>#N/A</v>
      </c>
      <c r="Q2821" s="16" t="e">
        <f>LOOKUP(D2821,DATA!$A$4:$A$128,DATA!$F$4:$F$128)</f>
        <v>#N/A</v>
      </c>
      <c r="R2821" s="16" t="e">
        <f>LOOKUP(D2821,DATA!$A$4:$A$128,DATA!$G$4:$G$128)</f>
        <v>#N/A</v>
      </c>
      <c r="S2821" s="16" t="e">
        <f>LOOKUP(D2821,DATA!$A$4:$A$128,DATA!$H$4:$H$128)</f>
        <v>#N/A</v>
      </c>
      <c r="T2821" s="16" t="e">
        <f>LOOKUP(D2821,DATA!$A$4:$A$128,DATA!$I$4:$I$128)</f>
        <v>#N/A</v>
      </c>
      <c r="U2821" s="16" t="e">
        <f>LOOKUP(D2821,DATA!$A$4:$A$128,DATA!$J$4:$J$128)</f>
        <v>#N/A</v>
      </c>
      <c r="V2821" s="16" t="e">
        <f>LOOKUP(D2821,DATA!$A$4:$A$128,DATA!$K$4:$K$128)</f>
        <v>#N/A</v>
      </c>
      <c r="W2821" s="16" t="e">
        <f>LOOKUP(D2821,DATA!$A$4:$A$128,DATA!$L$4:$L$128)</f>
        <v>#N/A</v>
      </c>
      <c r="X2821" s="16" t="e">
        <f>LOOKUP(D2821,DATA!$A$4:$A$128,DATA!$M$4:$M$128)</f>
        <v>#N/A</v>
      </c>
    </row>
    <row r="2822" spans="1:24" ht="19.5" thickTop="1" thickBot="1" x14ac:dyDescent="0.3">
      <c r="A2822" s="60">
        <v>2815</v>
      </c>
      <c r="B2822" s="67" t="str">
        <f>+IF(E2822="","",SUBTOTAL(3,E$8:E2822))</f>
        <v/>
      </c>
      <c r="C2822" s="68">
        <f t="shared" si="494"/>
        <v>313</v>
      </c>
      <c r="D2822" s="69" t="str">
        <f>IF(E2822&lt;&gt;"",VLOOKUP(E2822,$AA$7:$AB$131,2,0)," NAME")</f>
        <v xml:space="preserve"> NAME</v>
      </c>
      <c r="E2822" s="70"/>
      <c r="F2822" s="71"/>
      <c r="G2822" s="70"/>
      <c r="H2822" s="69" t="str">
        <f>IF(G2822&gt;=1,LOOKUP(G2822,DATA!$C$4:$C$128,DATA!$D$4:$D$128),"ENTER CODE")</f>
        <v>ENTER CODE</v>
      </c>
      <c r="I2822" s="70"/>
      <c r="J2822" s="70" t="str">
        <f t="shared" si="492"/>
        <v>enter no</v>
      </c>
      <c r="K2822" s="72"/>
      <c r="L2822" s="73" t="str">
        <f t="shared" si="493"/>
        <v>NO TOTAL</v>
      </c>
      <c r="M2822" s="56"/>
      <c r="N2822" s="37"/>
      <c r="O2822" s="29" t="str">
        <f t="shared" si="491"/>
        <v>enter no</v>
      </c>
      <c r="P2822" s="16" t="e">
        <f>LOOKUP(D2822,DATA!$A$4:$A$128,DATA!$E$4:$E$128)</f>
        <v>#N/A</v>
      </c>
      <c r="Q2822" s="16" t="e">
        <f>LOOKUP(D2822,DATA!$A$4:$A$128,DATA!$F$4:$F$128)</f>
        <v>#N/A</v>
      </c>
      <c r="R2822" s="16" t="e">
        <f>LOOKUP(D2822,DATA!$A$4:$A$128,DATA!$G$4:$G$128)</f>
        <v>#N/A</v>
      </c>
      <c r="S2822" s="16" t="e">
        <f>LOOKUP(D2822,DATA!$A$4:$A$128,DATA!$H$4:$H$128)</f>
        <v>#N/A</v>
      </c>
      <c r="T2822" s="16" t="e">
        <f>LOOKUP(D2822,DATA!$A$4:$A$128,DATA!$I$4:$I$128)</f>
        <v>#N/A</v>
      </c>
      <c r="U2822" s="16" t="e">
        <f>LOOKUP(D2822,DATA!$A$4:$A$128,DATA!$J$4:$J$128)</f>
        <v>#N/A</v>
      </c>
      <c r="V2822" s="16" t="e">
        <f>LOOKUP(D2822,DATA!$A$4:$A$128,DATA!$K$4:$K$128)</f>
        <v>#N/A</v>
      </c>
      <c r="W2822" s="16" t="e">
        <f>LOOKUP(D2822,DATA!$A$4:$A$128,DATA!$L$4:$L$128)</f>
        <v>#N/A</v>
      </c>
      <c r="X2822" s="16" t="e">
        <f>LOOKUP(D2822,DATA!$A$4:$A$128,DATA!$M$4:$M$128)</f>
        <v>#N/A</v>
      </c>
    </row>
    <row r="2823" spans="1:24" ht="18.75" thickBot="1" x14ac:dyDescent="0.3">
      <c r="A2823" s="67">
        <v>2816</v>
      </c>
      <c r="B2823" s="67" t="str">
        <f>+IF(E2823="","",SUBTOTAL(3,E$8:E2823))</f>
        <v/>
      </c>
      <c r="C2823" s="68">
        <f t="shared" si="494"/>
        <v>313</v>
      </c>
      <c r="D2823" s="69" t="str">
        <f>IF(E2823&lt;&gt;"",VLOOKUP(E2823,$AA$7:$AB$131,2,0)," NAME")</f>
        <v xml:space="preserve"> NAME</v>
      </c>
      <c r="E2823" s="70"/>
      <c r="F2823" s="71"/>
      <c r="G2823" s="70"/>
      <c r="H2823" s="69" t="str">
        <f>IF(G2823&gt;=1,LOOKUP(G2823,DATA!$C$4:$C$128,DATA!$D$4:$D$128),"ENTER CODE")</f>
        <v>ENTER CODE</v>
      </c>
      <c r="I2823" s="70"/>
      <c r="J2823" s="70" t="str">
        <f t="shared" si="492"/>
        <v>enter no</v>
      </c>
      <c r="K2823" s="72"/>
      <c r="L2823" s="73" t="str">
        <f t="shared" si="493"/>
        <v>NO TOTAL</v>
      </c>
      <c r="M2823" s="56"/>
      <c r="N2823" s="37"/>
      <c r="O2823" s="29" t="str">
        <f t="shared" si="491"/>
        <v>enter no</v>
      </c>
      <c r="P2823" s="16" t="e">
        <f>LOOKUP(D2823,DATA!$A$4:$A$128,DATA!$E$4:$E$128)</f>
        <v>#N/A</v>
      </c>
      <c r="Q2823" s="16" t="e">
        <f>LOOKUP(D2823,DATA!$A$4:$A$128,DATA!$F$4:$F$128)</f>
        <v>#N/A</v>
      </c>
      <c r="R2823" s="16" t="e">
        <f>LOOKUP(D2823,DATA!$A$4:$A$128,DATA!$G$4:$G$128)</f>
        <v>#N/A</v>
      </c>
      <c r="S2823" s="16" t="e">
        <f>LOOKUP(D2823,DATA!$A$4:$A$128,DATA!$H$4:$H$128)</f>
        <v>#N/A</v>
      </c>
      <c r="T2823" s="16" t="e">
        <f>LOOKUP(D2823,DATA!$A$4:$A$128,DATA!$I$4:$I$128)</f>
        <v>#N/A</v>
      </c>
      <c r="U2823" s="16" t="e">
        <f>LOOKUP(D2823,DATA!$A$4:$A$128,DATA!$J$4:$J$128)</f>
        <v>#N/A</v>
      </c>
      <c r="V2823" s="16" t="e">
        <f>LOOKUP(D2823,DATA!$A$4:$A$128,DATA!$K$4:$K$128)</f>
        <v>#N/A</v>
      </c>
      <c r="W2823" s="16" t="e">
        <f>LOOKUP(D2823,DATA!$A$4:$A$128,DATA!$L$4:$L$128)</f>
        <v>#N/A</v>
      </c>
      <c r="X2823" s="16" t="e">
        <f>LOOKUP(D2823,DATA!$A$4:$A$128,DATA!$M$4:$M$128)</f>
        <v>#N/A</v>
      </c>
    </row>
    <row r="2824" spans="1:24" ht="19.5" thickTop="1" thickBot="1" x14ac:dyDescent="0.3">
      <c r="A2824" s="60">
        <v>2817</v>
      </c>
      <c r="B2824" s="67" t="str">
        <f>+IF(E2824="","",SUBTOTAL(3,E$8:E2824))</f>
        <v/>
      </c>
      <c r="C2824" s="68">
        <f t="shared" si="494"/>
        <v>313</v>
      </c>
      <c r="D2824" s="69" t="str">
        <f>IF(E2824&lt;&gt;"",VLOOKUP(E2824,$AA$7:$AB$131,2,0)," NAME")</f>
        <v xml:space="preserve"> NAME</v>
      </c>
      <c r="E2824" s="70"/>
      <c r="F2824" s="71"/>
      <c r="G2824" s="70"/>
      <c r="H2824" s="69" t="str">
        <f>IF(G2824&gt;=1,LOOKUP(G2824,DATA!$C$4:$C$128,DATA!$D$4:$D$128),"ENTER CODE")</f>
        <v>ENTER CODE</v>
      </c>
      <c r="I2824" s="70"/>
      <c r="J2824" s="70" t="str">
        <f t="shared" si="492"/>
        <v>enter no</v>
      </c>
      <c r="K2824" s="72"/>
      <c r="L2824" s="73" t="str">
        <f t="shared" si="493"/>
        <v>NO TOTAL</v>
      </c>
      <c r="M2824" s="56"/>
      <c r="N2824" s="37"/>
      <c r="O2824" s="29" t="str">
        <f t="shared" ref="O2824:O2887" si="495">IF(I2824&lt;&gt;"",LOOKUP(G2824,$P$7:$X$7,P2824:X2824)*I2824,"enter no")</f>
        <v>enter no</v>
      </c>
      <c r="P2824" s="16" t="e">
        <f>LOOKUP(D2824,DATA!$A$4:$A$128,DATA!$E$4:$E$128)</f>
        <v>#N/A</v>
      </c>
      <c r="Q2824" s="16" t="e">
        <f>LOOKUP(D2824,DATA!$A$4:$A$128,DATA!$F$4:$F$128)</f>
        <v>#N/A</v>
      </c>
      <c r="R2824" s="16" t="e">
        <f>LOOKUP(D2824,DATA!$A$4:$A$128,DATA!$G$4:$G$128)</f>
        <v>#N/A</v>
      </c>
      <c r="S2824" s="16" t="e">
        <f>LOOKUP(D2824,DATA!$A$4:$A$128,DATA!$H$4:$H$128)</f>
        <v>#N/A</v>
      </c>
      <c r="T2824" s="16" t="e">
        <f>LOOKUP(D2824,DATA!$A$4:$A$128,DATA!$I$4:$I$128)</f>
        <v>#N/A</v>
      </c>
      <c r="U2824" s="16" t="e">
        <f>LOOKUP(D2824,DATA!$A$4:$A$128,DATA!$J$4:$J$128)</f>
        <v>#N/A</v>
      </c>
      <c r="V2824" s="16" t="e">
        <f>LOOKUP(D2824,DATA!$A$4:$A$128,DATA!$K$4:$K$128)</f>
        <v>#N/A</v>
      </c>
      <c r="W2824" s="16" t="e">
        <f>LOOKUP(D2824,DATA!$A$4:$A$128,DATA!$L$4:$L$128)</f>
        <v>#N/A</v>
      </c>
      <c r="X2824" s="16" t="e">
        <f>LOOKUP(D2824,DATA!$A$4:$A$128,DATA!$M$4:$M$128)</f>
        <v>#N/A</v>
      </c>
    </row>
    <row r="2825" spans="1:24" ht="18.75" thickBot="1" x14ac:dyDescent="0.3">
      <c r="A2825" s="67">
        <v>2818</v>
      </c>
      <c r="B2825" s="67" t="str">
        <f>+IF(E2825="","",SUBTOTAL(3,E$8:E2825))</f>
        <v/>
      </c>
      <c r="C2825" s="68">
        <f t="shared" ref="C2825:C2888" si="496">C2816+1</f>
        <v>314</v>
      </c>
      <c r="D2825" s="69" t="str">
        <f>IF(E2825&lt;&gt;"",VLOOKUP(E2825,$AA$7:$AB$131,2,0)," NAME")</f>
        <v xml:space="preserve"> NAME</v>
      </c>
      <c r="E2825" s="70"/>
      <c r="F2825" s="71"/>
      <c r="G2825" s="70"/>
      <c r="H2825" s="69" t="str">
        <f>IF(G2825&gt;=1,LOOKUP(G2825,DATA!$C$4:$C$128,DATA!$D$4:$D$128),"ENTER CODE")</f>
        <v>ENTER CODE</v>
      </c>
      <c r="I2825" s="70"/>
      <c r="J2825" s="70" t="str">
        <f t="shared" ref="J2825:J2888" si="497">IF(O2825&lt;&gt;0,O2825,"")</f>
        <v>enter no</v>
      </c>
      <c r="K2825" s="72"/>
      <c r="L2825" s="73" t="str">
        <f t="shared" si="493"/>
        <v>NO TOTAL</v>
      </c>
      <c r="M2825" s="56"/>
      <c r="N2825" s="37"/>
      <c r="O2825" s="29" t="str">
        <f t="shared" si="495"/>
        <v>enter no</v>
      </c>
      <c r="P2825" s="16" t="e">
        <f>LOOKUP(D2825,DATA!$A$4:$A$128,DATA!$E$4:$E$128)</f>
        <v>#N/A</v>
      </c>
      <c r="Q2825" s="16" t="e">
        <f>LOOKUP(D2825,DATA!$A$4:$A$128,DATA!$F$4:$F$128)</f>
        <v>#N/A</v>
      </c>
      <c r="R2825" s="16" t="e">
        <f>LOOKUP(D2825,DATA!$A$4:$A$128,DATA!$G$4:$G$128)</f>
        <v>#N/A</v>
      </c>
      <c r="S2825" s="16" t="e">
        <f>LOOKUP(D2825,DATA!$A$4:$A$128,DATA!$H$4:$H$128)</f>
        <v>#N/A</v>
      </c>
      <c r="T2825" s="16" t="e">
        <f>LOOKUP(D2825,DATA!$A$4:$A$128,DATA!$I$4:$I$128)</f>
        <v>#N/A</v>
      </c>
      <c r="U2825" s="16" t="e">
        <f>LOOKUP(D2825,DATA!$A$4:$A$128,DATA!$J$4:$J$128)</f>
        <v>#N/A</v>
      </c>
      <c r="V2825" s="16" t="e">
        <f>LOOKUP(D2825,DATA!$A$4:$A$128,DATA!$K$4:$K$128)</f>
        <v>#N/A</v>
      </c>
      <c r="W2825" s="16" t="e">
        <f>LOOKUP(D2825,DATA!$A$4:$A$128,DATA!$L$4:$L$128)</f>
        <v>#N/A</v>
      </c>
      <c r="X2825" s="16" t="e">
        <f>LOOKUP(D2825,DATA!$A$4:$A$128,DATA!$M$4:$M$128)</f>
        <v>#N/A</v>
      </c>
    </row>
    <row r="2826" spans="1:24" ht="19.5" thickTop="1" thickBot="1" x14ac:dyDescent="0.3">
      <c r="A2826" s="60">
        <v>2819</v>
      </c>
      <c r="B2826" s="67" t="str">
        <f>+IF(E2826="","",SUBTOTAL(3,E$8:E2826))</f>
        <v/>
      </c>
      <c r="C2826" s="68">
        <f t="shared" ref="C2826:C2889" si="498">C2825</f>
        <v>314</v>
      </c>
      <c r="D2826" s="69" t="str">
        <f>IF(E2826&lt;&gt;"",VLOOKUP(E2826,$AA$7:$AB$131,2,0)," NAME")</f>
        <v xml:space="preserve"> NAME</v>
      </c>
      <c r="E2826" s="70"/>
      <c r="F2826" s="71"/>
      <c r="G2826" s="70"/>
      <c r="H2826" s="69" t="str">
        <f>IF(G2826&gt;=1,LOOKUP(G2826,DATA!$C$4:$C$128,DATA!$D$4:$D$128),"ENTER CODE")</f>
        <v>ENTER CODE</v>
      </c>
      <c r="I2826" s="70"/>
      <c r="J2826" s="70" t="str">
        <f t="shared" si="497"/>
        <v>enter no</v>
      </c>
      <c r="K2826" s="72"/>
      <c r="L2826" s="73" t="str">
        <f t="shared" ref="L2826:L2889" si="499">IF(J2826="enter no","NO TOTAL",J2826-K2826)</f>
        <v>NO TOTAL</v>
      </c>
      <c r="M2826" s="56"/>
      <c r="N2826" s="37"/>
      <c r="O2826" s="29" t="str">
        <f t="shared" si="495"/>
        <v>enter no</v>
      </c>
      <c r="P2826" s="16" t="e">
        <f>LOOKUP(D2826,DATA!$A$4:$A$128,DATA!$E$4:$E$128)</f>
        <v>#N/A</v>
      </c>
      <c r="Q2826" s="16" t="e">
        <f>LOOKUP(D2826,DATA!$A$4:$A$128,DATA!$F$4:$F$128)</f>
        <v>#N/A</v>
      </c>
      <c r="R2826" s="16" t="e">
        <f>LOOKUP(D2826,DATA!$A$4:$A$128,DATA!$G$4:$G$128)</f>
        <v>#N/A</v>
      </c>
      <c r="S2826" s="16" t="e">
        <f>LOOKUP(D2826,DATA!$A$4:$A$128,DATA!$H$4:$H$128)</f>
        <v>#N/A</v>
      </c>
      <c r="T2826" s="16" t="e">
        <f>LOOKUP(D2826,DATA!$A$4:$A$128,DATA!$I$4:$I$128)</f>
        <v>#N/A</v>
      </c>
      <c r="U2826" s="16" t="e">
        <f>LOOKUP(D2826,DATA!$A$4:$A$128,DATA!$J$4:$J$128)</f>
        <v>#N/A</v>
      </c>
      <c r="V2826" s="16" t="e">
        <f>LOOKUP(D2826,DATA!$A$4:$A$128,DATA!$K$4:$K$128)</f>
        <v>#N/A</v>
      </c>
      <c r="W2826" s="16" t="e">
        <f>LOOKUP(D2826,DATA!$A$4:$A$128,DATA!$L$4:$L$128)</f>
        <v>#N/A</v>
      </c>
      <c r="X2826" s="16" t="e">
        <f>LOOKUP(D2826,DATA!$A$4:$A$128,DATA!$M$4:$M$128)</f>
        <v>#N/A</v>
      </c>
    </row>
    <row r="2827" spans="1:24" ht="18.75" thickBot="1" x14ac:dyDescent="0.3">
      <c r="A2827" s="67">
        <v>2820</v>
      </c>
      <c r="B2827" s="67" t="str">
        <f>+IF(E2827="","",SUBTOTAL(3,E$8:E2827))</f>
        <v/>
      </c>
      <c r="C2827" s="68">
        <f t="shared" si="494"/>
        <v>314</v>
      </c>
      <c r="D2827" s="69" t="str">
        <f>IF(E2827&lt;&gt;"",VLOOKUP(E2827,$AA$7:$AB$131,2,0)," NAME")</f>
        <v xml:space="preserve"> NAME</v>
      </c>
      <c r="E2827" s="70"/>
      <c r="F2827" s="71"/>
      <c r="G2827" s="70"/>
      <c r="H2827" s="69" t="str">
        <f>IF(G2827&gt;=1,LOOKUP(G2827,DATA!$C$4:$C$128,DATA!$D$4:$D$128),"ENTER CODE")</f>
        <v>ENTER CODE</v>
      </c>
      <c r="I2827" s="70"/>
      <c r="J2827" s="70" t="str">
        <f t="shared" si="497"/>
        <v>enter no</v>
      </c>
      <c r="K2827" s="72"/>
      <c r="L2827" s="73" t="str">
        <f t="shared" si="499"/>
        <v>NO TOTAL</v>
      </c>
      <c r="M2827" s="56"/>
      <c r="N2827" s="37"/>
      <c r="O2827" s="29" t="str">
        <f t="shared" si="495"/>
        <v>enter no</v>
      </c>
      <c r="P2827" s="16" t="e">
        <f>LOOKUP(D2827,DATA!$A$4:$A$128,DATA!$E$4:$E$128)</f>
        <v>#N/A</v>
      </c>
      <c r="Q2827" s="16" t="e">
        <f>LOOKUP(D2827,DATA!$A$4:$A$128,DATA!$F$4:$F$128)</f>
        <v>#N/A</v>
      </c>
      <c r="R2827" s="16" t="e">
        <f>LOOKUP(D2827,DATA!$A$4:$A$128,DATA!$G$4:$G$128)</f>
        <v>#N/A</v>
      </c>
      <c r="S2827" s="16" t="e">
        <f>LOOKUP(D2827,DATA!$A$4:$A$128,DATA!$H$4:$H$128)</f>
        <v>#N/A</v>
      </c>
      <c r="T2827" s="16" t="e">
        <f>LOOKUP(D2827,DATA!$A$4:$A$128,DATA!$I$4:$I$128)</f>
        <v>#N/A</v>
      </c>
      <c r="U2827" s="16" t="e">
        <f>LOOKUP(D2827,DATA!$A$4:$A$128,DATA!$J$4:$J$128)</f>
        <v>#N/A</v>
      </c>
      <c r="V2827" s="16" t="e">
        <f>LOOKUP(D2827,DATA!$A$4:$A$128,DATA!$K$4:$K$128)</f>
        <v>#N/A</v>
      </c>
      <c r="W2827" s="16" t="e">
        <f>LOOKUP(D2827,DATA!$A$4:$A$128,DATA!$L$4:$L$128)</f>
        <v>#N/A</v>
      </c>
      <c r="X2827" s="16" t="e">
        <f>LOOKUP(D2827,DATA!$A$4:$A$128,DATA!$M$4:$M$128)</f>
        <v>#N/A</v>
      </c>
    </row>
    <row r="2828" spans="1:24" ht="19.5" thickTop="1" thickBot="1" x14ac:dyDescent="0.3">
      <c r="A2828" s="60">
        <v>2821</v>
      </c>
      <c r="B2828" s="67" t="str">
        <f>+IF(E2828="","",SUBTOTAL(3,E$8:E2828))</f>
        <v/>
      </c>
      <c r="C2828" s="68">
        <f t="shared" si="494"/>
        <v>314</v>
      </c>
      <c r="D2828" s="69" t="str">
        <f>IF(E2828&lt;&gt;"",VLOOKUP(E2828,$AA$7:$AB$131,2,0)," NAME")</f>
        <v xml:space="preserve"> NAME</v>
      </c>
      <c r="E2828" s="70"/>
      <c r="F2828" s="71"/>
      <c r="G2828" s="70"/>
      <c r="H2828" s="69" t="str">
        <f>IF(G2828&gt;=1,LOOKUP(G2828,DATA!$C$4:$C$128,DATA!$D$4:$D$128),"ENTER CODE")</f>
        <v>ENTER CODE</v>
      </c>
      <c r="I2828" s="70"/>
      <c r="J2828" s="70" t="str">
        <f t="shared" si="497"/>
        <v>enter no</v>
      </c>
      <c r="K2828" s="72"/>
      <c r="L2828" s="73" t="str">
        <f t="shared" si="499"/>
        <v>NO TOTAL</v>
      </c>
      <c r="M2828" s="56"/>
      <c r="N2828" s="37"/>
      <c r="O2828" s="29" t="str">
        <f t="shared" si="495"/>
        <v>enter no</v>
      </c>
      <c r="P2828" s="16" t="e">
        <f>LOOKUP(D2828,DATA!$A$4:$A$128,DATA!$E$4:$E$128)</f>
        <v>#N/A</v>
      </c>
      <c r="Q2828" s="16" t="e">
        <f>LOOKUP(D2828,DATA!$A$4:$A$128,DATA!$F$4:$F$128)</f>
        <v>#N/A</v>
      </c>
      <c r="R2828" s="16" t="e">
        <f>LOOKUP(D2828,DATA!$A$4:$A$128,DATA!$G$4:$G$128)</f>
        <v>#N/A</v>
      </c>
      <c r="S2828" s="16" t="e">
        <f>LOOKUP(D2828,DATA!$A$4:$A$128,DATA!$H$4:$H$128)</f>
        <v>#N/A</v>
      </c>
      <c r="T2828" s="16" t="e">
        <f>LOOKUP(D2828,DATA!$A$4:$A$128,DATA!$I$4:$I$128)</f>
        <v>#N/A</v>
      </c>
      <c r="U2828" s="16" t="e">
        <f>LOOKUP(D2828,DATA!$A$4:$A$128,DATA!$J$4:$J$128)</f>
        <v>#N/A</v>
      </c>
      <c r="V2828" s="16" t="e">
        <f>LOOKUP(D2828,DATA!$A$4:$A$128,DATA!$K$4:$K$128)</f>
        <v>#N/A</v>
      </c>
      <c r="W2828" s="16" t="e">
        <f>LOOKUP(D2828,DATA!$A$4:$A$128,DATA!$L$4:$L$128)</f>
        <v>#N/A</v>
      </c>
      <c r="X2828" s="16" t="e">
        <f>LOOKUP(D2828,DATA!$A$4:$A$128,DATA!$M$4:$M$128)</f>
        <v>#N/A</v>
      </c>
    </row>
    <row r="2829" spans="1:24" ht="18.75" thickBot="1" x14ac:dyDescent="0.3">
      <c r="A2829" s="67">
        <v>2822</v>
      </c>
      <c r="B2829" s="67" t="str">
        <f>+IF(E2829="","",SUBTOTAL(3,E$8:E2829))</f>
        <v/>
      </c>
      <c r="C2829" s="68">
        <f t="shared" si="494"/>
        <v>314</v>
      </c>
      <c r="D2829" s="69" t="str">
        <f>IF(E2829&lt;&gt;"",VLOOKUP(E2829,$AA$7:$AB$131,2,0)," NAME")</f>
        <v xml:space="preserve"> NAME</v>
      </c>
      <c r="E2829" s="70"/>
      <c r="F2829" s="71"/>
      <c r="G2829" s="70"/>
      <c r="H2829" s="69" t="str">
        <f>IF(G2829&gt;=1,LOOKUP(G2829,DATA!$C$4:$C$128,DATA!$D$4:$D$128),"ENTER CODE")</f>
        <v>ENTER CODE</v>
      </c>
      <c r="I2829" s="70"/>
      <c r="J2829" s="70" t="str">
        <f t="shared" si="497"/>
        <v>enter no</v>
      </c>
      <c r="K2829" s="72"/>
      <c r="L2829" s="73" t="str">
        <f t="shared" si="499"/>
        <v>NO TOTAL</v>
      </c>
      <c r="M2829" s="56"/>
      <c r="N2829" s="37"/>
      <c r="O2829" s="29" t="str">
        <f t="shared" si="495"/>
        <v>enter no</v>
      </c>
      <c r="P2829" s="16" t="e">
        <f>LOOKUP(D2829,DATA!$A$4:$A$128,DATA!$E$4:$E$128)</f>
        <v>#N/A</v>
      </c>
      <c r="Q2829" s="16" t="e">
        <f>LOOKUP(D2829,DATA!$A$4:$A$128,DATA!$F$4:$F$128)</f>
        <v>#N/A</v>
      </c>
      <c r="R2829" s="16" t="e">
        <f>LOOKUP(D2829,DATA!$A$4:$A$128,DATA!$G$4:$G$128)</f>
        <v>#N/A</v>
      </c>
      <c r="S2829" s="16" t="e">
        <f>LOOKUP(D2829,DATA!$A$4:$A$128,DATA!$H$4:$H$128)</f>
        <v>#N/A</v>
      </c>
      <c r="T2829" s="16" t="e">
        <f>LOOKUP(D2829,DATA!$A$4:$A$128,DATA!$I$4:$I$128)</f>
        <v>#N/A</v>
      </c>
      <c r="U2829" s="16" t="e">
        <f>LOOKUP(D2829,DATA!$A$4:$A$128,DATA!$J$4:$J$128)</f>
        <v>#N/A</v>
      </c>
      <c r="V2829" s="16" t="e">
        <f>LOOKUP(D2829,DATA!$A$4:$A$128,DATA!$K$4:$K$128)</f>
        <v>#N/A</v>
      </c>
      <c r="W2829" s="16" t="e">
        <f>LOOKUP(D2829,DATA!$A$4:$A$128,DATA!$L$4:$L$128)</f>
        <v>#N/A</v>
      </c>
      <c r="X2829" s="16" t="e">
        <f>LOOKUP(D2829,DATA!$A$4:$A$128,DATA!$M$4:$M$128)</f>
        <v>#N/A</v>
      </c>
    </row>
    <row r="2830" spans="1:24" ht="19.5" thickTop="1" thickBot="1" x14ac:dyDescent="0.3">
      <c r="A2830" s="60">
        <v>2823</v>
      </c>
      <c r="B2830" s="67" t="str">
        <f>+IF(E2830="","",SUBTOTAL(3,E$8:E2830))</f>
        <v/>
      </c>
      <c r="C2830" s="68">
        <f t="shared" si="494"/>
        <v>314</v>
      </c>
      <c r="D2830" s="69" t="str">
        <f>IF(E2830&lt;&gt;"",VLOOKUP(E2830,$AA$7:$AB$131,2,0)," NAME")</f>
        <v xml:space="preserve"> NAME</v>
      </c>
      <c r="E2830" s="70"/>
      <c r="F2830" s="71"/>
      <c r="G2830" s="70"/>
      <c r="H2830" s="69" t="str">
        <f>IF(G2830&gt;=1,LOOKUP(G2830,DATA!$C$4:$C$128,DATA!$D$4:$D$128),"ENTER CODE")</f>
        <v>ENTER CODE</v>
      </c>
      <c r="I2830" s="70"/>
      <c r="J2830" s="70" t="str">
        <f t="shared" si="497"/>
        <v>enter no</v>
      </c>
      <c r="K2830" s="72"/>
      <c r="L2830" s="73" t="str">
        <f t="shared" si="499"/>
        <v>NO TOTAL</v>
      </c>
      <c r="M2830" s="56"/>
      <c r="N2830" s="37"/>
      <c r="O2830" s="29" t="str">
        <f t="shared" si="495"/>
        <v>enter no</v>
      </c>
      <c r="P2830" s="16" t="e">
        <f>LOOKUP(D2830,DATA!$A$4:$A$128,DATA!$E$4:$E$128)</f>
        <v>#N/A</v>
      </c>
      <c r="Q2830" s="16" t="e">
        <f>LOOKUP(D2830,DATA!$A$4:$A$128,DATA!$F$4:$F$128)</f>
        <v>#N/A</v>
      </c>
      <c r="R2830" s="16" t="e">
        <f>LOOKUP(D2830,DATA!$A$4:$A$128,DATA!$G$4:$G$128)</f>
        <v>#N/A</v>
      </c>
      <c r="S2830" s="16" t="e">
        <f>LOOKUP(D2830,DATA!$A$4:$A$128,DATA!$H$4:$H$128)</f>
        <v>#N/A</v>
      </c>
      <c r="T2830" s="16" t="e">
        <f>LOOKUP(D2830,DATA!$A$4:$A$128,DATA!$I$4:$I$128)</f>
        <v>#N/A</v>
      </c>
      <c r="U2830" s="16" t="e">
        <f>LOOKUP(D2830,DATA!$A$4:$A$128,DATA!$J$4:$J$128)</f>
        <v>#N/A</v>
      </c>
      <c r="V2830" s="16" t="e">
        <f>LOOKUP(D2830,DATA!$A$4:$A$128,DATA!$K$4:$K$128)</f>
        <v>#N/A</v>
      </c>
      <c r="W2830" s="16" t="e">
        <f>LOOKUP(D2830,DATA!$A$4:$A$128,DATA!$L$4:$L$128)</f>
        <v>#N/A</v>
      </c>
      <c r="X2830" s="16" t="e">
        <f>LOOKUP(D2830,DATA!$A$4:$A$128,DATA!$M$4:$M$128)</f>
        <v>#N/A</v>
      </c>
    </row>
    <row r="2831" spans="1:24" ht="18.75" thickBot="1" x14ac:dyDescent="0.3">
      <c r="A2831" s="67">
        <v>2824</v>
      </c>
      <c r="B2831" s="67" t="str">
        <f>+IF(E2831="","",SUBTOTAL(3,E$8:E2831))</f>
        <v/>
      </c>
      <c r="C2831" s="68">
        <f t="shared" si="494"/>
        <v>314</v>
      </c>
      <c r="D2831" s="69" t="str">
        <f>IF(E2831&lt;&gt;"",VLOOKUP(E2831,$AA$7:$AB$131,2,0)," NAME")</f>
        <v xml:space="preserve"> NAME</v>
      </c>
      <c r="E2831" s="70"/>
      <c r="F2831" s="71"/>
      <c r="G2831" s="70"/>
      <c r="H2831" s="69" t="str">
        <f>IF(G2831&gt;=1,LOOKUP(G2831,DATA!$C$4:$C$128,DATA!$D$4:$D$128),"ENTER CODE")</f>
        <v>ENTER CODE</v>
      </c>
      <c r="I2831" s="70"/>
      <c r="J2831" s="70" t="str">
        <f t="shared" si="497"/>
        <v>enter no</v>
      </c>
      <c r="K2831" s="72"/>
      <c r="L2831" s="73" t="str">
        <f t="shared" si="499"/>
        <v>NO TOTAL</v>
      </c>
      <c r="M2831" s="56"/>
      <c r="N2831" s="37"/>
      <c r="O2831" s="29" t="str">
        <f t="shared" si="495"/>
        <v>enter no</v>
      </c>
      <c r="P2831" s="16" t="e">
        <f>LOOKUP(D2831,DATA!$A$4:$A$128,DATA!$E$4:$E$128)</f>
        <v>#N/A</v>
      </c>
      <c r="Q2831" s="16" t="e">
        <f>LOOKUP(D2831,DATA!$A$4:$A$128,DATA!$F$4:$F$128)</f>
        <v>#N/A</v>
      </c>
      <c r="R2831" s="16" t="e">
        <f>LOOKUP(D2831,DATA!$A$4:$A$128,DATA!$G$4:$G$128)</f>
        <v>#N/A</v>
      </c>
      <c r="S2831" s="16" t="e">
        <f>LOOKUP(D2831,DATA!$A$4:$A$128,DATA!$H$4:$H$128)</f>
        <v>#N/A</v>
      </c>
      <c r="T2831" s="16" t="e">
        <f>LOOKUP(D2831,DATA!$A$4:$A$128,DATA!$I$4:$I$128)</f>
        <v>#N/A</v>
      </c>
      <c r="U2831" s="16" t="e">
        <f>LOOKUP(D2831,DATA!$A$4:$A$128,DATA!$J$4:$J$128)</f>
        <v>#N/A</v>
      </c>
      <c r="V2831" s="16" t="e">
        <f>LOOKUP(D2831,DATA!$A$4:$A$128,DATA!$K$4:$K$128)</f>
        <v>#N/A</v>
      </c>
      <c r="W2831" s="16" t="e">
        <f>LOOKUP(D2831,DATA!$A$4:$A$128,DATA!$L$4:$L$128)</f>
        <v>#N/A</v>
      </c>
      <c r="X2831" s="16" t="e">
        <f>LOOKUP(D2831,DATA!$A$4:$A$128,DATA!$M$4:$M$128)</f>
        <v>#N/A</v>
      </c>
    </row>
    <row r="2832" spans="1:24" ht="19.5" thickTop="1" thickBot="1" x14ac:dyDescent="0.3">
      <c r="A2832" s="60">
        <v>2825</v>
      </c>
      <c r="B2832" s="67" t="str">
        <f>+IF(E2832="","",SUBTOTAL(3,E$8:E2832))</f>
        <v/>
      </c>
      <c r="C2832" s="68">
        <f t="shared" si="494"/>
        <v>314</v>
      </c>
      <c r="D2832" s="69" t="str">
        <f>IF(E2832&lt;&gt;"",VLOOKUP(E2832,$AA$7:$AB$131,2,0)," NAME")</f>
        <v xml:space="preserve"> NAME</v>
      </c>
      <c r="E2832" s="70"/>
      <c r="F2832" s="71"/>
      <c r="G2832" s="70"/>
      <c r="H2832" s="69" t="str">
        <f>IF(G2832&gt;=1,LOOKUP(G2832,DATA!$C$4:$C$128,DATA!$D$4:$D$128),"ENTER CODE")</f>
        <v>ENTER CODE</v>
      </c>
      <c r="I2832" s="70"/>
      <c r="J2832" s="70" t="str">
        <f t="shared" si="497"/>
        <v>enter no</v>
      </c>
      <c r="K2832" s="72"/>
      <c r="L2832" s="73" t="str">
        <f t="shared" si="499"/>
        <v>NO TOTAL</v>
      </c>
      <c r="M2832" s="56"/>
      <c r="N2832" s="37"/>
      <c r="O2832" s="29" t="str">
        <f t="shared" si="495"/>
        <v>enter no</v>
      </c>
      <c r="P2832" s="16" t="e">
        <f>LOOKUP(D2832,DATA!$A$4:$A$128,DATA!$E$4:$E$128)</f>
        <v>#N/A</v>
      </c>
      <c r="Q2832" s="16" t="e">
        <f>LOOKUP(D2832,DATA!$A$4:$A$128,DATA!$F$4:$F$128)</f>
        <v>#N/A</v>
      </c>
      <c r="R2832" s="16" t="e">
        <f>LOOKUP(D2832,DATA!$A$4:$A$128,DATA!$G$4:$G$128)</f>
        <v>#N/A</v>
      </c>
      <c r="S2832" s="16" t="e">
        <f>LOOKUP(D2832,DATA!$A$4:$A$128,DATA!$H$4:$H$128)</f>
        <v>#N/A</v>
      </c>
      <c r="T2832" s="16" t="e">
        <f>LOOKUP(D2832,DATA!$A$4:$A$128,DATA!$I$4:$I$128)</f>
        <v>#N/A</v>
      </c>
      <c r="U2832" s="16" t="e">
        <f>LOOKUP(D2832,DATA!$A$4:$A$128,DATA!$J$4:$J$128)</f>
        <v>#N/A</v>
      </c>
      <c r="V2832" s="16" t="e">
        <f>LOOKUP(D2832,DATA!$A$4:$A$128,DATA!$K$4:$K$128)</f>
        <v>#N/A</v>
      </c>
      <c r="W2832" s="16" t="e">
        <f>LOOKUP(D2832,DATA!$A$4:$A$128,DATA!$L$4:$L$128)</f>
        <v>#N/A</v>
      </c>
      <c r="X2832" s="16" t="e">
        <f>LOOKUP(D2832,DATA!$A$4:$A$128,DATA!$M$4:$M$128)</f>
        <v>#N/A</v>
      </c>
    </row>
    <row r="2833" spans="1:24" ht="18.75" thickBot="1" x14ac:dyDescent="0.3">
      <c r="A2833" s="67">
        <v>2826</v>
      </c>
      <c r="B2833" s="67" t="str">
        <f>+IF(E2833="","",SUBTOTAL(3,E$8:E2833))</f>
        <v/>
      </c>
      <c r="C2833" s="68">
        <f t="shared" si="494"/>
        <v>314</v>
      </c>
      <c r="D2833" s="69" t="str">
        <f>IF(E2833&lt;&gt;"",VLOOKUP(E2833,$AA$7:$AB$131,2,0)," NAME")</f>
        <v xml:space="preserve"> NAME</v>
      </c>
      <c r="E2833" s="70"/>
      <c r="F2833" s="71"/>
      <c r="G2833" s="70"/>
      <c r="H2833" s="69" t="str">
        <f>IF(G2833&gt;=1,LOOKUP(G2833,DATA!$C$4:$C$128,DATA!$D$4:$D$128),"ENTER CODE")</f>
        <v>ENTER CODE</v>
      </c>
      <c r="I2833" s="70"/>
      <c r="J2833" s="70" t="str">
        <f t="shared" si="497"/>
        <v>enter no</v>
      </c>
      <c r="K2833" s="72"/>
      <c r="L2833" s="73" t="str">
        <f t="shared" si="499"/>
        <v>NO TOTAL</v>
      </c>
      <c r="M2833" s="56"/>
      <c r="N2833" s="37"/>
      <c r="O2833" s="29" t="str">
        <f t="shared" si="495"/>
        <v>enter no</v>
      </c>
      <c r="P2833" s="16" t="e">
        <f>LOOKUP(D2833,DATA!$A$4:$A$128,DATA!$E$4:$E$128)</f>
        <v>#N/A</v>
      </c>
      <c r="Q2833" s="16" t="e">
        <f>LOOKUP(D2833,DATA!$A$4:$A$128,DATA!$F$4:$F$128)</f>
        <v>#N/A</v>
      </c>
      <c r="R2833" s="16" t="e">
        <f>LOOKUP(D2833,DATA!$A$4:$A$128,DATA!$G$4:$G$128)</f>
        <v>#N/A</v>
      </c>
      <c r="S2833" s="16" t="e">
        <f>LOOKUP(D2833,DATA!$A$4:$A$128,DATA!$H$4:$H$128)</f>
        <v>#N/A</v>
      </c>
      <c r="T2833" s="16" t="e">
        <f>LOOKUP(D2833,DATA!$A$4:$A$128,DATA!$I$4:$I$128)</f>
        <v>#N/A</v>
      </c>
      <c r="U2833" s="16" t="e">
        <f>LOOKUP(D2833,DATA!$A$4:$A$128,DATA!$J$4:$J$128)</f>
        <v>#N/A</v>
      </c>
      <c r="V2833" s="16" t="e">
        <f>LOOKUP(D2833,DATA!$A$4:$A$128,DATA!$K$4:$K$128)</f>
        <v>#N/A</v>
      </c>
      <c r="W2833" s="16" t="e">
        <f>LOOKUP(D2833,DATA!$A$4:$A$128,DATA!$L$4:$L$128)</f>
        <v>#N/A</v>
      </c>
      <c r="X2833" s="16" t="e">
        <f>LOOKUP(D2833,DATA!$A$4:$A$128,DATA!$M$4:$M$128)</f>
        <v>#N/A</v>
      </c>
    </row>
    <row r="2834" spans="1:24" ht="19.5" thickTop="1" thickBot="1" x14ac:dyDescent="0.3">
      <c r="A2834" s="60">
        <v>2827</v>
      </c>
      <c r="B2834" s="67" t="str">
        <f>+IF(E2834="","",SUBTOTAL(3,E$8:E2834))</f>
        <v/>
      </c>
      <c r="C2834" s="68">
        <f t="shared" si="496"/>
        <v>315</v>
      </c>
      <c r="D2834" s="69" t="str">
        <f>IF(E2834&lt;&gt;"",VLOOKUP(E2834,$AA$7:$AB$131,2,0)," NAME")</f>
        <v xml:space="preserve"> NAME</v>
      </c>
      <c r="E2834" s="70"/>
      <c r="F2834" s="71"/>
      <c r="G2834" s="70"/>
      <c r="H2834" s="69" t="str">
        <f>IF(G2834&gt;=1,LOOKUP(G2834,DATA!$C$4:$C$128,DATA!$D$4:$D$128),"ENTER CODE")</f>
        <v>ENTER CODE</v>
      </c>
      <c r="I2834" s="70"/>
      <c r="J2834" s="70" t="str">
        <f t="shared" si="497"/>
        <v>enter no</v>
      </c>
      <c r="K2834" s="72"/>
      <c r="L2834" s="73" t="str">
        <f t="shared" si="499"/>
        <v>NO TOTAL</v>
      </c>
      <c r="M2834" s="56"/>
      <c r="N2834" s="37"/>
      <c r="O2834" s="29" t="str">
        <f t="shared" si="495"/>
        <v>enter no</v>
      </c>
      <c r="P2834" s="16" t="e">
        <f>LOOKUP(D2834,DATA!$A$4:$A$128,DATA!$E$4:$E$128)</f>
        <v>#N/A</v>
      </c>
      <c r="Q2834" s="16" t="e">
        <f>LOOKUP(D2834,DATA!$A$4:$A$128,DATA!$F$4:$F$128)</f>
        <v>#N/A</v>
      </c>
      <c r="R2834" s="16" t="e">
        <f>LOOKUP(D2834,DATA!$A$4:$A$128,DATA!$G$4:$G$128)</f>
        <v>#N/A</v>
      </c>
      <c r="S2834" s="16" t="e">
        <f>LOOKUP(D2834,DATA!$A$4:$A$128,DATA!$H$4:$H$128)</f>
        <v>#N/A</v>
      </c>
      <c r="T2834" s="16" t="e">
        <f>LOOKUP(D2834,DATA!$A$4:$A$128,DATA!$I$4:$I$128)</f>
        <v>#N/A</v>
      </c>
      <c r="U2834" s="16" t="e">
        <f>LOOKUP(D2834,DATA!$A$4:$A$128,DATA!$J$4:$J$128)</f>
        <v>#N/A</v>
      </c>
      <c r="V2834" s="16" t="e">
        <f>LOOKUP(D2834,DATA!$A$4:$A$128,DATA!$K$4:$K$128)</f>
        <v>#N/A</v>
      </c>
      <c r="W2834" s="16" t="e">
        <f>LOOKUP(D2834,DATA!$A$4:$A$128,DATA!$L$4:$L$128)</f>
        <v>#N/A</v>
      </c>
      <c r="X2834" s="16" t="e">
        <f>LOOKUP(D2834,DATA!$A$4:$A$128,DATA!$M$4:$M$128)</f>
        <v>#N/A</v>
      </c>
    </row>
    <row r="2835" spans="1:24" ht="18.75" thickBot="1" x14ac:dyDescent="0.3">
      <c r="A2835" s="67">
        <v>2828</v>
      </c>
      <c r="B2835" s="67" t="str">
        <f>+IF(E2835="","",SUBTOTAL(3,E$8:E2835))</f>
        <v/>
      </c>
      <c r="C2835" s="68">
        <f t="shared" si="498"/>
        <v>315</v>
      </c>
      <c r="D2835" s="69" t="str">
        <f>IF(E2835&lt;&gt;"",VLOOKUP(E2835,$AA$7:$AB$131,2,0)," NAME")</f>
        <v xml:space="preserve"> NAME</v>
      </c>
      <c r="E2835" s="70"/>
      <c r="F2835" s="71"/>
      <c r="G2835" s="70"/>
      <c r="H2835" s="69" t="str">
        <f>IF(G2835&gt;=1,LOOKUP(G2835,DATA!$C$4:$C$128,DATA!$D$4:$D$128),"ENTER CODE")</f>
        <v>ENTER CODE</v>
      </c>
      <c r="I2835" s="70"/>
      <c r="J2835" s="70" t="str">
        <f t="shared" si="497"/>
        <v>enter no</v>
      </c>
      <c r="K2835" s="72"/>
      <c r="L2835" s="73" t="str">
        <f t="shared" si="499"/>
        <v>NO TOTAL</v>
      </c>
      <c r="M2835" s="56"/>
      <c r="N2835" s="37"/>
      <c r="O2835" s="29" t="str">
        <f t="shared" si="495"/>
        <v>enter no</v>
      </c>
      <c r="P2835" s="16" t="e">
        <f>LOOKUP(D2835,DATA!$A$4:$A$128,DATA!$E$4:$E$128)</f>
        <v>#N/A</v>
      </c>
      <c r="Q2835" s="16" t="e">
        <f>LOOKUP(D2835,DATA!$A$4:$A$128,DATA!$F$4:$F$128)</f>
        <v>#N/A</v>
      </c>
      <c r="R2835" s="16" t="e">
        <f>LOOKUP(D2835,DATA!$A$4:$A$128,DATA!$G$4:$G$128)</f>
        <v>#N/A</v>
      </c>
      <c r="S2835" s="16" t="e">
        <f>LOOKUP(D2835,DATA!$A$4:$A$128,DATA!$H$4:$H$128)</f>
        <v>#N/A</v>
      </c>
      <c r="T2835" s="16" t="e">
        <f>LOOKUP(D2835,DATA!$A$4:$A$128,DATA!$I$4:$I$128)</f>
        <v>#N/A</v>
      </c>
      <c r="U2835" s="16" t="e">
        <f>LOOKUP(D2835,DATA!$A$4:$A$128,DATA!$J$4:$J$128)</f>
        <v>#N/A</v>
      </c>
      <c r="V2835" s="16" t="e">
        <f>LOOKUP(D2835,DATA!$A$4:$A$128,DATA!$K$4:$K$128)</f>
        <v>#N/A</v>
      </c>
      <c r="W2835" s="16" t="e">
        <f>LOOKUP(D2835,DATA!$A$4:$A$128,DATA!$L$4:$L$128)</f>
        <v>#N/A</v>
      </c>
      <c r="X2835" s="16" t="e">
        <f>LOOKUP(D2835,DATA!$A$4:$A$128,DATA!$M$4:$M$128)</f>
        <v>#N/A</v>
      </c>
    </row>
    <row r="2836" spans="1:24" ht="19.5" thickTop="1" thickBot="1" x14ac:dyDescent="0.3">
      <c r="A2836" s="60">
        <v>2829</v>
      </c>
      <c r="B2836" s="67" t="str">
        <f>+IF(E2836="","",SUBTOTAL(3,E$8:E2836))</f>
        <v/>
      </c>
      <c r="C2836" s="68">
        <f t="shared" si="498"/>
        <v>315</v>
      </c>
      <c r="D2836" s="69" t="str">
        <f>IF(E2836&lt;&gt;"",VLOOKUP(E2836,$AA$7:$AB$131,2,0)," NAME")</f>
        <v xml:space="preserve"> NAME</v>
      </c>
      <c r="E2836" s="70"/>
      <c r="F2836" s="71"/>
      <c r="G2836" s="70"/>
      <c r="H2836" s="69" t="str">
        <f>IF(G2836&gt;=1,LOOKUP(G2836,DATA!$C$4:$C$128,DATA!$D$4:$D$128),"ENTER CODE")</f>
        <v>ENTER CODE</v>
      </c>
      <c r="I2836" s="70"/>
      <c r="J2836" s="70" t="str">
        <f t="shared" si="497"/>
        <v>enter no</v>
      </c>
      <c r="K2836" s="72"/>
      <c r="L2836" s="73" t="str">
        <f t="shared" si="499"/>
        <v>NO TOTAL</v>
      </c>
      <c r="M2836" s="56"/>
      <c r="N2836" s="37"/>
      <c r="O2836" s="29" t="str">
        <f t="shared" si="495"/>
        <v>enter no</v>
      </c>
      <c r="P2836" s="16" t="e">
        <f>LOOKUP(D2836,DATA!$A$4:$A$128,DATA!$E$4:$E$128)</f>
        <v>#N/A</v>
      </c>
      <c r="Q2836" s="16" t="e">
        <f>LOOKUP(D2836,DATA!$A$4:$A$128,DATA!$F$4:$F$128)</f>
        <v>#N/A</v>
      </c>
      <c r="R2836" s="16" t="e">
        <f>LOOKUP(D2836,DATA!$A$4:$A$128,DATA!$G$4:$G$128)</f>
        <v>#N/A</v>
      </c>
      <c r="S2836" s="16" t="e">
        <f>LOOKUP(D2836,DATA!$A$4:$A$128,DATA!$H$4:$H$128)</f>
        <v>#N/A</v>
      </c>
      <c r="T2836" s="16" t="e">
        <f>LOOKUP(D2836,DATA!$A$4:$A$128,DATA!$I$4:$I$128)</f>
        <v>#N/A</v>
      </c>
      <c r="U2836" s="16" t="e">
        <f>LOOKUP(D2836,DATA!$A$4:$A$128,DATA!$J$4:$J$128)</f>
        <v>#N/A</v>
      </c>
      <c r="V2836" s="16" t="e">
        <f>LOOKUP(D2836,DATA!$A$4:$A$128,DATA!$K$4:$K$128)</f>
        <v>#N/A</v>
      </c>
      <c r="W2836" s="16" t="e">
        <f>LOOKUP(D2836,DATA!$A$4:$A$128,DATA!$L$4:$L$128)</f>
        <v>#N/A</v>
      </c>
      <c r="X2836" s="16" t="e">
        <f>LOOKUP(D2836,DATA!$A$4:$A$128,DATA!$M$4:$M$128)</f>
        <v>#N/A</v>
      </c>
    </row>
    <row r="2837" spans="1:24" ht="18.75" thickBot="1" x14ac:dyDescent="0.3">
      <c r="A2837" s="67">
        <v>2830</v>
      </c>
      <c r="B2837" s="67" t="str">
        <f>+IF(E2837="","",SUBTOTAL(3,E$8:E2837))</f>
        <v/>
      </c>
      <c r="C2837" s="68">
        <f t="shared" si="498"/>
        <v>315</v>
      </c>
      <c r="D2837" s="69" t="str">
        <f>IF(E2837&lt;&gt;"",VLOOKUP(E2837,$AA$7:$AB$131,2,0)," NAME")</f>
        <v xml:space="preserve"> NAME</v>
      </c>
      <c r="E2837" s="70"/>
      <c r="F2837" s="71"/>
      <c r="G2837" s="70"/>
      <c r="H2837" s="69" t="str">
        <f>IF(G2837&gt;=1,LOOKUP(G2837,DATA!$C$4:$C$128,DATA!$D$4:$D$128),"ENTER CODE")</f>
        <v>ENTER CODE</v>
      </c>
      <c r="I2837" s="70"/>
      <c r="J2837" s="70" t="str">
        <f t="shared" si="497"/>
        <v>enter no</v>
      </c>
      <c r="K2837" s="72"/>
      <c r="L2837" s="73" t="str">
        <f t="shared" si="499"/>
        <v>NO TOTAL</v>
      </c>
      <c r="M2837" s="56"/>
      <c r="N2837" s="37"/>
      <c r="O2837" s="29" t="str">
        <f t="shared" si="495"/>
        <v>enter no</v>
      </c>
      <c r="P2837" s="16" t="e">
        <f>LOOKUP(D2837,DATA!$A$4:$A$128,DATA!$E$4:$E$128)</f>
        <v>#N/A</v>
      </c>
      <c r="Q2837" s="16" t="e">
        <f>LOOKUP(D2837,DATA!$A$4:$A$128,DATA!$F$4:$F$128)</f>
        <v>#N/A</v>
      </c>
      <c r="R2837" s="16" t="e">
        <f>LOOKUP(D2837,DATA!$A$4:$A$128,DATA!$G$4:$G$128)</f>
        <v>#N/A</v>
      </c>
      <c r="S2837" s="16" t="e">
        <f>LOOKUP(D2837,DATA!$A$4:$A$128,DATA!$H$4:$H$128)</f>
        <v>#N/A</v>
      </c>
      <c r="T2837" s="16" t="e">
        <f>LOOKUP(D2837,DATA!$A$4:$A$128,DATA!$I$4:$I$128)</f>
        <v>#N/A</v>
      </c>
      <c r="U2837" s="16" t="e">
        <f>LOOKUP(D2837,DATA!$A$4:$A$128,DATA!$J$4:$J$128)</f>
        <v>#N/A</v>
      </c>
      <c r="V2837" s="16" t="e">
        <f>LOOKUP(D2837,DATA!$A$4:$A$128,DATA!$K$4:$K$128)</f>
        <v>#N/A</v>
      </c>
      <c r="W2837" s="16" t="e">
        <f>LOOKUP(D2837,DATA!$A$4:$A$128,DATA!$L$4:$L$128)</f>
        <v>#N/A</v>
      </c>
      <c r="X2837" s="16" t="e">
        <f>LOOKUP(D2837,DATA!$A$4:$A$128,DATA!$M$4:$M$128)</f>
        <v>#N/A</v>
      </c>
    </row>
    <row r="2838" spans="1:24" ht="19.5" thickTop="1" thickBot="1" x14ac:dyDescent="0.3">
      <c r="A2838" s="60">
        <v>2831</v>
      </c>
      <c r="B2838" s="67" t="str">
        <f>+IF(E2838="","",SUBTOTAL(3,E$8:E2838))</f>
        <v/>
      </c>
      <c r="C2838" s="68">
        <f t="shared" si="498"/>
        <v>315</v>
      </c>
      <c r="D2838" s="69" t="str">
        <f>IF(E2838&lt;&gt;"",VLOOKUP(E2838,$AA$7:$AB$131,2,0)," NAME")</f>
        <v xml:space="preserve"> NAME</v>
      </c>
      <c r="E2838" s="70"/>
      <c r="F2838" s="71"/>
      <c r="G2838" s="70"/>
      <c r="H2838" s="69" t="str">
        <f>IF(G2838&gt;=1,LOOKUP(G2838,DATA!$C$4:$C$128,DATA!$D$4:$D$128),"ENTER CODE")</f>
        <v>ENTER CODE</v>
      </c>
      <c r="I2838" s="70"/>
      <c r="J2838" s="70" t="str">
        <f t="shared" si="497"/>
        <v>enter no</v>
      </c>
      <c r="K2838" s="72"/>
      <c r="L2838" s="73" t="str">
        <f t="shared" si="499"/>
        <v>NO TOTAL</v>
      </c>
      <c r="M2838" s="56"/>
      <c r="N2838" s="37"/>
      <c r="O2838" s="29" t="str">
        <f t="shared" si="495"/>
        <v>enter no</v>
      </c>
      <c r="P2838" s="16" t="e">
        <f>LOOKUP(D2838,DATA!$A$4:$A$128,DATA!$E$4:$E$128)</f>
        <v>#N/A</v>
      </c>
      <c r="Q2838" s="16" t="e">
        <f>LOOKUP(D2838,DATA!$A$4:$A$128,DATA!$F$4:$F$128)</f>
        <v>#N/A</v>
      </c>
      <c r="R2838" s="16" t="e">
        <f>LOOKUP(D2838,DATA!$A$4:$A$128,DATA!$G$4:$G$128)</f>
        <v>#N/A</v>
      </c>
      <c r="S2838" s="16" t="e">
        <f>LOOKUP(D2838,DATA!$A$4:$A$128,DATA!$H$4:$H$128)</f>
        <v>#N/A</v>
      </c>
      <c r="T2838" s="16" t="e">
        <f>LOOKUP(D2838,DATA!$A$4:$A$128,DATA!$I$4:$I$128)</f>
        <v>#N/A</v>
      </c>
      <c r="U2838" s="16" t="e">
        <f>LOOKUP(D2838,DATA!$A$4:$A$128,DATA!$J$4:$J$128)</f>
        <v>#N/A</v>
      </c>
      <c r="V2838" s="16" t="e">
        <f>LOOKUP(D2838,DATA!$A$4:$A$128,DATA!$K$4:$K$128)</f>
        <v>#N/A</v>
      </c>
      <c r="W2838" s="16" t="e">
        <f>LOOKUP(D2838,DATA!$A$4:$A$128,DATA!$L$4:$L$128)</f>
        <v>#N/A</v>
      </c>
      <c r="X2838" s="16" t="e">
        <f>LOOKUP(D2838,DATA!$A$4:$A$128,DATA!$M$4:$M$128)</f>
        <v>#N/A</v>
      </c>
    </row>
    <row r="2839" spans="1:24" ht="18.75" thickBot="1" x14ac:dyDescent="0.3">
      <c r="A2839" s="67">
        <v>2832</v>
      </c>
      <c r="B2839" s="67" t="str">
        <f>+IF(E2839="","",SUBTOTAL(3,E$8:E2839))</f>
        <v/>
      </c>
      <c r="C2839" s="68">
        <f t="shared" si="498"/>
        <v>315</v>
      </c>
      <c r="D2839" s="69" t="str">
        <f>IF(E2839&lt;&gt;"",VLOOKUP(E2839,$AA$7:$AB$131,2,0)," NAME")</f>
        <v xml:space="preserve"> NAME</v>
      </c>
      <c r="E2839" s="70"/>
      <c r="F2839" s="71"/>
      <c r="G2839" s="70"/>
      <c r="H2839" s="69" t="str">
        <f>IF(G2839&gt;=1,LOOKUP(G2839,DATA!$C$4:$C$128,DATA!$D$4:$D$128),"ENTER CODE")</f>
        <v>ENTER CODE</v>
      </c>
      <c r="I2839" s="70"/>
      <c r="J2839" s="70" t="str">
        <f t="shared" si="497"/>
        <v>enter no</v>
      </c>
      <c r="K2839" s="72"/>
      <c r="L2839" s="73" t="str">
        <f t="shared" si="499"/>
        <v>NO TOTAL</v>
      </c>
      <c r="M2839" s="56"/>
      <c r="N2839" s="37"/>
      <c r="O2839" s="29" t="str">
        <f t="shared" si="495"/>
        <v>enter no</v>
      </c>
      <c r="P2839" s="16" t="e">
        <f>LOOKUP(D2839,DATA!$A$4:$A$128,DATA!$E$4:$E$128)</f>
        <v>#N/A</v>
      </c>
      <c r="Q2839" s="16" t="e">
        <f>LOOKUP(D2839,DATA!$A$4:$A$128,DATA!$F$4:$F$128)</f>
        <v>#N/A</v>
      </c>
      <c r="R2839" s="16" t="e">
        <f>LOOKUP(D2839,DATA!$A$4:$A$128,DATA!$G$4:$G$128)</f>
        <v>#N/A</v>
      </c>
      <c r="S2839" s="16" t="e">
        <f>LOOKUP(D2839,DATA!$A$4:$A$128,DATA!$H$4:$H$128)</f>
        <v>#N/A</v>
      </c>
      <c r="T2839" s="16" t="e">
        <f>LOOKUP(D2839,DATA!$A$4:$A$128,DATA!$I$4:$I$128)</f>
        <v>#N/A</v>
      </c>
      <c r="U2839" s="16" t="e">
        <f>LOOKUP(D2839,DATA!$A$4:$A$128,DATA!$J$4:$J$128)</f>
        <v>#N/A</v>
      </c>
      <c r="V2839" s="16" t="e">
        <f>LOOKUP(D2839,DATA!$A$4:$A$128,DATA!$K$4:$K$128)</f>
        <v>#N/A</v>
      </c>
      <c r="W2839" s="16" t="e">
        <f>LOOKUP(D2839,DATA!$A$4:$A$128,DATA!$L$4:$L$128)</f>
        <v>#N/A</v>
      </c>
      <c r="X2839" s="16" t="e">
        <f>LOOKUP(D2839,DATA!$A$4:$A$128,DATA!$M$4:$M$128)</f>
        <v>#N/A</v>
      </c>
    </row>
    <row r="2840" spans="1:24" ht="19.5" thickTop="1" thickBot="1" x14ac:dyDescent="0.3">
      <c r="A2840" s="60">
        <v>2833</v>
      </c>
      <c r="B2840" s="67" t="str">
        <f>+IF(E2840="","",SUBTOTAL(3,E$8:E2840))</f>
        <v/>
      </c>
      <c r="C2840" s="68">
        <f t="shared" si="498"/>
        <v>315</v>
      </c>
      <c r="D2840" s="69" t="str">
        <f>IF(E2840&lt;&gt;"",VLOOKUP(E2840,$AA$7:$AB$131,2,0)," NAME")</f>
        <v xml:space="preserve"> NAME</v>
      </c>
      <c r="E2840" s="70"/>
      <c r="F2840" s="71"/>
      <c r="G2840" s="70"/>
      <c r="H2840" s="69" t="str">
        <f>IF(G2840&gt;=1,LOOKUP(G2840,DATA!$C$4:$C$128,DATA!$D$4:$D$128),"ENTER CODE")</f>
        <v>ENTER CODE</v>
      </c>
      <c r="I2840" s="70"/>
      <c r="J2840" s="70" t="str">
        <f t="shared" si="497"/>
        <v>enter no</v>
      </c>
      <c r="K2840" s="72"/>
      <c r="L2840" s="73" t="str">
        <f t="shared" si="499"/>
        <v>NO TOTAL</v>
      </c>
      <c r="M2840" s="56"/>
      <c r="N2840" s="37"/>
      <c r="O2840" s="29" t="str">
        <f t="shared" si="495"/>
        <v>enter no</v>
      </c>
      <c r="P2840" s="16" t="e">
        <f>LOOKUP(D2840,DATA!$A$4:$A$128,DATA!$E$4:$E$128)</f>
        <v>#N/A</v>
      </c>
      <c r="Q2840" s="16" t="e">
        <f>LOOKUP(D2840,DATA!$A$4:$A$128,DATA!$F$4:$F$128)</f>
        <v>#N/A</v>
      </c>
      <c r="R2840" s="16" t="e">
        <f>LOOKUP(D2840,DATA!$A$4:$A$128,DATA!$G$4:$G$128)</f>
        <v>#N/A</v>
      </c>
      <c r="S2840" s="16" t="e">
        <f>LOOKUP(D2840,DATA!$A$4:$A$128,DATA!$H$4:$H$128)</f>
        <v>#N/A</v>
      </c>
      <c r="T2840" s="16" t="e">
        <f>LOOKUP(D2840,DATA!$A$4:$A$128,DATA!$I$4:$I$128)</f>
        <v>#N/A</v>
      </c>
      <c r="U2840" s="16" t="e">
        <f>LOOKUP(D2840,DATA!$A$4:$A$128,DATA!$J$4:$J$128)</f>
        <v>#N/A</v>
      </c>
      <c r="V2840" s="16" t="e">
        <f>LOOKUP(D2840,DATA!$A$4:$A$128,DATA!$K$4:$K$128)</f>
        <v>#N/A</v>
      </c>
      <c r="W2840" s="16" t="e">
        <f>LOOKUP(D2840,DATA!$A$4:$A$128,DATA!$L$4:$L$128)</f>
        <v>#N/A</v>
      </c>
      <c r="X2840" s="16" t="e">
        <f>LOOKUP(D2840,DATA!$A$4:$A$128,DATA!$M$4:$M$128)</f>
        <v>#N/A</v>
      </c>
    </row>
    <row r="2841" spans="1:24" ht="18.75" thickBot="1" x14ac:dyDescent="0.3">
      <c r="A2841" s="67">
        <v>2834</v>
      </c>
      <c r="B2841" s="67" t="str">
        <f>+IF(E2841="","",SUBTOTAL(3,E$8:E2841))</f>
        <v/>
      </c>
      <c r="C2841" s="68">
        <f t="shared" si="498"/>
        <v>315</v>
      </c>
      <c r="D2841" s="69" t="str">
        <f>IF(E2841&lt;&gt;"",VLOOKUP(E2841,$AA$7:$AB$131,2,0)," NAME")</f>
        <v xml:space="preserve"> NAME</v>
      </c>
      <c r="E2841" s="70"/>
      <c r="F2841" s="71"/>
      <c r="G2841" s="70"/>
      <c r="H2841" s="69" t="str">
        <f>IF(G2841&gt;=1,LOOKUP(G2841,DATA!$C$4:$C$128,DATA!$D$4:$D$128),"ENTER CODE")</f>
        <v>ENTER CODE</v>
      </c>
      <c r="I2841" s="70"/>
      <c r="J2841" s="70" t="str">
        <f t="shared" si="497"/>
        <v>enter no</v>
      </c>
      <c r="K2841" s="72"/>
      <c r="L2841" s="73" t="str">
        <f t="shared" si="499"/>
        <v>NO TOTAL</v>
      </c>
      <c r="M2841" s="56"/>
      <c r="N2841" s="37"/>
      <c r="O2841" s="29" t="str">
        <f t="shared" si="495"/>
        <v>enter no</v>
      </c>
      <c r="P2841" s="16" t="e">
        <f>LOOKUP(D2841,DATA!$A$4:$A$128,DATA!$E$4:$E$128)</f>
        <v>#N/A</v>
      </c>
      <c r="Q2841" s="16" t="e">
        <f>LOOKUP(D2841,DATA!$A$4:$A$128,DATA!$F$4:$F$128)</f>
        <v>#N/A</v>
      </c>
      <c r="R2841" s="16" t="e">
        <f>LOOKUP(D2841,DATA!$A$4:$A$128,DATA!$G$4:$G$128)</f>
        <v>#N/A</v>
      </c>
      <c r="S2841" s="16" t="e">
        <f>LOOKUP(D2841,DATA!$A$4:$A$128,DATA!$H$4:$H$128)</f>
        <v>#N/A</v>
      </c>
      <c r="T2841" s="16" t="e">
        <f>LOOKUP(D2841,DATA!$A$4:$A$128,DATA!$I$4:$I$128)</f>
        <v>#N/A</v>
      </c>
      <c r="U2841" s="16" t="e">
        <f>LOOKUP(D2841,DATA!$A$4:$A$128,DATA!$J$4:$J$128)</f>
        <v>#N/A</v>
      </c>
      <c r="V2841" s="16" t="e">
        <f>LOOKUP(D2841,DATA!$A$4:$A$128,DATA!$K$4:$K$128)</f>
        <v>#N/A</v>
      </c>
      <c r="W2841" s="16" t="e">
        <f>LOOKUP(D2841,DATA!$A$4:$A$128,DATA!$L$4:$L$128)</f>
        <v>#N/A</v>
      </c>
      <c r="X2841" s="16" t="e">
        <f>LOOKUP(D2841,DATA!$A$4:$A$128,DATA!$M$4:$M$128)</f>
        <v>#N/A</v>
      </c>
    </row>
    <row r="2842" spans="1:24" ht="19.5" thickTop="1" thickBot="1" x14ac:dyDescent="0.3">
      <c r="A2842" s="60">
        <v>2835</v>
      </c>
      <c r="B2842" s="67" t="str">
        <f>+IF(E2842="","",SUBTOTAL(3,E$8:E2842))</f>
        <v/>
      </c>
      <c r="C2842" s="68">
        <f t="shared" si="498"/>
        <v>315</v>
      </c>
      <c r="D2842" s="69" t="str">
        <f>IF(E2842&lt;&gt;"",VLOOKUP(E2842,$AA$7:$AB$131,2,0)," NAME")</f>
        <v xml:space="preserve"> NAME</v>
      </c>
      <c r="E2842" s="70"/>
      <c r="F2842" s="71"/>
      <c r="G2842" s="70"/>
      <c r="H2842" s="69" t="str">
        <f>IF(G2842&gt;=1,LOOKUP(G2842,DATA!$C$4:$C$128,DATA!$D$4:$D$128),"ENTER CODE")</f>
        <v>ENTER CODE</v>
      </c>
      <c r="I2842" s="70"/>
      <c r="J2842" s="70" t="str">
        <f t="shared" si="497"/>
        <v>enter no</v>
      </c>
      <c r="K2842" s="72"/>
      <c r="L2842" s="73" t="str">
        <f t="shared" si="499"/>
        <v>NO TOTAL</v>
      </c>
      <c r="M2842" s="56"/>
      <c r="N2842" s="37"/>
      <c r="O2842" s="29" t="str">
        <f t="shared" si="495"/>
        <v>enter no</v>
      </c>
      <c r="P2842" s="16" t="e">
        <f>LOOKUP(D2842,DATA!$A$4:$A$128,DATA!$E$4:$E$128)</f>
        <v>#N/A</v>
      </c>
      <c r="Q2842" s="16" t="e">
        <f>LOOKUP(D2842,DATA!$A$4:$A$128,DATA!$F$4:$F$128)</f>
        <v>#N/A</v>
      </c>
      <c r="R2842" s="16" t="e">
        <f>LOOKUP(D2842,DATA!$A$4:$A$128,DATA!$G$4:$G$128)</f>
        <v>#N/A</v>
      </c>
      <c r="S2842" s="16" t="e">
        <f>LOOKUP(D2842,DATA!$A$4:$A$128,DATA!$H$4:$H$128)</f>
        <v>#N/A</v>
      </c>
      <c r="T2842" s="16" t="e">
        <f>LOOKUP(D2842,DATA!$A$4:$A$128,DATA!$I$4:$I$128)</f>
        <v>#N/A</v>
      </c>
      <c r="U2842" s="16" t="e">
        <f>LOOKUP(D2842,DATA!$A$4:$A$128,DATA!$J$4:$J$128)</f>
        <v>#N/A</v>
      </c>
      <c r="V2842" s="16" t="e">
        <f>LOOKUP(D2842,DATA!$A$4:$A$128,DATA!$K$4:$K$128)</f>
        <v>#N/A</v>
      </c>
      <c r="W2842" s="16" t="e">
        <f>LOOKUP(D2842,DATA!$A$4:$A$128,DATA!$L$4:$L$128)</f>
        <v>#N/A</v>
      </c>
      <c r="X2842" s="16" t="e">
        <f>LOOKUP(D2842,DATA!$A$4:$A$128,DATA!$M$4:$M$128)</f>
        <v>#N/A</v>
      </c>
    </row>
    <row r="2843" spans="1:24" ht="18.75" thickBot="1" x14ac:dyDescent="0.3">
      <c r="A2843" s="67">
        <v>2836</v>
      </c>
      <c r="B2843" s="67" t="str">
        <f>+IF(E2843="","",SUBTOTAL(3,E$8:E2843))</f>
        <v/>
      </c>
      <c r="C2843" s="68">
        <f t="shared" si="496"/>
        <v>316</v>
      </c>
      <c r="D2843" s="69" t="str">
        <f>IF(E2843&lt;&gt;"",VLOOKUP(E2843,$AA$7:$AB$131,2,0)," NAME")</f>
        <v xml:space="preserve"> NAME</v>
      </c>
      <c r="E2843" s="70"/>
      <c r="F2843" s="71"/>
      <c r="G2843" s="70"/>
      <c r="H2843" s="69" t="str">
        <f>IF(G2843&gt;=1,LOOKUP(G2843,DATA!$C$4:$C$128,DATA!$D$4:$D$128),"ENTER CODE")</f>
        <v>ENTER CODE</v>
      </c>
      <c r="I2843" s="70"/>
      <c r="J2843" s="70" t="str">
        <f t="shared" si="497"/>
        <v>enter no</v>
      </c>
      <c r="K2843" s="72"/>
      <c r="L2843" s="73" t="str">
        <f t="shared" si="499"/>
        <v>NO TOTAL</v>
      </c>
      <c r="M2843" s="56"/>
      <c r="N2843" s="37"/>
      <c r="O2843" s="29" t="str">
        <f t="shared" si="495"/>
        <v>enter no</v>
      </c>
      <c r="P2843" s="16" t="e">
        <f>LOOKUP(D2843,DATA!$A$4:$A$128,DATA!$E$4:$E$128)</f>
        <v>#N/A</v>
      </c>
      <c r="Q2843" s="16" t="e">
        <f>LOOKUP(D2843,DATA!$A$4:$A$128,DATA!$F$4:$F$128)</f>
        <v>#N/A</v>
      </c>
      <c r="R2843" s="16" t="e">
        <f>LOOKUP(D2843,DATA!$A$4:$A$128,DATA!$G$4:$G$128)</f>
        <v>#N/A</v>
      </c>
      <c r="S2843" s="16" t="e">
        <f>LOOKUP(D2843,DATA!$A$4:$A$128,DATA!$H$4:$H$128)</f>
        <v>#N/A</v>
      </c>
      <c r="T2843" s="16" t="e">
        <f>LOOKUP(D2843,DATA!$A$4:$A$128,DATA!$I$4:$I$128)</f>
        <v>#N/A</v>
      </c>
      <c r="U2843" s="16" t="e">
        <f>LOOKUP(D2843,DATA!$A$4:$A$128,DATA!$J$4:$J$128)</f>
        <v>#N/A</v>
      </c>
      <c r="V2843" s="16" t="e">
        <f>LOOKUP(D2843,DATA!$A$4:$A$128,DATA!$K$4:$K$128)</f>
        <v>#N/A</v>
      </c>
      <c r="W2843" s="16" t="e">
        <f>LOOKUP(D2843,DATA!$A$4:$A$128,DATA!$L$4:$L$128)</f>
        <v>#N/A</v>
      </c>
      <c r="X2843" s="16" t="e">
        <f>LOOKUP(D2843,DATA!$A$4:$A$128,DATA!$M$4:$M$128)</f>
        <v>#N/A</v>
      </c>
    </row>
    <row r="2844" spans="1:24" ht="19.5" thickTop="1" thickBot="1" x14ac:dyDescent="0.3">
      <c r="A2844" s="60">
        <v>2837</v>
      </c>
      <c r="B2844" s="67" t="str">
        <f>+IF(E2844="","",SUBTOTAL(3,E$8:E2844))</f>
        <v/>
      </c>
      <c r="C2844" s="68">
        <f t="shared" si="498"/>
        <v>316</v>
      </c>
      <c r="D2844" s="69" t="str">
        <f>IF(E2844&lt;&gt;"",VLOOKUP(E2844,$AA$7:$AB$131,2,0)," NAME")</f>
        <v xml:space="preserve"> NAME</v>
      </c>
      <c r="E2844" s="70"/>
      <c r="F2844" s="71"/>
      <c r="G2844" s="70"/>
      <c r="H2844" s="69" t="str">
        <f>IF(G2844&gt;=1,LOOKUP(G2844,DATA!$C$4:$C$128,DATA!$D$4:$D$128),"ENTER CODE")</f>
        <v>ENTER CODE</v>
      </c>
      <c r="I2844" s="70"/>
      <c r="J2844" s="70" t="str">
        <f t="shared" si="497"/>
        <v>enter no</v>
      </c>
      <c r="K2844" s="72"/>
      <c r="L2844" s="73" t="str">
        <f t="shared" si="499"/>
        <v>NO TOTAL</v>
      </c>
      <c r="M2844" s="56"/>
      <c r="N2844" s="37"/>
      <c r="O2844" s="29" t="str">
        <f t="shared" si="495"/>
        <v>enter no</v>
      </c>
      <c r="P2844" s="16" t="e">
        <f>LOOKUP(D2844,DATA!$A$4:$A$128,DATA!$E$4:$E$128)</f>
        <v>#N/A</v>
      </c>
      <c r="Q2844" s="16" t="e">
        <f>LOOKUP(D2844,DATA!$A$4:$A$128,DATA!$F$4:$F$128)</f>
        <v>#N/A</v>
      </c>
      <c r="R2844" s="16" t="e">
        <f>LOOKUP(D2844,DATA!$A$4:$A$128,DATA!$G$4:$G$128)</f>
        <v>#N/A</v>
      </c>
      <c r="S2844" s="16" t="e">
        <f>LOOKUP(D2844,DATA!$A$4:$A$128,DATA!$H$4:$H$128)</f>
        <v>#N/A</v>
      </c>
      <c r="T2844" s="16" t="e">
        <f>LOOKUP(D2844,DATA!$A$4:$A$128,DATA!$I$4:$I$128)</f>
        <v>#N/A</v>
      </c>
      <c r="U2844" s="16" t="e">
        <f>LOOKUP(D2844,DATA!$A$4:$A$128,DATA!$J$4:$J$128)</f>
        <v>#N/A</v>
      </c>
      <c r="V2844" s="16" t="e">
        <f>LOOKUP(D2844,DATA!$A$4:$A$128,DATA!$K$4:$K$128)</f>
        <v>#N/A</v>
      </c>
      <c r="W2844" s="16" t="e">
        <f>LOOKUP(D2844,DATA!$A$4:$A$128,DATA!$L$4:$L$128)</f>
        <v>#N/A</v>
      </c>
      <c r="X2844" s="16" t="e">
        <f>LOOKUP(D2844,DATA!$A$4:$A$128,DATA!$M$4:$M$128)</f>
        <v>#N/A</v>
      </c>
    </row>
    <row r="2845" spans="1:24" ht="18.75" thickBot="1" x14ac:dyDescent="0.3">
      <c r="A2845" s="67">
        <v>2838</v>
      </c>
      <c r="B2845" s="67" t="str">
        <f>+IF(E2845="","",SUBTOTAL(3,E$8:E2845))</f>
        <v/>
      </c>
      <c r="C2845" s="68">
        <f t="shared" si="498"/>
        <v>316</v>
      </c>
      <c r="D2845" s="69" t="str">
        <f>IF(E2845&lt;&gt;"",VLOOKUP(E2845,$AA$7:$AB$131,2,0)," NAME")</f>
        <v xml:space="preserve"> NAME</v>
      </c>
      <c r="E2845" s="70"/>
      <c r="F2845" s="71"/>
      <c r="G2845" s="70"/>
      <c r="H2845" s="69" t="str">
        <f>IF(G2845&gt;=1,LOOKUP(G2845,DATA!$C$4:$C$128,DATA!$D$4:$D$128),"ENTER CODE")</f>
        <v>ENTER CODE</v>
      </c>
      <c r="I2845" s="70"/>
      <c r="J2845" s="70" t="str">
        <f t="shared" si="497"/>
        <v>enter no</v>
      </c>
      <c r="K2845" s="72"/>
      <c r="L2845" s="73" t="str">
        <f t="shared" si="499"/>
        <v>NO TOTAL</v>
      </c>
      <c r="M2845" s="56"/>
      <c r="N2845" s="37"/>
      <c r="O2845" s="29" t="str">
        <f t="shared" si="495"/>
        <v>enter no</v>
      </c>
      <c r="P2845" s="16" t="e">
        <f>LOOKUP(D2845,DATA!$A$4:$A$128,DATA!$E$4:$E$128)</f>
        <v>#N/A</v>
      </c>
      <c r="Q2845" s="16" t="e">
        <f>LOOKUP(D2845,DATA!$A$4:$A$128,DATA!$F$4:$F$128)</f>
        <v>#N/A</v>
      </c>
      <c r="R2845" s="16" t="e">
        <f>LOOKUP(D2845,DATA!$A$4:$A$128,DATA!$G$4:$G$128)</f>
        <v>#N/A</v>
      </c>
      <c r="S2845" s="16" t="e">
        <f>LOOKUP(D2845,DATA!$A$4:$A$128,DATA!$H$4:$H$128)</f>
        <v>#N/A</v>
      </c>
      <c r="T2845" s="16" t="e">
        <f>LOOKUP(D2845,DATA!$A$4:$A$128,DATA!$I$4:$I$128)</f>
        <v>#N/A</v>
      </c>
      <c r="U2845" s="16" t="e">
        <f>LOOKUP(D2845,DATA!$A$4:$A$128,DATA!$J$4:$J$128)</f>
        <v>#N/A</v>
      </c>
      <c r="V2845" s="16" t="e">
        <f>LOOKUP(D2845,DATA!$A$4:$A$128,DATA!$K$4:$K$128)</f>
        <v>#N/A</v>
      </c>
      <c r="W2845" s="16" t="e">
        <f>LOOKUP(D2845,DATA!$A$4:$A$128,DATA!$L$4:$L$128)</f>
        <v>#N/A</v>
      </c>
      <c r="X2845" s="16" t="e">
        <f>LOOKUP(D2845,DATA!$A$4:$A$128,DATA!$M$4:$M$128)</f>
        <v>#N/A</v>
      </c>
    </row>
    <row r="2846" spans="1:24" ht="19.5" thickTop="1" thickBot="1" x14ac:dyDescent="0.3">
      <c r="A2846" s="60">
        <v>2839</v>
      </c>
      <c r="B2846" s="67" t="str">
        <f>+IF(E2846="","",SUBTOTAL(3,E$8:E2846))</f>
        <v/>
      </c>
      <c r="C2846" s="68">
        <f t="shared" si="498"/>
        <v>316</v>
      </c>
      <c r="D2846" s="69" t="str">
        <f>IF(E2846&lt;&gt;"",VLOOKUP(E2846,$AA$7:$AB$131,2,0)," NAME")</f>
        <v xml:space="preserve"> NAME</v>
      </c>
      <c r="E2846" s="70"/>
      <c r="F2846" s="71"/>
      <c r="G2846" s="70"/>
      <c r="H2846" s="69" t="str">
        <f>IF(G2846&gt;=1,LOOKUP(G2846,DATA!$C$4:$C$128,DATA!$D$4:$D$128),"ENTER CODE")</f>
        <v>ENTER CODE</v>
      </c>
      <c r="I2846" s="70"/>
      <c r="J2846" s="70" t="str">
        <f t="shared" si="497"/>
        <v>enter no</v>
      </c>
      <c r="K2846" s="72"/>
      <c r="L2846" s="73" t="str">
        <f t="shared" si="499"/>
        <v>NO TOTAL</v>
      </c>
      <c r="M2846" s="56"/>
      <c r="N2846" s="37"/>
      <c r="O2846" s="29" t="str">
        <f t="shared" si="495"/>
        <v>enter no</v>
      </c>
      <c r="P2846" s="16" t="e">
        <f>LOOKUP(D2846,DATA!$A$4:$A$128,DATA!$E$4:$E$128)</f>
        <v>#N/A</v>
      </c>
      <c r="Q2846" s="16" t="e">
        <f>LOOKUP(D2846,DATA!$A$4:$A$128,DATA!$F$4:$F$128)</f>
        <v>#N/A</v>
      </c>
      <c r="R2846" s="16" t="e">
        <f>LOOKUP(D2846,DATA!$A$4:$A$128,DATA!$G$4:$G$128)</f>
        <v>#N/A</v>
      </c>
      <c r="S2846" s="16" t="e">
        <f>LOOKUP(D2846,DATA!$A$4:$A$128,DATA!$H$4:$H$128)</f>
        <v>#N/A</v>
      </c>
      <c r="T2846" s="16" t="e">
        <f>LOOKUP(D2846,DATA!$A$4:$A$128,DATA!$I$4:$I$128)</f>
        <v>#N/A</v>
      </c>
      <c r="U2846" s="16" t="e">
        <f>LOOKUP(D2846,DATA!$A$4:$A$128,DATA!$J$4:$J$128)</f>
        <v>#N/A</v>
      </c>
      <c r="V2846" s="16" t="e">
        <f>LOOKUP(D2846,DATA!$A$4:$A$128,DATA!$K$4:$K$128)</f>
        <v>#N/A</v>
      </c>
      <c r="W2846" s="16" t="e">
        <f>LOOKUP(D2846,DATA!$A$4:$A$128,DATA!$L$4:$L$128)</f>
        <v>#N/A</v>
      </c>
      <c r="X2846" s="16" t="e">
        <f>LOOKUP(D2846,DATA!$A$4:$A$128,DATA!$M$4:$M$128)</f>
        <v>#N/A</v>
      </c>
    </row>
    <row r="2847" spans="1:24" ht="18.75" thickBot="1" x14ac:dyDescent="0.3">
      <c r="A2847" s="67">
        <v>2840</v>
      </c>
      <c r="B2847" s="67" t="str">
        <f>+IF(E2847="","",SUBTOTAL(3,E$8:E2847))</f>
        <v/>
      </c>
      <c r="C2847" s="68">
        <f t="shared" si="498"/>
        <v>316</v>
      </c>
      <c r="D2847" s="69" t="str">
        <f>IF(E2847&lt;&gt;"",VLOOKUP(E2847,$AA$7:$AB$131,2,0)," NAME")</f>
        <v xml:space="preserve"> NAME</v>
      </c>
      <c r="E2847" s="70"/>
      <c r="F2847" s="71"/>
      <c r="G2847" s="70"/>
      <c r="H2847" s="69" t="str">
        <f>IF(G2847&gt;=1,LOOKUP(G2847,DATA!$C$4:$C$128,DATA!$D$4:$D$128),"ENTER CODE")</f>
        <v>ENTER CODE</v>
      </c>
      <c r="I2847" s="70"/>
      <c r="J2847" s="70" t="str">
        <f t="shared" si="497"/>
        <v>enter no</v>
      </c>
      <c r="K2847" s="72"/>
      <c r="L2847" s="73" t="str">
        <f t="shared" si="499"/>
        <v>NO TOTAL</v>
      </c>
      <c r="M2847" s="56"/>
      <c r="N2847" s="37"/>
      <c r="O2847" s="29" t="str">
        <f t="shared" si="495"/>
        <v>enter no</v>
      </c>
      <c r="P2847" s="16" t="e">
        <f>LOOKUP(D2847,DATA!$A$4:$A$128,DATA!$E$4:$E$128)</f>
        <v>#N/A</v>
      </c>
      <c r="Q2847" s="16" t="e">
        <f>LOOKUP(D2847,DATA!$A$4:$A$128,DATA!$F$4:$F$128)</f>
        <v>#N/A</v>
      </c>
      <c r="R2847" s="16" t="e">
        <f>LOOKUP(D2847,DATA!$A$4:$A$128,DATA!$G$4:$G$128)</f>
        <v>#N/A</v>
      </c>
      <c r="S2847" s="16" t="e">
        <f>LOOKUP(D2847,DATA!$A$4:$A$128,DATA!$H$4:$H$128)</f>
        <v>#N/A</v>
      </c>
      <c r="T2847" s="16" t="e">
        <f>LOOKUP(D2847,DATA!$A$4:$A$128,DATA!$I$4:$I$128)</f>
        <v>#N/A</v>
      </c>
      <c r="U2847" s="16" t="e">
        <f>LOOKUP(D2847,DATA!$A$4:$A$128,DATA!$J$4:$J$128)</f>
        <v>#N/A</v>
      </c>
      <c r="V2847" s="16" t="e">
        <f>LOOKUP(D2847,DATA!$A$4:$A$128,DATA!$K$4:$K$128)</f>
        <v>#N/A</v>
      </c>
      <c r="W2847" s="16" t="e">
        <f>LOOKUP(D2847,DATA!$A$4:$A$128,DATA!$L$4:$L$128)</f>
        <v>#N/A</v>
      </c>
      <c r="X2847" s="16" t="e">
        <f>LOOKUP(D2847,DATA!$A$4:$A$128,DATA!$M$4:$M$128)</f>
        <v>#N/A</v>
      </c>
    </row>
    <row r="2848" spans="1:24" ht="19.5" thickTop="1" thickBot="1" x14ac:dyDescent="0.3">
      <c r="A2848" s="60">
        <v>2841</v>
      </c>
      <c r="B2848" s="67" t="str">
        <f>+IF(E2848="","",SUBTOTAL(3,E$8:E2848))</f>
        <v/>
      </c>
      <c r="C2848" s="68">
        <f t="shared" si="498"/>
        <v>316</v>
      </c>
      <c r="D2848" s="69" t="str">
        <f>IF(E2848&lt;&gt;"",VLOOKUP(E2848,$AA$7:$AB$131,2,0)," NAME")</f>
        <v xml:space="preserve"> NAME</v>
      </c>
      <c r="E2848" s="70"/>
      <c r="F2848" s="71"/>
      <c r="G2848" s="70"/>
      <c r="H2848" s="69" t="str">
        <f>IF(G2848&gt;=1,LOOKUP(G2848,DATA!$C$4:$C$128,DATA!$D$4:$D$128),"ENTER CODE")</f>
        <v>ENTER CODE</v>
      </c>
      <c r="I2848" s="70"/>
      <c r="J2848" s="70" t="str">
        <f t="shared" si="497"/>
        <v>enter no</v>
      </c>
      <c r="K2848" s="72"/>
      <c r="L2848" s="73" t="str">
        <f t="shared" si="499"/>
        <v>NO TOTAL</v>
      </c>
      <c r="M2848" s="56"/>
      <c r="N2848" s="37"/>
      <c r="O2848" s="29" t="str">
        <f t="shared" si="495"/>
        <v>enter no</v>
      </c>
      <c r="P2848" s="16" t="e">
        <f>LOOKUP(D2848,DATA!$A$4:$A$128,DATA!$E$4:$E$128)</f>
        <v>#N/A</v>
      </c>
      <c r="Q2848" s="16" t="e">
        <f>LOOKUP(D2848,DATA!$A$4:$A$128,DATA!$F$4:$F$128)</f>
        <v>#N/A</v>
      </c>
      <c r="R2848" s="16" t="e">
        <f>LOOKUP(D2848,DATA!$A$4:$A$128,DATA!$G$4:$G$128)</f>
        <v>#N/A</v>
      </c>
      <c r="S2848" s="16" t="e">
        <f>LOOKUP(D2848,DATA!$A$4:$A$128,DATA!$H$4:$H$128)</f>
        <v>#N/A</v>
      </c>
      <c r="T2848" s="16" t="e">
        <f>LOOKUP(D2848,DATA!$A$4:$A$128,DATA!$I$4:$I$128)</f>
        <v>#N/A</v>
      </c>
      <c r="U2848" s="16" t="e">
        <f>LOOKUP(D2848,DATA!$A$4:$A$128,DATA!$J$4:$J$128)</f>
        <v>#N/A</v>
      </c>
      <c r="V2848" s="16" t="e">
        <f>LOOKUP(D2848,DATA!$A$4:$A$128,DATA!$K$4:$K$128)</f>
        <v>#N/A</v>
      </c>
      <c r="W2848" s="16" t="e">
        <f>LOOKUP(D2848,DATA!$A$4:$A$128,DATA!$L$4:$L$128)</f>
        <v>#N/A</v>
      </c>
      <c r="X2848" s="16" t="e">
        <f>LOOKUP(D2848,DATA!$A$4:$A$128,DATA!$M$4:$M$128)</f>
        <v>#N/A</v>
      </c>
    </row>
    <row r="2849" spans="1:24" ht="18.75" thickBot="1" x14ac:dyDescent="0.3">
      <c r="A2849" s="67">
        <v>2842</v>
      </c>
      <c r="B2849" s="67" t="str">
        <f>+IF(E2849="","",SUBTOTAL(3,E$8:E2849))</f>
        <v/>
      </c>
      <c r="C2849" s="68">
        <f t="shared" si="498"/>
        <v>316</v>
      </c>
      <c r="D2849" s="69" t="str">
        <f>IF(E2849&lt;&gt;"",VLOOKUP(E2849,$AA$7:$AB$131,2,0)," NAME")</f>
        <v xml:space="preserve"> NAME</v>
      </c>
      <c r="E2849" s="70"/>
      <c r="F2849" s="71"/>
      <c r="G2849" s="70"/>
      <c r="H2849" s="69" t="str">
        <f>IF(G2849&gt;=1,LOOKUP(G2849,DATA!$C$4:$C$128,DATA!$D$4:$D$128),"ENTER CODE")</f>
        <v>ENTER CODE</v>
      </c>
      <c r="I2849" s="70"/>
      <c r="J2849" s="70" t="str">
        <f t="shared" si="497"/>
        <v>enter no</v>
      </c>
      <c r="K2849" s="72"/>
      <c r="L2849" s="73" t="str">
        <f t="shared" si="499"/>
        <v>NO TOTAL</v>
      </c>
      <c r="M2849" s="56"/>
      <c r="N2849" s="37"/>
      <c r="O2849" s="29" t="str">
        <f t="shared" si="495"/>
        <v>enter no</v>
      </c>
      <c r="P2849" s="16" t="e">
        <f>LOOKUP(D2849,DATA!$A$4:$A$128,DATA!$E$4:$E$128)</f>
        <v>#N/A</v>
      </c>
      <c r="Q2849" s="16" t="e">
        <f>LOOKUP(D2849,DATA!$A$4:$A$128,DATA!$F$4:$F$128)</f>
        <v>#N/A</v>
      </c>
      <c r="R2849" s="16" t="e">
        <f>LOOKUP(D2849,DATA!$A$4:$A$128,DATA!$G$4:$G$128)</f>
        <v>#N/A</v>
      </c>
      <c r="S2849" s="16" t="e">
        <f>LOOKUP(D2849,DATA!$A$4:$A$128,DATA!$H$4:$H$128)</f>
        <v>#N/A</v>
      </c>
      <c r="T2849" s="16" t="e">
        <f>LOOKUP(D2849,DATA!$A$4:$A$128,DATA!$I$4:$I$128)</f>
        <v>#N/A</v>
      </c>
      <c r="U2849" s="16" t="e">
        <f>LOOKUP(D2849,DATA!$A$4:$A$128,DATA!$J$4:$J$128)</f>
        <v>#N/A</v>
      </c>
      <c r="V2849" s="16" t="e">
        <f>LOOKUP(D2849,DATA!$A$4:$A$128,DATA!$K$4:$K$128)</f>
        <v>#N/A</v>
      </c>
      <c r="W2849" s="16" t="e">
        <f>LOOKUP(D2849,DATA!$A$4:$A$128,DATA!$L$4:$L$128)</f>
        <v>#N/A</v>
      </c>
      <c r="X2849" s="16" t="e">
        <f>LOOKUP(D2849,DATA!$A$4:$A$128,DATA!$M$4:$M$128)</f>
        <v>#N/A</v>
      </c>
    </row>
    <row r="2850" spans="1:24" ht="19.5" thickTop="1" thickBot="1" x14ac:dyDescent="0.3">
      <c r="A2850" s="60">
        <v>2843</v>
      </c>
      <c r="B2850" s="67" t="str">
        <f>+IF(E2850="","",SUBTOTAL(3,E$8:E2850))</f>
        <v/>
      </c>
      <c r="C2850" s="68">
        <f t="shared" si="498"/>
        <v>316</v>
      </c>
      <c r="D2850" s="69" t="str">
        <f>IF(E2850&lt;&gt;"",VLOOKUP(E2850,$AA$7:$AB$131,2,0)," NAME")</f>
        <v xml:space="preserve"> NAME</v>
      </c>
      <c r="E2850" s="70"/>
      <c r="F2850" s="71"/>
      <c r="G2850" s="70"/>
      <c r="H2850" s="69" t="str">
        <f>IF(G2850&gt;=1,LOOKUP(G2850,DATA!$C$4:$C$128,DATA!$D$4:$D$128),"ENTER CODE")</f>
        <v>ENTER CODE</v>
      </c>
      <c r="I2850" s="70"/>
      <c r="J2850" s="70" t="str">
        <f t="shared" si="497"/>
        <v>enter no</v>
      </c>
      <c r="K2850" s="72"/>
      <c r="L2850" s="73" t="str">
        <f t="shared" si="499"/>
        <v>NO TOTAL</v>
      </c>
      <c r="M2850" s="56"/>
      <c r="N2850" s="37"/>
      <c r="O2850" s="29" t="str">
        <f t="shared" si="495"/>
        <v>enter no</v>
      </c>
      <c r="P2850" s="16" t="e">
        <f>LOOKUP(D2850,DATA!$A$4:$A$128,DATA!$E$4:$E$128)</f>
        <v>#N/A</v>
      </c>
      <c r="Q2850" s="16" t="e">
        <f>LOOKUP(D2850,DATA!$A$4:$A$128,DATA!$F$4:$F$128)</f>
        <v>#N/A</v>
      </c>
      <c r="R2850" s="16" t="e">
        <f>LOOKUP(D2850,DATA!$A$4:$A$128,DATA!$G$4:$G$128)</f>
        <v>#N/A</v>
      </c>
      <c r="S2850" s="16" t="e">
        <f>LOOKUP(D2850,DATA!$A$4:$A$128,DATA!$H$4:$H$128)</f>
        <v>#N/A</v>
      </c>
      <c r="T2850" s="16" t="e">
        <f>LOOKUP(D2850,DATA!$A$4:$A$128,DATA!$I$4:$I$128)</f>
        <v>#N/A</v>
      </c>
      <c r="U2850" s="16" t="e">
        <f>LOOKUP(D2850,DATA!$A$4:$A$128,DATA!$J$4:$J$128)</f>
        <v>#N/A</v>
      </c>
      <c r="V2850" s="16" t="e">
        <f>LOOKUP(D2850,DATA!$A$4:$A$128,DATA!$K$4:$K$128)</f>
        <v>#N/A</v>
      </c>
      <c r="W2850" s="16" t="e">
        <f>LOOKUP(D2850,DATA!$A$4:$A$128,DATA!$L$4:$L$128)</f>
        <v>#N/A</v>
      </c>
      <c r="X2850" s="16" t="e">
        <f>LOOKUP(D2850,DATA!$A$4:$A$128,DATA!$M$4:$M$128)</f>
        <v>#N/A</v>
      </c>
    </row>
    <row r="2851" spans="1:24" ht="18.75" thickBot="1" x14ac:dyDescent="0.3">
      <c r="A2851" s="67">
        <v>2844</v>
      </c>
      <c r="B2851" s="67" t="str">
        <f>+IF(E2851="","",SUBTOTAL(3,E$8:E2851))</f>
        <v/>
      </c>
      <c r="C2851" s="68">
        <f t="shared" si="498"/>
        <v>316</v>
      </c>
      <c r="D2851" s="69" t="str">
        <f>IF(E2851&lt;&gt;"",VLOOKUP(E2851,$AA$7:$AB$131,2,0)," NAME")</f>
        <v xml:space="preserve"> NAME</v>
      </c>
      <c r="E2851" s="70"/>
      <c r="F2851" s="71"/>
      <c r="G2851" s="70"/>
      <c r="H2851" s="69" t="str">
        <f>IF(G2851&gt;=1,LOOKUP(G2851,DATA!$C$4:$C$128,DATA!$D$4:$D$128),"ENTER CODE")</f>
        <v>ENTER CODE</v>
      </c>
      <c r="I2851" s="70"/>
      <c r="J2851" s="70" t="str">
        <f t="shared" si="497"/>
        <v>enter no</v>
      </c>
      <c r="K2851" s="72"/>
      <c r="L2851" s="73" t="str">
        <f t="shared" si="499"/>
        <v>NO TOTAL</v>
      </c>
      <c r="M2851" s="56"/>
      <c r="N2851" s="37"/>
      <c r="O2851" s="29" t="str">
        <f t="shared" si="495"/>
        <v>enter no</v>
      </c>
      <c r="P2851" s="16" t="e">
        <f>LOOKUP(D2851,DATA!$A$4:$A$128,DATA!$E$4:$E$128)</f>
        <v>#N/A</v>
      </c>
      <c r="Q2851" s="16" t="e">
        <f>LOOKUP(D2851,DATA!$A$4:$A$128,DATA!$F$4:$F$128)</f>
        <v>#N/A</v>
      </c>
      <c r="R2851" s="16" t="e">
        <f>LOOKUP(D2851,DATA!$A$4:$A$128,DATA!$G$4:$G$128)</f>
        <v>#N/A</v>
      </c>
      <c r="S2851" s="16" t="e">
        <f>LOOKUP(D2851,DATA!$A$4:$A$128,DATA!$H$4:$H$128)</f>
        <v>#N/A</v>
      </c>
      <c r="T2851" s="16" t="e">
        <f>LOOKUP(D2851,DATA!$A$4:$A$128,DATA!$I$4:$I$128)</f>
        <v>#N/A</v>
      </c>
      <c r="U2851" s="16" t="e">
        <f>LOOKUP(D2851,DATA!$A$4:$A$128,DATA!$J$4:$J$128)</f>
        <v>#N/A</v>
      </c>
      <c r="V2851" s="16" t="e">
        <f>LOOKUP(D2851,DATA!$A$4:$A$128,DATA!$K$4:$K$128)</f>
        <v>#N/A</v>
      </c>
      <c r="W2851" s="16" t="e">
        <f>LOOKUP(D2851,DATA!$A$4:$A$128,DATA!$L$4:$L$128)</f>
        <v>#N/A</v>
      </c>
      <c r="X2851" s="16" t="e">
        <f>LOOKUP(D2851,DATA!$A$4:$A$128,DATA!$M$4:$M$128)</f>
        <v>#N/A</v>
      </c>
    </row>
    <row r="2852" spans="1:24" ht="19.5" thickTop="1" thickBot="1" x14ac:dyDescent="0.3">
      <c r="A2852" s="60">
        <v>2845</v>
      </c>
      <c r="B2852" s="67" t="str">
        <f>+IF(E2852="","",SUBTOTAL(3,E$8:E2852))</f>
        <v/>
      </c>
      <c r="C2852" s="68">
        <f t="shared" si="496"/>
        <v>317</v>
      </c>
      <c r="D2852" s="69" t="str">
        <f>IF(E2852&lt;&gt;"",VLOOKUP(E2852,$AA$7:$AB$131,2,0)," NAME")</f>
        <v xml:space="preserve"> NAME</v>
      </c>
      <c r="E2852" s="70"/>
      <c r="F2852" s="71"/>
      <c r="G2852" s="70"/>
      <c r="H2852" s="69" t="str">
        <f>IF(G2852&gt;=1,LOOKUP(G2852,DATA!$C$4:$C$128,DATA!$D$4:$D$128),"ENTER CODE")</f>
        <v>ENTER CODE</v>
      </c>
      <c r="I2852" s="70"/>
      <c r="J2852" s="70" t="str">
        <f t="shared" si="497"/>
        <v>enter no</v>
      </c>
      <c r="K2852" s="72"/>
      <c r="L2852" s="73" t="str">
        <f t="shared" si="499"/>
        <v>NO TOTAL</v>
      </c>
      <c r="M2852" s="56"/>
      <c r="N2852" s="37"/>
      <c r="O2852" s="29" t="str">
        <f t="shared" si="495"/>
        <v>enter no</v>
      </c>
      <c r="P2852" s="16" t="e">
        <f>LOOKUP(D2852,DATA!$A$4:$A$128,DATA!$E$4:$E$128)</f>
        <v>#N/A</v>
      </c>
      <c r="Q2852" s="16" t="e">
        <f>LOOKUP(D2852,DATA!$A$4:$A$128,DATA!$F$4:$F$128)</f>
        <v>#N/A</v>
      </c>
      <c r="R2852" s="16" t="e">
        <f>LOOKUP(D2852,DATA!$A$4:$A$128,DATA!$G$4:$G$128)</f>
        <v>#N/A</v>
      </c>
      <c r="S2852" s="16" t="e">
        <f>LOOKUP(D2852,DATA!$A$4:$A$128,DATA!$H$4:$H$128)</f>
        <v>#N/A</v>
      </c>
      <c r="T2852" s="16" t="e">
        <f>LOOKUP(D2852,DATA!$A$4:$A$128,DATA!$I$4:$I$128)</f>
        <v>#N/A</v>
      </c>
      <c r="U2852" s="16" t="e">
        <f>LOOKUP(D2852,DATA!$A$4:$A$128,DATA!$J$4:$J$128)</f>
        <v>#N/A</v>
      </c>
      <c r="V2852" s="16" t="e">
        <f>LOOKUP(D2852,DATA!$A$4:$A$128,DATA!$K$4:$K$128)</f>
        <v>#N/A</v>
      </c>
      <c r="W2852" s="16" t="e">
        <f>LOOKUP(D2852,DATA!$A$4:$A$128,DATA!$L$4:$L$128)</f>
        <v>#N/A</v>
      </c>
      <c r="X2852" s="16" t="e">
        <f>LOOKUP(D2852,DATA!$A$4:$A$128,DATA!$M$4:$M$128)</f>
        <v>#N/A</v>
      </c>
    </row>
    <row r="2853" spans="1:24" ht="18.75" thickBot="1" x14ac:dyDescent="0.3">
      <c r="A2853" s="67">
        <v>2846</v>
      </c>
      <c r="B2853" s="67" t="str">
        <f>+IF(E2853="","",SUBTOTAL(3,E$8:E2853))</f>
        <v/>
      </c>
      <c r="C2853" s="68">
        <f t="shared" si="498"/>
        <v>317</v>
      </c>
      <c r="D2853" s="69" t="str">
        <f>IF(E2853&lt;&gt;"",VLOOKUP(E2853,$AA$7:$AB$131,2,0)," NAME")</f>
        <v xml:space="preserve"> NAME</v>
      </c>
      <c r="E2853" s="70"/>
      <c r="F2853" s="71"/>
      <c r="G2853" s="70"/>
      <c r="H2853" s="69" t="str">
        <f>IF(G2853&gt;=1,LOOKUP(G2853,DATA!$C$4:$C$128,DATA!$D$4:$D$128),"ENTER CODE")</f>
        <v>ENTER CODE</v>
      </c>
      <c r="I2853" s="70"/>
      <c r="J2853" s="70" t="str">
        <f t="shared" si="497"/>
        <v>enter no</v>
      </c>
      <c r="K2853" s="72"/>
      <c r="L2853" s="73" t="str">
        <f t="shared" si="499"/>
        <v>NO TOTAL</v>
      </c>
      <c r="M2853" s="56"/>
      <c r="N2853" s="37"/>
      <c r="O2853" s="29" t="str">
        <f t="shared" si="495"/>
        <v>enter no</v>
      </c>
      <c r="P2853" s="16" t="e">
        <f>LOOKUP(D2853,DATA!$A$4:$A$128,DATA!$E$4:$E$128)</f>
        <v>#N/A</v>
      </c>
      <c r="Q2853" s="16" t="e">
        <f>LOOKUP(D2853,DATA!$A$4:$A$128,DATA!$F$4:$F$128)</f>
        <v>#N/A</v>
      </c>
      <c r="R2853" s="16" t="e">
        <f>LOOKUP(D2853,DATA!$A$4:$A$128,DATA!$G$4:$G$128)</f>
        <v>#N/A</v>
      </c>
      <c r="S2853" s="16" t="e">
        <f>LOOKUP(D2853,DATA!$A$4:$A$128,DATA!$H$4:$H$128)</f>
        <v>#N/A</v>
      </c>
      <c r="T2853" s="16" t="e">
        <f>LOOKUP(D2853,DATA!$A$4:$A$128,DATA!$I$4:$I$128)</f>
        <v>#N/A</v>
      </c>
      <c r="U2853" s="16" t="e">
        <f>LOOKUP(D2853,DATA!$A$4:$A$128,DATA!$J$4:$J$128)</f>
        <v>#N/A</v>
      </c>
      <c r="V2853" s="16" t="e">
        <f>LOOKUP(D2853,DATA!$A$4:$A$128,DATA!$K$4:$K$128)</f>
        <v>#N/A</v>
      </c>
      <c r="W2853" s="16" t="e">
        <f>LOOKUP(D2853,DATA!$A$4:$A$128,DATA!$L$4:$L$128)</f>
        <v>#N/A</v>
      </c>
      <c r="X2853" s="16" t="e">
        <f>LOOKUP(D2853,DATA!$A$4:$A$128,DATA!$M$4:$M$128)</f>
        <v>#N/A</v>
      </c>
    </row>
    <row r="2854" spans="1:24" ht="19.5" thickTop="1" thickBot="1" x14ac:dyDescent="0.3">
      <c r="A2854" s="60">
        <v>2847</v>
      </c>
      <c r="B2854" s="67" t="str">
        <f>+IF(E2854="","",SUBTOTAL(3,E$8:E2854))</f>
        <v/>
      </c>
      <c r="C2854" s="68">
        <f t="shared" si="498"/>
        <v>317</v>
      </c>
      <c r="D2854" s="69" t="str">
        <f>IF(E2854&lt;&gt;"",VLOOKUP(E2854,$AA$7:$AB$131,2,0)," NAME")</f>
        <v xml:space="preserve"> NAME</v>
      </c>
      <c r="E2854" s="70"/>
      <c r="F2854" s="71"/>
      <c r="G2854" s="70"/>
      <c r="H2854" s="69" t="str">
        <f>IF(G2854&gt;=1,LOOKUP(G2854,DATA!$C$4:$C$128,DATA!$D$4:$D$128),"ENTER CODE")</f>
        <v>ENTER CODE</v>
      </c>
      <c r="I2854" s="70"/>
      <c r="J2854" s="70" t="str">
        <f t="shared" si="497"/>
        <v>enter no</v>
      </c>
      <c r="K2854" s="72"/>
      <c r="L2854" s="73" t="str">
        <f t="shared" si="499"/>
        <v>NO TOTAL</v>
      </c>
      <c r="M2854" s="56"/>
      <c r="N2854" s="37"/>
      <c r="O2854" s="29" t="str">
        <f t="shared" si="495"/>
        <v>enter no</v>
      </c>
      <c r="P2854" s="16" t="e">
        <f>LOOKUP(D2854,DATA!$A$4:$A$128,DATA!$E$4:$E$128)</f>
        <v>#N/A</v>
      </c>
      <c r="Q2854" s="16" t="e">
        <f>LOOKUP(D2854,DATA!$A$4:$A$128,DATA!$F$4:$F$128)</f>
        <v>#N/A</v>
      </c>
      <c r="R2854" s="16" t="e">
        <f>LOOKUP(D2854,DATA!$A$4:$A$128,DATA!$G$4:$G$128)</f>
        <v>#N/A</v>
      </c>
      <c r="S2854" s="16" t="e">
        <f>LOOKUP(D2854,DATA!$A$4:$A$128,DATA!$H$4:$H$128)</f>
        <v>#N/A</v>
      </c>
      <c r="T2854" s="16" t="e">
        <f>LOOKUP(D2854,DATA!$A$4:$A$128,DATA!$I$4:$I$128)</f>
        <v>#N/A</v>
      </c>
      <c r="U2854" s="16" t="e">
        <f>LOOKUP(D2854,DATA!$A$4:$A$128,DATA!$J$4:$J$128)</f>
        <v>#N/A</v>
      </c>
      <c r="V2854" s="16" t="e">
        <f>LOOKUP(D2854,DATA!$A$4:$A$128,DATA!$K$4:$K$128)</f>
        <v>#N/A</v>
      </c>
      <c r="W2854" s="16" t="e">
        <f>LOOKUP(D2854,DATA!$A$4:$A$128,DATA!$L$4:$L$128)</f>
        <v>#N/A</v>
      </c>
      <c r="X2854" s="16" t="e">
        <f>LOOKUP(D2854,DATA!$A$4:$A$128,DATA!$M$4:$M$128)</f>
        <v>#N/A</v>
      </c>
    </row>
    <row r="2855" spans="1:24" ht="18.75" thickBot="1" x14ac:dyDescent="0.3">
      <c r="A2855" s="67">
        <v>2848</v>
      </c>
      <c r="B2855" s="67" t="str">
        <f>+IF(E2855="","",SUBTOTAL(3,E$8:E2855))</f>
        <v/>
      </c>
      <c r="C2855" s="68">
        <f t="shared" si="498"/>
        <v>317</v>
      </c>
      <c r="D2855" s="69" t="str">
        <f>IF(E2855&lt;&gt;"",VLOOKUP(E2855,$AA$7:$AB$131,2,0)," NAME")</f>
        <v xml:space="preserve"> NAME</v>
      </c>
      <c r="E2855" s="70"/>
      <c r="F2855" s="71"/>
      <c r="G2855" s="70"/>
      <c r="H2855" s="69" t="str">
        <f>IF(G2855&gt;=1,LOOKUP(G2855,DATA!$C$4:$C$128,DATA!$D$4:$D$128),"ENTER CODE")</f>
        <v>ENTER CODE</v>
      </c>
      <c r="I2855" s="70"/>
      <c r="J2855" s="70" t="str">
        <f t="shared" si="497"/>
        <v>enter no</v>
      </c>
      <c r="K2855" s="72"/>
      <c r="L2855" s="73" t="str">
        <f t="shared" si="499"/>
        <v>NO TOTAL</v>
      </c>
      <c r="M2855" s="56"/>
      <c r="N2855" s="37"/>
      <c r="O2855" s="29" t="str">
        <f t="shared" si="495"/>
        <v>enter no</v>
      </c>
      <c r="P2855" s="16" t="e">
        <f>LOOKUP(D2855,DATA!$A$4:$A$128,DATA!$E$4:$E$128)</f>
        <v>#N/A</v>
      </c>
      <c r="Q2855" s="16" t="e">
        <f>LOOKUP(D2855,DATA!$A$4:$A$128,DATA!$F$4:$F$128)</f>
        <v>#N/A</v>
      </c>
      <c r="R2855" s="16" t="e">
        <f>LOOKUP(D2855,DATA!$A$4:$A$128,DATA!$G$4:$G$128)</f>
        <v>#N/A</v>
      </c>
      <c r="S2855" s="16" t="e">
        <f>LOOKUP(D2855,DATA!$A$4:$A$128,DATA!$H$4:$H$128)</f>
        <v>#N/A</v>
      </c>
      <c r="T2855" s="16" t="e">
        <f>LOOKUP(D2855,DATA!$A$4:$A$128,DATA!$I$4:$I$128)</f>
        <v>#N/A</v>
      </c>
      <c r="U2855" s="16" t="e">
        <f>LOOKUP(D2855,DATA!$A$4:$A$128,DATA!$J$4:$J$128)</f>
        <v>#N/A</v>
      </c>
      <c r="V2855" s="16" t="e">
        <f>LOOKUP(D2855,DATA!$A$4:$A$128,DATA!$K$4:$K$128)</f>
        <v>#N/A</v>
      </c>
      <c r="W2855" s="16" t="e">
        <f>LOOKUP(D2855,DATA!$A$4:$A$128,DATA!$L$4:$L$128)</f>
        <v>#N/A</v>
      </c>
      <c r="X2855" s="16" t="e">
        <f>LOOKUP(D2855,DATA!$A$4:$A$128,DATA!$M$4:$M$128)</f>
        <v>#N/A</v>
      </c>
    </row>
    <row r="2856" spans="1:24" ht="19.5" thickTop="1" thickBot="1" x14ac:dyDescent="0.3">
      <c r="A2856" s="60">
        <v>2849</v>
      </c>
      <c r="B2856" s="67" t="str">
        <f>+IF(E2856="","",SUBTOTAL(3,E$8:E2856))</f>
        <v/>
      </c>
      <c r="C2856" s="68">
        <f t="shared" si="498"/>
        <v>317</v>
      </c>
      <c r="D2856" s="69" t="str">
        <f>IF(E2856&lt;&gt;"",VLOOKUP(E2856,$AA$7:$AB$131,2,0)," NAME")</f>
        <v xml:space="preserve"> NAME</v>
      </c>
      <c r="E2856" s="70"/>
      <c r="F2856" s="71"/>
      <c r="G2856" s="70"/>
      <c r="H2856" s="69" t="str">
        <f>IF(G2856&gt;=1,LOOKUP(G2856,DATA!$C$4:$C$128,DATA!$D$4:$D$128),"ENTER CODE")</f>
        <v>ENTER CODE</v>
      </c>
      <c r="I2856" s="70"/>
      <c r="J2856" s="70" t="str">
        <f t="shared" si="497"/>
        <v>enter no</v>
      </c>
      <c r="K2856" s="72"/>
      <c r="L2856" s="73" t="str">
        <f t="shared" si="499"/>
        <v>NO TOTAL</v>
      </c>
      <c r="M2856" s="56"/>
      <c r="N2856" s="37"/>
      <c r="O2856" s="29" t="str">
        <f t="shared" si="495"/>
        <v>enter no</v>
      </c>
      <c r="P2856" s="16" t="e">
        <f>LOOKUP(D2856,DATA!$A$4:$A$128,DATA!$E$4:$E$128)</f>
        <v>#N/A</v>
      </c>
      <c r="Q2856" s="16" t="e">
        <f>LOOKUP(D2856,DATA!$A$4:$A$128,DATA!$F$4:$F$128)</f>
        <v>#N/A</v>
      </c>
      <c r="R2856" s="16" t="e">
        <f>LOOKUP(D2856,DATA!$A$4:$A$128,DATA!$G$4:$G$128)</f>
        <v>#N/A</v>
      </c>
      <c r="S2856" s="16" t="e">
        <f>LOOKUP(D2856,DATA!$A$4:$A$128,DATA!$H$4:$H$128)</f>
        <v>#N/A</v>
      </c>
      <c r="T2856" s="16" t="e">
        <f>LOOKUP(D2856,DATA!$A$4:$A$128,DATA!$I$4:$I$128)</f>
        <v>#N/A</v>
      </c>
      <c r="U2856" s="16" t="e">
        <f>LOOKUP(D2856,DATA!$A$4:$A$128,DATA!$J$4:$J$128)</f>
        <v>#N/A</v>
      </c>
      <c r="V2856" s="16" t="e">
        <f>LOOKUP(D2856,DATA!$A$4:$A$128,DATA!$K$4:$K$128)</f>
        <v>#N/A</v>
      </c>
      <c r="W2856" s="16" t="e">
        <f>LOOKUP(D2856,DATA!$A$4:$A$128,DATA!$L$4:$L$128)</f>
        <v>#N/A</v>
      </c>
      <c r="X2856" s="16" t="e">
        <f>LOOKUP(D2856,DATA!$A$4:$A$128,DATA!$M$4:$M$128)</f>
        <v>#N/A</v>
      </c>
    </row>
    <row r="2857" spans="1:24" ht="18.75" thickBot="1" x14ac:dyDescent="0.3">
      <c r="A2857" s="67">
        <v>2850</v>
      </c>
      <c r="B2857" s="67" t="str">
        <f>+IF(E2857="","",SUBTOTAL(3,E$8:E2857))</f>
        <v/>
      </c>
      <c r="C2857" s="68">
        <f t="shared" si="498"/>
        <v>317</v>
      </c>
      <c r="D2857" s="69" t="str">
        <f>IF(E2857&lt;&gt;"",VLOOKUP(E2857,$AA$7:$AB$131,2,0)," NAME")</f>
        <v xml:space="preserve"> NAME</v>
      </c>
      <c r="E2857" s="70"/>
      <c r="F2857" s="71"/>
      <c r="G2857" s="70"/>
      <c r="H2857" s="69" t="str">
        <f>IF(G2857&gt;=1,LOOKUP(G2857,DATA!$C$4:$C$128,DATA!$D$4:$D$128),"ENTER CODE")</f>
        <v>ENTER CODE</v>
      </c>
      <c r="I2857" s="70"/>
      <c r="J2857" s="70" t="str">
        <f t="shared" si="497"/>
        <v>enter no</v>
      </c>
      <c r="K2857" s="72"/>
      <c r="L2857" s="73" t="str">
        <f t="shared" si="499"/>
        <v>NO TOTAL</v>
      </c>
      <c r="M2857" s="56"/>
      <c r="N2857" s="37"/>
      <c r="O2857" s="29" t="str">
        <f t="shared" si="495"/>
        <v>enter no</v>
      </c>
      <c r="P2857" s="16" t="e">
        <f>LOOKUP(D2857,DATA!$A$4:$A$128,DATA!$E$4:$E$128)</f>
        <v>#N/A</v>
      </c>
      <c r="Q2857" s="16" t="e">
        <f>LOOKUP(D2857,DATA!$A$4:$A$128,DATA!$F$4:$F$128)</f>
        <v>#N/A</v>
      </c>
      <c r="R2857" s="16" t="e">
        <f>LOOKUP(D2857,DATA!$A$4:$A$128,DATA!$G$4:$G$128)</f>
        <v>#N/A</v>
      </c>
      <c r="S2857" s="16" t="e">
        <f>LOOKUP(D2857,DATA!$A$4:$A$128,DATA!$H$4:$H$128)</f>
        <v>#N/A</v>
      </c>
      <c r="T2857" s="16" t="e">
        <f>LOOKUP(D2857,DATA!$A$4:$A$128,DATA!$I$4:$I$128)</f>
        <v>#N/A</v>
      </c>
      <c r="U2857" s="16" t="e">
        <f>LOOKUP(D2857,DATA!$A$4:$A$128,DATA!$J$4:$J$128)</f>
        <v>#N/A</v>
      </c>
      <c r="V2857" s="16" t="e">
        <f>LOOKUP(D2857,DATA!$A$4:$A$128,DATA!$K$4:$K$128)</f>
        <v>#N/A</v>
      </c>
      <c r="W2857" s="16" t="e">
        <f>LOOKUP(D2857,DATA!$A$4:$A$128,DATA!$L$4:$L$128)</f>
        <v>#N/A</v>
      </c>
      <c r="X2857" s="16" t="e">
        <f>LOOKUP(D2857,DATA!$A$4:$A$128,DATA!$M$4:$M$128)</f>
        <v>#N/A</v>
      </c>
    </row>
    <row r="2858" spans="1:24" ht="19.5" thickTop="1" thickBot="1" x14ac:dyDescent="0.3">
      <c r="A2858" s="60">
        <v>2851</v>
      </c>
      <c r="B2858" s="67" t="str">
        <f>+IF(E2858="","",SUBTOTAL(3,E$8:E2858))</f>
        <v/>
      </c>
      <c r="C2858" s="68">
        <f t="shared" si="498"/>
        <v>317</v>
      </c>
      <c r="D2858" s="69" t="str">
        <f>IF(E2858&lt;&gt;"",VLOOKUP(E2858,$AA$7:$AB$131,2,0)," NAME")</f>
        <v xml:space="preserve"> NAME</v>
      </c>
      <c r="E2858" s="70"/>
      <c r="F2858" s="71"/>
      <c r="G2858" s="70"/>
      <c r="H2858" s="69" t="str">
        <f>IF(G2858&gt;=1,LOOKUP(G2858,DATA!$C$4:$C$128,DATA!$D$4:$D$128),"ENTER CODE")</f>
        <v>ENTER CODE</v>
      </c>
      <c r="I2858" s="70"/>
      <c r="J2858" s="70" t="str">
        <f t="shared" si="497"/>
        <v>enter no</v>
      </c>
      <c r="K2858" s="72"/>
      <c r="L2858" s="73" t="str">
        <f t="shared" si="499"/>
        <v>NO TOTAL</v>
      </c>
      <c r="M2858" s="56"/>
      <c r="N2858" s="37"/>
      <c r="O2858" s="29" t="str">
        <f t="shared" si="495"/>
        <v>enter no</v>
      </c>
      <c r="P2858" s="16" t="e">
        <f>LOOKUP(D2858,DATA!$A$4:$A$128,DATA!$E$4:$E$128)</f>
        <v>#N/A</v>
      </c>
      <c r="Q2858" s="16" t="e">
        <f>LOOKUP(D2858,DATA!$A$4:$A$128,DATA!$F$4:$F$128)</f>
        <v>#N/A</v>
      </c>
      <c r="R2858" s="16" t="e">
        <f>LOOKUP(D2858,DATA!$A$4:$A$128,DATA!$G$4:$G$128)</f>
        <v>#N/A</v>
      </c>
      <c r="S2858" s="16" t="e">
        <f>LOOKUP(D2858,DATA!$A$4:$A$128,DATA!$H$4:$H$128)</f>
        <v>#N/A</v>
      </c>
      <c r="T2858" s="16" t="e">
        <f>LOOKUP(D2858,DATA!$A$4:$A$128,DATA!$I$4:$I$128)</f>
        <v>#N/A</v>
      </c>
      <c r="U2858" s="16" t="e">
        <f>LOOKUP(D2858,DATA!$A$4:$A$128,DATA!$J$4:$J$128)</f>
        <v>#N/A</v>
      </c>
      <c r="V2858" s="16" t="e">
        <f>LOOKUP(D2858,DATA!$A$4:$A$128,DATA!$K$4:$K$128)</f>
        <v>#N/A</v>
      </c>
      <c r="W2858" s="16" t="e">
        <f>LOOKUP(D2858,DATA!$A$4:$A$128,DATA!$L$4:$L$128)</f>
        <v>#N/A</v>
      </c>
      <c r="X2858" s="16" t="e">
        <f>LOOKUP(D2858,DATA!$A$4:$A$128,DATA!$M$4:$M$128)</f>
        <v>#N/A</v>
      </c>
    </row>
    <row r="2859" spans="1:24" ht="18.75" thickBot="1" x14ac:dyDescent="0.3">
      <c r="A2859" s="67">
        <v>2852</v>
      </c>
      <c r="B2859" s="67" t="str">
        <f>+IF(E2859="","",SUBTOTAL(3,E$8:E2859))</f>
        <v/>
      </c>
      <c r="C2859" s="68">
        <f t="shared" si="498"/>
        <v>317</v>
      </c>
      <c r="D2859" s="69" t="str">
        <f>IF(E2859&lt;&gt;"",VLOOKUP(E2859,$AA$7:$AB$131,2,0)," NAME")</f>
        <v xml:space="preserve"> NAME</v>
      </c>
      <c r="E2859" s="70"/>
      <c r="F2859" s="71"/>
      <c r="G2859" s="70"/>
      <c r="H2859" s="69" t="str">
        <f>IF(G2859&gt;=1,LOOKUP(G2859,DATA!$C$4:$C$128,DATA!$D$4:$D$128),"ENTER CODE")</f>
        <v>ENTER CODE</v>
      </c>
      <c r="I2859" s="70"/>
      <c r="J2859" s="70" t="str">
        <f t="shared" si="497"/>
        <v>enter no</v>
      </c>
      <c r="K2859" s="72"/>
      <c r="L2859" s="73" t="str">
        <f t="shared" si="499"/>
        <v>NO TOTAL</v>
      </c>
      <c r="M2859" s="56"/>
      <c r="N2859" s="37"/>
      <c r="O2859" s="29" t="str">
        <f t="shared" si="495"/>
        <v>enter no</v>
      </c>
      <c r="P2859" s="16" t="e">
        <f>LOOKUP(D2859,DATA!$A$4:$A$128,DATA!$E$4:$E$128)</f>
        <v>#N/A</v>
      </c>
      <c r="Q2859" s="16" t="e">
        <f>LOOKUP(D2859,DATA!$A$4:$A$128,DATA!$F$4:$F$128)</f>
        <v>#N/A</v>
      </c>
      <c r="R2859" s="16" t="e">
        <f>LOOKUP(D2859,DATA!$A$4:$A$128,DATA!$G$4:$G$128)</f>
        <v>#N/A</v>
      </c>
      <c r="S2859" s="16" t="e">
        <f>LOOKUP(D2859,DATA!$A$4:$A$128,DATA!$H$4:$H$128)</f>
        <v>#N/A</v>
      </c>
      <c r="T2859" s="16" t="e">
        <f>LOOKUP(D2859,DATA!$A$4:$A$128,DATA!$I$4:$I$128)</f>
        <v>#N/A</v>
      </c>
      <c r="U2859" s="16" t="e">
        <f>LOOKUP(D2859,DATA!$A$4:$A$128,DATA!$J$4:$J$128)</f>
        <v>#N/A</v>
      </c>
      <c r="V2859" s="16" t="e">
        <f>LOOKUP(D2859,DATA!$A$4:$A$128,DATA!$K$4:$K$128)</f>
        <v>#N/A</v>
      </c>
      <c r="W2859" s="16" t="e">
        <f>LOOKUP(D2859,DATA!$A$4:$A$128,DATA!$L$4:$L$128)</f>
        <v>#N/A</v>
      </c>
      <c r="X2859" s="16" t="e">
        <f>LOOKUP(D2859,DATA!$A$4:$A$128,DATA!$M$4:$M$128)</f>
        <v>#N/A</v>
      </c>
    </row>
    <row r="2860" spans="1:24" ht="19.5" thickTop="1" thickBot="1" x14ac:dyDescent="0.3">
      <c r="A2860" s="60">
        <v>2853</v>
      </c>
      <c r="B2860" s="67" t="str">
        <f>+IF(E2860="","",SUBTOTAL(3,E$8:E2860))</f>
        <v/>
      </c>
      <c r="C2860" s="68">
        <f t="shared" si="498"/>
        <v>317</v>
      </c>
      <c r="D2860" s="69" t="str">
        <f>IF(E2860&lt;&gt;"",VLOOKUP(E2860,$AA$7:$AB$131,2,0)," NAME")</f>
        <v xml:space="preserve"> NAME</v>
      </c>
      <c r="E2860" s="70"/>
      <c r="F2860" s="71"/>
      <c r="G2860" s="70"/>
      <c r="H2860" s="69" t="str">
        <f>IF(G2860&gt;=1,LOOKUP(G2860,DATA!$C$4:$C$128,DATA!$D$4:$D$128),"ENTER CODE")</f>
        <v>ENTER CODE</v>
      </c>
      <c r="I2860" s="70"/>
      <c r="J2860" s="70" t="str">
        <f t="shared" si="497"/>
        <v>enter no</v>
      </c>
      <c r="K2860" s="72"/>
      <c r="L2860" s="73" t="str">
        <f t="shared" si="499"/>
        <v>NO TOTAL</v>
      </c>
      <c r="M2860" s="56"/>
      <c r="N2860" s="37"/>
      <c r="O2860" s="29" t="str">
        <f t="shared" si="495"/>
        <v>enter no</v>
      </c>
      <c r="P2860" s="16" t="e">
        <f>LOOKUP(D2860,DATA!$A$4:$A$128,DATA!$E$4:$E$128)</f>
        <v>#N/A</v>
      </c>
      <c r="Q2860" s="16" t="e">
        <f>LOOKUP(D2860,DATA!$A$4:$A$128,DATA!$F$4:$F$128)</f>
        <v>#N/A</v>
      </c>
      <c r="R2860" s="16" t="e">
        <f>LOOKUP(D2860,DATA!$A$4:$A$128,DATA!$G$4:$G$128)</f>
        <v>#N/A</v>
      </c>
      <c r="S2860" s="16" t="e">
        <f>LOOKUP(D2860,DATA!$A$4:$A$128,DATA!$H$4:$H$128)</f>
        <v>#N/A</v>
      </c>
      <c r="T2860" s="16" t="e">
        <f>LOOKUP(D2860,DATA!$A$4:$A$128,DATA!$I$4:$I$128)</f>
        <v>#N/A</v>
      </c>
      <c r="U2860" s="16" t="e">
        <f>LOOKUP(D2860,DATA!$A$4:$A$128,DATA!$J$4:$J$128)</f>
        <v>#N/A</v>
      </c>
      <c r="V2860" s="16" t="e">
        <f>LOOKUP(D2860,DATA!$A$4:$A$128,DATA!$K$4:$K$128)</f>
        <v>#N/A</v>
      </c>
      <c r="W2860" s="16" t="e">
        <f>LOOKUP(D2860,DATA!$A$4:$A$128,DATA!$L$4:$L$128)</f>
        <v>#N/A</v>
      </c>
      <c r="X2860" s="16" t="e">
        <f>LOOKUP(D2860,DATA!$A$4:$A$128,DATA!$M$4:$M$128)</f>
        <v>#N/A</v>
      </c>
    </row>
    <row r="2861" spans="1:24" ht="18.75" thickBot="1" x14ac:dyDescent="0.3">
      <c r="A2861" s="67">
        <v>2854</v>
      </c>
      <c r="B2861" s="67" t="str">
        <f>+IF(E2861="","",SUBTOTAL(3,E$8:E2861))</f>
        <v/>
      </c>
      <c r="C2861" s="68">
        <f t="shared" si="496"/>
        <v>318</v>
      </c>
      <c r="D2861" s="69" t="str">
        <f>IF(E2861&lt;&gt;"",VLOOKUP(E2861,$AA$7:$AB$131,2,0)," NAME")</f>
        <v xml:space="preserve"> NAME</v>
      </c>
      <c r="E2861" s="70"/>
      <c r="F2861" s="71"/>
      <c r="G2861" s="70"/>
      <c r="H2861" s="69" t="str">
        <f>IF(G2861&gt;=1,LOOKUP(G2861,DATA!$C$4:$C$128,DATA!$D$4:$D$128),"ENTER CODE")</f>
        <v>ENTER CODE</v>
      </c>
      <c r="I2861" s="70"/>
      <c r="J2861" s="70" t="str">
        <f t="shared" si="497"/>
        <v>enter no</v>
      </c>
      <c r="K2861" s="72"/>
      <c r="L2861" s="73" t="str">
        <f t="shared" si="499"/>
        <v>NO TOTAL</v>
      </c>
      <c r="M2861" s="56"/>
      <c r="N2861" s="37"/>
      <c r="O2861" s="29" t="str">
        <f t="shared" si="495"/>
        <v>enter no</v>
      </c>
      <c r="P2861" s="16" t="e">
        <f>LOOKUP(D2861,DATA!$A$4:$A$128,DATA!$E$4:$E$128)</f>
        <v>#N/A</v>
      </c>
      <c r="Q2861" s="16" t="e">
        <f>LOOKUP(D2861,DATA!$A$4:$A$128,DATA!$F$4:$F$128)</f>
        <v>#N/A</v>
      </c>
      <c r="R2861" s="16" t="e">
        <f>LOOKUP(D2861,DATA!$A$4:$A$128,DATA!$G$4:$G$128)</f>
        <v>#N/A</v>
      </c>
      <c r="S2861" s="16" t="e">
        <f>LOOKUP(D2861,DATA!$A$4:$A$128,DATA!$H$4:$H$128)</f>
        <v>#N/A</v>
      </c>
      <c r="T2861" s="16" t="e">
        <f>LOOKUP(D2861,DATA!$A$4:$A$128,DATA!$I$4:$I$128)</f>
        <v>#N/A</v>
      </c>
      <c r="U2861" s="16" t="e">
        <f>LOOKUP(D2861,DATA!$A$4:$A$128,DATA!$J$4:$J$128)</f>
        <v>#N/A</v>
      </c>
      <c r="V2861" s="16" t="e">
        <f>LOOKUP(D2861,DATA!$A$4:$A$128,DATA!$K$4:$K$128)</f>
        <v>#N/A</v>
      </c>
      <c r="W2861" s="16" t="e">
        <f>LOOKUP(D2861,DATA!$A$4:$A$128,DATA!$L$4:$L$128)</f>
        <v>#N/A</v>
      </c>
      <c r="X2861" s="16" t="e">
        <f>LOOKUP(D2861,DATA!$A$4:$A$128,DATA!$M$4:$M$128)</f>
        <v>#N/A</v>
      </c>
    </row>
    <row r="2862" spans="1:24" ht="19.5" thickTop="1" thickBot="1" x14ac:dyDescent="0.3">
      <c r="A2862" s="60">
        <v>2855</v>
      </c>
      <c r="B2862" s="67" t="str">
        <f>+IF(E2862="","",SUBTOTAL(3,E$8:E2862))</f>
        <v/>
      </c>
      <c r="C2862" s="68">
        <f t="shared" si="498"/>
        <v>318</v>
      </c>
      <c r="D2862" s="69" t="str">
        <f>IF(E2862&lt;&gt;"",VLOOKUP(E2862,$AA$7:$AB$131,2,0)," NAME")</f>
        <v xml:space="preserve"> NAME</v>
      </c>
      <c r="E2862" s="70"/>
      <c r="F2862" s="71"/>
      <c r="G2862" s="70"/>
      <c r="H2862" s="69" t="str">
        <f>IF(G2862&gt;=1,LOOKUP(G2862,DATA!$C$4:$C$128,DATA!$D$4:$D$128),"ENTER CODE")</f>
        <v>ENTER CODE</v>
      </c>
      <c r="I2862" s="70"/>
      <c r="J2862" s="70" t="str">
        <f t="shared" si="497"/>
        <v>enter no</v>
      </c>
      <c r="K2862" s="72"/>
      <c r="L2862" s="73" t="str">
        <f t="shared" si="499"/>
        <v>NO TOTAL</v>
      </c>
      <c r="M2862" s="56"/>
      <c r="N2862" s="37"/>
      <c r="O2862" s="29" t="str">
        <f t="shared" si="495"/>
        <v>enter no</v>
      </c>
      <c r="P2862" s="16" t="e">
        <f>LOOKUP(D2862,DATA!$A$4:$A$128,DATA!$E$4:$E$128)</f>
        <v>#N/A</v>
      </c>
      <c r="Q2862" s="16" t="e">
        <f>LOOKUP(D2862,DATA!$A$4:$A$128,DATA!$F$4:$F$128)</f>
        <v>#N/A</v>
      </c>
      <c r="R2862" s="16" t="e">
        <f>LOOKUP(D2862,DATA!$A$4:$A$128,DATA!$G$4:$G$128)</f>
        <v>#N/A</v>
      </c>
      <c r="S2862" s="16" t="e">
        <f>LOOKUP(D2862,DATA!$A$4:$A$128,DATA!$H$4:$H$128)</f>
        <v>#N/A</v>
      </c>
      <c r="T2862" s="16" t="e">
        <f>LOOKUP(D2862,DATA!$A$4:$A$128,DATA!$I$4:$I$128)</f>
        <v>#N/A</v>
      </c>
      <c r="U2862" s="16" t="e">
        <f>LOOKUP(D2862,DATA!$A$4:$A$128,DATA!$J$4:$J$128)</f>
        <v>#N/A</v>
      </c>
      <c r="V2862" s="16" t="e">
        <f>LOOKUP(D2862,DATA!$A$4:$A$128,DATA!$K$4:$K$128)</f>
        <v>#N/A</v>
      </c>
      <c r="W2862" s="16" t="e">
        <f>LOOKUP(D2862,DATA!$A$4:$A$128,DATA!$L$4:$L$128)</f>
        <v>#N/A</v>
      </c>
      <c r="X2862" s="16" t="e">
        <f>LOOKUP(D2862,DATA!$A$4:$A$128,DATA!$M$4:$M$128)</f>
        <v>#N/A</v>
      </c>
    </row>
    <row r="2863" spans="1:24" ht="18.75" thickBot="1" x14ac:dyDescent="0.3">
      <c r="A2863" s="67">
        <v>2856</v>
      </c>
      <c r="B2863" s="67" t="str">
        <f>+IF(E2863="","",SUBTOTAL(3,E$8:E2863))</f>
        <v/>
      </c>
      <c r="C2863" s="68">
        <f t="shared" si="498"/>
        <v>318</v>
      </c>
      <c r="D2863" s="69" t="str">
        <f>IF(E2863&lt;&gt;"",VLOOKUP(E2863,$AA$7:$AB$131,2,0)," NAME")</f>
        <v xml:space="preserve"> NAME</v>
      </c>
      <c r="E2863" s="70"/>
      <c r="F2863" s="71"/>
      <c r="G2863" s="70"/>
      <c r="H2863" s="69" t="str">
        <f>IF(G2863&gt;=1,LOOKUP(G2863,DATA!$C$4:$C$128,DATA!$D$4:$D$128),"ENTER CODE")</f>
        <v>ENTER CODE</v>
      </c>
      <c r="I2863" s="70"/>
      <c r="J2863" s="70" t="str">
        <f t="shared" si="497"/>
        <v>enter no</v>
      </c>
      <c r="K2863" s="72"/>
      <c r="L2863" s="73" t="str">
        <f t="shared" si="499"/>
        <v>NO TOTAL</v>
      </c>
      <c r="M2863" s="56"/>
      <c r="N2863" s="37"/>
      <c r="O2863" s="29" t="str">
        <f t="shared" si="495"/>
        <v>enter no</v>
      </c>
      <c r="P2863" s="16" t="e">
        <f>LOOKUP(D2863,DATA!$A$4:$A$128,DATA!$E$4:$E$128)</f>
        <v>#N/A</v>
      </c>
      <c r="Q2863" s="16" t="e">
        <f>LOOKUP(D2863,DATA!$A$4:$A$128,DATA!$F$4:$F$128)</f>
        <v>#N/A</v>
      </c>
      <c r="R2863" s="16" t="e">
        <f>LOOKUP(D2863,DATA!$A$4:$A$128,DATA!$G$4:$G$128)</f>
        <v>#N/A</v>
      </c>
      <c r="S2863" s="16" t="e">
        <f>LOOKUP(D2863,DATA!$A$4:$A$128,DATA!$H$4:$H$128)</f>
        <v>#N/A</v>
      </c>
      <c r="T2863" s="16" t="e">
        <f>LOOKUP(D2863,DATA!$A$4:$A$128,DATA!$I$4:$I$128)</f>
        <v>#N/A</v>
      </c>
      <c r="U2863" s="16" t="e">
        <f>LOOKUP(D2863,DATA!$A$4:$A$128,DATA!$J$4:$J$128)</f>
        <v>#N/A</v>
      </c>
      <c r="V2863" s="16" t="e">
        <f>LOOKUP(D2863,DATA!$A$4:$A$128,DATA!$K$4:$K$128)</f>
        <v>#N/A</v>
      </c>
      <c r="W2863" s="16" t="e">
        <f>LOOKUP(D2863,DATA!$A$4:$A$128,DATA!$L$4:$L$128)</f>
        <v>#N/A</v>
      </c>
      <c r="X2863" s="16" t="e">
        <f>LOOKUP(D2863,DATA!$A$4:$A$128,DATA!$M$4:$M$128)</f>
        <v>#N/A</v>
      </c>
    </row>
    <row r="2864" spans="1:24" ht="19.5" thickTop="1" thickBot="1" x14ac:dyDescent="0.3">
      <c r="A2864" s="60">
        <v>2857</v>
      </c>
      <c r="B2864" s="67" t="str">
        <f>+IF(E2864="","",SUBTOTAL(3,E$8:E2864))</f>
        <v/>
      </c>
      <c r="C2864" s="68">
        <f t="shared" si="498"/>
        <v>318</v>
      </c>
      <c r="D2864" s="69" t="str">
        <f>IF(E2864&lt;&gt;"",VLOOKUP(E2864,$AA$7:$AB$131,2,0)," NAME")</f>
        <v xml:space="preserve"> NAME</v>
      </c>
      <c r="E2864" s="70"/>
      <c r="F2864" s="71"/>
      <c r="G2864" s="70"/>
      <c r="H2864" s="69" t="str">
        <f>IF(G2864&gt;=1,LOOKUP(G2864,DATA!$C$4:$C$128,DATA!$D$4:$D$128),"ENTER CODE")</f>
        <v>ENTER CODE</v>
      </c>
      <c r="I2864" s="70"/>
      <c r="J2864" s="70" t="str">
        <f t="shared" si="497"/>
        <v>enter no</v>
      </c>
      <c r="K2864" s="72"/>
      <c r="L2864" s="73" t="str">
        <f t="shared" si="499"/>
        <v>NO TOTAL</v>
      </c>
      <c r="M2864" s="56"/>
      <c r="N2864" s="37"/>
      <c r="O2864" s="29" t="str">
        <f t="shared" si="495"/>
        <v>enter no</v>
      </c>
      <c r="P2864" s="16" t="e">
        <f>LOOKUP(D2864,DATA!$A$4:$A$128,DATA!$E$4:$E$128)</f>
        <v>#N/A</v>
      </c>
      <c r="Q2864" s="16" t="e">
        <f>LOOKUP(D2864,DATA!$A$4:$A$128,DATA!$F$4:$F$128)</f>
        <v>#N/A</v>
      </c>
      <c r="R2864" s="16" t="e">
        <f>LOOKUP(D2864,DATA!$A$4:$A$128,DATA!$G$4:$G$128)</f>
        <v>#N/A</v>
      </c>
      <c r="S2864" s="16" t="e">
        <f>LOOKUP(D2864,DATA!$A$4:$A$128,DATA!$H$4:$H$128)</f>
        <v>#N/A</v>
      </c>
      <c r="T2864" s="16" t="e">
        <f>LOOKUP(D2864,DATA!$A$4:$A$128,DATA!$I$4:$I$128)</f>
        <v>#N/A</v>
      </c>
      <c r="U2864" s="16" t="e">
        <f>LOOKUP(D2864,DATA!$A$4:$A$128,DATA!$J$4:$J$128)</f>
        <v>#N/A</v>
      </c>
      <c r="V2864" s="16" t="e">
        <f>LOOKUP(D2864,DATA!$A$4:$A$128,DATA!$K$4:$K$128)</f>
        <v>#N/A</v>
      </c>
      <c r="W2864" s="16" t="e">
        <f>LOOKUP(D2864,DATA!$A$4:$A$128,DATA!$L$4:$L$128)</f>
        <v>#N/A</v>
      </c>
      <c r="X2864" s="16" t="e">
        <f>LOOKUP(D2864,DATA!$A$4:$A$128,DATA!$M$4:$M$128)</f>
        <v>#N/A</v>
      </c>
    </row>
    <row r="2865" spans="1:24" ht="18.75" thickBot="1" x14ac:dyDescent="0.3">
      <c r="A2865" s="67">
        <v>2858</v>
      </c>
      <c r="B2865" s="67" t="str">
        <f>+IF(E2865="","",SUBTOTAL(3,E$8:E2865))</f>
        <v/>
      </c>
      <c r="C2865" s="68">
        <f t="shared" si="498"/>
        <v>318</v>
      </c>
      <c r="D2865" s="69" t="str">
        <f>IF(E2865&lt;&gt;"",VLOOKUP(E2865,$AA$7:$AB$131,2,0)," NAME")</f>
        <v xml:space="preserve"> NAME</v>
      </c>
      <c r="E2865" s="70"/>
      <c r="F2865" s="71"/>
      <c r="G2865" s="70"/>
      <c r="H2865" s="69" t="str">
        <f>IF(G2865&gt;=1,LOOKUP(G2865,DATA!$C$4:$C$128,DATA!$D$4:$D$128),"ENTER CODE")</f>
        <v>ENTER CODE</v>
      </c>
      <c r="I2865" s="70"/>
      <c r="J2865" s="70" t="str">
        <f t="shared" si="497"/>
        <v>enter no</v>
      </c>
      <c r="K2865" s="72"/>
      <c r="L2865" s="73" t="str">
        <f t="shared" si="499"/>
        <v>NO TOTAL</v>
      </c>
      <c r="M2865" s="56"/>
      <c r="N2865" s="37"/>
      <c r="O2865" s="29" t="str">
        <f t="shared" si="495"/>
        <v>enter no</v>
      </c>
      <c r="P2865" s="16" t="e">
        <f>LOOKUP(D2865,DATA!$A$4:$A$128,DATA!$E$4:$E$128)</f>
        <v>#N/A</v>
      </c>
      <c r="Q2865" s="16" t="e">
        <f>LOOKUP(D2865,DATA!$A$4:$A$128,DATA!$F$4:$F$128)</f>
        <v>#N/A</v>
      </c>
      <c r="R2865" s="16" t="e">
        <f>LOOKUP(D2865,DATA!$A$4:$A$128,DATA!$G$4:$G$128)</f>
        <v>#N/A</v>
      </c>
      <c r="S2865" s="16" t="e">
        <f>LOOKUP(D2865,DATA!$A$4:$A$128,DATA!$H$4:$H$128)</f>
        <v>#N/A</v>
      </c>
      <c r="T2865" s="16" t="e">
        <f>LOOKUP(D2865,DATA!$A$4:$A$128,DATA!$I$4:$I$128)</f>
        <v>#N/A</v>
      </c>
      <c r="U2865" s="16" t="e">
        <f>LOOKUP(D2865,DATA!$A$4:$A$128,DATA!$J$4:$J$128)</f>
        <v>#N/A</v>
      </c>
      <c r="V2865" s="16" t="e">
        <f>LOOKUP(D2865,DATA!$A$4:$A$128,DATA!$K$4:$K$128)</f>
        <v>#N/A</v>
      </c>
      <c r="W2865" s="16" t="e">
        <f>LOOKUP(D2865,DATA!$A$4:$A$128,DATA!$L$4:$L$128)</f>
        <v>#N/A</v>
      </c>
      <c r="X2865" s="16" t="e">
        <f>LOOKUP(D2865,DATA!$A$4:$A$128,DATA!$M$4:$M$128)</f>
        <v>#N/A</v>
      </c>
    </row>
    <row r="2866" spans="1:24" ht="19.5" thickTop="1" thickBot="1" x14ac:dyDescent="0.3">
      <c r="A2866" s="60">
        <v>2859</v>
      </c>
      <c r="B2866" s="67" t="str">
        <f>+IF(E2866="","",SUBTOTAL(3,E$8:E2866))</f>
        <v/>
      </c>
      <c r="C2866" s="68">
        <f t="shared" si="498"/>
        <v>318</v>
      </c>
      <c r="D2866" s="69" t="str">
        <f>IF(E2866&lt;&gt;"",VLOOKUP(E2866,$AA$7:$AB$131,2,0)," NAME")</f>
        <v xml:space="preserve"> NAME</v>
      </c>
      <c r="E2866" s="70"/>
      <c r="F2866" s="71"/>
      <c r="G2866" s="70"/>
      <c r="H2866" s="69" t="str">
        <f>IF(G2866&gt;=1,LOOKUP(G2866,DATA!$C$4:$C$128,DATA!$D$4:$D$128),"ENTER CODE")</f>
        <v>ENTER CODE</v>
      </c>
      <c r="I2866" s="70"/>
      <c r="J2866" s="70" t="str">
        <f t="shared" si="497"/>
        <v>enter no</v>
      </c>
      <c r="K2866" s="72"/>
      <c r="L2866" s="73" t="str">
        <f t="shared" si="499"/>
        <v>NO TOTAL</v>
      </c>
      <c r="M2866" s="56"/>
      <c r="N2866" s="37"/>
      <c r="O2866" s="29" t="str">
        <f t="shared" si="495"/>
        <v>enter no</v>
      </c>
      <c r="P2866" s="16" t="e">
        <f>LOOKUP(D2866,DATA!$A$4:$A$128,DATA!$E$4:$E$128)</f>
        <v>#N/A</v>
      </c>
      <c r="Q2866" s="16" t="e">
        <f>LOOKUP(D2866,DATA!$A$4:$A$128,DATA!$F$4:$F$128)</f>
        <v>#N/A</v>
      </c>
      <c r="R2866" s="16" t="e">
        <f>LOOKUP(D2866,DATA!$A$4:$A$128,DATA!$G$4:$G$128)</f>
        <v>#N/A</v>
      </c>
      <c r="S2866" s="16" t="e">
        <f>LOOKUP(D2866,DATA!$A$4:$A$128,DATA!$H$4:$H$128)</f>
        <v>#N/A</v>
      </c>
      <c r="T2866" s="16" t="e">
        <f>LOOKUP(D2866,DATA!$A$4:$A$128,DATA!$I$4:$I$128)</f>
        <v>#N/A</v>
      </c>
      <c r="U2866" s="16" t="e">
        <f>LOOKUP(D2866,DATA!$A$4:$A$128,DATA!$J$4:$J$128)</f>
        <v>#N/A</v>
      </c>
      <c r="V2866" s="16" t="e">
        <f>LOOKUP(D2866,DATA!$A$4:$A$128,DATA!$K$4:$K$128)</f>
        <v>#N/A</v>
      </c>
      <c r="W2866" s="16" t="e">
        <f>LOOKUP(D2866,DATA!$A$4:$A$128,DATA!$L$4:$L$128)</f>
        <v>#N/A</v>
      </c>
      <c r="X2866" s="16" t="e">
        <f>LOOKUP(D2866,DATA!$A$4:$A$128,DATA!$M$4:$M$128)</f>
        <v>#N/A</v>
      </c>
    </row>
    <row r="2867" spans="1:24" ht="18.75" thickBot="1" x14ac:dyDescent="0.3">
      <c r="A2867" s="67">
        <v>2860</v>
      </c>
      <c r="B2867" s="67" t="str">
        <f>+IF(E2867="","",SUBTOTAL(3,E$8:E2867))</f>
        <v/>
      </c>
      <c r="C2867" s="68">
        <f t="shared" si="498"/>
        <v>318</v>
      </c>
      <c r="D2867" s="69" t="str">
        <f>IF(E2867&lt;&gt;"",VLOOKUP(E2867,$AA$7:$AB$131,2,0)," NAME")</f>
        <v xml:space="preserve"> NAME</v>
      </c>
      <c r="E2867" s="70"/>
      <c r="F2867" s="71"/>
      <c r="G2867" s="70"/>
      <c r="H2867" s="69" t="str">
        <f>IF(G2867&gt;=1,LOOKUP(G2867,DATA!$C$4:$C$128,DATA!$D$4:$D$128),"ENTER CODE")</f>
        <v>ENTER CODE</v>
      </c>
      <c r="I2867" s="70"/>
      <c r="J2867" s="70" t="str">
        <f t="shared" si="497"/>
        <v>enter no</v>
      </c>
      <c r="K2867" s="72"/>
      <c r="L2867" s="73" t="str">
        <f t="shared" si="499"/>
        <v>NO TOTAL</v>
      </c>
      <c r="M2867" s="56"/>
      <c r="N2867" s="37"/>
      <c r="O2867" s="29" t="str">
        <f t="shared" si="495"/>
        <v>enter no</v>
      </c>
      <c r="P2867" s="16" t="e">
        <f>LOOKUP(D2867,DATA!$A$4:$A$128,DATA!$E$4:$E$128)</f>
        <v>#N/A</v>
      </c>
      <c r="Q2867" s="16" t="e">
        <f>LOOKUP(D2867,DATA!$A$4:$A$128,DATA!$F$4:$F$128)</f>
        <v>#N/A</v>
      </c>
      <c r="R2867" s="16" t="e">
        <f>LOOKUP(D2867,DATA!$A$4:$A$128,DATA!$G$4:$G$128)</f>
        <v>#N/A</v>
      </c>
      <c r="S2867" s="16" t="e">
        <f>LOOKUP(D2867,DATA!$A$4:$A$128,DATA!$H$4:$H$128)</f>
        <v>#N/A</v>
      </c>
      <c r="T2867" s="16" t="e">
        <f>LOOKUP(D2867,DATA!$A$4:$A$128,DATA!$I$4:$I$128)</f>
        <v>#N/A</v>
      </c>
      <c r="U2867" s="16" t="e">
        <f>LOOKUP(D2867,DATA!$A$4:$A$128,DATA!$J$4:$J$128)</f>
        <v>#N/A</v>
      </c>
      <c r="V2867" s="16" t="e">
        <f>LOOKUP(D2867,DATA!$A$4:$A$128,DATA!$K$4:$K$128)</f>
        <v>#N/A</v>
      </c>
      <c r="W2867" s="16" t="e">
        <f>LOOKUP(D2867,DATA!$A$4:$A$128,DATA!$L$4:$L$128)</f>
        <v>#N/A</v>
      </c>
      <c r="X2867" s="16" t="e">
        <f>LOOKUP(D2867,DATA!$A$4:$A$128,DATA!$M$4:$M$128)</f>
        <v>#N/A</v>
      </c>
    </row>
    <row r="2868" spans="1:24" ht="19.5" thickTop="1" thickBot="1" x14ac:dyDescent="0.3">
      <c r="A2868" s="60">
        <v>2861</v>
      </c>
      <c r="B2868" s="67" t="str">
        <f>+IF(E2868="","",SUBTOTAL(3,E$8:E2868))</f>
        <v/>
      </c>
      <c r="C2868" s="68">
        <f t="shared" si="498"/>
        <v>318</v>
      </c>
      <c r="D2868" s="69" t="str">
        <f>IF(E2868&lt;&gt;"",VLOOKUP(E2868,$AA$7:$AB$131,2,0)," NAME")</f>
        <v xml:space="preserve"> NAME</v>
      </c>
      <c r="E2868" s="70"/>
      <c r="F2868" s="71"/>
      <c r="G2868" s="70"/>
      <c r="H2868" s="69" t="str">
        <f>IF(G2868&gt;=1,LOOKUP(G2868,DATA!$C$4:$C$128,DATA!$D$4:$D$128),"ENTER CODE")</f>
        <v>ENTER CODE</v>
      </c>
      <c r="I2868" s="70"/>
      <c r="J2868" s="70" t="str">
        <f t="shared" si="497"/>
        <v>enter no</v>
      </c>
      <c r="K2868" s="72"/>
      <c r="L2868" s="73" t="str">
        <f t="shared" si="499"/>
        <v>NO TOTAL</v>
      </c>
      <c r="M2868" s="56"/>
      <c r="N2868" s="37"/>
      <c r="O2868" s="29" t="str">
        <f t="shared" si="495"/>
        <v>enter no</v>
      </c>
      <c r="P2868" s="16" t="e">
        <f>LOOKUP(D2868,DATA!$A$4:$A$128,DATA!$E$4:$E$128)</f>
        <v>#N/A</v>
      </c>
      <c r="Q2868" s="16" t="e">
        <f>LOOKUP(D2868,DATA!$A$4:$A$128,DATA!$F$4:$F$128)</f>
        <v>#N/A</v>
      </c>
      <c r="R2868" s="16" t="e">
        <f>LOOKUP(D2868,DATA!$A$4:$A$128,DATA!$G$4:$G$128)</f>
        <v>#N/A</v>
      </c>
      <c r="S2868" s="16" t="e">
        <f>LOOKUP(D2868,DATA!$A$4:$A$128,DATA!$H$4:$H$128)</f>
        <v>#N/A</v>
      </c>
      <c r="T2868" s="16" t="e">
        <f>LOOKUP(D2868,DATA!$A$4:$A$128,DATA!$I$4:$I$128)</f>
        <v>#N/A</v>
      </c>
      <c r="U2868" s="16" t="e">
        <f>LOOKUP(D2868,DATA!$A$4:$A$128,DATA!$J$4:$J$128)</f>
        <v>#N/A</v>
      </c>
      <c r="V2868" s="16" t="e">
        <f>LOOKUP(D2868,DATA!$A$4:$A$128,DATA!$K$4:$K$128)</f>
        <v>#N/A</v>
      </c>
      <c r="W2868" s="16" t="e">
        <f>LOOKUP(D2868,DATA!$A$4:$A$128,DATA!$L$4:$L$128)</f>
        <v>#N/A</v>
      </c>
      <c r="X2868" s="16" t="e">
        <f>LOOKUP(D2868,DATA!$A$4:$A$128,DATA!$M$4:$M$128)</f>
        <v>#N/A</v>
      </c>
    </row>
    <row r="2869" spans="1:24" ht="18.75" thickBot="1" x14ac:dyDescent="0.3">
      <c r="A2869" s="67">
        <v>2862</v>
      </c>
      <c r="B2869" s="67" t="str">
        <f>+IF(E2869="","",SUBTOTAL(3,E$8:E2869))</f>
        <v/>
      </c>
      <c r="C2869" s="68">
        <f t="shared" si="498"/>
        <v>318</v>
      </c>
      <c r="D2869" s="69" t="str">
        <f>IF(E2869&lt;&gt;"",VLOOKUP(E2869,$AA$7:$AB$131,2,0)," NAME")</f>
        <v xml:space="preserve"> NAME</v>
      </c>
      <c r="E2869" s="70"/>
      <c r="F2869" s="71"/>
      <c r="G2869" s="70"/>
      <c r="H2869" s="69" t="str">
        <f>IF(G2869&gt;=1,LOOKUP(G2869,DATA!$C$4:$C$128,DATA!$D$4:$D$128),"ENTER CODE")</f>
        <v>ENTER CODE</v>
      </c>
      <c r="I2869" s="70"/>
      <c r="J2869" s="70" t="str">
        <f t="shared" si="497"/>
        <v>enter no</v>
      </c>
      <c r="K2869" s="72"/>
      <c r="L2869" s="73" t="str">
        <f t="shared" si="499"/>
        <v>NO TOTAL</v>
      </c>
      <c r="M2869" s="56"/>
      <c r="N2869" s="37"/>
      <c r="O2869" s="29" t="str">
        <f t="shared" si="495"/>
        <v>enter no</v>
      </c>
      <c r="P2869" s="16" t="e">
        <f>LOOKUP(D2869,DATA!$A$4:$A$128,DATA!$E$4:$E$128)</f>
        <v>#N/A</v>
      </c>
      <c r="Q2869" s="16" t="e">
        <f>LOOKUP(D2869,DATA!$A$4:$A$128,DATA!$F$4:$F$128)</f>
        <v>#N/A</v>
      </c>
      <c r="R2869" s="16" t="e">
        <f>LOOKUP(D2869,DATA!$A$4:$A$128,DATA!$G$4:$G$128)</f>
        <v>#N/A</v>
      </c>
      <c r="S2869" s="16" t="e">
        <f>LOOKUP(D2869,DATA!$A$4:$A$128,DATA!$H$4:$H$128)</f>
        <v>#N/A</v>
      </c>
      <c r="T2869" s="16" t="e">
        <f>LOOKUP(D2869,DATA!$A$4:$A$128,DATA!$I$4:$I$128)</f>
        <v>#N/A</v>
      </c>
      <c r="U2869" s="16" t="e">
        <f>LOOKUP(D2869,DATA!$A$4:$A$128,DATA!$J$4:$J$128)</f>
        <v>#N/A</v>
      </c>
      <c r="V2869" s="16" t="e">
        <f>LOOKUP(D2869,DATA!$A$4:$A$128,DATA!$K$4:$K$128)</f>
        <v>#N/A</v>
      </c>
      <c r="W2869" s="16" t="e">
        <f>LOOKUP(D2869,DATA!$A$4:$A$128,DATA!$L$4:$L$128)</f>
        <v>#N/A</v>
      </c>
      <c r="X2869" s="16" t="e">
        <f>LOOKUP(D2869,DATA!$A$4:$A$128,DATA!$M$4:$M$128)</f>
        <v>#N/A</v>
      </c>
    </row>
    <row r="2870" spans="1:24" ht="19.5" thickTop="1" thickBot="1" x14ac:dyDescent="0.3">
      <c r="A2870" s="60">
        <v>2863</v>
      </c>
      <c r="B2870" s="67" t="str">
        <f>+IF(E2870="","",SUBTOTAL(3,E$8:E2870))</f>
        <v/>
      </c>
      <c r="C2870" s="68">
        <f t="shared" si="496"/>
        <v>319</v>
      </c>
      <c r="D2870" s="69" t="str">
        <f>IF(E2870&lt;&gt;"",VLOOKUP(E2870,$AA$7:$AB$131,2,0)," NAME")</f>
        <v xml:space="preserve"> NAME</v>
      </c>
      <c r="E2870" s="70"/>
      <c r="F2870" s="71"/>
      <c r="G2870" s="70"/>
      <c r="H2870" s="69" t="str">
        <f>IF(G2870&gt;=1,LOOKUP(G2870,DATA!$C$4:$C$128,DATA!$D$4:$D$128),"ENTER CODE")</f>
        <v>ENTER CODE</v>
      </c>
      <c r="I2870" s="70"/>
      <c r="J2870" s="70" t="str">
        <f t="shared" si="497"/>
        <v>enter no</v>
      </c>
      <c r="K2870" s="72"/>
      <c r="L2870" s="73" t="str">
        <f t="shared" si="499"/>
        <v>NO TOTAL</v>
      </c>
      <c r="M2870" s="56"/>
      <c r="N2870" s="37"/>
      <c r="O2870" s="29" t="str">
        <f t="shared" si="495"/>
        <v>enter no</v>
      </c>
      <c r="P2870" s="16" t="e">
        <f>LOOKUP(D2870,DATA!$A$4:$A$128,DATA!$E$4:$E$128)</f>
        <v>#N/A</v>
      </c>
      <c r="Q2870" s="16" t="e">
        <f>LOOKUP(D2870,DATA!$A$4:$A$128,DATA!$F$4:$F$128)</f>
        <v>#N/A</v>
      </c>
      <c r="R2870" s="16" t="e">
        <f>LOOKUP(D2870,DATA!$A$4:$A$128,DATA!$G$4:$G$128)</f>
        <v>#N/A</v>
      </c>
      <c r="S2870" s="16" t="e">
        <f>LOOKUP(D2870,DATA!$A$4:$A$128,DATA!$H$4:$H$128)</f>
        <v>#N/A</v>
      </c>
      <c r="T2870" s="16" t="e">
        <f>LOOKUP(D2870,DATA!$A$4:$A$128,DATA!$I$4:$I$128)</f>
        <v>#N/A</v>
      </c>
      <c r="U2870" s="16" t="e">
        <f>LOOKUP(D2870,DATA!$A$4:$A$128,DATA!$J$4:$J$128)</f>
        <v>#N/A</v>
      </c>
      <c r="V2870" s="16" t="e">
        <f>LOOKUP(D2870,DATA!$A$4:$A$128,DATA!$K$4:$K$128)</f>
        <v>#N/A</v>
      </c>
      <c r="W2870" s="16" t="e">
        <f>LOOKUP(D2870,DATA!$A$4:$A$128,DATA!$L$4:$L$128)</f>
        <v>#N/A</v>
      </c>
      <c r="X2870" s="16" t="e">
        <f>LOOKUP(D2870,DATA!$A$4:$A$128,DATA!$M$4:$M$128)</f>
        <v>#N/A</v>
      </c>
    </row>
    <row r="2871" spans="1:24" ht="18.75" thickBot="1" x14ac:dyDescent="0.3">
      <c r="A2871" s="67">
        <v>2864</v>
      </c>
      <c r="B2871" s="67" t="str">
        <f>+IF(E2871="","",SUBTOTAL(3,E$8:E2871))</f>
        <v/>
      </c>
      <c r="C2871" s="68">
        <f t="shared" si="498"/>
        <v>319</v>
      </c>
      <c r="D2871" s="69" t="str">
        <f>IF(E2871&lt;&gt;"",VLOOKUP(E2871,$AA$7:$AB$131,2,0)," NAME")</f>
        <v xml:space="preserve"> NAME</v>
      </c>
      <c r="E2871" s="70"/>
      <c r="F2871" s="71"/>
      <c r="G2871" s="70"/>
      <c r="H2871" s="69" t="str">
        <f>IF(G2871&gt;=1,LOOKUP(G2871,DATA!$C$4:$C$128,DATA!$D$4:$D$128),"ENTER CODE")</f>
        <v>ENTER CODE</v>
      </c>
      <c r="I2871" s="70"/>
      <c r="J2871" s="70" t="str">
        <f t="shared" si="497"/>
        <v>enter no</v>
      </c>
      <c r="K2871" s="72"/>
      <c r="L2871" s="73" t="str">
        <f t="shared" si="499"/>
        <v>NO TOTAL</v>
      </c>
      <c r="M2871" s="56"/>
      <c r="N2871" s="37"/>
      <c r="O2871" s="29" t="str">
        <f t="shared" si="495"/>
        <v>enter no</v>
      </c>
      <c r="P2871" s="16" t="e">
        <f>LOOKUP(D2871,DATA!$A$4:$A$128,DATA!$E$4:$E$128)</f>
        <v>#N/A</v>
      </c>
      <c r="Q2871" s="16" t="e">
        <f>LOOKUP(D2871,DATA!$A$4:$A$128,DATA!$F$4:$F$128)</f>
        <v>#N/A</v>
      </c>
      <c r="R2871" s="16" t="e">
        <f>LOOKUP(D2871,DATA!$A$4:$A$128,DATA!$G$4:$G$128)</f>
        <v>#N/A</v>
      </c>
      <c r="S2871" s="16" t="e">
        <f>LOOKUP(D2871,DATA!$A$4:$A$128,DATA!$H$4:$H$128)</f>
        <v>#N/A</v>
      </c>
      <c r="T2871" s="16" t="e">
        <f>LOOKUP(D2871,DATA!$A$4:$A$128,DATA!$I$4:$I$128)</f>
        <v>#N/A</v>
      </c>
      <c r="U2871" s="16" t="e">
        <f>LOOKUP(D2871,DATA!$A$4:$A$128,DATA!$J$4:$J$128)</f>
        <v>#N/A</v>
      </c>
      <c r="V2871" s="16" t="e">
        <f>LOOKUP(D2871,DATA!$A$4:$A$128,DATA!$K$4:$K$128)</f>
        <v>#N/A</v>
      </c>
      <c r="W2871" s="16" t="e">
        <f>LOOKUP(D2871,DATA!$A$4:$A$128,DATA!$L$4:$L$128)</f>
        <v>#N/A</v>
      </c>
      <c r="X2871" s="16" t="e">
        <f>LOOKUP(D2871,DATA!$A$4:$A$128,DATA!$M$4:$M$128)</f>
        <v>#N/A</v>
      </c>
    </row>
    <row r="2872" spans="1:24" ht="19.5" thickTop="1" thickBot="1" x14ac:dyDescent="0.3">
      <c r="A2872" s="60">
        <v>2865</v>
      </c>
      <c r="B2872" s="67" t="str">
        <f>+IF(E2872="","",SUBTOTAL(3,E$8:E2872))</f>
        <v/>
      </c>
      <c r="C2872" s="68">
        <f t="shared" si="498"/>
        <v>319</v>
      </c>
      <c r="D2872" s="69" t="str">
        <f>IF(E2872&lt;&gt;"",VLOOKUP(E2872,$AA$7:$AB$131,2,0)," NAME")</f>
        <v xml:space="preserve"> NAME</v>
      </c>
      <c r="E2872" s="70"/>
      <c r="F2872" s="71"/>
      <c r="G2872" s="70"/>
      <c r="H2872" s="69" t="str">
        <f>IF(G2872&gt;=1,LOOKUP(G2872,DATA!$C$4:$C$128,DATA!$D$4:$D$128),"ENTER CODE")</f>
        <v>ENTER CODE</v>
      </c>
      <c r="I2872" s="70"/>
      <c r="J2872" s="70" t="str">
        <f t="shared" si="497"/>
        <v>enter no</v>
      </c>
      <c r="K2872" s="72"/>
      <c r="L2872" s="73" t="str">
        <f t="shared" si="499"/>
        <v>NO TOTAL</v>
      </c>
      <c r="M2872" s="56"/>
      <c r="N2872" s="37"/>
      <c r="O2872" s="29" t="str">
        <f t="shared" si="495"/>
        <v>enter no</v>
      </c>
      <c r="P2872" s="16" t="e">
        <f>LOOKUP(D2872,DATA!$A$4:$A$128,DATA!$E$4:$E$128)</f>
        <v>#N/A</v>
      </c>
      <c r="Q2872" s="16" t="e">
        <f>LOOKUP(D2872,DATA!$A$4:$A$128,DATA!$F$4:$F$128)</f>
        <v>#N/A</v>
      </c>
      <c r="R2872" s="16" t="e">
        <f>LOOKUP(D2872,DATA!$A$4:$A$128,DATA!$G$4:$G$128)</f>
        <v>#N/A</v>
      </c>
      <c r="S2872" s="16" t="e">
        <f>LOOKUP(D2872,DATA!$A$4:$A$128,DATA!$H$4:$H$128)</f>
        <v>#N/A</v>
      </c>
      <c r="T2872" s="16" t="e">
        <f>LOOKUP(D2872,DATA!$A$4:$A$128,DATA!$I$4:$I$128)</f>
        <v>#N/A</v>
      </c>
      <c r="U2872" s="16" t="e">
        <f>LOOKUP(D2872,DATA!$A$4:$A$128,DATA!$J$4:$J$128)</f>
        <v>#N/A</v>
      </c>
      <c r="V2872" s="16" t="e">
        <f>LOOKUP(D2872,DATA!$A$4:$A$128,DATA!$K$4:$K$128)</f>
        <v>#N/A</v>
      </c>
      <c r="W2872" s="16" t="e">
        <f>LOOKUP(D2872,DATA!$A$4:$A$128,DATA!$L$4:$L$128)</f>
        <v>#N/A</v>
      </c>
      <c r="X2872" s="16" t="e">
        <f>LOOKUP(D2872,DATA!$A$4:$A$128,DATA!$M$4:$M$128)</f>
        <v>#N/A</v>
      </c>
    </row>
    <row r="2873" spans="1:24" ht="18.75" thickBot="1" x14ac:dyDescent="0.3">
      <c r="A2873" s="67">
        <v>2866</v>
      </c>
      <c r="B2873" s="67" t="str">
        <f>+IF(E2873="","",SUBTOTAL(3,E$8:E2873))</f>
        <v/>
      </c>
      <c r="C2873" s="68">
        <f t="shared" si="498"/>
        <v>319</v>
      </c>
      <c r="D2873" s="69" t="str">
        <f>IF(E2873&lt;&gt;"",VLOOKUP(E2873,$AA$7:$AB$131,2,0)," NAME")</f>
        <v xml:space="preserve"> NAME</v>
      </c>
      <c r="E2873" s="70"/>
      <c r="F2873" s="71"/>
      <c r="G2873" s="70"/>
      <c r="H2873" s="69" t="str">
        <f>IF(G2873&gt;=1,LOOKUP(G2873,DATA!$C$4:$C$128,DATA!$D$4:$D$128),"ENTER CODE")</f>
        <v>ENTER CODE</v>
      </c>
      <c r="I2873" s="70"/>
      <c r="J2873" s="70" t="str">
        <f t="shared" si="497"/>
        <v>enter no</v>
      </c>
      <c r="K2873" s="72"/>
      <c r="L2873" s="73" t="str">
        <f t="shared" si="499"/>
        <v>NO TOTAL</v>
      </c>
      <c r="M2873" s="56"/>
      <c r="N2873" s="37"/>
      <c r="O2873" s="29" t="str">
        <f t="shared" si="495"/>
        <v>enter no</v>
      </c>
      <c r="P2873" s="16" t="e">
        <f>LOOKUP(D2873,DATA!$A$4:$A$128,DATA!$E$4:$E$128)</f>
        <v>#N/A</v>
      </c>
      <c r="Q2873" s="16" t="e">
        <f>LOOKUP(D2873,DATA!$A$4:$A$128,DATA!$F$4:$F$128)</f>
        <v>#N/A</v>
      </c>
      <c r="R2873" s="16" t="e">
        <f>LOOKUP(D2873,DATA!$A$4:$A$128,DATA!$G$4:$G$128)</f>
        <v>#N/A</v>
      </c>
      <c r="S2873" s="16" t="e">
        <f>LOOKUP(D2873,DATA!$A$4:$A$128,DATA!$H$4:$H$128)</f>
        <v>#N/A</v>
      </c>
      <c r="T2873" s="16" t="e">
        <f>LOOKUP(D2873,DATA!$A$4:$A$128,DATA!$I$4:$I$128)</f>
        <v>#N/A</v>
      </c>
      <c r="U2873" s="16" t="e">
        <f>LOOKUP(D2873,DATA!$A$4:$A$128,DATA!$J$4:$J$128)</f>
        <v>#N/A</v>
      </c>
      <c r="V2873" s="16" t="e">
        <f>LOOKUP(D2873,DATA!$A$4:$A$128,DATA!$K$4:$K$128)</f>
        <v>#N/A</v>
      </c>
      <c r="W2873" s="16" t="e">
        <f>LOOKUP(D2873,DATA!$A$4:$A$128,DATA!$L$4:$L$128)</f>
        <v>#N/A</v>
      </c>
      <c r="X2873" s="16" t="e">
        <f>LOOKUP(D2873,DATA!$A$4:$A$128,DATA!$M$4:$M$128)</f>
        <v>#N/A</v>
      </c>
    </row>
    <row r="2874" spans="1:24" ht="19.5" thickTop="1" thickBot="1" x14ac:dyDescent="0.3">
      <c r="A2874" s="60">
        <v>2867</v>
      </c>
      <c r="B2874" s="67" t="str">
        <f>+IF(E2874="","",SUBTOTAL(3,E$8:E2874))</f>
        <v/>
      </c>
      <c r="C2874" s="68">
        <f t="shared" si="498"/>
        <v>319</v>
      </c>
      <c r="D2874" s="69" t="str">
        <f>IF(E2874&lt;&gt;"",VLOOKUP(E2874,$AA$7:$AB$131,2,0)," NAME")</f>
        <v xml:space="preserve"> NAME</v>
      </c>
      <c r="E2874" s="70"/>
      <c r="F2874" s="71"/>
      <c r="G2874" s="70"/>
      <c r="H2874" s="69" t="str">
        <f>IF(G2874&gt;=1,LOOKUP(G2874,DATA!$C$4:$C$128,DATA!$D$4:$D$128),"ENTER CODE")</f>
        <v>ENTER CODE</v>
      </c>
      <c r="I2874" s="70"/>
      <c r="J2874" s="70" t="str">
        <f t="shared" si="497"/>
        <v>enter no</v>
      </c>
      <c r="K2874" s="72"/>
      <c r="L2874" s="73" t="str">
        <f t="shared" si="499"/>
        <v>NO TOTAL</v>
      </c>
      <c r="M2874" s="56"/>
      <c r="N2874" s="37"/>
      <c r="O2874" s="29" t="str">
        <f t="shared" si="495"/>
        <v>enter no</v>
      </c>
      <c r="P2874" s="16" t="e">
        <f>LOOKUP(D2874,DATA!$A$4:$A$128,DATA!$E$4:$E$128)</f>
        <v>#N/A</v>
      </c>
      <c r="Q2874" s="16" t="e">
        <f>LOOKUP(D2874,DATA!$A$4:$A$128,DATA!$F$4:$F$128)</f>
        <v>#N/A</v>
      </c>
      <c r="R2874" s="16" t="e">
        <f>LOOKUP(D2874,DATA!$A$4:$A$128,DATA!$G$4:$G$128)</f>
        <v>#N/A</v>
      </c>
      <c r="S2874" s="16" t="e">
        <f>LOOKUP(D2874,DATA!$A$4:$A$128,DATA!$H$4:$H$128)</f>
        <v>#N/A</v>
      </c>
      <c r="T2874" s="16" t="e">
        <f>LOOKUP(D2874,DATA!$A$4:$A$128,DATA!$I$4:$I$128)</f>
        <v>#N/A</v>
      </c>
      <c r="U2874" s="16" t="e">
        <f>LOOKUP(D2874,DATA!$A$4:$A$128,DATA!$J$4:$J$128)</f>
        <v>#N/A</v>
      </c>
      <c r="V2874" s="16" t="e">
        <f>LOOKUP(D2874,DATA!$A$4:$A$128,DATA!$K$4:$K$128)</f>
        <v>#N/A</v>
      </c>
      <c r="W2874" s="16" t="e">
        <f>LOOKUP(D2874,DATA!$A$4:$A$128,DATA!$L$4:$L$128)</f>
        <v>#N/A</v>
      </c>
      <c r="X2874" s="16" t="e">
        <f>LOOKUP(D2874,DATA!$A$4:$A$128,DATA!$M$4:$M$128)</f>
        <v>#N/A</v>
      </c>
    </row>
    <row r="2875" spans="1:24" ht="18.75" thickBot="1" x14ac:dyDescent="0.3">
      <c r="A2875" s="67">
        <v>2868</v>
      </c>
      <c r="B2875" s="67" t="str">
        <f>+IF(E2875="","",SUBTOTAL(3,E$8:E2875))</f>
        <v/>
      </c>
      <c r="C2875" s="68">
        <f t="shared" si="498"/>
        <v>319</v>
      </c>
      <c r="D2875" s="69" t="str">
        <f>IF(E2875&lt;&gt;"",VLOOKUP(E2875,$AA$7:$AB$131,2,0)," NAME")</f>
        <v xml:space="preserve"> NAME</v>
      </c>
      <c r="E2875" s="70"/>
      <c r="F2875" s="71"/>
      <c r="G2875" s="70"/>
      <c r="H2875" s="69" t="str">
        <f>IF(G2875&gt;=1,LOOKUP(G2875,DATA!$C$4:$C$128,DATA!$D$4:$D$128),"ENTER CODE")</f>
        <v>ENTER CODE</v>
      </c>
      <c r="I2875" s="70"/>
      <c r="J2875" s="70" t="str">
        <f t="shared" si="497"/>
        <v>enter no</v>
      </c>
      <c r="K2875" s="72"/>
      <c r="L2875" s="73" t="str">
        <f t="shared" si="499"/>
        <v>NO TOTAL</v>
      </c>
      <c r="M2875" s="56"/>
      <c r="N2875" s="37"/>
      <c r="O2875" s="29" t="str">
        <f t="shared" si="495"/>
        <v>enter no</v>
      </c>
      <c r="P2875" s="16" t="e">
        <f>LOOKUP(D2875,DATA!$A$4:$A$128,DATA!$E$4:$E$128)</f>
        <v>#N/A</v>
      </c>
      <c r="Q2875" s="16" t="e">
        <f>LOOKUP(D2875,DATA!$A$4:$A$128,DATA!$F$4:$F$128)</f>
        <v>#N/A</v>
      </c>
      <c r="R2875" s="16" t="e">
        <f>LOOKUP(D2875,DATA!$A$4:$A$128,DATA!$G$4:$G$128)</f>
        <v>#N/A</v>
      </c>
      <c r="S2875" s="16" t="e">
        <f>LOOKUP(D2875,DATA!$A$4:$A$128,DATA!$H$4:$H$128)</f>
        <v>#N/A</v>
      </c>
      <c r="T2875" s="16" t="e">
        <f>LOOKUP(D2875,DATA!$A$4:$A$128,DATA!$I$4:$I$128)</f>
        <v>#N/A</v>
      </c>
      <c r="U2875" s="16" t="e">
        <f>LOOKUP(D2875,DATA!$A$4:$A$128,DATA!$J$4:$J$128)</f>
        <v>#N/A</v>
      </c>
      <c r="V2875" s="16" t="e">
        <f>LOOKUP(D2875,DATA!$A$4:$A$128,DATA!$K$4:$K$128)</f>
        <v>#N/A</v>
      </c>
      <c r="W2875" s="16" t="e">
        <f>LOOKUP(D2875,DATA!$A$4:$A$128,DATA!$L$4:$L$128)</f>
        <v>#N/A</v>
      </c>
      <c r="X2875" s="16" t="e">
        <f>LOOKUP(D2875,DATA!$A$4:$A$128,DATA!$M$4:$M$128)</f>
        <v>#N/A</v>
      </c>
    </row>
    <row r="2876" spans="1:24" ht="19.5" thickTop="1" thickBot="1" x14ac:dyDescent="0.3">
      <c r="A2876" s="60">
        <v>2869</v>
      </c>
      <c r="B2876" s="67" t="str">
        <f>+IF(E2876="","",SUBTOTAL(3,E$8:E2876))</f>
        <v/>
      </c>
      <c r="C2876" s="68">
        <f t="shared" si="498"/>
        <v>319</v>
      </c>
      <c r="D2876" s="69" t="str">
        <f>IF(E2876&lt;&gt;"",VLOOKUP(E2876,$AA$7:$AB$131,2,0)," NAME")</f>
        <v xml:space="preserve"> NAME</v>
      </c>
      <c r="E2876" s="70"/>
      <c r="F2876" s="71"/>
      <c r="G2876" s="70"/>
      <c r="H2876" s="69" t="str">
        <f>IF(G2876&gt;=1,LOOKUP(G2876,DATA!$C$4:$C$128,DATA!$D$4:$D$128),"ENTER CODE")</f>
        <v>ENTER CODE</v>
      </c>
      <c r="I2876" s="70"/>
      <c r="J2876" s="70" t="str">
        <f t="shared" si="497"/>
        <v>enter no</v>
      </c>
      <c r="K2876" s="72"/>
      <c r="L2876" s="73" t="str">
        <f t="shared" si="499"/>
        <v>NO TOTAL</v>
      </c>
      <c r="M2876" s="56"/>
      <c r="N2876" s="37"/>
      <c r="O2876" s="29" t="str">
        <f t="shared" si="495"/>
        <v>enter no</v>
      </c>
      <c r="P2876" s="16" t="e">
        <f>LOOKUP(D2876,DATA!$A$4:$A$128,DATA!$E$4:$E$128)</f>
        <v>#N/A</v>
      </c>
      <c r="Q2876" s="16" t="e">
        <f>LOOKUP(D2876,DATA!$A$4:$A$128,DATA!$F$4:$F$128)</f>
        <v>#N/A</v>
      </c>
      <c r="R2876" s="16" t="e">
        <f>LOOKUP(D2876,DATA!$A$4:$A$128,DATA!$G$4:$G$128)</f>
        <v>#N/A</v>
      </c>
      <c r="S2876" s="16" t="e">
        <f>LOOKUP(D2876,DATA!$A$4:$A$128,DATA!$H$4:$H$128)</f>
        <v>#N/A</v>
      </c>
      <c r="T2876" s="16" t="e">
        <f>LOOKUP(D2876,DATA!$A$4:$A$128,DATA!$I$4:$I$128)</f>
        <v>#N/A</v>
      </c>
      <c r="U2876" s="16" t="e">
        <f>LOOKUP(D2876,DATA!$A$4:$A$128,DATA!$J$4:$J$128)</f>
        <v>#N/A</v>
      </c>
      <c r="V2876" s="16" t="e">
        <f>LOOKUP(D2876,DATA!$A$4:$A$128,DATA!$K$4:$K$128)</f>
        <v>#N/A</v>
      </c>
      <c r="W2876" s="16" t="e">
        <f>LOOKUP(D2876,DATA!$A$4:$A$128,DATA!$L$4:$L$128)</f>
        <v>#N/A</v>
      </c>
      <c r="X2876" s="16" t="e">
        <f>LOOKUP(D2876,DATA!$A$4:$A$128,DATA!$M$4:$M$128)</f>
        <v>#N/A</v>
      </c>
    </row>
    <row r="2877" spans="1:24" ht="18.75" thickBot="1" x14ac:dyDescent="0.3">
      <c r="A2877" s="67">
        <v>2870</v>
      </c>
      <c r="B2877" s="67" t="str">
        <f>+IF(E2877="","",SUBTOTAL(3,E$8:E2877))</f>
        <v/>
      </c>
      <c r="C2877" s="68">
        <f t="shared" si="498"/>
        <v>319</v>
      </c>
      <c r="D2877" s="69" t="str">
        <f>IF(E2877&lt;&gt;"",VLOOKUP(E2877,$AA$7:$AB$131,2,0)," NAME")</f>
        <v xml:space="preserve"> NAME</v>
      </c>
      <c r="E2877" s="70"/>
      <c r="F2877" s="71"/>
      <c r="G2877" s="70"/>
      <c r="H2877" s="69" t="str">
        <f>IF(G2877&gt;=1,LOOKUP(G2877,DATA!$C$4:$C$128,DATA!$D$4:$D$128),"ENTER CODE")</f>
        <v>ENTER CODE</v>
      </c>
      <c r="I2877" s="70"/>
      <c r="J2877" s="70" t="str">
        <f t="shared" si="497"/>
        <v>enter no</v>
      </c>
      <c r="K2877" s="72"/>
      <c r="L2877" s="73" t="str">
        <f t="shared" si="499"/>
        <v>NO TOTAL</v>
      </c>
      <c r="M2877" s="56"/>
      <c r="N2877" s="37"/>
      <c r="O2877" s="29" t="str">
        <f t="shared" si="495"/>
        <v>enter no</v>
      </c>
      <c r="P2877" s="16" t="e">
        <f>LOOKUP(D2877,DATA!$A$4:$A$128,DATA!$E$4:$E$128)</f>
        <v>#N/A</v>
      </c>
      <c r="Q2877" s="16" t="e">
        <f>LOOKUP(D2877,DATA!$A$4:$A$128,DATA!$F$4:$F$128)</f>
        <v>#N/A</v>
      </c>
      <c r="R2877" s="16" t="e">
        <f>LOOKUP(D2877,DATA!$A$4:$A$128,DATA!$G$4:$G$128)</f>
        <v>#N/A</v>
      </c>
      <c r="S2877" s="16" t="e">
        <f>LOOKUP(D2877,DATA!$A$4:$A$128,DATA!$H$4:$H$128)</f>
        <v>#N/A</v>
      </c>
      <c r="T2877" s="16" t="e">
        <f>LOOKUP(D2877,DATA!$A$4:$A$128,DATA!$I$4:$I$128)</f>
        <v>#N/A</v>
      </c>
      <c r="U2877" s="16" t="e">
        <f>LOOKUP(D2877,DATA!$A$4:$A$128,DATA!$J$4:$J$128)</f>
        <v>#N/A</v>
      </c>
      <c r="V2877" s="16" t="e">
        <f>LOOKUP(D2877,DATA!$A$4:$A$128,DATA!$K$4:$K$128)</f>
        <v>#N/A</v>
      </c>
      <c r="W2877" s="16" t="e">
        <f>LOOKUP(D2877,DATA!$A$4:$A$128,DATA!$L$4:$L$128)</f>
        <v>#N/A</v>
      </c>
      <c r="X2877" s="16" t="e">
        <f>LOOKUP(D2877,DATA!$A$4:$A$128,DATA!$M$4:$M$128)</f>
        <v>#N/A</v>
      </c>
    </row>
    <row r="2878" spans="1:24" ht="19.5" thickTop="1" thickBot="1" x14ac:dyDescent="0.3">
      <c r="A2878" s="60">
        <v>2871</v>
      </c>
      <c r="B2878" s="67" t="str">
        <f>+IF(E2878="","",SUBTOTAL(3,E$8:E2878))</f>
        <v/>
      </c>
      <c r="C2878" s="68">
        <f t="shared" si="498"/>
        <v>319</v>
      </c>
      <c r="D2878" s="69" t="str">
        <f>IF(E2878&lt;&gt;"",VLOOKUP(E2878,$AA$7:$AB$131,2,0)," NAME")</f>
        <v xml:space="preserve"> NAME</v>
      </c>
      <c r="E2878" s="70"/>
      <c r="F2878" s="71"/>
      <c r="G2878" s="70"/>
      <c r="H2878" s="69" t="str">
        <f>IF(G2878&gt;=1,LOOKUP(G2878,DATA!$C$4:$C$128,DATA!$D$4:$D$128),"ENTER CODE")</f>
        <v>ENTER CODE</v>
      </c>
      <c r="I2878" s="70"/>
      <c r="J2878" s="70" t="str">
        <f t="shared" si="497"/>
        <v>enter no</v>
      </c>
      <c r="K2878" s="72"/>
      <c r="L2878" s="73" t="str">
        <f t="shared" si="499"/>
        <v>NO TOTAL</v>
      </c>
      <c r="M2878" s="56"/>
      <c r="N2878" s="37"/>
      <c r="O2878" s="29" t="str">
        <f t="shared" si="495"/>
        <v>enter no</v>
      </c>
      <c r="P2878" s="16" t="e">
        <f>LOOKUP(D2878,DATA!$A$4:$A$128,DATA!$E$4:$E$128)</f>
        <v>#N/A</v>
      </c>
      <c r="Q2878" s="16" t="e">
        <f>LOOKUP(D2878,DATA!$A$4:$A$128,DATA!$F$4:$F$128)</f>
        <v>#N/A</v>
      </c>
      <c r="R2878" s="16" t="e">
        <f>LOOKUP(D2878,DATA!$A$4:$A$128,DATA!$G$4:$G$128)</f>
        <v>#N/A</v>
      </c>
      <c r="S2878" s="16" t="e">
        <f>LOOKUP(D2878,DATA!$A$4:$A$128,DATA!$H$4:$H$128)</f>
        <v>#N/A</v>
      </c>
      <c r="T2878" s="16" t="e">
        <f>LOOKUP(D2878,DATA!$A$4:$A$128,DATA!$I$4:$I$128)</f>
        <v>#N/A</v>
      </c>
      <c r="U2878" s="16" t="e">
        <f>LOOKUP(D2878,DATA!$A$4:$A$128,DATA!$J$4:$J$128)</f>
        <v>#N/A</v>
      </c>
      <c r="V2878" s="16" t="e">
        <f>LOOKUP(D2878,DATA!$A$4:$A$128,DATA!$K$4:$K$128)</f>
        <v>#N/A</v>
      </c>
      <c r="W2878" s="16" t="e">
        <f>LOOKUP(D2878,DATA!$A$4:$A$128,DATA!$L$4:$L$128)</f>
        <v>#N/A</v>
      </c>
      <c r="X2878" s="16" t="e">
        <f>LOOKUP(D2878,DATA!$A$4:$A$128,DATA!$M$4:$M$128)</f>
        <v>#N/A</v>
      </c>
    </row>
    <row r="2879" spans="1:24" ht="18.75" thickBot="1" x14ac:dyDescent="0.3">
      <c r="A2879" s="67">
        <v>2872</v>
      </c>
      <c r="B2879" s="67" t="str">
        <f>+IF(E2879="","",SUBTOTAL(3,E$8:E2879))</f>
        <v/>
      </c>
      <c r="C2879" s="68">
        <f t="shared" si="496"/>
        <v>320</v>
      </c>
      <c r="D2879" s="69" t="str">
        <f>IF(E2879&lt;&gt;"",VLOOKUP(E2879,$AA$7:$AB$131,2,0)," NAME")</f>
        <v xml:space="preserve"> NAME</v>
      </c>
      <c r="E2879" s="70"/>
      <c r="F2879" s="71"/>
      <c r="G2879" s="70"/>
      <c r="H2879" s="69" t="str">
        <f>IF(G2879&gt;=1,LOOKUP(G2879,DATA!$C$4:$C$128,DATA!$D$4:$D$128),"ENTER CODE")</f>
        <v>ENTER CODE</v>
      </c>
      <c r="I2879" s="70"/>
      <c r="J2879" s="70" t="str">
        <f t="shared" si="497"/>
        <v>enter no</v>
      </c>
      <c r="K2879" s="72"/>
      <c r="L2879" s="73" t="str">
        <f t="shared" si="499"/>
        <v>NO TOTAL</v>
      </c>
      <c r="M2879" s="56"/>
      <c r="N2879" s="37"/>
      <c r="O2879" s="29" t="str">
        <f t="shared" si="495"/>
        <v>enter no</v>
      </c>
      <c r="P2879" s="16" t="e">
        <f>LOOKUP(D2879,DATA!$A$4:$A$128,DATA!$E$4:$E$128)</f>
        <v>#N/A</v>
      </c>
      <c r="Q2879" s="16" t="e">
        <f>LOOKUP(D2879,DATA!$A$4:$A$128,DATA!$F$4:$F$128)</f>
        <v>#N/A</v>
      </c>
      <c r="R2879" s="16" t="e">
        <f>LOOKUP(D2879,DATA!$A$4:$A$128,DATA!$G$4:$G$128)</f>
        <v>#N/A</v>
      </c>
      <c r="S2879" s="16" t="e">
        <f>LOOKUP(D2879,DATA!$A$4:$A$128,DATA!$H$4:$H$128)</f>
        <v>#N/A</v>
      </c>
      <c r="T2879" s="16" t="e">
        <f>LOOKUP(D2879,DATA!$A$4:$A$128,DATA!$I$4:$I$128)</f>
        <v>#N/A</v>
      </c>
      <c r="U2879" s="16" t="e">
        <f>LOOKUP(D2879,DATA!$A$4:$A$128,DATA!$J$4:$J$128)</f>
        <v>#N/A</v>
      </c>
      <c r="V2879" s="16" t="e">
        <f>LOOKUP(D2879,DATA!$A$4:$A$128,DATA!$K$4:$K$128)</f>
        <v>#N/A</v>
      </c>
      <c r="W2879" s="16" t="e">
        <f>LOOKUP(D2879,DATA!$A$4:$A$128,DATA!$L$4:$L$128)</f>
        <v>#N/A</v>
      </c>
      <c r="X2879" s="16" t="e">
        <f>LOOKUP(D2879,DATA!$A$4:$A$128,DATA!$M$4:$M$128)</f>
        <v>#N/A</v>
      </c>
    </row>
    <row r="2880" spans="1:24" ht="19.5" thickTop="1" thickBot="1" x14ac:dyDescent="0.3">
      <c r="A2880" s="60">
        <v>2873</v>
      </c>
      <c r="B2880" s="67" t="str">
        <f>+IF(E2880="","",SUBTOTAL(3,E$8:E2880))</f>
        <v/>
      </c>
      <c r="C2880" s="68">
        <f t="shared" si="498"/>
        <v>320</v>
      </c>
      <c r="D2880" s="69" t="str">
        <f>IF(E2880&lt;&gt;"",VLOOKUP(E2880,$AA$7:$AB$131,2,0)," NAME")</f>
        <v xml:space="preserve"> NAME</v>
      </c>
      <c r="E2880" s="70"/>
      <c r="F2880" s="71"/>
      <c r="G2880" s="70"/>
      <c r="H2880" s="69" t="str">
        <f>IF(G2880&gt;=1,LOOKUP(G2880,DATA!$C$4:$C$128,DATA!$D$4:$D$128),"ENTER CODE")</f>
        <v>ENTER CODE</v>
      </c>
      <c r="I2880" s="70"/>
      <c r="J2880" s="70" t="str">
        <f t="shared" si="497"/>
        <v>enter no</v>
      </c>
      <c r="K2880" s="72"/>
      <c r="L2880" s="73" t="str">
        <f t="shared" si="499"/>
        <v>NO TOTAL</v>
      </c>
      <c r="M2880" s="56"/>
      <c r="N2880" s="37"/>
      <c r="O2880" s="29" t="str">
        <f t="shared" si="495"/>
        <v>enter no</v>
      </c>
      <c r="P2880" s="16" t="e">
        <f>LOOKUP(D2880,DATA!$A$4:$A$128,DATA!$E$4:$E$128)</f>
        <v>#N/A</v>
      </c>
      <c r="Q2880" s="16" t="e">
        <f>LOOKUP(D2880,DATA!$A$4:$A$128,DATA!$F$4:$F$128)</f>
        <v>#N/A</v>
      </c>
      <c r="R2880" s="16" t="e">
        <f>LOOKUP(D2880,DATA!$A$4:$A$128,DATA!$G$4:$G$128)</f>
        <v>#N/A</v>
      </c>
      <c r="S2880" s="16" t="e">
        <f>LOOKUP(D2880,DATA!$A$4:$A$128,DATA!$H$4:$H$128)</f>
        <v>#N/A</v>
      </c>
      <c r="T2880" s="16" t="e">
        <f>LOOKUP(D2880,DATA!$A$4:$A$128,DATA!$I$4:$I$128)</f>
        <v>#N/A</v>
      </c>
      <c r="U2880" s="16" t="e">
        <f>LOOKUP(D2880,DATA!$A$4:$A$128,DATA!$J$4:$J$128)</f>
        <v>#N/A</v>
      </c>
      <c r="V2880" s="16" t="e">
        <f>LOOKUP(D2880,DATA!$A$4:$A$128,DATA!$K$4:$K$128)</f>
        <v>#N/A</v>
      </c>
      <c r="W2880" s="16" t="e">
        <f>LOOKUP(D2880,DATA!$A$4:$A$128,DATA!$L$4:$L$128)</f>
        <v>#N/A</v>
      </c>
      <c r="X2880" s="16" t="e">
        <f>LOOKUP(D2880,DATA!$A$4:$A$128,DATA!$M$4:$M$128)</f>
        <v>#N/A</v>
      </c>
    </row>
    <row r="2881" spans="1:24" ht="18.75" thickBot="1" x14ac:dyDescent="0.3">
      <c r="A2881" s="67">
        <v>2874</v>
      </c>
      <c r="B2881" s="67" t="str">
        <f>+IF(E2881="","",SUBTOTAL(3,E$8:E2881))</f>
        <v/>
      </c>
      <c r="C2881" s="68">
        <f t="shared" si="498"/>
        <v>320</v>
      </c>
      <c r="D2881" s="69" t="str">
        <f>IF(E2881&lt;&gt;"",VLOOKUP(E2881,$AA$7:$AB$131,2,0)," NAME")</f>
        <v xml:space="preserve"> NAME</v>
      </c>
      <c r="E2881" s="70"/>
      <c r="F2881" s="71"/>
      <c r="G2881" s="70"/>
      <c r="H2881" s="69" t="str">
        <f>IF(G2881&gt;=1,LOOKUP(G2881,DATA!$C$4:$C$128,DATA!$D$4:$D$128),"ENTER CODE")</f>
        <v>ENTER CODE</v>
      </c>
      <c r="I2881" s="70"/>
      <c r="J2881" s="70" t="str">
        <f t="shared" si="497"/>
        <v>enter no</v>
      </c>
      <c r="K2881" s="72"/>
      <c r="L2881" s="73" t="str">
        <f t="shared" si="499"/>
        <v>NO TOTAL</v>
      </c>
      <c r="M2881" s="56"/>
      <c r="N2881" s="37"/>
      <c r="O2881" s="29" t="str">
        <f t="shared" si="495"/>
        <v>enter no</v>
      </c>
      <c r="P2881" s="16" t="e">
        <f>LOOKUP(D2881,DATA!$A$4:$A$128,DATA!$E$4:$E$128)</f>
        <v>#N/A</v>
      </c>
      <c r="Q2881" s="16" t="e">
        <f>LOOKUP(D2881,DATA!$A$4:$A$128,DATA!$F$4:$F$128)</f>
        <v>#N/A</v>
      </c>
      <c r="R2881" s="16" t="e">
        <f>LOOKUP(D2881,DATA!$A$4:$A$128,DATA!$G$4:$G$128)</f>
        <v>#N/A</v>
      </c>
      <c r="S2881" s="16" t="e">
        <f>LOOKUP(D2881,DATA!$A$4:$A$128,DATA!$H$4:$H$128)</f>
        <v>#N/A</v>
      </c>
      <c r="T2881" s="16" t="e">
        <f>LOOKUP(D2881,DATA!$A$4:$A$128,DATA!$I$4:$I$128)</f>
        <v>#N/A</v>
      </c>
      <c r="U2881" s="16" t="e">
        <f>LOOKUP(D2881,DATA!$A$4:$A$128,DATA!$J$4:$J$128)</f>
        <v>#N/A</v>
      </c>
      <c r="V2881" s="16" t="e">
        <f>LOOKUP(D2881,DATA!$A$4:$A$128,DATA!$K$4:$K$128)</f>
        <v>#N/A</v>
      </c>
      <c r="W2881" s="16" t="e">
        <f>LOOKUP(D2881,DATA!$A$4:$A$128,DATA!$L$4:$L$128)</f>
        <v>#N/A</v>
      </c>
      <c r="X2881" s="16" t="e">
        <f>LOOKUP(D2881,DATA!$A$4:$A$128,DATA!$M$4:$M$128)</f>
        <v>#N/A</v>
      </c>
    </row>
    <row r="2882" spans="1:24" ht="19.5" thickTop="1" thickBot="1" x14ac:dyDescent="0.3">
      <c r="A2882" s="60">
        <v>2875</v>
      </c>
      <c r="B2882" s="67" t="str">
        <f>+IF(E2882="","",SUBTOTAL(3,E$8:E2882))</f>
        <v/>
      </c>
      <c r="C2882" s="68">
        <f t="shared" si="498"/>
        <v>320</v>
      </c>
      <c r="D2882" s="69" t="str">
        <f>IF(E2882&lt;&gt;"",VLOOKUP(E2882,$AA$7:$AB$131,2,0)," NAME")</f>
        <v xml:space="preserve"> NAME</v>
      </c>
      <c r="E2882" s="70"/>
      <c r="F2882" s="71"/>
      <c r="G2882" s="70"/>
      <c r="H2882" s="69" t="str">
        <f>IF(G2882&gt;=1,LOOKUP(G2882,DATA!$C$4:$C$128,DATA!$D$4:$D$128),"ENTER CODE")</f>
        <v>ENTER CODE</v>
      </c>
      <c r="I2882" s="70"/>
      <c r="J2882" s="70" t="str">
        <f t="shared" si="497"/>
        <v>enter no</v>
      </c>
      <c r="K2882" s="72"/>
      <c r="L2882" s="73" t="str">
        <f t="shared" si="499"/>
        <v>NO TOTAL</v>
      </c>
      <c r="M2882" s="56"/>
      <c r="N2882" s="37"/>
      <c r="O2882" s="29" t="str">
        <f t="shared" si="495"/>
        <v>enter no</v>
      </c>
      <c r="P2882" s="16" t="e">
        <f>LOOKUP(D2882,DATA!$A$4:$A$128,DATA!$E$4:$E$128)</f>
        <v>#N/A</v>
      </c>
      <c r="Q2882" s="16" t="e">
        <f>LOOKUP(D2882,DATA!$A$4:$A$128,DATA!$F$4:$F$128)</f>
        <v>#N/A</v>
      </c>
      <c r="R2882" s="16" t="e">
        <f>LOOKUP(D2882,DATA!$A$4:$A$128,DATA!$G$4:$G$128)</f>
        <v>#N/A</v>
      </c>
      <c r="S2882" s="16" t="e">
        <f>LOOKUP(D2882,DATA!$A$4:$A$128,DATA!$H$4:$H$128)</f>
        <v>#N/A</v>
      </c>
      <c r="T2882" s="16" t="e">
        <f>LOOKUP(D2882,DATA!$A$4:$A$128,DATA!$I$4:$I$128)</f>
        <v>#N/A</v>
      </c>
      <c r="U2882" s="16" t="e">
        <f>LOOKUP(D2882,DATA!$A$4:$A$128,DATA!$J$4:$J$128)</f>
        <v>#N/A</v>
      </c>
      <c r="V2882" s="16" t="e">
        <f>LOOKUP(D2882,DATA!$A$4:$A$128,DATA!$K$4:$K$128)</f>
        <v>#N/A</v>
      </c>
      <c r="W2882" s="16" t="e">
        <f>LOOKUP(D2882,DATA!$A$4:$A$128,DATA!$L$4:$L$128)</f>
        <v>#N/A</v>
      </c>
      <c r="X2882" s="16" t="e">
        <f>LOOKUP(D2882,DATA!$A$4:$A$128,DATA!$M$4:$M$128)</f>
        <v>#N/A</v>
      </c>
    </row>
    <row r="2883" spans="1:24" ht="18.75" thickBot="1" x14ac:dyDescent="0.3">
      <c r="A2883" s="67">
        <v>2876</v>
      </c>
      <c r="B2883" s="67" t="str">
        <f>+IF(E2883="","",SUBTOTAL(3,E$8:E2883))</f>
        <v/>
      </c>
      <c r="C2883" s="68">
        <f t="shared" si="498"/>
        <v>320</v>
      </c>
      <c r="D2883" s="69" t="str">
        <f>IF(E2883&lt;&gt;"",VLOOKUP(E2883,$AA$7:$AB$131,2,0)," NAME")</f>
        <v xml:space="preserve"> NAME</v>
      </c>
      <c r="E2883" s="70"/>
      <c r="F2883" s="71"/>
      <c r="G2883" s="70"/>
      <c r="H2883" s="69" t="str">
        <f>IF(G2883&gt;=1,LOOKUP(G2883,DATA!$C$4:$C$128,DATA!$D$4:$D$128),"ENTER CODE")</f>
        <v>ENTER CODE</v>
      </c>
      <c r="I2883" s="70"/>
      <c r="J2883" s="70" t="str">
        <f t="shared" si="497"/>
        <v>enter no</v>
      </c>
      <c r="K2883" s="72"/>
      <c r="L2883" s="73" t="str">
        <f t="shared" si="499"/>
        <v>NO TOTAL</v>
      </c>
      <c r="M2883" s="56"/>
      <c r="N2883" s="37"/>
      <c r="O2883" s="29" t="str">
        <f t="shared" si="495"/>
        <v>enter no</v>
      </c>
      <c r="P2883" s="16" t="e">
        <f>LOOKUP(D2883,DATA!$A$4:$A$128,DATA!$E$4:$E$128)</f>
        <v>#N/A</v>
      </c>
      <c r="Q2883" s="16" t="e">
        <f>LOOKUP(D2883,DATA!$A$4:$A$128,DATA!$F$4:$F$128)</f>
        <v>#N/A</v>
      </c>
      <c r="R2883" s="16" t="e">
        <f>LOOKUP(D2883,DATA!$A$4:$A$128,DATA!$G$4:$G$128)</f>
        <v>#N/A</v>
      </c>
      <c r="S2883" s="16" t="e">
        <f>LOOKUP(D2883,DATA!$A$4:$A$128,DATA!$H$4:$H$128)</f>
        <v>#N/A</v>
      </c>
      <c r="T2883" s="16" t="e">
        <f>LOOKUP(D2883,DATA!$A$4:$A$128,DATA!$I$4:$I$128)</f>
        <v>#N/A</v>
      </c>
      <c r="U2883" s="16" t="e">
        <f>LOOKUP(D2883,DATA!$A$4:$A$128,DATA!$J$4:$J$128)</f>
        <v>#N/A</v>
      </c>
      <c r="V2883" s="16" t="e">
        <f>LOOKUP(D2883,DATA!$A$4:$A$128,DATA!$K$4:$K$128)</f>
        <v>#N/A</v>
      </c>
      <c r="W2883" s="16" t="e">
        <f>LOOKUP(D2883,DATA!$A$4:$A$128,DATA!$L$4:$L$128)</f>
        <v>#N/A</v>
      </c>
      <c r="X2883" s="16" t="e">
        <f>LOOKUP(D2883,DATA!$A$4:$A$128,DATA!$M$4:$M$128)</f>
        <v>#N/A</v>
      </c>
    </row>
    <row r="2884" spans="1:24" ht="19.5" thickTop="1" thickBot="1" x14ac:dyDescent="0.3">
      <c r="A2884" s="60">
        <v>2877</v>
      </c>
      <c r="B2884" s="67" t="str">
        <f>+IF(E2884="","",SUBTOTAL(3,E$8:E2884))</f>
        <v/>
      </c>
      <c r="C2884" s="68">
        <f t="shared" si="498"/>
        <v>320</v>
      </c>
      <c r="D2884" s="69" t="str">
        <f>IF(E2884&lt;&gt;"",VLOOKUP(E2884,$AA$7:$AB$131,2,0)," NAME")</f>
        <v xml:space="preserve"> NAME</v>
      </c>
      <c r="E2884" s="70"/>
      <c r="F2884" s="71"/>
      <c r="G2884" s="70"/>
      <c r="H2884" s="69" t="str">
        <f>IF(G2884&gt;=1,LOOKUP(G2884,DATA!$C$4:$C$128,DATA!$D$4:$D$128),"ENTER CODE")</f>
        <v>ENTER CODE</v>
      </c>
      <c r="I2884" s="70"/>
      <c r="J2884" s="70" t="str">
        <f t="shared" si="497"/>
        <v>enter no</v>
      </c>
      <c r="K2884" s="72"/>
      <c r="L2884" s="73" t="str">
        <f t="shared" si="499"/>
        <v>NO TOTAL</v>
      </c>
      <c r="M2884" s="56"/>
      <c r="N2884" s="37"/>
      <c r="O2884" s="29" t="str">
        <f t="shared" si="495"/>
        <v>enter no</v>
      </c>
      <c r="P2884" s="16" t="e">
        <f>LOOKUP(D2884,DATA!$A$4:$A$128,DATA!$E$4:$E$128)</f>
        <v>#N/A</v>
      </c>
      <c r="Q2884" s="16" t="e">
        <f>LOOKUP(D2884,DATA!$A$4:$A$128,DATA!$F$4:$F$128)</f>
        <v>#N/A</v>
      </c>
      <c r="R2884" s="16" t="e">
        <f>LOOKUP(D2884,DATA!$A$4:$A$128,DATA!$G$4:$G$128)</f>
        <v>#N/A</v>
      </c>
      <c r="S2884" s="16" t="e">
        <f>LOOKUP(D2884,DATA!$A$4:$A$128,DATA!$H$4:$H$128)</f>
        <v>#N/A</v>
      </c>
      <c r="T2884" s="16" t="e">
        <f>LOOKUP(D2884,DATA!$A$4:$A$128,DATA!$I$4:$I$128)</f>
        <v>#N/A</v>
      </c>
      <c r="U2884" s="16" t="e">
        <f>LOOKUP(D2884,DATA!$A$4:$A$128,DATA!$J$4:$J$128)</f>
        <v>#N/A</v>
      </c>
      <c r="V2884" s="16" t="e">
        <f>LOOKUP(D2884,DATA!$A$4:$A$128,DATA!$K$4:$K$128)</f>
        <v>#N/A</v>
      </c>
      <c r="W2884" s="16" t="e">
        <f>LOOKUP(D2884,DATA!$A$4:$A$128,DATA!$L$4:$L$128)</f>
        <v>#N/A</v>
      </c>
      <c r="X2884" s="16" t="e">
        <f>LOOKUP(D2884,DATA!$A$4:$A$128,DATA!$M$4:$M$128)</f>
        <v>#N/A</v>
      </c>
    </row>
    <row r="2885" spans="1:24" ht="18.75" thickBot="1" x14ac:dyDescent="0.3">
      <c r="A2885" s="67">
        <v>2878</v>
      </c>
      <c r="B2885" s="67" t="str">
        <f>+IF(E2885="","",SUBTOTAL(3,E$8:E2885))</f>
        <v/>
      </c>
      <c r="C2885" s="68">
        <f t="shared" si="498"/>
        <v>320</v>
      </c>
      <c r="D2885" s="69" t="str">
        <f>IF(E2885&lt;&gt;"",VLOOKUP(E2885,$AA$7:$AB$131,2,0)," NAME")</f>
        <v xml:space="preserve"> NAME</v>
      </c>
      <c r="E2885" s="70"/>
      <c r="F2885" s="71"/>
      <c r="G2885" s="70"/>
      <c r="H2885" s="69" t="str">
        <f>IF(G2885&gt;=1,LOOKUP(G2885,DATA!$C$4:$C$128,DATA!$D$4:$D$128),"ENTER CODE")</f>
        <v>ENTER CODE</v>
      </c>
      <c r="I2885" s="70"/>
      <c r="J2885" s="70" t="str">
        <f t="shared" si="497"/>
        <v>enter no</v>
      </c>
      <c r="K2885" s="72"/>
      <c r="L2885" s="73" t="str">
        <f t="shared" si="499"/>
        <v>NO TOTAL</v>
      </c>
      <c r="M2885" s="56"/>
      <c r="N2885" s="37"/>
      <c r="O2885" s="29" t="str">
        <f t="shared" si="495"/>
        <v>enter no</v>
      </c>
      <c r="P2885" s="16" t="e">
        <f>LOOKUP(D2885,DATA!$A$4:$A$128,DATA!$E$4:$E$128)</f>
        <v>#N/A</v>
      </c>
      <c r="Q2885" s="16" t="e">
        <f>LOOKUP(D2885,DATA!$A$4:$A$128,DATA!$F$4:$F$128)</f>
        <v>#N/A</v>
      </c>
      <c r="R2885" s="16" t="e">
        <f>LOOKUP(D2885,DATA!$A$4:$A$128,DATA!$G$4:$G$128)</f>
        <v>#N/A</v>
      </c>
      <c r="S2885" s="16" t="e">
        <f>LOOKUP(D2885,DATA!$A$4:$A$128,DATA!$H$4:$H$128)</f>
        <v>#N/A</v>
      </c>
      <c r="T2885" s="16" t="e">
        <f>LOOKUP(D2885,DATA!$A$4:$A$128,DATA!$I$4:$I$128)</f>
        <v>#N/A</v>
      </c>
      <c r="U2885" s="16" t="e">
        <f>LOOKUP(D2885,DATA!$A$4:$A$128,DATA!$J$4:$J$128)</f>
        <v>#N/A</v>
      </c>
      <c r="V2885" s="16" t="e">
        <f>LOOKUP(D2885,DATA!$A$4:$A$128,DATA!$K$4:$K$128)</f>
        <v>#N/A</v>
      </c>
      <c r="W2885" s="16" t="e">
        <f>LOOKUP(D2885,DATA!$A$4:$A$128,DATA!$L$4:$L$128)</f>
        <v>#N/A</v>
      </c>
      <c r="X2885" s="16" t="e">
        <f>LOOKUP(D2885,DATA!$A$4:$A$128,DATA!$M$4:$M$128)</f>
        <v>#N/A</v>
      </c>
    </row>
    <row r="2886" spans="1:24" ht="19.5" thickTop="1" thickBot="1" x14ac:dyDescent="0.3">
      <c r="A2886" s="60">
        <v>2879</v>
      </c>
      <c r="B2886" s="67" t="str">
        <f>+IF(E2886="","",SUBTOTAL(3,E$8:E2886))</f>
        <v/>
      </c>
      <c r="C2886" s="68">
        <f t="shared" si="498"/>
        <v>320</v>
      </c>
      <c r="D2886" s="69" t="str">
        <f>IF(E2886&lt;&gt;"",VLOOKUP(E2886,$AA$7:$AB$131,2,0)," NAME")</f>
        <v xml:space="preserve"> NAME</v>
      </c>
      <c r="E2886" s="70"/>
      <c r="F2886" s="71"/>
      <c r="G2886" s="70"/>
      <c r="H2886" s="69" t="str">
        <f>IF(G2886&gt;=1,LOOKUP(G2886,DATA!$C$4:$C$128,DATA!$D$4:$D$128),"ENTER CODE")</f>
        <v>ENTER CODE</v>
      </c>
      <c r="I2886" s="70"/>
      <c r="J2886" s="70" t="str">
        <f t="shared" si="497"/>
        <v>enter no</v>
      </c>
      <c r="K2886" s="72"/>
      <c r="L2886" s="73" t="str">
        <f t="shared" si="499"/>
        <v>NO TOTAL</v>
      </c>
      <c r="M2886" s="56"/>
      <c r="N2886" s="37"/>
      <c r="O2886" s="29" t="str">
        <f t="shared" si="495"/>
        <v>enter no</v>
      </c>
      <c r="P2886" s="16" t="e">
        <f>LOOKUP(D2886,DATA!$A$4:$A$128,DATA!$E$4:$E$128)</f>
        <v>#N/A</v>
      </c>
      <c r="Q2886" s="16" t="e">
        <f>LOOKUP(D2886,DATA!$A$4:$A$128,DATA!$F$4:$F$128)</f>
        <v>#N/A</v>
      </c>
      <c r="R2886" s="16" t="e">
        <f>LOOKUP(D2886,DATA!$A$4:$A$128,DATA!$G$4:$G$128)</f>
        <v>#N/A</v>
      </c>
      <c r="S2886" s="16" t="e">
        <f>LOOKUP(D2886,DATA!$A$4:$A$128,DATA!$H$4:$H$128)</f>
        <v>#N/A</v>
      </c>
      <c r="T2886" s="16" t="e">
        <f>LOOKUP(D2886,DATA!$A$4:$A$128,DATA!$I$4:$I$128)</f>
        <v>#N/A</v>
      </c>
      <c r="U2886" s="16" t="e">
        <f>LOOKUP(D2886,DATA!$A$4:$A$128,DATA!$J$4:$J$128)</f>
        <v>#N/A</v>
      </c>
      <c r="V2886" s="16" t="e">
        <f>LOOKUP(D2886,DATA!$A$4:$A$128,DATA!$K$4:$K$128)</f>
        <v>#N/A</v>
      </c>
      <c r="W2886" s="16" t="e">
        <f>LOOKUP(D2886,DATA!$A$4:$A$128,DATA!$L$4:$L$128)</f>
        <v>#N/A</v>
      </c>
      <c r="X2886" s="16" t="e">
        <f>LOOKUP(D2886,DATA!$A$4:$A$128,DATA!$M$4:$M$128)</f>
        <v>#N/A</v>
      </c>
    </row>
    <row r="2887" spans="1:24" ht="18.75" thickBot="1" x14ac:dyDescent="0.3">
      <c r="A2887" s="67">
        <v>2880</v>
      </c>
      <c r="B2887" s="67" t="str">
        <f>+IF(E2887="","",SUBTOTAL(3,E$8:E2887))</f>
        <v/>
      </c>
      <c r="C2887" s="68">
        <f t="shared" si="498"/>
        <v>320</v>
      </c>
      <c r="D2887" s="69" t="str">
        <f>IF(E2887&lt;&gt;"",VLOOKUP(E2887,$AA$7:$AB$131,2,0)," NAME")</f>
        <v xml:space="preserve"> NAME</v>
      </c>
      <c r="E2887" s="70"/>
      <c r="F2887" s="71"/>
      <c r="G2887" s="70"/>
      <c r="H2887" s="69" t="str">
        <f>IF(G2887&gt;=1,LOOKUP(G2887,DATA!$C$4:$C$128,DATA!$D$4:$D$128),"ENTER CODE")</f>
        <v>ENTER CODE</v>
      </c>
      <c r="I2887" s="70"/>
      <c r="J2887" s="70" t="str">
        <f t="shared" si="497"/>
        <v>enter no</v>
      </c>
      <c r="K2887" s="72"/>
      <c r="L2887" s="73" t="str">
        <f t="shared" si="499"/>
        <v>NO TOTAL</v>
      </c>
      <c r="M2887" s="56"/>
      <c r="N2887" s="37"/>
      <c r="O2887" s="29" t="str">
        <f t="shared" si="495"/>
        <v>enter no</v>
      </c>
      <c r="P2887" s="16" t="e">
        <f>LOOKUP(D2887,DATA!$A$4:$A$128,DATA!$E$4:$E$128)</f>
        <v>#N/A</v>
      </c>
      <c r="Q2887" s="16" t="e">
        <f>LOOKUP(D2887,DATA!$A$4:$A$128,DATA!$F$4:$F$128)</f>
        <v>#N/A</v>
      </c>
      <c r="R2887" s="16" t="e">
        <f>LOOKUP(D2887,DATA!$A$4:$A$128,DATA!$G$4:$G$128)</f>
        <v>#N/A</v>
      </c>
      <c r="S2887" s="16" t="e">
        <f>LOOKUP(D2887,DATA!$A$4:$A$128,DATA!$H$4:$H$128)</f>
        <v>#N/A</v>
      </c>
      <c r="T2887" s="16" t="e">
        <f>LOOKUP(D2887,DATA!$A$4:$A$128,DATA!$I$4:$I$128)</f>
        <v>#N/A</v>
      </c>
      <c r="U2887" s="16" t="e">
        <f>LOOKUP(D2887,DATA!$A$4:$A$128,DATA!$J$4:$J$128)</f>
        <v>#N/A</v>
      </c>
      <c r="V2887" s="16" t="e">
        <f>LOOKUP(D2887,DATA!$A$4:$A$128,DATA!$K$4:$K$128)</f>
        <v>#N/A</v>
      </c>
      <c r="W2887" s="16" t="e">
        <f>LOOKUP(D2887,DATA!$A$4:$A$128,DATA!$L$4:$L$128)</f>
        <v>#N/A</v>
      </c>
      <c r="X2887" s="16" t="e">
        <f>LOOKUP(D2887,DATA!$A$4:$A$128,DATA!$M$4:$M$128)</f>
        <v>#N/A</v>
      </c>
    </row>
    <row r="2888" spans="1:24" ht="19.5" thickTop="1" thickBot="1" x14ac:dyDescent="0.3">
      <c r="A2888" s="60">
        <v>2881</v>
      </c>
      <c r="B2888" s="67" t="str">
        <f>+IF(E2888="","",SUBTOTAL(3,E$8:E2888))</f>
        <v/>
      </c>
      <c r="C2888" s="68">
        <f t="shared" si="496"/>
        <v>321</v>
      </c>
      <c r="D2888" s="69" t="str">
        <f>IF(E2888&lt;&gt;"",VLOOKUP(E2888,$AA$7:$AB$131,2,0)," NAME")</f>
        <v xml:space="preserve"> NAME</v>
      </c>
      <c r="E2888" s="70"/>
      <c r="F2888" s="71"/>
      <c r="G2888" s="70"/>
      <c r="H2888" s="69" t="str">
        <f>IF(G2888&gt;=1,LOOKUP(G2888,DATA!$C$4:$C$128,DATA!$D$4:$D$128),"ENTER CODE")</f>
        <v>ENTER CODE</v>
      </c>
      <c r="I2888" s="70"/>
      <c r="J2888" s="70" t="str">
        <f t="shared" si="497"/>
        <v>enter no</v>
      </c>
      <c r="K2888" s="72"/>
      <c r="L2888" s="73" t="str">
        <f t="shared" si="499"/>
        <v>NO TOTAL</v>
      </c>
      <c r="M2888" s="56"/>
      <c r="N2888" s="37"/>
      <c r="O2888" s="29" t="str">
        <f t="shared" ref="O2888:O2951" si="500">IF(I2888&lt;&gt;"",LOOKUP(G2888,$P$7:$X$7,P2888:X2888)*I2888,"enter no")</f>
        <v>enter no</v>
      </c>
      <c r="P2888" s="16" t="e">
        <f>LOOKUP(D2888,DATA!$A$4:$A$128,DATA!$E$4:$E$128)</f>
        <v>#N/A</v>
      </c>
      <c r="Q2888" s="16" t="e">
        <f>LOOKUP(D2888,DATA!$A$4:$A$128,DATA!$F$4:$F$128)</f>
        <v>#N/A</v>
      </c>
      <c r="R2888" s="16" t="e">
        <f>LOOKUP(D2888,DATA!$A$4:$A$128,DATA!$G$4:$G$128)</f>
        <v>#N/A</v>
      </c>
      <c r="S2888" s="16" t="e">
        <f>LOOKUP(D2888,DATA!$A$4:$A$128,DATA!$H$4:$H$128)</f>
        <v>#N/A</v>
      </c>
      <c r="T2888" s="16" t="e">
        <f>LOOKUP(D2888,DATA!$A$4:$A$128,DATA!$I$4:$I$128)</f>
        <v>#N/A</v>
      </c>
      <c r="U2888" s="16" t="e">
        <f>LOOKUP(D2888,DATA!$A$4:$A$128,DATA!$J$4:$J$128)</f>
        <v>#N/A</v>
      </c>
      <c r="V2888" s="16" t="e">
        <f>LOOKUP(D2888,DATA!$A$4:$A$128,DATA!$K$4:$K$128)</f>
        <v>#N/A</v>
      </c>
      <c r="W2888" s="16" t="e">
        <f>LOOKUP(D2888,DATA!$A$4:$A$128,DATA!$L$4:$L$128)</f>
        <v>#N/A</v>
      </c>
      <c r="X2888" s="16" t="e">
        <f>LOOKUP(D2888,DATA!$A$4:$A$128,DATA!$M$4:$M$128)</f>
        <v>#N/A</v>
      </c>
    </row>
    <row r="2889" spans="1:24" ht="18.75" thickBot="1" x14ac:dyDescent="0.3">
      <c r="A2889" s="67">
        <v>2882</v>
      </c>
      <c r="B2889" s="67" t="str">
        <f>+IF(E2889="","",SUBTOTAL(3,E$8:E2889))</f>
        <v/>
      </c>
      <c r="C2889" s="68">
        <f t="shared" si="498"/>
        <v>321</v>
      </c>
      <c r="D2889" s="69" t="str">
        <f>IF(E2889&lt;&gt;"",VLOOKUP(E2889,$AA$7:$AB$131,2,0)," NAME")</f>
        <v xml:space="preserve"> NAME</v>
      </c>
      <c r="E2889" s="70"/>
      <c r="F2889" s="71"/>
      <c r="G2889" s="70"/>
      <c r="H2889" s="69" t="str">
        <f>IF(G2889&gt;=1,LOOKUP(G2889,DATA!$C$4:$C$128,DATA!$D$4:$D$128),"ENTER CODE")</f>
        <v>ENTER CODE</v>
      </c>
      <c r="I2889" s="70"/>
      <c r="J2889" s="70" t="str">
        <f t="shared" ref="J2889:J2952" si="501">IF(O2889&lt;&gt;0,O2889,"")</f>
        <v>enter no</v>
      </c>
      <c r="K2889" s="72"/>
      <c r="L2889" s="73" t="str">
        <f t="shared" si="499"/>
        <v>NO TOTAL</v>
      </c>
      <c r="M2889" s="56"/>
      <c r="N2889" s="37"/>
      <c r="O2889" s="29" t="str">
        <f t="shared" si="500"/>
        <v>enter no</v>
      </c>
      <c r="P2889" s="16" t="e">
        <f>LOOKUP(D2889,DATA!$A$4:$A$128,DATA!$E$4:$E$128)</f>
        <v>#N/A</v>
      </c>
      <c r="Q2889" s="16" t="e">
        <f>LOOKUP(D2889,DATA!$A$4:$A$128,DATA!$F$4:$F$128)</f>
        <v>#N/A</v>
      </c>
      <c r="R2889" s="16" t="e">
        <f>LOOKUP(D2889,DATA!$A$4:$A$128,DATA!$G$4:$G$128)</f>
        <v>#N/A</v>
      </c>
      <c r="S2889" s="16" t="e">
        <f>LOOKUP(D2889,DATA!$A$4:$A$128,DATA!$H$4:$H$128)</f>
        <v>#N/A</v>
      </c>
      <c r="T2889" s="16" t="e">
        <f>LOOKUP(D2889,DATA!$A$4:$A$128,DATA!$I$4:$I$128)</f>
        <v>#N/A</v>
      </c>
      <c r="U2889" s="16" t="e">
        <f>LOOKUP(D2889,DATA!$A$4:$A$128,DATA!$J$4:$J$128)</f>
        <v>#N/A</v>
      </c>
      <c r="V2889" s="16" t="e">
        <f>LOOKUP(D2889,DATA!$A$4:$A$128,DATA!$K$4:$K$128)</f>
        <v>#N/A</v>
      </c>
      <c r="W2889" s="16" t="e">
        <f>LOOKUP(D2889,DATA!$A$4:$A$128,DATA!$L$4:$L$128)</f>
        <v>#N/A</v>
      </c>
      <c r="X2889" s="16" t="e">
        <f>LOOKUP(D2889,DATA!$A$4:$A$128,DATA!$M$4:$M$128)</f>
        <v>#N/A</v>
      </c>
    </row>
    <row r="2890" spans="1:24" ht="19.5" thickTop="1" thickBot="1" x14ac:dyDescent="0.3">
      <c r="A2890" s="60">
        <v>2883</v>
      </c>
      <c r="B2890" s="67" t="str">
        <f>+IF(E2890="","",SUBTOTAL(3,E$8:E2890))</f>
        <v/>
      </c>
      <c r="C2890" s="68">
        <f t="shared" ref="C2890:C2953" si="502">C2889</f>
        <v>321</v>
      </c>
      <c r="D2890" s="69" t="str">
        <f>IF(E2890&lt;&gt;"",VLOOKUP(E2890,$AA$7:$AB$131,2,0)," NAME")</f>
        <v xml:space="preserve"> NAME</v>
      </c>
      <c r="E2890" s="70"/>
      <c r="F2890" s="71"/>
      <c r="G2890" s="70"/>
      <c r="H2890" s="69" t="str">
        <f>IF(G2890&gt;=1,LOOKUP(G2890,DATA!$C$4:$C$128,DATA!$D$4:$D$128),"ENTER CODE")</f>
        <v>ENTER CODE</v>
      </c>
      <c r="I2890" s="70"/>
      <c r="J2890" s="70" t="str">
        <f t="shared" si="501"/>
        <v>enter no</v>
      </c>
      <c r="K2890" s="72"/>
      <c r="L2890" s="73" t="str">
        <f t="shared" ref="L2890:L2953" si="503">IF(J2890="enter no","NO TOTAL",J2890-K2890)</f>
        <v>NO TOTAL</v>
      </c>
      <c r="M2890" s="56"/>
      <c r="N2890" s="37"/>
      <c r="O2890" s="29" t="str">
        <f t="shared" si="500"/>
        <v>enter no</v>
      </c>
      <c r="P2890" s="16" t="e">
        <f>LOOKUP(D2890,DATA!$A$4:$A$128,DATA!$E$4:$E$128)</f>
        <v>#N/A</v>
      </c>
      <c r="Q2890" s="16" t="e">
        <f>LOOKUP(D2890,DATA!$A$4:$A$128,DATA!$F$4:$F$128)</f>
        <v>#N/A</v>
      </c>
      <c r="R2890" s="16" t="e">
        <f>LOOKUP(D2890,DATA!$A$4:$A$128,DATA!$G$4:$G$128)</f>
        <v>#N/A</v>
      </c>
      <c r="S2890" s="16" t="e">
        <f>LOOKUP(D2890,DATA!$A$4:$A$128,DATA!$H$4:$H$128)</f>
        <v>#N/A</v>
      </c>
      <c r="T2890" s="16" t="e">
        <f>LOOKUP(D2890,DATA!$A$4:$A$128,DATA!$I$4:$I$128)</f>
        <v>#N/A</v>
      </c>
      <c r="U2890" s="16" t="e">
        <f>LOOKUP(D2890,DATA!$A$4:$A$128,DATA!$J$4:$J$128)</f>
        <v>#N/A</v>
      </c>
      <c r="V2890" s="16" t="e">
        <f>LOOKUP(D2890,DATA!$A$4:$A$128,DATA!$K$4:$K$128)</f>
        <v>#N/A</v>
      </c>
      <c r="W2890" s="16" t="e">
        <f>LOOKUP(D2890,DATA!$A$4:$A$128,DATA!$L$4:$L$128)</f>
        <v>#N/A</v>
      </c>
      <c r="X2890" s="16" t="e">
        <f>LOOKUP(D2890,DATA!$A$4:$A$128,DATA!$M$4:$M$128)</f>
        <v>#N/A</v>
      </c>
    </row>
    <row r="2891" spans="1:24" ht="18.75" thickBot="1" x14ac:dyDescent="0.3">
      <c r="A2891" s="67">
        <v>2884</v>
      </c>
      <c r="B2891" s="67" t="str">
        <f>+IF(E2891="","",SUBTOTAL(3,E$8:E2891))</f>
        <v/>
      </c>
      <c r="C2891" s="68">
        <f t="shared" si="502"/>
        <v>321</v>
      </c>
      <c r="D2891" s="69" t="str">
        <f>IF(E2891&lt;&gt;"",VLOOKUP(E2891,$AA$7:$AB$131,2,0)," NAME")</f>
        <v xml:space="preserve"> NAME</v>
      </c>
      <c r="E2891" s="70"/>
      <c r="F2891" s="71"/>
      <c r="G2891" s="70"/>
      <c r="H2891" s="69" t="str">
        <f>IF(G2891&gt;=1,LOOKUP(G2891,DATA!$C$4:$C$128,DATA!$D$4:$D$128),"ENTER CODE")</f>
        <v>ENTER CODE</v>
      </c>
      <c r="I2891" s="70"/>
      <c r="J2891" s="70" t="str">
        <f t="shared" si="501"/>
        <v>enter no</v>
      </c>
      <c r="K2891" s="72"/>
      <c r="L2891" s="73" t="str">
        <f t="shared" si="503"/>
        <v>NO TOTAL</v>
      </c>
      <c r="M2891" s="56"/>
      <c r="N2891" s="37"/>
      <c r="O2891" s="29" t="str">
        <f t="shared" si="500"/>
        <v>enter no</v>
      </c>
      <c r="P2891" s="16" t="e">
        <f>LOOKUP(D2891,DATA!$A$4:$A$128,DATA!$E$4:$E$128)</f>
        <v>#N/A</v>
      </c>
      <c r="Q2891" s="16" t="e">
        <f>LOOKUP(D2891,DATA!$A$4:$A$128,DATA!$F$4:$F$128)</f>
        <v>#N/A</v>
      </c>
      <c r="R2891" s="16" t="e">
        <f>LOOKUP(D2891,DATA!$A$4:$A$128,DATA!$G$4:$G$128)</f>
        <v>#N/A</v>
      </c>
      <c r="S2891" s="16" t="e">
        <f>LOOKUP(D2891,DATA!$A$4:$A$128,DATA!$H$4:$H$128)</f>
        <v>#N/A</v>
      </c>
      <c r="T2891" s="16" t="e">
        <f>LOOKUP(D2891,DATA!$A$4:$A$128,DATA!$I$4:$I$128)</f>
        <v>#N/A</v>
      </c>
      <c r="U2891" s="16" t="e">
        <f>LOOKUP(D2891,DATA!$A$4:$A$128,DATA!$J$4:$J$128)</f>
        <v>#N/A</v>
      </c>
      <c r="V2891" s="16" t="e">
        <f>LOOKUP(D2891,DATA!$A$4:$A$128,DATA!$K$4:$K$128)</f>
        <v>#N/A</v>
      </c>
      <c r="W2891" s="16" t="e">
        <f>LOOKUP(D2891,DATA!$A$4:$A$128,DATA!$L$4:$L$128)</f>
        <v>#N/A</v>
      </c>
      <c r="X2891" s="16" t="e">
        <f>LOOKUP(D2891,DATA!$A$4:$A$128,DATA!$M$4:$M$128)</f>
        <v>#N/A</v>
      </c>
    </row>
    <row r="2892" spans="1:24" ht="19.5" thickTop="1" thickBot="1" x14ac:dyDescent="0.3">
      <c r="A2892" s="60">
        <v>2885</v>
      </c>
      <c r="B2892" s="67" t="str">
        <f>+IF(E2892="","",SUBTOTAL(3,E$8:E2892))</f>
        <v/>
      </c>
      <c r="C2892" s="68">
        <f t="shared" si="502"/>
        <v>321</v>
      </c>
      <c r="D2892" s="69" t="str">
        <f>IF(E2892&lt;&gt;"",VLOOKUP(E2892,$AA$7:$AB$131,2,0)," NAME")</f>
        <v xml:space="preserve"> NAME</v>
      </c>
      <c r="E2892" s="70"/>
      <c r="F2892" s="71"/>
      <c r="G2892" s="70"/>
      <c r="H2892" s="69" t="str">
        <f>IF(G2892&gt;=1,LOOKUP(G2892,DATA!$C$4:$C$128,DATA!$D$4:$D$128),"ENTER CODE")</f>
        <v>ENTER CODE</v>
      </c>
      <c r="I2892" s="70"/>
      <c r="J2892" s="70" t="str">
        <f t="shared" si="501"/>
        <v>enter no</v>
      </c>
      <c r="K2892" s="72"/>
      <c r="L2892" s="73" t="str">
        <f t="shared" si="503"/>
        <v>NO TOTAL</v>
      </c>
      <c r="M2892" s="56"/>
      <c r="N2892" s="37"/>
      <c r="O2892" s="29" t="str">
        <f t="shared" si="500"/>
        <v>enter no</v>
      </c>
      <c r="P2892" s="16" t="e">
        <f>LOOKUP(D2892,DATA!$A$4:$A$128,DATA!$E$4:$E$128)</f>
        <v>#N/A</v>
      </c>
      <c r="Q2892" s="16" t="e">
        <f>LOOKUP(D2892,DATA!$A$4:$A$128,DATA!$F$4:$F$128)</f>
        <v>#N/A</v>
      </c>
      <c r="R2892" s="16" t="e">
        <f>LOOKUP(D2892,DATA!$A$4:$A$128,DATA!$G$4:$G$128)</f>
        <v>#N/A</v>
      </c>
      <c r="S2892" s="16" t="e">
        <f>LOOKUP(D2892,DATA!$A$4:$A$128,DATA!$H$4:$H$128)</f>
        <v>#N/A</v>
      </c>
      <c r="T2892" s="16" t="e">
        <f>LOOKUP(D2892,DATA!$A$4:$A$128,DATA!$I$4:$I$128)</f>
        <v>#N/A</v>
      </c>
      <c r="U2892" s="16" t="e">
        <f>LOOKUP(D2892,DATA!$A$4:$A$128,DATA!$J$4:$J$128)</f>
        <v>#N/A</v>
      </c>
      <c r="V2892" s="16" t="e">
        <f>LOOKUP(D2892,DATA!$A$4:$A$128,DATA!$K$4:$K$128)</f>
        <v>#N/A</v>
      </c>
      <c r="W2892" s="16" t="e">
        <f>LOOKUP(D2892,DATA!$A$4:$A$128,DATA!$L$4:$L$128)</f>
        <v>#N/A</v>
      </c>
      <c r="X2892" s="16" t="e">
        <f>LOOKUP(D2892,DATA!$A$4:$A$128,DATA!$M$4:$M$128)</f>
        <v>#N/A</v>
      </c>
    </row>
    <row r="2893" spans="1:24" ht="18.75" thickBot="1" x14ac:dyDescent="0.3">
      <c r="A2893" s="67">
        <v>2886</v>
      </c>
      <c r="B2893" s="67" t="str">
        <f>+IF(E2893="","",SUBTOTAL(3,E$8:E2893))</f>
        <v/>
      </c>
      <c r="C2893" s="68">
        <f t="shared" si="502"/>
        <v>321</v>
      </c>
      <c r="D2893" s="69" t="str">
        <f>IF(E2893&lt;&gt;"",VLOOKUP(E2893,$AA$7:$AB$131,2,0)," NAME")</f>
        <v xml:space="preserve"> NAME</v>
      </c>
      <c r="E2893" s="70"/>
      <c r="F2893" s="71"/>
      <c r="G2893" s="70"/>
      <c r="H2893" s="69" t="str">
        <f>IF(G2893&gt;=1,LOOKUP(G2893,DATA!$C$4:$C$128,DATA!$D$4:$D$128),"ENTER CODE")</f>
        <v>ENTER CODE</v>
      </c>
      <c r="I2893" s="70"/>
      <c r="J2893" s="70" t="str">
        <f t="shared" si="501"/>
        <v>enter no</v>
      </c>
      <c r="K2893" s="72"/>
      <c r="L2893" s="73" t="str">
        <f t="shared" si="503"/>
        <v>NO TOTAL</v>
      </c>
      <c r="M2893" s="56"/>
      <c r="N2893" s="37"/>
      <c r="O2893" s="29" t="str">
        <f t="shared" si="500"/>
        <v>enter no</v>
      </c>
      <c r="P2893" s="16" t="e">
        <f>LOOKUP(D2893,DATA!$A$4:$A$128,DATA!$E$4:$E$128)</f>
        <v>#N/A</v>
      </c>
      <c r="Q2893" s="16" t="e">
        <f>LOOKUP(D2893,DATA!$A$4:$A$128,DATA!$F$4:$F$128)</f>
        <v>#N/A</v>
      </c>
      <c r="R2893" s="16" t="e">
        <f>LOOKUP(D2893,DATA!$A$4:$A$128,DATA!$G$4:$G$128)</f>
        <v>#N/A</v>
      </c>
      <c r="S2893" s="16" t="e">
        <f>LOOKUP(D2893,DATA!$A$4:$A$128,DATA!$H$4:$H$128)</f>
        <v>#N/A</v>
      </c>
      <c r="T2893" s="16" t="e">
        <f>LOOKUP(D2893,DATA!$A$4:$A$128,DATA!$I$4:$I$128)</f>
        <v>#N/A</v>
      </c>
      <c r="U2893" s="16" t="e">
        <f>LOOKUP(D2893,DATA!$A$4:$A$128,DATA!$J$4:$J$128)</f>
        <v>#N/A</v>
      </c>
      <c r="V2893" s="16" t="e">
        <f>LOOKUP(D2893,DATA!$A$4:$A$128,DATA!$K$4:$K$128)</f>
        <v>#N/A</v>
      </c>
      <c r="W2893" s="16" t="e">
        <f>LOOKUP(D2893,DATA!$A$4:$A$128,DATA!$L$4:$L$128)</f>
        <v>#N/A</v>
      </c>
      <c r="X2893" s="16" t="e">
        <f>LOOKUP(D2893,DATA!$A$4:$A$128,DATA!$M$4:$M$128)</f>
        <v>#N/A</v>
      </c>
    </row>
    <row r="2894" spans="1:24" ht="19.5" thickTop="1" thickBot="1" x14ac:dyDescent="0.3">
      <c r="A2894" s="60">
        <v>2887</v>
      </c>
      <c r="B2894" s="67" t="str">
        <f>+IF(E2894="","",SUBTOTAL(3,E$8:E2894))</f>
        <v/>
      </c>
      <c r="C2894" s="68">
        <f t="shared" si="502"/>
        <v>321</v>
      </c>
      <c r="D2894" s="69" t="str">
        <f>IF(E2894&lt;&gt;"",VLOOKUP(E2894,$AA$7:$AB$131,2,0)," NAME")</f>
        <v xml:space="preserve"> NAME</v>
      </c>
      <c r="E2894" s="70"/>
      <c r="F2894" s="71"/>
      <c r="G2894" s="70"/>
      <c r="H2894" s="69" t="str">
        <f>IF(G2894&gt;=1,LOOKUP(G2894,DATA!$C$4:$C$128,DATA!$D$4:$D$128),"ENTER CODE")</f>
        <v>ENTER CODE</v>
      </c>
      <c r="I2894" s="70"/>
      <c r="J2894" s="70" t="str">
        <f t="shared" si="501"/>
        <v>enter no</v>
      </c>
      <c r="K2894" s="72"/>
      <c r="L2894" s="73" t="str">
        <f t="shared" si="503"/>
        <v>NO TOTAL</v>
      </c>
      <c r="M2894" s="56"/>
      <c r="N2894" s="37"/>
      <c r="O2894" s="29" t="str">
        <f t="shared" si="500"/>
        <v>enter no</v>
      </c>
      <c r="P2894" s="16" t="e">
        <f>LOOKUP(D2894,DATA!$A$4:$A$128,DATA!$E$4:$E$128)</f>
        <v>#N/A</v>
      </c>
      <c r="Q2894" s="16" t="e">
        <f>LOOKUP(D2894,DATA!$A$4:$A$128,DATA!$F$4:$F$128)</f>
        <v>#N/A</v>
      </c>
      <c r="R2894" s="16" t="e">
        <f>LOOKUP(D2894,DATA!$A$4:$A$128,DATA!$G$4:$G$128)</f>
        <v>#N/A</v>
      </c>
      <c r="S2894" s="16" t="e">
        <f>LOOKUP(D2894,DATA!$A$4:$A$128,DATA!$H$4:$H$128)</f>
        <v>#N/A</v>
      </c>
      <c r="T2894" s="16" t="e">
        <f>LOOKUP(D2894,DATA!$A$4:$A$128,DATA!$I$4:$I$128)</f>
        <v>#N/A</v>
      </c>
      <c r="U2894" s="16" t="e">
        <f>LOOKUP(D2894,DATA!$A$4:$A$128,DATA!$J$4:$J$128)</f>
        <v>#N/A</v>
      </c>
      <c r="V2894" s="16" t="e">
        <f>LOOKUP(D2894,DATA!$A$4:$A$128,DATA!$K$4:$K$128)</f>
        <v>#N/A</v>
      </c>
      <c r="W2894" s="16" t="e">
        <f>LOOKUP(D2894,DATA!$A$4:$A$128,DATA!$L$4:$L$128)</f>
        <v>#N/A</v>
      </c>
      <c r="X2894" s="16" t="e">
        <f>LOOKUP(D2894,DATA!$A$4:$A$128,DATA!$M$4:$M$128)</f>
        <v>#N/A</v>
      </c>
    </row>
    <row r="2895" spans="1:24" ht="18.75" thickBot="1" x14ac:dyDescent="0.3">
      <c r="A2895" s="67">
        <v>2888</v>
      </c>
      <c r="B2895" s="67" t="str">
        <f>+IF(E2895="","",SUBTOTAL(3,E$8:E2895))</f>
        <v/>
      </c>
      <c r="C2895" s="68">
        <f t="shared" si="502"/>
        <v>321</v>
      </c>
      <c r="D2895" s="69" t="str">
        <f>IF(E2895&lt;&gt;"",VLOOKUP(E2895,$AA$7:$AB$131,2,0)," NAME")</f>
        <v xml:space="preserve"> NAME</v>
      </c>
      <c r="E2895" s="70"/>
      <c r="F2895" s="71"/>
      <c r="G2895" s="70"/>
      <c r="H2895" s="69" t="str">
        <f>IF(G2895&gt;=1,LOOKUP(G2895,DATA!$C$4:$C$128,DATA!$D$4:$D$128),"ENTER CODE")</f>
        <v>ENTER CODE</v>
      </c>
      <c r="I2895" s="70"/>
      <c r="J2895" s="70" t="str">
        <f t="shared" si="501"/>
        <v>enter no</v>
      </c>
      <c r="K2895" s="72"/>
      <c r="L2895" s="73" t="str">
        <f t="shared" si="503"/>
        <v>NO TOTAL</v>
      </c>
      <c r="M2895" s="56"/>
      <c r="N2895" s="37"/>
      <c r="O2895" s="29" t="str">
        <f t="shared" si="500"/>
        <v>enter no</v>
      </c>
      <c r="P2895" s="16" t="e">
        <f>LOOKUP(D2895,DATA!$A$4:$A$128,DATA!$E$4:$E$128)</f>
        <v>#N/A</v>
      </c>
      <c r="Q2895" s="16" t="e">
        <f>LOOKUP(D2895,DATA!$A$4:$A$128,DATA!$F$4:$F$128)</f>
        <v>#N/A</v>
      </c>
      <c r="R2895" s="16" t="e">
        <f>LOOKUP(D2895,DATA!$A$4:$A$128,DATA!$G$4:$G$128)</f>
        <v>#N/A</v>
      </c>
      <c r="S2895" s="16" t="e">
        <f>LOOKUP(D2895,DATA!$A$4:$A$128,DATA!$H$4:$H$128)</f>
        <v>#N/A</v>
      </c>
      <c r="T2895" s="16" t="e">
        <f>LOOKUP(D2895,DATA!$A$4:$A$128,DATA!$I$4:$I$128)</f>
        <v>#N/A</v>
      </c>
      <c r="U2895" s="16" t="e">
        <f>LOOKUP(D2895,DATA!$A$4:$A$128,DATA!$J$4:$J$128)</f>
        <v>#N/A</v>
      </c>
      <c r="V2895" s="16" t="e">
        <f>LOOKUP(D2895,DATA!$A$4:$A$128,DATA!$K$4:$K$128)</f>
        <v>#N/A</v>
      </c>
      <c r="W2895" s="16" t="e">
        <f>LOOKUP(D2895,DATA!$A$4:$A$128,DATA!$L$4:$L$128)</f>
        <v>#N/A</v>
      </c>
      <c r="X2895" s="16" t="e">
        <f>LOOKUP(D2895,DATA!$A$4:$A$128,DATA!$M$4:$M$128)</f>
        <v>#N/A</v>
      </c>
    </row>
    <row r="2896" spans="1:24" ht="19.5" thickTop="1" thickBot="1" x14ac:dyDescent="0.3">
      <c r="A2896" s="60">
        <v>2889</v>
      </c>
      <c r="B2896" s="67" t="str">
        <f>+IF(E2896="","",SUBTOTAL(3,E$8:E2896))</f>
        <v/>
      </c>
      <c r="C2896" s="68">
        <f t="shared" si="502"/>
        <v>321</v>
      </c>
      <c r="D2896" s="69" t="str">
        <f>IF(E2896&lt;&gt;"",VLOOKUP(E2896,$AA$7:$AB$131,2,0)," NAME")</f>
        <v xml:space="preserve"> NAME</v>
      </c>
      <c r="E2896" s="70"/>
      <c r="F2896" s="71"/>
      <c r="G2896" s="70"/>
      <c r="H2896" s="69" t="str">
        <f>IF(G2896&gt;=1,LOOKUP(G2896,DATA!$C$4:$C$128,DATA!$D$4:$D$128),"ENTER CODE")</f>
        <v>ENTER CODE</v>
      </c>
      <c r="I2896" s="70"/>
      <c r="J2896" s="70" t="str">
        <f t="shared" si="501"/>
        <v>enter no</v>
      </c>
      <c r="K2896" s="72"/>
      <c r="L2896" s="73" t="str">
        <f t="shared" si="503"/>
        <v>NO TOTAL</v>
      </c>
      <c r="M2896" s="56"/>
      <c r="N2896" s="37"/>
      <c r="O2896" s="29" t="str">
        <f t="shared" si="500"/>
        <v>enter no</v>
      </c>
      <c r="P2896" s="16" t="e">
        <f>LOOKUP(D2896,DATA!$A$4:$A$128,DATA!$E$4:$E$128)</f>
        <v>#N/A</v>
      </c>
      <c r="Q2896" s="16" t="e">
        <f>LOOKUP(D2896,DATA!$A$4:$A$128,DATA!$F$4:$F$128)</f>
        <v>#N/A</v>
      </c>
      <c r="R2896" s="16" t="e">
        <f>LOOKUP(D2896,DATA!$A$4:$A$128,DATA!$G$4:$G$128)</f>
        <v>#N/A</v>
      </c>
      <c r="S2896" s="16" t="e">
        <f>LOOKUP(D2896,DATA!$A$4:$A$128,DATA!$H$4:$H$128)</f>
        <v>#N/A</v>
      </c>
      <c r="T2896" s="16" t="e">
        <f>LOOKUP(D2896,DATA!$A$4:$A$128,DATA!$I$4:$I$128)</f>
        <v>#N/A</v>
      </c>
      <c r="U2896" s="16" t="e">
        <f>LOOKUP(D2896,DATA!$A$4:$A$128,DATA!$J$4:$J$128)</f>
        <v>#N/A</v>
      </c>
      <c r="V2896" s="16" t="e">
        <f>LOOKUP(D2896,DATA!$A$4:$A$128,DATA!$K$4:$K$128)</f>
        <v>#N/A</v>
      </c>
      <c r="W2896" s="16" t="e">
        <f>LOOKUP(D2896,DATA!$A$4:$A$128,DATA!$L$4:$L$128)</f>
        <v>#N/A</v>
      </c>
      <c r="X2896" s="16" t="e">
        <f>LOOKUP(D2896,DATA!$A$4:$A$128,DATA!$M$4:$M$128)</f>
        <v>#N/A</v>
      </c>
    </row>
    <row r="2897" spans="1:24" ht="18.75" thickBot="1" x14ac:dyDescent="0.3">
      <c r="A2897" s="67">
        <v>2890</v>
      </c>
      <c r="B2897" s="67" t="str">
        <f>+IF(E2897="","",SUBTOTAL(3,E$8:E2897))</f>
        <v/>
      </c>
      <c r="C2897" s="68">
        <f t="shared" ref="C2897:C2960" si="504">C2888+1</f>
        <v>322</v>
      </c>
      <c r="D2897" s="69" t="str">
        <f>IF(E2897&lt;&gt;"",VLOOKUP(E2897,$AA$7:$AB$131,2,0)," NAME")</f>
        <v xml:space="preserve"> NAME</v>
      </c>
      <c r="E2897" s="70"/>
      <c r="F2897" s="71"/>
      <c r="G2897" s="70"/>
      <c r="H2897" s="69" t="str">
        <f>IF(G2897&gt;=1,LOOKUP(G2897,DATA!$C$4:$C$128,DATA!$D$4:$D$128),"ENTER CODE")</f>
        <v>ENTER CODE</v>
      </c>
      <c r="I2897" s="70"/>
      <c r="J2897" s="70" t="str">
        <f t="shared" si="501"/>
        <v>enter no</v>
      </c>
      <c r="K2897" s="72"/>
      <c r="L2897" s="73" t="str">
        <f t="shared" si="503"/>
        <v>NO TOTAL</v>
      </c>
      <c r="M2897" s="56"/>
      <c r="N2897" s="37"/>
      <c r="O2897" s="29" t="str">
        <f t="shared" si="500"/>
        <v>enter no</v>
      </c>
      <c r="P2897" s="16" t="e">
        <f>LOOKUP(D2897,DATA!$A$4:$A$128,DATA!$E$4:$E$128)</f>
        <v>#N/A</v>
      </c>
      <c r="Q2897" s="16" t="e">
        <f>LOOKUP(D2897,DATA!$A$4:$A$128,DATA!$F$4:$F$128)</f>
        <v>#N/A</v>
      </c>
      <c r="R2897" s="16" t="e">
        <f>LOOKUP(D2897,DATA!$A$4:$A$128,DATA!$G$4:$G$128)</f>
        <v>#N/A</v>
      </c>
      <c r="S2897" s="16" t="e">
        <f>LOOKUP(D2897,DATA!$A$4:$A$128,DATA!$H$4:$H$128)</f>
        <v>#N/A</v>
      </c>
      <c r="T2897" s="16" t="e">
        <f>LOOKUP(D2897,DATA!$A$4:$A$128,DATA!$I$4:$I$128)</f>
        <v>#N/A</v>
      </c>
      <c r="U2897" s="16" t="e">
        <f>LOOKUP(D2897,DATA!$A$4:$A$128,DATA!$J$4:$J$128)</f>
        <v>#N/A</v>
      </c>
      <c r="V2897" s="16" t="e">
        <f>LOOKUP(D2897,DATA!$A$4:$A$128,DATA!$K$4:$K$128)</f>
        <v>#N/A</v>
      </c>
      <c r="W2897" s="16" t="e">
        <f>LOOKUP(D2897,DATA!$A$4:$A$128,DATA!$L$4:$L$128)</f>
        <v>#N/A</v>
      </c>
      <c r="X2897" s="16" t="e">
        <f>LOOKUP(D2897,DATA!$A$4:$A$128,DATA!$M$4:$M$128)</f>
        <v>#N/A</v>
      </c>
    </row>
    <row r="2898" spans="1:24" ht="19.5" thickTop="1" thickBot="1" x14ac:dyDescent="0.3">
      <c r="A2898" s="60">
        <v>2891</v>
      </c>
      <c r="B2898" s="67" t="str">
        <f>+IF(E2898="","",SUBTOTAL(3,E$8:E2898))</f>
        <v/>
      </c>
      <c r="C2898" s="68">
        <f t="shared" ref="C2898:C2961" si="505">C2897</f>
        <v>322</v>
      </c>
      <c r="D2898" s="69" t="str">
        <f>IF(E2898&lt;&gt;"",VLOOKUP(E2898,$AA$7:$AB$131,2,0)," NAME")</f>
        <v xml:space="preserve"> NAME</v>
      </c>
      <c r="E2898" s="70"/>
      <c r="F2898" s="71"/>
      <c r="G2898" s="70"/>
      <c r="H2898" s="69" t="str">
        <f>IF(G2898&gt;=1,LOOKUP(G2898,DATA!$C$4:$C$128,DATA!$D$4:$D$128),"ENTER CODE")</f>
        <v>ENTER CODE</v>
      </c>
      <c r="I2898" s="70"/>
      <c r="J2898" s="70" t="str">
        <f t="shared" si="501"/>
        <v>enter no</v>
      </c>
      <c r="K2898" s="72"/>
      <c r="L2898" s="73" t="str">
        <f t="shared" si="503"/>
        <v>NO TOTAL</v>
      </c>
      <c r="M2898" s="56"/>
      <c r="N2898" s="37"/>
      <c r="O2898" s="29" t="str">
        <f t="shared" si="500"/>
        <v>enter no</v>
      </c>
      <c r="P2898" s="16" t="e">
        <f>LOOKUP(D2898,DATA!$A$4:$A$128,DATA!$E$4:$E$128)</f>
        <v>#N/A</v>
      </c>
      <c r="Q2898" s="16" t="e">
        <f>LOOKUP(D2898,DATA!$A$4:$A$128,DATA!$F$4:$F$128)</f>
        <v>#N/A</v>
      </c>
      <c r="R2898" s="16" t="e">
        <f>LOOKUP(D2898,DATA!$A$4:$A$128,DATA!$G$4:$G$128)</f>
        <v>#N/A</v>
      </c>
      <c r="S2898" s="16" t="e">
        <f>LOOKUP(D2898,DATA!$A$4:$A$128,DATA!$H$4:$H$128)</f>
        <v>#N/A</v>
      </c>
      <c r="T2898" s="16" t="e">
        <f>LOOKUP(D2898,DATA!$A$4:$A$128,DATA!$I$4:$I$128)</f>
        <v>#N/A</v>
      </c>
      <c r="U2898" s="16" t="e">
        <f>LOOKUP(D2898,DATA!$A$4:$A$128,DATA!$J$4:$J$128)</f>
        <v>#N/A</v>
      </c>
      <c r="V2898" s="16" t="e">
        <f>LOOKUP(D2898,DATA!$A$4:$A$128,DATA!$K$4:$K$128)</f>
        <v>#N/A</v>
      </c>
      <c r="W2898" s="16" t="e">
        <f>LOOKUP(D2898,DATA!$A$4:$A$128,DATA!$L$4:$L$128)</f>
        <v>#N/A</v>
      </c>
      <c r="X2898" s="16" t="e">
        <f>LOOKUP(D2898,DATA!$A$4:$A$128,DATA!$M$4:$M$128)</f>
        <v>#N/A</v>
      </c>
    </row>
    <row r="2899" spans="1:24" ht="18.75" thickBot="1" x14ac:dyDescent="0.3">
      <c r="A2899" s="67">
        <v>2892</v>
      </c>
      <c r="B2899" s="67" t="str">
        <f>+IF(E2899="","",SUBTOTAL(3,E$8:E2899))</f>
        <v/>
      </c>
      <c r="C2899" s="68">
        <f t="shared" si="502"/>
        <v>322</v>
      </c>
      <c r="D2899" s="69" t="str">
        <f>IF(E2899&lt;&gt;"",VLOOKUP(E2899,$AA$7:$AB$131,2,0)," NAME")</f>
        <v xml:space="preserve"> NAME</v>
      </c>
      <c r="E2899" s="70"/>
      <c r="F2899" s="71"/>
      <c r="G2899" s="70"/>
      <c r="H2899" s="69" t="str">
        <f>IF(G2899&gt;=1,LOOKUP(G2899,DATA!$C$4:$C$128,DATA!$D$4:$D$128),"ENTER CODE")</f>
        <v>ENTER CODE</v>
      </c>
      <c r="I2899" s="70"/>
      <c r="J2899" s="70" t="str">
        <f t="shared" si="501"/>
        <v>enter no</v>
      </c>
      <c r="K2899" s="72"/>
      <c r="L2899" s="73" t="str">
        <f t="shared" si="503"/>
        <v>NO TOTAL</v>
      </c>
      <c r="M2899" s="56"/>
      <c r="N2899" s="37"/>
      <c r="O2899" s="29" t="str">
        <f t="shared" si="500"/>
        <v>enter no</v>
      </c>
      <c r="P2899" s="16" t="e">
        <f>LOOKUP(D2899,DATA!$A$4:$A$128,DATA!$E$4:$E$128)</f>
        <v>#N/A</v>
      </c>
      <c r="Q2899" s="16" t="e">
        <f>LOOKUP(D2899,DATA!$A$4:$A$128,DATA!$F$4:$F$128)</f>
        <v>#N/A</v>
      </c>
      <c r="R2899" s="16" t="e">
        <f>LOOKUP(D2899,DATA!$A$4:$A$128,DATA!$G$4:$G$128)</f>
        <v>#N/A</v>
      </c>
      <c r="S2899" s="16" t="e">
        <f>LOOKUP(D2899,DATA!$A$4:$A$128,DATA!$H$4:$H$128)</f>
        <v>#N/A</v>
      </c>
      <c r="T2899" s="16" t="e">
        <f>LOOKUP(D2899,DATA!$A$4:$A$128,DATA!$I$4:$I$128)</f>
        <v>#N/A</v>
      </c>
      <c r="U2899" s="16" t="e">
        <f>LOOKUP(D2899,DATA!$A$4:$A$128,DATA!$J$4:$J$128)</f>
        <v>#N/A</v>
      </c>
      <c r="V2899" s="16" t="e">
        <f>LOOKUP(D2899,DATA!$A$4:$A$128,DATA!$K$4:$K$128)</f>
        <v>#N/A</v>
      </c>
      <c r="W2899" s="16" t="e">
        <f>LOOKUP(D2899,DATA!$A$4:$A$128,DATA!$L$4:$L$128)</f>
        <v>#N/A</v>
      </c>
      <c r="X2899" s="16" t="e">
        <f>LOOKUP(D2899,DATA!$A$4:$A$128,DATA!$M$4:$M$128)</f>
        <v>#N/A</v>
      </c>
    </row>
    <row r="2900" spans="1:24" ht="19.5" thickTop="1" thickBot="1" x14ac:dyDescent="0.3">
      <c r="A2900" s="60">
        <v>2893</v>
      </c>
      <c r="B2900" s="67" t="str">
        <f>+IF(E2900="","",SUBTOTAL(3,E$8:E2900))</f>
        <v/>
      </c>
      <c r="C2900" s="68">
        <f t="shared" si="502"/>
        <v>322</v>
      </c>
      <c r="D2900" s="69" t="str">
        <f>IF(E2900&lt;&gt;"",VLOOKUP(E2900,$AA$7:$AB$131,2,0)," NAME")</f>
        <v xml:space="preserve"> NAME</v>
      </c>
      <c r="E2900" s="70"/>
      <c r="F2900" s="71"/>
      <c r="G2900" s="70"/>
      <c r="H2900" s="69" t="str">
        <f>IF(G2900&gt;=1,LOOKUP(G2900,DATA!$C$4:$C$128,DATA!$D$4:$D$128),"ENTER CODE")</f>
        <v>ENTER CODE</v>
      </c>
      <c r="I2900" s="70"/>
      <c r="J2900" s="70" t="str">
        <f t="shared" si="501"/>
        <v>enter no</v>
      </c>
      <c r="K2900" s="72"/>
      <c r="L2900" s="73" t="str">
        <f t="shared" si="503"/>
        <v>NO TOTAL</v>
      </c>
      <c r="M2900" s="56"/>
      <c r="N2900" s="37"/>
      <c r="O2900" s="29" t="str">
        <f t="shared" si="500"/>
        <v>enter no</v>
      </c>
      <c r="P2900" s="16" t="e">
        <f>LOOKUP(D2900,DATA!$A$4:$A$128,DATA!$E$4:$E$128)</f>
        <v>#N/A</v>
      </c>
      <c r="Q2900" s="16" t="e">
        <f>LOOKUP(D2900,DATA!$A$4:$A$128,DATA!$F$4:$F$128)</f>
        <v>#N/A</v>
      </c>
      <c r="R2900" s="16" t="e">
        <f>LOOKUP(D2900,DATA!$A$4:$A$128,DATA!$G$4:$G$128)</f>
        <v>#N/A</v>
      </c>
      <c r="S2900" s="16" t="e">
        <f>LOOKUP(D2900,DATA!$A$4:$A$128,DATA!$H$4:$H$128)</f>
        <v>#N/A</v>
      </c>
      <c r="T2900" s="16" t="e">
        <f>LOOKUP(D2900,DATA!$A$4:$A$128,DATA!$I$4:$I$128)</f>
        <v>#N/A</v>
      </c>
      <c r="U2900" s="16" t="e">
        <f>LOOKUP(D2900,DATA!$A$4:$A$128,DATA!$J$4:$J$128)</f>
        <v>#N/A</v>
      </c>
      <c r="V2900" s="16" t="e">
        <f>LOOKUP(D2900,DATA!$A$4:$A$128,DATA!$K$4:$K$128)</f>
        <v>#N/A</v>
      </c>
      <c r="W2900" s="16" t="e">
        <f>LOOKUP(D2900,DATA!$A$4:$A$128,DATA!$L$4:$L$128)</f>
        <v>#N/A</v>
      </c>
      <c r="X2900" s="16" t="e">
        <f>LOOKUP(D2900,DATA!$A$4:$A$128,DATA!$M$4:$M$128)</f>
        <v>#N/A</v>
      </c>
    </row>
    <row r="2901" spans="1:24" ht="18.75" thickBot="1" x14ac:dyDescent="0.3">
      <c r="A2901" s="67">
        <v>2894</v>
      </c>
      <c r="B2901" s="67" t="str">
        <f>+IF(E2901="","",SUBTOTAL(3,E$8:E2901))</f>
        <v/>
      </c>
      <c r="C2901" s="68">
        <f t="shared" si="502"/>
        <v>322</v>
      </c>
      <c r="D2901" s="69" t="str">
        <f>IF(E2901&lt;&gt;"",VLOOKUP(E2901,$AA$7:$AB$131,2,0)," NAME")</f>
        <v xml:space="preserve"> NAME</v>
      </c>
      <c r="E2901" s="70"/>
      <c r="F2901" s="71"/>
      <c r="G2901" s="70"/>
      <c r="H2901" s="69" t="str">
        <f>IF(G2901&gt;=1,LOOKUP(G2901,DATA!$C$4:$C$128,DATA!$D$4:$D$128),"ENTER CODE")</f>
        <v>ENTER CODE</v>
      </c>
      <c r="I2901" s="70"/>
      <c r="J2901" s="70" t="str">
        <f t="shared" si="501"/>
        <v>enter no</v>
      </c>
      <c r="K2901" s="72"/>
      <c r="L2901" s="73" t="str">
        <f t="shared" si="503"/>
        <v>NO TOTAL</v>
      </c>
      <c r="M2901" s="56"/>
      <c r="N2901" s="37"/>
      <c r="O2901" s="29" t="str">
        <f t="shared" si="500"/>
        <v>enter no</v>
      </c>
      <c r="P2901" s="16" t="e">
        <f>LOOKUP(D2901,DATA!$A$4:$A$128,DATA!$E$4:$E$128)</f>
        <v>#N/A</v>
      </c>
      <c r="Q2901" s="16" t="e">
        <f>LOOKUP(D2901,DATA!$A$4:$A$128,DATA!$F$4:$F$128)</f>
        <v>#N/A</v>
      </c>
      <c r="R2901" s="16" t="e">
        <f>LOOKUP(D2901,DATA!$A$4:$A$128,DATA!$G$4:$G$128)</f>
        <v>#N/A</v>
      </c>
      <c r="S2901" s="16" t="e">
        <f>LOOKUP(D2901,DATA!$A$4:$A$128,DATA!$H$4:$H$128)</f>
        <v>#N/A</v>
      </c>
      <c r="T2901" s="16" t="e">
        <f>LOOKUP(D2901,DATA!$A$4:$A$128,DATA!$I$4:$I$128)</f>
        <v>#N/A</v>
      </c>
      <c r="U2901" s="16" t="e">
        <f>LOOKUP(D2901,DATA!$A$4:$A$128,DATA!$J$4:$J$128)</f>
        <v>#N/A</v>
      </c>
      <c r="V2901" s="16" t="e">
        <f>LOOKUP(D2901,DATA!$A$4:$A$128,DATA!$K$4:$K$128)</f>
        <v>#N/A</v>
      </c>
      <c r="W2901" s="16" t="e">
        <f>LOOKUP(D2901,DATA!$A$4:$A$128,DATA!$L$4:$L$128)</f>
        <v>#N/A</v>
      </c>
      <c r="X2901" s="16" t="e">
        <f>LOOKUP(D2901,DATA!$A$4:$A$128,DATA!$M$4:$M$128)</f>
        <v>#N/A</v>
      </c>
    </row>
    <row r="2902" spans="1:24" ht="19.5" thickTop="1" thickBot="1" x14ac:dyDescent="0.3">
      <c r="A2902" s="60">
        <v>2895</v>
      </c>
      <c r="B2902" s="67" t="str">
        <f>+IF(E2902="","",SUBTOTAL(3,E$8:E2902))</f>
        <v/>
      </c>
      <c r="C2902" s="68">
        <f t="shared" si="502"/>
        <v>322</v>
      </c>
      <c r="D2902" s="69" t="str">
        <f>IF(E2902&lt;&gt;"",VLOOKUP(E2902,$AA$7:$AB$131,2,0)," NAME")</f>
        <v xml:space="preserve"> NAME</v>
      </c>
      <c r="E2902" s="70"/>
      <c r="F2902" s="71"/>
      <c r="G2902" s="70"/>
      <c r="H2902" s="69" t="str">
        <f>IF(G2902&gt;=1,LOOKUP(G2902,DATA!$C$4:$C$128,DATA!$D$4:$D$128),"ENTER CODE")</f>
        <v>ENTER CODE</v>
      </c>
      <c r="I2902" s="70"/>
      <c r="J2902" s="70" t="str">
        <f t="shared" si="501"/>
        <v>enter no</v>
      </c>
      <c r="K2902" s="72"/>
      <c r="L2902" s="73" t="str">
        <f t="shared" si="503"/>
        <v>NO TOTAL</v>
      </c>
      <c r="M2902" s="56"/>
      <c r="N2902" s="37"/>
      <c r="O2902" s="29" t="str">
        <f t="shared" si="500"/>
        <v>enter no</v>
      </c>
      <c r="P2902" s="16" t="e">
        <f>LOOKUP(D2902,DATA!$A$4:$A$128,DATA!$E$4:$E$128)</f>
        <v>#N/A</v>
      </c>
      <c r="Q2902" s="16" t="e">
        <f>LOOKUP(D2902,DATA!$A$4:$A$128,DATA!$F$4:$F$128)</f>
        <v>#N/A</v>
      </c>
      <c r="R2902" s="16" t="e">
        <f>LOOKUP(D2902,DATA!$A$4:$A$128,DATA!$G$4:$G$128)</f>
        <v>#N/A</v>
      </c>
      <c r="S2902" s="16" t="e">
        <f>LOOKUP(D2902,DATA!$A$4:$A$128,DATA!$H$4:$H$128)</f>
        <v>#N/A</v>
      </c>
      <c r="T2902" s="16" t="e">
        <f>LOOKUP(D2902,DATA!$A$4:$A$128,DATA!$I$4:$I$128)</f>
        <v>#N/A</v>
      </c>
      <c r="U2902" s="16" t="e">
        <f>LOOKUP(D2902,DATA!$A$4:$A$128,DATA!$J$4:$J$128)</f>
        <v>#N/A</v>
      </c>
      <c r="V2902" s="16" t="e">
        <f>LOOKUP(D2902,DATA!$A$4:$A$128,DATA!$K$4:$K$128)</f>
        <v>#N/A</v>
      </c>
      <c r="W2902" s="16" t="e">
        <f>LOOKUP(D2902,DATA!$A$4:$A$128,DATA!$L$4:$L$128)</f>
        <v>#N/A</v>
      </c>
      <c r="X2902" s="16" t="e">
        <f>LOOKUP(D2902,DATA!$A$4:$A$128,DATA!$M$4:$M$128)</f>
        <v>#N/A</v>
      </c>
    </row>
    <row r="2903" spans="1:24" ht="18.75" thickBot="1" x14ac:dyDescent="0.3">
      <c r="A2903" s="67">
        <v>2896</v>
      </c>
      <c r="B2903" s="67" t="str">
        <f>+IF(E2903="","",SUBTOTAL(3,E$8:E2903))</f>
        <v/>
      </c>
      <c r="C2903" s="68">
        <f t="shared" si="502"/>
        <v>322</v>
      </c>
      <c r="D2903" s="69" t="str">
        <f>IF(E2903&lt;&gt;"",VLOOKUP(E2903,$AA$7:$AB$131,2,0)," NAME")</f>
        <v xml:space="preserve"> NAME</v>
      </c>
      <c r="E2903" s="70"/>
      <c r="F2903" s="71"/>
      <c r="G2903" s="70"/>
      <c r="H2903" s="69" t="str">
        <f>IF(G2903&gt;=1,LOOKUP(G2903,DATA!$C$4:$C$128,DATA!$D$4:$D$128),"ENTER CODE")</f>
        <v>ENTER CODE</v>
      </c>
      <c r="I2903" s="70"/>
      <c r="J2903" s="70" t="str">
        <f t="shared" si="501"/>
        <v>enter no</v>
      </c>
      <c r="K2903" s="72"/>
      <c r="L2903" s="73" t="str">
        <f t="shared" si="503"/>
        <v>NO TOTAL</v>
      </c>
      <c r="M2903" s="56"/>
      <c r="N2903" s="37"/>
      <c r="O2903" s="29" t="str">
        <f t="shared" si="500"/>
        <v>enter no</v>
      </c>
      <c r="P2903" s="16" t="e">
        <f>LOOKUP(D2903,DATA!$A$4:$A$128,DATA!$E$4:$E$128)</f>
        <v>#N/A</v>
      </c>
      <c r="Q2903" s="16" t="e">
        <f>LOOKUP(D2903,DATA!$A$4:$A$128,DATA!$F$4:$F$128)</f>
        <v>#N/A</v>
      </c>
      <c r="R2903" s="16" t="e">
        <f>LOOKUP(D2903,DATA!$A$4:$A$128,DATA!$G$4:$G$128)</f>
        <v>#N/A</v>
      </c>
      <c r="S2903" s="16" t="e">
        <f>LOOKUP(D2903,DATA!$A$4:$A$128,DATA!$H$4:$H$128)</f>
        <v>#N/A</v>
      </c>
      <c r="T2903" s="16" t="e">
        <f>LOOKUP(D2903,DATA!$A$4:$A$128,DATA!$I$4:$I$128)</f>
        <v>#N/A</v>
      </c>
      <c r="U2903" s="16" t="e">
        <f>LOOKUP(D2903,DATA!$A$4:$A$128,DATA!$J$4:$J$128)</f>
        <v>#N/A</v>
      </c>
      <c r="V2903" s="16" t="e">
        <f>LOOKUP(D2903,DATA!$A$4:$A$128,DATA!$K$4:$K$128)</f>
        <v>#N/A</v>
      </c>
      <c r="W2903" s="16" t="e">
        <f>LOOKUP(D2903,DATA!$A$4:$A$128,DATA!$L$4:$L$128)</f>
        <v>#N/A</v>
      </c>
      <c r="X2903" s="16" t="e">
        <f>LOOKUP(D2903,DATA!$A$4:$A$128,DATA!$M$4:$M$128)</f>
        <v>#N/A</v>
      </c>
    </row>
    <row r="2904" spans="1:24" ht="19.5" thickTop="1" thickBot="1" x14ac:dyDescent="0.3">
      <c r="A2904" s="60">
        <v>2897</v>
      </c>
      <c r="B2904" s="67" t="str">
        <f>+IF(E2904="","",SUBTOTAL(3,E$8:E2904))</f>
        <v/>
      </c>
      <c r="C2904" s="68">
        <f t="shared" si="502"/>
        <v>322</v>
      </c>
      <c r="D2904" s="69" t="str">
        <f>IF(E2904&lt;&gt;"",VLOOKUP(E2904,$AA$7:$AB$131,2,0)," NAME")</f>
        <v xml:space="preserve"> NAME</v>
      </c>
      <c r="E2904" s="70"/>
      <c r="F2904" s="71"/>
      <c r="G2904" s="70"/>
      <c r="H2904" s="69" t="str">
        <f>IF(G2904&gt;=1,LOOKUP(G2904,DATA!$C$4:$C$128,DATA!$D$4:$D$128),"ENTER CODE")</f>
        <v>ENTER CODE</v>
      </c>
      <c r="I2904" s="70"/>
      <c r="J2904" s="70" t="str">
        <f t="shared" si="501"/>
        <v>enter no</v>
      </c>
      <c r="K2904" s="72"/>
      <c r="L2904" s="73" t="str">
        <f t="shared" si="503"/>
        <v>NO TOTAL</v>
      </c>
      <c r="M2904" s="56"/>
      <c r="N2904" s="37"/>
      <c r="O2904" s="29" t="str">
        <f t="shared" si="500"/>
        <v>enter no</v>
      </c>
      <c r="P2904" s="16" t="e">
        <f>LOOKUP(D2904,DATA!$A$4:$A$128,DATA!$E$4:$E$128)</f>
        <v>#N/A</v>
      </c>
      <c r="Q2904" s="16" t="e">
        <f>LOOKUP(D2904,DATA!$A$4:$A$128,DATA!$F$4:$F$128)</f>
        <v>#N/A</v>
      </c>
      <c r="R2904" s="16" t="e">
        <f>LOOKUP(D2904,DATA!$A$4:$A$128,DATA!$G$4:$G$128)</f>
        <v>#N/A</v>
      </c>
      <c r="S2904" s="16" t="e">
        <f>LOOKUP(D2904,DATA!$A$4:$A$128,DATA!$H$4:$H$128)</f>
        <v>#N/A</v>
      </c>
      <c r="T2904" s="16" t="e">
        <f>LOOKUP(D2904,DATA!$A$4:$A$128,DATA!$I$4:$I$128)</f>
        <v>#N/A</v>
      </c>
      <c r="U2904" s="16" t="e">
        <f>LOOKUP(D2904,DATA!$A$4:$A$128,DATA!$J$4:$J$128)</f>
        <v>#N/A</v>
      </c>
      <c r="V2904" s="16" t="e">
        <f>LOOKUP(D2904,DATA!$A$4:$A$128,DATA!$K$4:$K$128)</f>
        <v>#N/A</v>
      </c>
      <c r="W2904" s="16" t="e">
        <f>LOOKUP(D2904,DATA!$A$4:$A$128,DATA!$L$4:$L$128)</f>
        <v>#N/A</v>
      </c>
      <c r="X2904" s="16" t="e">
        <f>LOOKUP(D2904,DATA!$A$4:$A$128,DATA!$M$4:$M$128)</f>
        <v>#N/A</v>
      </c>
    </row>
    <row r="2905" spans="1:24" ht="18.75" thickBot="1" x14ac:dyDescent="0.3">
      <c r="A2905" s="67">
        <v>2898</v>
      </c>
      <c r="B2905" s="67" t="str">
        <f>+IF(E2905="","",SUBTOTAL(3,E$8:E2905))</f>
        <v/>
      </c>
      <c r="C2905" s="68">
        <f t="shared" si="502"/>
        <v>322</v>
      </c>
      <c r="D2905" s="69" t="str">
        <f>IF(E2905&lt;&gt;"",VLOOKUP(E2905,$AA$7:$AB$131,2,0)," NAME")</f>
        <v xml:space="preserve"> NAME</v>
      </c>
      <c r="E2905" s="70"/>
      <c r="F2905" s="71"/>
      <c r="G2905" s="70"/>
      <c r="H2905" s="69" t="str">
        <f>IF(G2905&gt;=1,LOOKUP(G2905,DATA!$C$4:$C$128,DATA!$D$4:$D$128),"ENTER CODE")</f>
        <v>ENTER CODE</v>
      </c>
      <c r="I2905" s="70"/>
      <c r="J2905" s="70" t="str">
        <f t="shared" si="501"/>
        <v>enter no</v>
      </c>
      <c r="K2905" s="72"/>
      <c r="L2905" s="73" t="str">
        <f t="shared" si="503"/>
        <v>NO TOTAL</v>
      </c>
      <c r="M2905" s="56"/>
      <c r="N2905" s="37"/>
      <c r="O2905" s="29" t="str">
        <f t="shared" si="500"/>
        <v>enter no</v>
      </c>
      <c r="P2905" s="16" t="e">
        <f>LOOKUP(D2905,DATA!$A$4:$A$128,DATA!$E$4:$E$128)</f>
        <v>#N/A</v>
      </c>
      <c r="Q2905" s="16" t="e">
        <f>LOOKUP(D2905,DATA!$A$4:$A$128,DATA!$F$4:$F$128)</f>
        <v>#N/A</v>
      </c>
      <c r="R2905" s="16" t="e">
        <f>LOOKUP(D2905,DATA!$A$4:$A$128,DATA!$G$4:$G$128)</f>
        <v>#N/A</v>
      </c>
      <c r="S2905" s="16" t="e">
        <f>LOOKUP(D2905,DATA!$A$4:$A$128,DATA!$H$4:$H$128)</f>
        <v>#N/A</v>
      </c>
      <c r="T2905" s="16" t="e">
        <f>LOOKUP(D2905,DATA!$A$4:$A$128,DATA!$I$4:$I$128)</f>
        <v>#N/A</v>
      </c>
      <c r="U2905" s="16" t="e">
        <f>LOOKUP(D2905,DATA!$A$4:$A$128,DATA!$J$4:$J$128)</f>
        <v>#N/A</v>
      </c>
      <c r="V2905" s="16" t="e">
        <f>LOOKUP(D2905,DATA!$A$4:$A$128,DATA!$K$4:$K$128)</f>
        <v>#N/A</v>
      </c>
      <c r="W2905" s="16" t="e">
        <f>LOOKUP(D2905,DATA!$A$4:$A$128,DATA!$L$4:$L$128)</f>
        <v>#N/A</v>
      </c>
      <c r="X2905" s="16" t="e">
        <f>LOOKUP(D2905,DATA!$A$4:$A$128,DATA!$M$4:$M$128)</f>
        <v>#N/A</v>
      </c>
    </row>
    <row r="2906" spans="1:24" ht="19.5" thickTop="1" thickBot="1" x14ac:dyDescent="0.3">
      <c r="A2906" s="60">
        <v>2899</v>
      </c>
      <c r="B2906" s="67" t="str">
        <f>+IF(E2906="","",SUBTOTAL(3,E$8:E2906))</f>
        <v/>
      </c>
      <c r="C2906" s="68">
        <f t="shared" si="504"/>
        <v>323</v>
      </c>
      <c r="D2906" s="69" t="str">
        <f>IF(E2906&lt;&gt;"",VLOOKUP(E2906,$AA$7:$AB$131,2,0)," NAME")</f>
        <v xml:space="preserve"> NAME</v>
      </c>
      <c r="E2906" s="70"/>
      <c r="F2906" s="71"/>
      <c r="G2906" s="70"/>
      <c r="H2906" s="69" t="str">
        <f>IF(G2906&gt;=1,LOOKUP(G2906,DATA!$C$4:$C$128,DATA!$D$4:$D$128),"ENTER CODE")</f>
        <v>ENTER CODE</v>
      </c>
      <c r="I2906" s="70"/>
      <c r="J2906" s="70" t="str">
        <f t="shared" si="501"/>
        <v>enter no</v>
      </c>
      <c r="K2906" s="72"/>
      <c r="L2906" s="73" t="str">
        <f t="shared" si="503"/>
        <v>NO TOTAL</v>
      </c>
      <c r="M2906" s="56"/>
      <c r="N2906" s="37"/>
      <c r="O2906" s="29" t="str">
        <f t="shared" si="500"/>
        <v>enter no</v>
      </c>
      <c r="P2906" s="16" t="e">
        <f>LOOKUP(D2906,DATA!$A$4:$A$128,DATA!$E$4:$E$128)</f>
        <v>#N/A</v>
      </c>
      <c r="Q2906" s="16" t="e">
        <f>LOOKUP(D2906,DATA!$A$4:$A$128,DATA!$F$4:$F$128)</f>
        <v>#N/A</v>
      </c>
      <c r="R2906" s="16" t="e">
        <f>LOOKUP(D2906,DATA!$A$4:$A$128,DATA!$G$4:$G$128)</f>
        <v>#N/A</v>
      </c>
      <c r="S2906" s="16" t="e">
        <f>LOOKUP(D2906,DATA!$A$4:$A$128,DATA!$H$4:$H$128)</f>
        <v>#N/A</v>
      </c>
      <c r="T2906" s="16" t="e">
        <f>LOOKUP(D2906,DATA!$A$4:$A$128,DATA!$I$4:$I$128)</f>
        <v>#N/A</v>
      </c>
      <c r="U2906" s="16" t="e">
        <f>LOOKUP(D2906,DATA!$A$4:$A$128,DATA!$J$4:$J$128)</f>
        <v>#N/A</v>
      </c>
      <c r="V2906" s="16" t="e">
        <f>LOOKUP(D2906,DATA!$A$4:$A$128,DATA!$K$4:$K$128)</f>
        <v>#N/A</v>
      </c>
      <c r="W2906" s="16" t="e">
        <f>LOOKUP(D2906,DATA!$A$4:$A$128,DATA!$L$4:$L$128)</f>
        <v>#N/A</v>
      </c>
      <c r="X2906" s="16" t="e">
        <f>LOOKUP(D2906,DATA!$A$4:$A$128,DATA!$M$4:$M$128)</f>
        <v>#N/A</v>
      </c>
    </row>
    <row r="2907" spans="1:24" ht="18.75" thickBot="1" x14ac:dyDescent="0.3">
      <c r="A2907" s="67">
        <v>2900</v>
      </c>
      <c r="B2907" s="67" t="str">
        <f>+IF(E2907="","",SUBTOTAL(3,E$8:E2907))</f>
        <v/>
      </c>
      <c r="C2907" s="68">
        <f t="shared" si="505"/>
        <v>323</v>
      </c>
      <c r="D2907" s="69" t="str">
        <f>IF(E2907&lt;&gt;"",VLOOKUP(E2907,$AA$7:$AB$131,2,0)," NAME")</f>
        <v xml:space="preserve"> NAME</v>
      </c>
      <c r="E2907" s="70"/>
      <c r="F2907" s="71"/>
      <c r="G2907" s="70"/>
      <c r="H2907" s="69" t="str">
        <f>IF(G2907&gt;=1,LOOKUP(G2907,DATA!$C$4:$C$128,DATA!$D$4:$D$128),"ENTER CODE")</f>
        <v>ENTER CODE</v>
      </c>
      <c r="I2907" s="70"/>
      <c r="J2907" s="70" t="str">
        <f t="shared" si="501"/>
        <v>enter no</v>
      </c>
      <c r="K2907" s="72"/>
      <c r="L2907" s="73" t="str">
        <f t="shared" si="503"/>
        <v>NO TOTAL</v>
      </c>
      <c r="M2907" s="56"/>
      <c r="N2907" s="37"/>
      <c r="O2907" s="29" t="str">
        <f t="shared" si="500"/>
        <v>enter no</v>
      </c>
      <c r="P2907" s="16" t="e">
        <f>LOOKUP(D2907,DATA!$A$4:$A$128,DATA!$E$4:$E$128)</f>
        <v>#N/A</v>
      </c>
      <c r="Q2907" s="16" t="e">
        <f>LOOKUP(D2907,DATA!$A$4:$A$128,DATA!$F$4:$F$128)</f>
        <v>#N/A</v>
      </c>
      <c r="R2907" s="16" t="e">
        <f>LOOKUP(D2907,DATA!$A$4:$A$128,DATA!$G$4:$G$128)</f>
        <v>#N/A</v>
      </c>
      <c r="S2907" s="16" t="e">
        <f>LOOKUP(D2907,DATA!$A$4:$A$128,DATA!$H$4:$H$128)</f>
        <v>#N/A</v>
      </c>
      <c r="T2907" s="16" t="e">
        <f>LOOKUP(D2907,DATA!$A$4:$A$128,DATA!$I$4:$I$128)</f>
        <v>#N/A</v>
      </c>
      <c r="U2907" s="16" t="e">
        <f>LOOKUP(D2907,DATA!$A$4:$A$128,DATA!$J$4:$J$128)</f>
        <v>#N/A</v>
      </c>
      <c r="V2907" s="16" t="e">
        <f>LOOKUP(D2907,DATA!$A$4:$A$128,DATA!$K$4:$K$128)</f>
        <v>#N/A</v>
      </c>
      <c r="W2907" s="16" t="e">
        <f>LOOKUP(D2907,DATA!$A$4:$A$128,DATA!$L$4:$L$128)</f>
        <v>#N/A</v>
      </c>
      <c r="X2907" s="16" t="e">
        <f>LOOKUP(D2907,DATA!$A$4:$A$128,DATA!$M$4:$M$128)</f>
        <v>#N/A</v>
      </c>
    </row>
    <row r="2908" spans="1:24" ht="19.5" thickTop="1" thickBot="1" x14ac:dyDescent="0.3">
      <c r="A2908" s="60">
        <v>2901</v>
      </c>
      <c r="B2908" s="67" t="str">
        <f>+IF(E2908="","",SUBTOTAL(3,E$8:E2908))</f>
        <v/>
      </c>
      <c r="C2908" s="68">
        <f t="shared" si="502"/>
        <v>323</v>
      </c>
      <c r="D2908" s="69" t="str">
        <f>IF(E2908&lt;&gt;"",VLOOKUP(E2908,$AA$7:$AB$131,2,0)," NAME")</f>
        <v xml:space="preserve"> NAME</v>
      </c>
      <c r="E2908" s="70"/>
      <c r="F2908" s="71"/>
      <c r="G2908" s="70"/>
      <c r="H2908" s="69" t="str">
        <f>IF(G2908&gt;=1,LOOKUP(G2908,DATA!$C$4:$C$128,DATA!$D$4:$D$128),"ENTER CODE")</f>
        <v>ENTER CODE</v>
      </c>
      <c r="I2908" s="70"/>
      <c r="J2908" s="70" t="str">
        <f t="shared" si="501"/>
        <v>enter no</v>
      </c>
      <c r="K2908" s="72"/>
      <c r="L2908" s="73" t="str">
        <f t="shared" si="503"/>
        <v>NO TOTAL</v>
      </c>
      <c r="M2908" s="56"/>
      <c r="N2908" s="37"/>
      <c r="O2908" s="29" t="str">
        <f t="shared" si="500"/>
        <v>enter no</v>
      </c>
      <c r="P2908" s="16" t="e">
        <f>LOOKUP(D2908,DATA!$A$4:$A$128,DATA!$E$4:$E$128)</f>
        <v>#N/A</v>
      </c>
      <c r="Q2908" s="16" t="e">
        <f>LOOKUP(D2908,DATA!$A$4:$A$128,DATA!$F$4:$F$128)</f>
        <v>#N/A</v>
      </c>
      <c r="R2908" s="16" t="e">
        <f>LOOKUP(D2908,DATA!$A$4:$A$128,DATA!$G$4:$G$128)</f>
        <v>#N/A</v>
      </c>
      <c r="S2908" s="16" t="e">
        <f>LOOKUP(D2908,DATA!$A$4:$A$128,DATA!$H$4:$H$128)</f>
        <v>#N/A</v>
      </c>
      <c r="T2908" s="16" t="e">
        <f>LOOKUP(D2908,DATA!$A$4:$A$128,DATA!$I$4:$I$128)</f>
        <v>#N/A</v>
      </c>
      <c r="U2908" s="16" t="e">
        <f>LOOKUP(D2908,DATA!$A$4:$A$128,DATA!$J$4:$J$128)</f>
        <v>#N/A</v>
      </c>
      <c r="V2908" s="16" t="e">
        <f>LOOKUP(D2908,DATA!$A$4:$A$128,DATA!$K$4:$K$128)</f>
        <v>#N/A</v>
      </c>
      <c r="W2908" s="16" t="e">
        <f>LOOKUP(D2908,DATA!$A$4:$A$128,DATA!$L$4:$L$128)</f>
        <v>#N/A</v>
      </c>
      <c r="X2908" s="16" t="e">
        <f>LOOKUP(D2908,DATA!$A$4:$A$128,DATA!$M$4:$M$128)</f>
        <v>#N/A</v>
      </c>
    </row>
    <row r="2909" spans="1:24" ht="18.75" thickBot="1" x14ac:dyDescent="0.3">
      <c r="A2909" s="67">
        <v>2902</v>
      </c>
      <c r="B2909" s="67" t="str">
        <f>+IF(E2909="","",SUBTOTAL(3,E$8:E2909))</f>
        <v/>
      </c>
      <c r="C2909" s="68">
        <f t="shared" si="502"/>
        <v>323</v>
      </c>
      <c r="D2909" s="69" t="str">
        <f>IF(E2909&lt;&gt;"",VLOOKUP(E2909,$AA$7:$AB$131,2,0)," NAME")</f>
        <v xml:space="preserve"> NAME</v>
      </c>
      <c r="E2909" s="70"/>
      <c r="F2909" s="71"/>
      <c r="G2909" s="70"/>
      <c r="H2909" s="69" t="str">
        <f>IF(G2909&gt;=1,LOOKUP(G2909,DATA!$C$4:$C$128,DATA!$D$4:$D$128),"ENTER CODE")</f>
        <v>ENTER CODE</v>
      </c>
      <c r="I2909" s="70"/>
      <c r="J2909" s="70" t="str">
        <f t="shared" si="501"/>
        <v>enter no</v>
      </c>
      <c r="K2909" s="72"/>
      <c r="L2909" s="73" t="str">
        <f t="shared" si="503"/>
        <v>NO TOTAL</v>
      </c>
      <c r="M2909" s="56"/>
      <c r="N2909" s="37"/>
      <c r="O2909" s="29" t="str">
        <f t="shared" si="500"/>
        <v>enter no</v>
      </c>
      <c r="P2909" s="16" t="e">
        <f>LOOKUP(D2909,DATA!$A$4:$A$128,DATA!$E$4:$E$128)</f>
        <v>#N/A</v>
      </c>
      <c r="Q2909" s="16" t="e">
        <f>LOOKUP(D2909,DATA!$A$4:$A$128,DATA!$F$4:$F$128)</f>
        <v>#N/A</v>
      </c>
      <c r="R2909" s="16" t="e">
        <f>LOOKUP(D2909,DATA!$A$4:$A$128,DATA!$G$4:$G$128)</f>
        <v>#N/A</v>
      </c>
      <c r="S2909" s="16" t="e">
        <f>LOOKUP(D2909,DATA!$A$4:$A$128,DATA!$H$4:$H$128)</f>
        <v>#N/A</v>
      </c>
      <c r="T2909" s="16" t="e">
        <f>LOOKUP(D2909,DATA!$A$4:$A$128,DATA!$I$4:$I$128)</f>
        <v>#N/A</v>
      </c>
      <c r="U2909" s="16" t="e">
        <f>LOOKUP(D2909,DATA!$A$4:$A$128,DATA!$J$4:$J$128)</f>
        <v>#N/A</v>
      </c>
      <c r="V2909" s="16" t="e">
        <f>LOOKUP(D2909,DATA!$A$4:$A$128,DATA!$K$4:$K$128)</f>
        <v>#N/A</v>
      </c>
      <c r="W2909" s="16" t="e">
        <f>LOOKUP(D2909,DATA!$A$4:$A$128,DATA!$L$4:$L$128)</f>
        <v>#N/A</v>
      </c>
      <c r="X2909" s="16" t="e">
        <f>LOOKUP(D2909,DATA!$A$4:$A$128,DATA!$M$4:$M$128)</f>
        <v>#N/A</v>
      </c>
    </row>
    <row r="2910" spans="1:24" ht="19.5" thickTop="1" thickBot="1" x14ac:dyDescent="0.3">
      <c r="A2910" s="60">
        <v>2903</v>
      </c>
      <c r="B2910" s="67" t="str">
        <f>+IF(E2910="","",SUBTOTAL(3,E$8:E2910))</f>
        <v/>
      </c>
      <c r="C2910" s="68">
        <f t="shared" si="502"/>
        <v>323</v>
      </c>
      <c r="D2910" s="69" t="str">
        <f>IF(E2910&lt;&gt;"",VLOOKUP(E2910,$AA$7:$AB$131,2,0)," NAME")</f>
        <v xml:space="preserve"> NAME</v>
      </c>
      <c r="E2910" s="70"/>
      <c r="F2910" s="71"/>
      <c r="G2910" s="70"/>
      <c r="H2910" s="69" t="str">
        <f>IF(G2910&gt;=1,LOOKUP(G2910,DATA!$C$4:$C$128,DATA!$D$4:$D$128),"ENTER CODE")</f>
        <v>ENTER CODE</v>
      </c>
      <c r="I2910" s="70"/>
      <c r="J2910" s="70" t="str">
        <f t="shared" si="501"/>
        <v>enter no</v>
      </c>
      <c r="K2910" s="72"/>
      <c r="L2910" s="73" t="str">
        <f t="shared" si="503"/>
        <v>NO TOTAL</v>
      </c>
      <c r="M2910" s="56"/>
      <c r="N2910" s="37"/>
      <c r="O2910" s="29" t="str">
        <f t="shared" si="500"/>
        <v>enter no</v>
      </c>
      <c r="P2910" s="16" t="e">
        <f>LOOKUP(D2910,DATA!$A$4:$A$128,DATA!$E$4:$E$128)</f>
        <v>#N/A</v>
      </c>
      <c r="Q2910" s="16" t="e">
        <f>LOOKUP(D2910,DATA!$A$4:$A$128,DATA!$F$4:$F$128)</f>
        <v>#N/A</v>
      </c>
      <c r="R2910" s="16" t="e">
        <f>LOOKUP(D2910,DATA!$A$4:$A$128,DATA!$G$4:$G$128)</f>
        <v>#N/A</v>
      </c>
      <c r="S2910" s="16" t="e">
        <f>LOOKUP(D2910,DATA!$A$4:$A$128,DATA!$H$4:$H$128)</f>
        <v>#N/A</v>
      </c>
      <c r="T2910" s="16" t="e">
        <f>LOOKUP(D2910,DATA!$A$4:$A$128,DATA!$I$4:$I$128)</f>
        <v>#N/A</v>
      </c>
      <c r="U2910" s="16" t="e">
        <f>LOOKUP(D2910,DATA!$A$4:$A$128,DATA!$J$4:$J$128)</f>
        <v>#N/A</v>
      </c>
      <c r="V2910" s="16" t="e">
        <f>LOOKUP(D2910,DATA!$A$4:$A$128,DATA!$K$4:$K$128)</f>
        <v>#N/A</v>
      </c>
      <c r="W2910" s="16" t="e">
        <f>LOOKUP(D2910,DATA!$A$4:$A$128,DATA!$L$4:$L$128)</f>
        <v>#N/A</v>
      </c>
      <c r="X2910" s="16" t="e">
        <f>LOOKUP(D2910,DATA!$A$4:$A$128,DATA!$M$4:$M$128)</f>
        <v>#N/A</v>
      </c>
    </row>
    <row r="2911" spans="1:24" ht="18.75" thickBot="1" x14ac:dyDescent="0.3">
      <c r="A2911" s="67">
        <v>2904</v>
      </c>
      <c r="B2911" s="67" t="str">
        <f>+IF(E2911="","",SUBTOTAL(3,E$8:E2911))</f>
        <v/>
      </c>
      <c r="C2911" s="68">
        <f t="shared" si="502"/>
        <v>323</v>
      </c>
      <c r="D2911" s="69" t="str">
        <f>IF(E2911&lt;&gt;"",VLOOKUP(E2911,$AA$7:$AB$131,2,0)," NAME")</f>
        <v xml:space="preserve"> NAME</v>
      </c>
      <c r="E2911" s="70"/>
      <c r="F2911" s="71"/>
      <c r="G2911" s="70"/>
      <c r="H2911" s="69" t="str">
        <f>IF(G2911&gt;=1,LOOKUP(G2911,DATA!$C$4:$C$128,DATA!$D$4:$D$128),"ENTER CODE")</f>
        <v>ENTER CODE</v>
      </c>
      <c r="I2911" s="70"/>
      <c r="J2911" s="70" t="str">
        <f t="shared" si="501"/>
        <v>enter no</v>
      </c>
      <c r="K2911" s="72"/>
      <c r="L2911" s="73" t="str">
        <f t="shared" si="503"/>
        <v>NO TOTAL</v>
      </c>
      <c r="M2911" s="56"/>
      <c r="N2911" s="37"/>
      <c r="O2911" s="29" t="str">
        <f t="shared" si="500"/>
        <v>enter no</v>
      </c>
      <c r="P2911" s="16" t="e">
        <f>LOOKUP(D2911,DATA!$A$4:$A$128,DATA!$E$4:$E$128)</f>
        <v>#N/A</v>
      </c>
      <c r="Q2911" s="16" t="e">
        <f>LOOKUP(D2911,DATA!$A$4:$A$128,DATA!$F$4:$F$128)</f>
        <v>#N/A</v>
      </c>
      <c r="R2911" s="16" t="e">
        <f>LOOKUP(D2911,DATA!$A$4:$A$128,DATA!$G$4:$G$128)</f>
        <v>#N/A</v>
      </c>
      <c r="S2911" s="16" t="e">
        <f>LOOKUP(D2911,DATA!$A$4:$A$128,DATA!$H$4:$H$128)</f>
        <v>#N/A</v>
      </c>
      <c r="T2911" s="16" t="e">
        <f>LOOKUP(D2911,DATA!$A$4:$A$128,DATA!$I$4:$I$128)</f>
        <v>#N/A</v>
      </c>
      <c r="U2911" s="16" t="e">
        <f>LOOKUP(D2911,DATA!$A$4:$A$128,DATA!$J$4:$J$128)</f>
        <v>#N/A</v>
      </c>
      <c r="V2911" s="16" t="e">
        <f>LOOKUP(D2911,DATA!$A$4:$A$128,DATA!$K$4:$K$128)</f>
        <v>#N/A</v>
      </c>
      <c r="W2911" s="16" t="e">
        <f>LOOKUP(D2911,DATA!$A$4:$A$128,DATA!$L$4:$L$128)</f>
        <v>#N/A</v>
      </c>
      <c r="X2911" s="16" t="e">
        <f>LOOKUP(D2911,DATA!$A$4:$A$128,DATA!$M$4:$M$128)</f>
        <v>#N/A</v>
      </c>
    </row>
    <row r="2912" spans="1:24" ht="19.5" thickTop="1" thickBot="1" x14ac:dyDescent="0.3">
      <c r="A2912" s="60">
        <v>2905</v>
      </c>
      <c r="B2912" s="67" t="str">
        <f>+IF(E2912="","",SUBTOTAL(3,E$8:E2912))</f>
        <v/>
      </c>
      <c r="C2912" s="68">
        <f t="shared" si="502"/>
        <v>323</v>
      </c>
      <c r="D2912" s="69" t="str">
        <f>IF(E2912&lt;&gt;"",VLOOKUP(E2912,$AA$7:$AB$131,2,0)," NAME")</f>
        <v xml:space="preserve"> NAME</v>
      </c>
      <c r="E2912" s="70"/>
      <c r="F2912" s="71"/>
      <c r="G2912" s="70"/>
      <c r="H2912" s="69" t="str">
        <f>IF(G2912&gt;=1,LOOKUP(G2912,DATA!$C$4:$C$128,DATA!$D$4:$D$128),"ENTER CODE")</f>
        <v>ENTER CODE</v>
      </c>
      <c r="I2912" s="70"/>
      <c r="J2912" s="70" t="str">
        <f t="shared" si="501"/>
        <v>enter no</v>
      </c>
      <c r="K2912" s="72"/>
      <c r="L2912" s="73" t="str">
        <f t="shared" si="503"/>
        <v>NO TOTAL</v>
      </c>
      <c r="M2912" s="56"/>
      <c r="N2912" s="37"/>
      <c r="O2912" s="29" t="str">
        <f t="shared" si="500"/>
        <v>enter no</v>
      </c>
      <c r="P2912" s="16" t="e">
        <f>LOOKUP(D2912,DATA!$A$4:$A$128,DATA!$E$4:$E$128)</f>
        <v>#N/A</v>
      </c>
      <c r="Q2912" s="16" t="e">
        <f>LOOKUP(D2912,DATA!$A$4:$A$128,DATA!$F$4:$F$128)</f>
        <v>#N/A</v>
      </c>
      <c r="R2912" s="16" t="e">
        <f>LOOKUP(D2912,DATA!$A$4:$A$128,DATA!$G$4:$G$128)</f>
        <v>#N/A</v>
      </c>
      <c r="S2912" s="16" t="e">
        <f>LOOKUP(D2912,DATA!$A$4:$A$128,DATA!$H$4:$H$128)</f>
        <v>#N/A</v>
      </c>
      <c r="T2912" s="16" t="e">
        <f>LOOKUP(D2912,DATA!$A$4:$A$128,DATA!$I$4:$I$128)</f>
        <v>#N/A</v>
      </c>
      <c r="U2912" s="16" t="e">
        <f>LOOKUP(D2912,DATA!$A$4:$A$128,DATA!$J$4:$J$128)</f>
        <v>#N/A</v>
      </c>
      <c r="V2912" s="16" t="e">
        <f>LOOKUP(D2912,DATA!$A$4:$A$128,DATA!$K$4:$K$128)</f>
        <v>#N/A</v>
      </c>
      <c r="W2912" s="16" t="e">
        <f>LOOKUP(D2912,DATA!$A$4:$A$128,DATA!$L$4:$L$128)</f>
        <v>#N/A</v>
      </c>
      <c r="X2912" s="16" t="e">
        <f>LOOKUP(D2912,DATA!$A$4:$A$128,DATA!$M$4:$M$128)</f>
        <v>#N/A</v>
      </c>
    </row>
    <row r="2913" spans="1:24" ht="18.75" thickBot="1" x14ac:dyDescent="0.3">
      <c r="A2913" s="67">
        <v>2906</v>
      </c>
      <c r="B2913" s="67" t="str">
        <f>+IF(E2913="","",SUBTOTAL(3,E$8:E2913))</f>
        <v/>
      </c>
      <c r="C2913" s="68">
        <f t="shared" si="502"/>
        <v>323</v>
      </c>
      <c r="D2913" s="69" t="str">
        <f>IF(E2913&lt;&gt;"",VLOOKUP(E2913,$AA$7:$AB$131,2,0)," NAME")</f>
        <v xml:space="preserve"> NAME</v>
      </c>
      <c r="E2913" s="70"/>
      <c r="F2913" s="71"/>
      <c r="G2913" s="70"/>
      <c r="H2913" s="69" t="str">
        <f>IF(G2913&gt;=1,LOOKUP(G2913,DATA!$C$4:$C$128,DATA!$D$4:$D$128),"ENTER CODE")</f>
        <v>ENTER CODE</v>
      </c>
      <c r="I2913" s="70"/>
      <c r="J2913" s="70" t="str">
        <f t="shared" si="501"/>
        <v>enter no</v>
      </c>
      <c r="K2913" s="72"/>
      <c r="L2913" s="73" t="str">
        <f t="shared" si="503"/>
        <v>NO TOTAL</v>
      </c>
      <c r="M2913" s="56"/>
      <c r="N2913" s="37"/>
      <c r="O2913" s="29" t="str">
        <f t="shared" si="500"/>
        <v>enter no</v>
      </c>
      <c r="P2913" s="16" t="e">
        <f>LOOKUP(D2913,DATA!$A$4:$A$128,DATA!$E$4:$E$128)</f>
        <v>#N/A</v>
      </c>
      <c r="Q2913" s="16" t="e">
        <f>LOOKUP(D2913,DATA!$A$4:$A$128,DATA!$F$4:$F$128)</f>
        <v>#N/A</v>
      </c>
      <c r="R2913" s="16" t="e">
        <f>LOOKUP(D2913,DATA!$A$4:$A$128,DATA!$G$4:$G$128)</f>
        <v>#N/A</v>
      </c>
      <c r="S2913" s="16" t="e">
        <f>LOOKUP(D2913,DATA!$A$4:$A$128,DATA!$H$4:$H$128)</f>
        <v>#N/A</v>
      </c>
      <c r="T2913" s="16" t="e">
        <f>LOOKUP(D2913,DATA!$A$4:$A$128,DATA!$I$4:$I$128)</f>
        <v>#N/A</v>
      </c>
      <c r="U2913" s="16" t="e">
        <f>LOOKUP(D2913,DATA!$A$4:$A$128,DATA!$J$4:$J$128)</f>
        <v>#N/A</v>
      </c>
      <c r="V2913" s="16" t="e">
        <f>LOOKUP(D2913,DATA!$A$4:$A$128,DATA!$K$4:$K$128)</f>
        <v>#N/A</v>
      </c>
      <c r="W2913" s="16" t="e">
        <f>LOOKUP(D2913,DATA!$A$4:$A$128,DATA!$L$4:$L$128)</f>
        <v>#N/A</v>
      </c>
      <c r="X2913" s="16" t="e">
        <f>LOOKUP(D2913,DATA!$A$4:$A$128,DATA!$M$4:$M$128)</f>
        <v>#N/A</v>
      </c>
    </row>
    <row r="2914" spans="1:24" ht="19.5" thickTop="1" thickBot="1" x14ac:dyDescent="0.3">
      <c r="A2914" s="60">
        <v>2907</v>
      </c>
      <c r="B2914" s="67" t="str">
        <f>+IF(E2914="","",SUBTOTAL(3,E$8:E2914))</f>
        <v/>
      </c>
      <c r="C2914" s="68">
        <f t="shared" si="502"/>
        <v>323</v>
      </c>
      <c r="D2914" s="69" t="str">
        <f>IF(E2914&lt;&gt;"",VLOOKUP(E2914,$AA$7:$AB$131,2,0)," NAME")</f>
        <v xml:space="preserve"> NAME</v>
      </c>
      <c r="E2914" s="70"/>
      <c r="F2914" s="71"/>
      <c r="G2914" s="70"/>
      <c r="H2914" s="69" t="str">
        <f>IF(G2914&gt;=1,LOOKUP(G2914,DATA!$C$4:$C$128,DATA!$D$4:$D$128),"ENTER CODE")</f>
        <v>ENTER CODE</v>
      </c>
      <c r="I2914" s="70"/>
      <c r="J2914" s="70" t="str">
        <f t="shared" si="501"/>
        <v>enter no</v>
      </c>
      <c r="K2914" s="72"/>
      <c r="L2914" s="73" t="str">
        <f t="shared" si="503"/>
        <v>NO TOTAL</v>
      </c>
      <c r="M2914" s="56"/>
      <c r="N2914" s="37"/>
      <c r="O2914" s="29" t="str">
        <f t="shared" si="500"/>
        <v>enter no</v>
      </c>
      <c r="P2914" s="16" t="e">
        <f>LOOKUP(D2914,DATA!$A$4:$A$128,DATA!$E$4:$E$128)</f>
        <v>#N/A</v>
      </c>
      <c r="Q2914" s="16" t="e">
        <f>LOOKUP(D2914,DATA!$A$4:$A$128,DATA!$F$4:$F$128)</f>
        <v>#N/A</v>
      </c>
      <c r="R2914" s="16" t="e">
        <f>LOOKUP(D2914,DATA!$A$4:$A$128,DATA!$G$4:$G$128)</f>
        <v>#N/A</v>
      </c>
      <c r="S2914" s="16" t="e">
        <f>LOOKUP(D2914,DATA!$A$4:$A$128,DATA!$H$4:$H$128)</f>
        <v>#N/A</v>
      </c>
      <c r="T2914" s="16" t="e">
        <f>LOOKUP(D2914,DATA!$A$4:$A$128,DATA!$I$4:$I$128)</f>
        <v>#N/A</v>
      </c>
      <c r="U2914" s="16" t="e">
        <f>LOOKUP(D2914,DATA!$A$4:$A$128,DATA!$J$4:$J$128)</f>
        <v>#N/A</v>
      </c>
      <c r="V2914" s="16" t="e">
        <f>LOOKUP(D2914,DATA!$A$4:$A$128,DATA!$K$4:$K$128)</f>
        <v>#N/A</v>
      </c>
      <c r="W2914" s="16" t="e">
        <f>LOOKUP(D2914,DATA!$A$4:$A$128,DATA!$L$4:$L$128)</f>
        <v>#N/A</v>
      </c>
      <c r="X2914" s="16" t="e">
        <f>LOOKUP(D2914,DATA!$A$4:$A$128,DATA!$M$4:$M$128)</f>
        <v>#N/A</v>
      </c>
    </row>
    <row r="2915" spans="1:24" ht="18.75" thickBot="1" x14ac:dyDescent="0.3">
      <c r="A2915" s="67">
        <v>2908</v>
      </c>
      <c r="B2915" s="67" t="str">
        <f>+IF(E2915="","",SUBTOTAL(3,E$8:E2915))</f>
        <v/>
      </c>
      <c r="C2915" s="68">
        <f t="shared" si="504"/>
        <v>324</v>
      </c>
      <c r="D2915" s="69" t="str">
        <f>IF(E2915&lt;&gt;"",VLOOKUP(E2915,$AA$7:$AB$131,2,0)," NAME")</f>
        <v xml:space="preserve"> NAME</v>
      </c>
      <c r="E2915" s="70"/>
      <c r="F2915" s="71"/>
      <c r="G2915" s="70"/>
      <c r="H2915" s="69" t="str">
        <f>IF(G2915&gt;=1,LOOKUP(G2915,DATA!$C$4:$C$128,DATA!$D$4:$D$128),"ENTER CODE")</f>
        <v>ENTER CODE</v>
      </c>
      <c r="I2915" s="70"/>
      <c r="J2915" s="70" t="str">
        <f t="shared" si="501"/>
        <v>enter no</v>
      </c>
      <c r="K2915" s="72"/>
      <c r="L2915" s="73" t="str">
        <f t="shared" si="503"/>
        <v>NO TOTAL</v>
      </c>
      <c r="M2915" s="56"/>
      <c r="N2915" s="37"/>
      <c r="O2915" s="29" t="str">
        <f t="shared" si="500"/>
        <v>enter no</v>
      </c>
      <c r="P2915" s="16" t="e">
        <f>LOOKUP(D2915,DATA!$A$4:$A$128,DATA!$E$4:$E$128)</f>
        <v>#N/A</v>
      </c>
      <c r="Q2915" s="16" t="e">
        <f>LOOKUP(D2915,DATA!$A$4:$A$128,DATA!$F$4:$F$128)</f>
        <v>#N/A</v>
      </c>
      <c r="R2915" s="16" t="e">
        <f>LOOKUP(D2915,DATA!$A$4:$A$128,DATA!$G$4:$G$128)</f>
        <v>#N/A</v>
      </c>
      <c r="S2915" s="16" t="e">
        <f>LOOKUP(D2915,DATA!$A$4:$A$128,DATA!$H$4:$H$128)</f>
        <v>#N/A</v>
      </c>
      <c r="T2915" s="16" t="e">
        <f>LOOKUP(D2915,DATA!$A$4:$A$128,DATA!$I$4:$I$128)</f>
        <v>#N/A</v>
      </c>
      <c r="U2915" s="16" t="e">
        <f>LOOKUP(D2915,DATA!$A$4:$A$128,DATA!$J$4:$J$128)</f>
        <v>#N/A</v>
      </c>
      <c r="V2915" s="16" t="e">
        <f>LOOKUP(D2915,DATA!$A$4:$A$128,DATA!$K$4:$K$128)</f>
        <v>#N/A</v>
      </c>
      <c r="W2915" s="16" t="e">
        <f>LOOKUP(D2915,DATA!$A$4:$A$128,DATA!$L$4:$L$128)</f>
        <v>#N/A</v>
      </c>
      <c r="X2915" s="16" t="e">
        <f>LOOKUP(D2915,DATA!$A$4:$A$128,DATA!$M$4:$M$128)</f>
        <v>#N/A</v>
      </c>
    </row>
    <row r="2916" spans="1:24" ht="19.5" thickTop="1" thickBot="1" x14ac:dyDescent="0.3">
      <c r="A2916" s="60">
        <v>2909</v>
      </c>
      <c r="B2916" s="67" t="str">
        <f>+IF(E2916="","",SUBTOTAL(3,E$8:E2916))</f>
        <v/>
      </c>
      <c r="C2916" s="68">
        <f t="shared" si="505"/>
        <v>324</v>
      </c>
      <c r="D2916" s="69" t="str">
        <f>IF(E2916&lt;&gt;"",VLOOKUP(E2916,$AA$7:$AB$131,2,0)," NAME")</f>
        <v xml:space="preserve"> NAME</v>
      </c>
      <c r="E2916" s="70"/>
      <c r="F2916" s="71"/>
      <c r="G2916" s="70"/>
      <c r="H2916" s="69" t="str">
        <f>IF(G2916&gt;=1,LOOKUP(G2916,DATA!$C$4:$C$128,DATA!$D$4:$D$128),"ENTER CODE")</f>
        <v>ENTER CODE</v>
      </c>
      <c r="I2916" s="70"/>
      <c r="J2916" s="70" t="str">
        <f t="shared" si="501"/>
        <v>enter no</v>
      </c>
      <c r="K2916" s="72"/>
      <c r="L2916" s="73" t="str">
        <f t="shared" si="503"/>
        <v>NO TOTAL</v>
      </c>
      <c r="M2916" s="56"/>
      <c r="N2916" s="37"/>
      <c r="O2916" s="29" t="str">
        <f t="shared" si="500"/>
        <v>enter no</v>
      </c>
      <c r="P2916" s="16" t="e">
        <f>LOOKUP(D2916,DATA!$A$4:$A$128,DATA!$E$4:$E$128)</f>
        <v>#N/A</v>
      </c>
      <c r="Q2916" s="16" t="e">
        <f>LOOKUP(D2916,DATA!$A$4:$A$128,DATA!$F$4:$F$128)</f>
        <v>#N/A</v>
      </c>
      <c r="R2916" s="16" t="e">
        <f>LOOKUP(D2916,DATA!$A$4:$A$128,DATA!$G$4:$G$128)</f>
        <v>#N/A</v>
      </c>
      <c r="S2916" s="16" t="e">
        <f>LOOKUP(D2916,DATA!$A$4:$A$128,DATA!$H$4:$H$128)</f>
        <v>#N/A</v>
      </c>
      <c r="T2916" s="16" t="e">
        <f>LOOKUP(D2916,DATA!$A$4:$A$128,DATA!$I$4:$I$128)</f>
        <v>#N/A</v>
      </c>
      <c r="U2916" s="16" t="e">
        <f>LOOKUP(D2916,DATA!$A$4:$A$128,DATA!$J$4:$J$128)</f>
        <v>#N/A</v>
      </c>
      <c r="V2916" s="16" t="e">
        <f>LOOKUP(D2916,DATA!$A$4:$A$128,DATA!$K$4:$K$128)</f>
        <v>#N/A</v>
      </c>
      <c r="W2916" s="16" t="e">
        <f>LOOKUP(D2916,DATA!$A$4:$A$128,DATA!$L$4:$L$128)</f>
        <v>#N/A</v>
      </c>
      <c r="X2916" s="16" t="e">
        <f>LOOKUP(D2916,DATA!$A$4:$A$128,DATA!$M$4:$M$128)</f>
        <v>#N/A</v>
      </c>
    </row>
    <row r="2917" spans="1:24" ht="18.75" thickBot="1" x14ac:dyDescent="0.3">
      <c r="A2917" s="67">
        <v>2910</v>
      </c>
      <c r="B2917" s="67" t="str">
        <f>+IF(E2917="","",SUBTOTAL(3,E$8:E2917))</f>
        <v/>
      </c>
      <c r="C2917" s="68">
        <f t="shared" si="502"/>
        <v>324</v>
      </c>
      <c r="D2917" s="69" t="str">
        <f>IF(E2917&lt;&gt;"",VLOOKUP(E2917,$AA$7:$AB$131,2,0)," NAME")</f>
        <v xml:space="preserve"> NAME</v>
      </c>
      <c r="E2917" s="70"/>
      <c r="F2917" s="71"/>
      <c r="G2917" s="70"/>
      <c r="H2917" s="69" t="str">
        <f>IF(G2917&gt;=1,LOOKUP(G2917,DATA!$C$4:$C$128,DATA!$D$4:$D$128),"ENTER CODE")</f>
        <v>ENTER CODE</v>
      </c>
      <c r="I2917" s="70"/>
      <c r="J2917" s="70" t="str">
        <f t="shared" si="501"/>
        <v>enter no</v>
      </c>
      <c r="K2917" s="72"/>
      <c r="L2917" s="73" t="str">
        <f t="shared" si="503"/>
        <v>NO TOTAL</v>
      </c>
      <c r="M2917" s="56"/>
      <c r="N2917" s="37"/>
      <c r="O2917" s="29" t="str">
        <f t="shared" si="500"/>
        <v>enter no</v>
      </c>
      <c r="P2917" s="16" t="e">
        <f>LOOKUP(D2917,DATA!$A$4:$A$128,DATA!$E$4:$E$128)</f>
        <v>#N/A</v>
      </c>
      <c r="Q2917" s="16" t="e">
        <f>LOOKUP(D2917,DATA!$A$4:$A$128,DATA!$F$4:$F$128)</f>
        <v>#N/A</v>
      </c>
      <c r="R2917" s="16" t="e">
        <f>LOOKUP(D2917,DATA!$A$4:$A$128,DATA!$G$4:$G$128)</f>
        <v>#N/A</v>
      </c>
      <c r="S2917" s="16" t="e">
        <f>LOOKUP(D2917,DATA!$A$4:$A$128,DATA!$H$4:$H$128)</f>
        <v>#N/A</v>
      </c>
      <c r="T2917" s="16" t="e">
        <f>LOOKUP(D2917,DATA!$A$4:$A$128,DATA!$I$4:$I$128)</f>
        <v>#N/A</v>
      </c>
      <c r="U2917" s="16" t="e">
        <f>LOOKUP(D2917,DATA!$A$4:$A$128,DATA!$J$4:$J$128)</f>
        <v>#N/A</v>
      </c>
      <c r="V2917" s="16" t="e">
        <f>LOOKUP(D2917,DATA!$A$4:$A$128,DATA!$K$4:$K$128)</f>
        <v>#N/A</v>
      </c>
      <c r="W2917" s="16" t="e">
        <f>LOOKUP(D2917,DATA!$A$4:$A$128,DATA!$L$4:$L$128)</f>
        <v>#N/A</v>
      </c>
      <c r="X2917" s="16" t="e">
        <f>LOOKUP(D2917,DATA!$A$4:$A$128,DATA!$M$4:$M$128)</f>
        <v>#N/A</v>
      </c>
    </row>
    <row r="2918" spans="1:24" ht="19.5" thickTop="1" thickBot="1" x14ac:dyDescent="0.3">
      <c r="A2918" s="60">
        <v>2911</v>
      </c>
      <c r="B2918" s="67" t="str">
        <f>+IF(E2918="","",SUBTOTAL(3,E$8:E2918))</f>
        <v/>
      </c>
      <c r="C2918" s="68">
        <f t="shared" si="502"/>
        <v>324</v>
      </c>
      <c r="D2918" s="69" t="str">
        <f>IF(E2918&lt;&gt;"",VLOOKUP(E2918,$AA$7:$AB$131,2,0)," NAME")</f>
        <v xml:space="preserve"> NAME</v>
      </c>
      <c r="E2918" s="70"/>
      <c r="F2918" s="71"/>
      <c r="G2918" s="70"/>
      <c r="H2918" s="69" t="str">
        <f>IF(G2918&gt;=1,LOOKUP(G2918,DATA!$C$4:$C$128,DATA!$D$4:$D$128),"ENTER CODE")</f>
        <v>ENTER CODE</v>
      </c>
      <c r="I2918" s="70"/>
      <c r="J2918" s="70" t="str">
        <f t="shared" si="501"/>
        <v>enter no</v>
      </c>
      <c r="K2918" s="72"/>
      <c r="L2918" s="73" t="str">
        <f t="shared" si="503"/>
        <v>NO TOTAL</v>
      </c>
      <c r="M2918" s="56"/>
      <c r="N2918" s="37"/>
      <c r="O2918" s="29" t="str">
        <f t="shared" si="500"/>
        <v>enter no</v>
      </c>
      <c r="P2918" s="16" t="e">
        <f>LOOKUP(D2918,DATA!$A$4:$A$128,DATA!$E$4:$E$128)</f>
        <v>#N/A</v>
      </c>
      <c r="Q2918" s="16" t="e">
        <f>LOOKUP(D2918,DATA!$A$4:$A$128,DATA!$F$4:$F$128)</f>
        <v>#N/A</v>
      </c>
      <c r="R2918" s="16" t="e">
        <f>LOOKUP(D2918,DATA!$A$4:$A$128,DATA!$G$4:$G$128)</f>
        <v>#N/A</v>
      </c>
      <c r="S2918" s="16" t="e">
        <f>LOOKUP(D2918,DATA!$A$4:$A$128,DATA!$H$4:$H$128)</f>
        <v>#N/A</v>
      </c>
      <c r="T2918" s="16" t="e">
        <f>LOOKUP(D2918,DATA!$A$4:$A$128,DATA!$I$4:$I$128)</f>
        <v>#N/A</v>
      </c>
      <c r="U2918" s="16" t="e">
        <f>LOOKUP(D2918,DATA!$A$4:$A$128,DATA!$J$4:$J$128)</f>
        <v>#N/A</v>
      </c>
      <c r="V2918" s="16" t="e">
        <f>LOOKUP(D2918,DATA!$A$4:$A$128,DATA!$K$4:$K$128)</f>
        <v>#N/A</v>
      </c>
      <c r="W2918" s="16" t="e">
        <f>LOOKUP(D2918,DATA!$A$4:$A$128,DATA!$L$4:$L$128)</f>
        <v>#N/A</v>
      </c>
      <c r="X2918" s="16" t="e">
        <f>LOOKUP(D2918,DATA!$A$4:$A$128,DATA!$M$4:$M$128)</f>
        <v>#N/A</v>
      </c>
    </row>
    <row r="2919" spans="1:24" ht="18.75" thickBot="1" x14ac:dyDescent="0.3">
      <c r="A2919" s="67">
        <v>2912</v>
      </c>
      <c r="B2919" s="67" t="str">
        <f>+IF(E2919="","",SUBTOTAL(3,E$8:E2919))</f>
        <v/>
      </c>
      <c r="C2919" s="68">
        <f t="shared" si="502"/>
        <v>324</v>
      </c>
      <c r="D2919" s="69" t="str">
        <f>IF(E2919&lt;&gt;"",VLOOKUP(E2919,$AA$7:$AB$131,2,0)," NAME")</f>
        <v xml:space="preserve"> NAME</v>
      </c>
      <c r="E2919" s="70"/>
      <c r="F2919" s="71"/>
      <c r="G2919" s="70"/>
      <c r="H2919" s="69" t="str">
        <f>IF(G2919&gt;=1,LOOKUP(G2919,DATA!$C$4:$C$128,DATA!$D$4:$D$128),"ENTER CODE")</f>
        <v>ENTER CODE</v>
      </c>
      <c r="I2919" s="70"/>
      <c r="J2919" s="70" t="str">
        <f t="shared" si="501"/>
        <v>enter no</v>
      </c>
      <c r="K2919" s="72"/>
      <c r="L2919" s="73" t="str">
        <f t="shared" si="503"/>
        <v>NO TOTAL</v>
      </c>
      <c r="M2919" s="56"/>
      <c r="N2919" s="37"/>
      <c r="O2919" s="29" t="str">
        <f t="shared" si="500"/>
        <v>enter no</v>
      </c>
      <c r="P2919" s="16" t="e">
        <f>LOOKUP(D2919,DATA!$A$4:$A$128,DATA!$E$4:$E$128)</f>
        <v>#N/A</v>
      </c>
      <c r="Q2919" s="16" t="e">
        <f>LOOKUP(D2919,DATA!$A$4:$A$128,DATA!$F$4:$F$128)</f>
        <v>#N/A</v>
      </c>
      <c r="R2919" s="16" t="e">
        <f>LOOKUP(D2919,DATA!$A$4:$A$128,DATA!$G$4:$G$128)</f>
        <v>#N/A</v>
      </c>
      <c r="S2919" s="16" t="e">
        <f>LOOKUP(D2919,DATA!$A$4:$A$128,DATA!$H$4:$H$128)</f>
        <v>#N/A</v>
      </c>
      <c r="T2919" s="16" t="e">
        <f>LOOKUP(D2919,DATA!$A$4:$A$128,DATA!$I$4:$I$128)</f>
        <v>#N/A</v>
      </c>
      <c r="U2919" s="16" t="e">
        <f>LOOKUP(D2919,DATA!$A$4:$A$128,DATA!$J$4:$J$128)</f>
        <v>#N/A</v>
      </c>
      <c r="V2919" s="16" t="e">
        <f>LOOKUP(D2919,DATA!$A$4:$A$128,DATA!$K$4:$K$128)</f>
        <v>#N/A</v>
      </c>
      <c r="W2919" s="16" t="e">
        <f>LOOKUP(D2919,DATA!$A$4:$A$128,DATA!$L$4:$L$128)</f>
        <v>#N/A</v>
      </c>
      <c r="X2919" s="16" t="e">
        <f>LOOKUP(D2919,DATA!$A$4:$A$128,DATA!$M$4:$M$128)</f>
        <v>#N/A</v>
      </c>
    </row>
    <row r="2920" spans="1:24" ht="19.5" thickTop="1" thickBot="1" x14ac:dyDescent="0.3">
      <c r="A2920" s="60">
        <v>2913</v>
      </c>
      <c r="B2920" s="67" t="str">
        <f>+IF(E2920="","",SUBTOTAL(3,E$8:E2920))</f>
        <v/>
      </c>
      <c r="C2920" s="68">
        <f t="shared" si="502"/>
        <v>324</v>
      </c>
      <c r="D2920" s="69" t="str">
        <f>IF(E2920&lt;&gt;"",VLOOKUP(E2920,$AA$7:$AB$131,2,0)," NAME")</f>
        <v xml:space="preserve"> NAME</v>
      </c>
      <c r="E2920" s="70"/>
      <c r="F2920" s="71"/>
      <c r="G2920" s="70"/>
      <c r="H2920" s="69" t="str">
        <f>IF(G2920&gt;=1,LOOKUP(G2920,DATA!$C$4:$C$128,DATA!$D$4:$D$128),"ENTER CODE")</f>
        <v>ENTER CODE</v>
      </c>
      <c r="I2920" s="70"/>
      <c r="J2920" s="70" t="str">
        <f t="shared" si="501"/>
        <v>enter no</v>
      </c>
      <c r="K2920" s="72"/>
      <c r="L2920" s="73" t="str">
        <f t="shared" si="503"/>
        <v>NO TOTAL</v>
      </c>
      <c r="M2920" s="56"/>
      <c r="N2920" s="37"/>
      <c r="O2920" s="29" t="str">
        <f t="shared" si="500"/>
        <v>enter no</v>
      </c>
      <c r="P2920" s="16" t="e">
        <f>LOOKUP(D2920,DATA!$A$4:$A$128,DATA!$E$4:$E$128)</f>
        <v>#N/A</v>
      </c>
      <c r="Q2920" s="16" t="e">
        <f>LOOKUP(D2920,DATA!$A$4:$A$128,DATA!$F$4:$F$128)</f>
        <v>#N/A</v>
      </c>
      <c r="R2920" s="16" t="e">
        <f>LOOKUP(D2920,DATA!$A$4:$A$128,DATA!$G$4:$G$128)</f>
        <v>#N/A</v>
      </c>
      <c r="S2920" s="16" t="e">
        <f>LOOKUP(D2920,DATA!$A$4:$A$128,DATA!$H$4:$H$128)</f>
        <v>#N/A</v>
      </c>
      <c r="T2920" s="16" t="e">
        <f>LOOKUP(D2920,DATA!$A$4:$A$128,DATA!$I$4:$I$128)</f>
        <v>#N/A</v>
      </c>
      <c r="U2920" s="16" t="e">
        <f>LOOKUP(D2920,DATA!$A$4:$A$128,DATA!$J$4:$J$128)</f>
        <v>#N/A</v>
      </c>
      <c r="V2920" s="16" t="e">
        <f>LOOKUP(D2920,DATA!$A$4:$A$128,DATA!$K$4:$K$128)</f>
        <v>#N/A</v>
      </c>
      <c r="W2920" s="16" t="e">
        <f>LOOKUP(D2920,DATA!$A$4:$A$128,DATA!$L$4:$L$128)</f>
        <v>#N/A</v>
      </c>
      <c r="X2920" s="16" t="e">
        <f>LOOKUP(D2920,DATA!$A$4:$A$128,DATA!$M$4:$M$128)</f>
        <v>#N/A</v>
      </c>
    </row>
    <row r="2921" spans="1:24" ht="18.75" thickBot="1" x14ac:dyDescent="0.3">
      <c r="A2921" s="67">
        <v>2914</v>
      </c>
      <c r="B2921" s="67" t="str">
        <f>+IF(E2921="","",SUBTOTAL(3,E$8:E2921))</f>
        <v/>
      </c>
      <c r="C2921" s="68">
        <f t="shared" si="502"/>
        <v>324</v>
      </c>
      <c r="D2921" s="69" t="str">
        <f>IF(E2921&lt;&gt;"",VLOOKUP(E2921,$AA$7:$AB$131,2,0)," NAME")</f>
        <v xml:space="preserve"> NAME</v>
      </c>
      <c r="E2921" s="70"/>
      <c r="F2921" s="71"/>
      <c r="G2921" s="70"/>
      <c r="H2921" s="69" t="str">
        <f>IF(G2921&gt;=1,LOOKUP(G2921,DATA!$C$4:$C$128,DATA!$D$4:$D$128),"ENTER CODE")</f>
        <v>ENTER CODE</v>
      </c>
      <c r="I2921" s="70"/>
      <c r="J2921" s="70" t="str">
        <f t="shared" si="501"/>
        <v>enter no</v>
      </c>
      <c r="K2921" s="72"/>
      <c r="L2921" s="73" t="str">
        <f t="shared" si="503"/>
        <v>NO TOTAL</v>
      </c>
      <c r="M2921" s="56"/>
      <c r="N2921" s="37"/>
      <c r="O2921" s="29" t="str">
        <f t="shared" si="500"/>
        <v>enter no</v>
      </c>
      <c r="P2921" s="16" t="e">
        <f>LOOKUP(D2921,DATA!$A$4:$A$128,DATA!$E$4:$E$128)</f>
        <v>#N/A</v>
      </c>
      <c r="Q2921" s="16" t="e">
        <f>LOOKUP(D2921,DATA!$A$4:$A$128,DATA!$F$4:$F$128)</f>
        <v>#N/A</v>
      </c>
      <c r="R2921" s="16" t="e">
        <f>LOOKUP(D2921,DATA!$A$4:$A$128,DATA!$G$4:$G$128)</f>
        <v>#N/A</v>
      </c>
      <c r="S2921" s="16" t="e">
        <f>LOOKUP(D2921,DATA!$A$4:$A$128,DATA!$H$4:$H$128)</f>
        <v>#N/A</v>
      </c>
      <c r="T2921" s="16" t="e">
        <f>LOOKUP(D2921,DATA!$A$4:$A$128,DATA!$I$4:$I$128)</f>
        <v>#N/A</v>
      </c>
      <c r="U2921" s="16" t="e">
        <f>LOOKUP(D2921,DATA!$A$4:$A$128,DATA!$J$4:$J$128)</f>
        <v>#N/A</v>
      </c>
      <c r="V2921" s="16" t="e">
        <f>LOOKUP(D2921,DATA!$A$4:$A$128,DATA!$K$4:$K$128)</f>
        <v>#N/A</v>
      </c>
      <c r="W2921" s="16" t="e">
        <f>LOOKUP(D2921,DATA!$A$4:$A$128,DATA!$L$4:$L$128)</f>
        <v>#N/A</v>
      </c>
      <c r="X2921" s="16" t="e">
        <f>LOOKUP(D2921,DATA!$A$4:$A$128,DATA!$M$4:$M$128)</f>
        <v>#N/A</v>
      </c>
    </row>
    <row r="2922" spans="1:24" ht="19.5" thickTop="1" thickBot="1" x14ac:dyDescent="0.3">
      <c r="A2922" s="60">
        <v>2915</v>
      </c>
      <c r="B2922" s="67" t="str">
        <f>+IF(E2922="","",SUBTOTAL(3,E$8:E2922))</f>
        <v/>
      </c>
      <c r="C2922" s="68">
        <f t="shared" si="502"/>
        <v>324</v>
      </c>
      <c r="D2922" s="69" t="str">
        <f>IF(E2922&lt;&gt;"",VLOOKUP(E2922,$AA$7:$AB$131,2,0)," NAME")</f>
        <v xml:space="preserve"> NAME</v>
      </c>
      <c r="E2922" s="70"/>
      <c r="F2922" s="71"/>
      <c r="G2922" s="70"/>
      <c r="H2922" s="69" t="str">
        <f>IF(G2922&gt;=1,LOOKUP(G2922,DATA!$C$4:$C$128,DATA!$D$4:$D$128),"ENTER CODE")</f>
        <v>ENTER CODE</v>
      </c>
      <c r="I2922" s="70"/>
      <c r="J2922" s="70" t="str">
        <f t="shared" si="501"/>
        <v>enter no</v>
      </c>
      <c r="K2922" s="72"/>
      <c r="L2922" s="73" t="str">
        <f t="shared" si="503"/>
        <v>NO TOTAL</v>
      </c>
      <c r="M2922" s="56"/>
      <c r="N2922" s="37"/>
      <c r="O2922" s="29" t="str">
        <f t="shared" si="500"/>
        <v>enter no</v>
      </c>
      <c r="P2922" s="16" t="e">
        <f>LOOKUP(D2922,DATA!$A$4:$A$128,DATA!$E$4:$E$128)</f>
        <v>#N/A</v>
      </c>
      <c r="Q2922" s="16" t="e">
        <f>LOOKUP(D2922,DATA!$A$4:$A$128,DATA!$F$4:$F$128)</f>
        <v>#N/A</v>
      </c>
      <c r="R2922" s="16" t="e">
        <f>LOOKUP(D2922,DATA!$A$4:$A$128,DATA!$G$4:$G$128)</f>
        <v>#N/A</v>
      </c>
      <c r="S2922" s="16" t="e">
        <f>LOOKUP(D2922,DATA!$A$4:$A$128,DATA!$H$4:$H$128)</f>
        <v>#N/A</v>
      </c>
      <c r="T2922" s="16" t="e">
        <f>LOOKUP(D2922,DATA!$A$4:$A$128,DATA!$I$4:$I$128)</f>
        <v>#N/A</v>
      </c>
      <c r="U2922" s="16" t="e">
        <f>LOOKUP(D2922,DATA!$A$4:$A$128,DATA!$J$4:$J$128)</f>
        <v>#N/A</v>
      </c>
      <c r="V2922" s="16" t="e">
        <f>LOOKUP(D2922,DATA!$A$4:$A$128,DATA!$K$4:$K$128)</f>
        <v>#N/A</v>
      </c>
      <c r="W2922" s="16" t="e">
        <f>LOOKUP(D2922,DATA!$A$4:$A$128,DATA!$L$4:$L$128)</f>
        <v>#N/A</v>
      </c>
      <c r="X2922" s="16" t="e">
        <f>LOOKUP(D2922,DATA!$A$4:$A$128,DATA!$M$4:$M$128)</f>
        <v>#N/A</v>
      </c>
    </row>
    <row r="2923" spans="1:24" ht="18.75" thickBot="1" x14ac:dyDescent="0.3">
      <c r="A2923" s="67">
        <v>2916</v>
      </c>
      <c r="B2923" s="67" t="str">
        <f>+IF(E2923="","",SUBTOTAL(3,E$8:E2923))</f>
        <v/>
      </c>
      <c r="C2923" s="68">
        <f t="shared" si="502"/>
        <v>324</v>
      </c>
      <c r="D2923" s="69" t="str">
        <f>IF(E2923&lt;&gt;"",VLOOKUP(E2923,$AA$7:$AB$131,2,0)," NAME")</f>
        <v xml:space="preserve"> NAME</v>
      </c>
      <c r="E2923" s="70"/>
      <c r="F2923" s="71"/>
      <c r="G2923" s="70"/>
      <c r="H2923" s="69" t="str">
        <f>IF(G2923&gt;=1,LOOKUP(G2923,DATA!$C$4:$C$128,DATA!$D$4:$D$128),"ENTER CODE")</f>
        <v>ENTER CODE</v>
      </c>
      <c r="I2923" s="70"/>
      <c r="J2923" s="70" t="str">
        <f t="shared" si="501"/>
        <v>enter no</v>
      </c>
      <c r="K2923" s="72"/>
      <c r="L2923" s="73" t="str">
        <f t="shared" si="503"/>
        <v>NO TOTAL</v>
      </c>
      <c r="M2923" s="56"/>
      <c r="N2923" s="37"/>
      <c r="O2923" s="29" t="str">
        <f t="shared" si="500"/>
        <v>enter no</v>
      </c>
      <c r="P2923" s="16" t="e">
        <f>LOOKUP(D2923,DATA!$A$4:$A$128,DATA!$E$4:$E$128)</f>
        <v>#N/A</v>
      </c>
      <c r="Q2923" s="16" t="e">
        <f>LOOKUP(D2923,DATA!$A$4:$A$128,DATA!$F$4:$F$128)</f>
        <v>#N/A</v>
      </c>
      <c r="R2923" s="16" t="e">
        <f>LOOKUP(D2923,DATA!$A$4:$A$128,DATA!$G$4:$G$128)</f>
        <v>#N/A</v>
      </c>
      <c r="S2923" s="16" t="e">
        <f>LOOKUP(D2923,DATA!$A$4:$A$128,DATA!$H$4:$H$128)</f>
        <v>#N/A</v>
      </c>
      <c r="T2923" s="16" t="e">
        <f>LOOKUP(D2923,DATA!$A$4:$A$128,DATA!$I$4:$I$128)</f>
        <v>#N/A</v>
      </c>
      <c r="U2923" s="16" t="e">
        <f>LOOKUP(D2923,DATA!$A$4:$A$128,DATA!$J$4:$J$128)</f>
        <v>#N/A</v>
      </c>
      <c r="V2923" s="16" t="e">
        <f>LOOKUP(D2923,DATA!$A$4:$A$128,DATA!$K$4:$K$128)</f>
        <v>#N/A</v>
      </c>
      <c r="W2923" s="16" t="e">
        <f>LOOKUP(D2923,DATA!$A$4:$A$128,DATA!$L$4:$L$128)</f>
        <v>#N/A</v>
      </c>
      <c r="X2923" s="16" t="e">
        <f>LOOKUP(D2923,DATA!$A$4:$A$128,DATA!$M$4:$M$128)</f>
        <v>#N/A</v>
      </c>
    </row>
    <row r="2924" spans="1:24" ht="19.5" thickTop="1" thickBot="1" x14ac:dyDescent="0.3">
      <c r="A2924" s="60">
        <v>2917</v>
      </c>
      <c r="B2924" s="67" t="str">
        <f>+IF(E2924="","",SUBTOTAL(3,E$8:E2924))</f>
        <v/>
      </c>
      <c r="C2924" s="68">
        <f t="shared" si="504"/>
        <v>325</v>
      </c>
      <c r="D2924" s="69" t="str">
        <f>IF(E2924&lt;&gt;"",VLOOKUP(E2924,$AA$7:$AB$131,2,0)," NAME")</f>
        <v xml:space="preserve"> NAME</v>
      </c>
      <c r="E2924" s="70"/>
      <c r="F2924" s="71"/>
      <c r="G2924" s="70"/>
      <c r="H2924" s="69" t="str">
        <f>IF(G2924&gt;=1,LOOKUP(G2924,DATA!$C$4:$C$128,DATA!$D$4:$D$128),"ENTER CODE")</f>
        <v>ENTER CODE</v>
      </c>
      <c r="I2924" s="70"/>
      <c r="J2924" s="70" t="str">
        <f t="shared" si="501"/>
        <v>enter no</v>
      </c>
      <c r="K2924" s="72"/>
      <c r="L2924" s="73" t="str">
        <f t="shared" si="503"/>
        <v>NO TOTAL</v>
      </c>
      <c r="M2924" s="56"/>
      <c r="N2924" s="37"/>
      <c r="O2924" s="29" t="str">
        <f t="shared" si="500"/>
        <v>enter no</v>
      </c>
      <c r="P2924" s="16" t="e">
        <f>LOOKUP(D2924,DATA!$A$4:$A$128,DATA!$E$4:$E$128)</f>
        <v>#N/A</v>
      </c>
      <c r="Q2924" s="16" t="e">
        <f>LOOKUP(D2924,DATA!$A$4:$A$128,DATA!$F$4:$F$128)</f>
        <v>#N/A</v>
      </c>
      <c r="R2924" s="16" t="e">
        <f>LOOKUP(D2924,DATA!$A$4:$A$128,DATA!$G$4:$G$128)</f>
        <v>#N/A</v>
      </c>
      <c r="S2924" s="16" t="e">
        <f>LOOKUP(D2924,DATA!$A$4:$A$128,DATA!$H$4:$H$128)</f>
        <v>#N/A</v>
      </c>
      <c r="T2924" s="16" t="e">
        <f>LOOKUP(D2924,DATA!$A$4:$A$128,DATA!$I$4:$I$128)</f>
        <v>#N/A</v>
      </c>
      <c r="U2924" s="16" t="e">
        <f>LOOKUP(D2924,DATA!$A$4:$A$128,DATA!$J$4:$J$128)</f>
        <v>#N/A</v>
      </c>
      <c r="V2924" s="16" t="e">
        <f>LOOKUP(D2924,DATA!$A$4:$A$128,DATA!$K$4:$K$128)</f>
        <v>#N/A</v>
      </c>
      <c r="W2924" s="16" t="e">
        <f>LOOKUP(D2924,DATA!$A$4:$A$128,DATA!$L$4:$L$128)</f>
        <v>#N/A</v>
      </c>
      <c r="X2924" s="16" t="e">
        <f>LOOKUP(D2924,DATA!$A$4:$A$128,DATA!$M$4:$M$128)</f>
        <v>#N/A</v>
      </c>
    </row>
    <row r="2925" spans="1:24" ht="18.75" thickBot="1" x14ac:dyDescent="0.3">
      <c r="A2925" s="67">
        <v>2918</v>
      </c>
      <c r="B2925" s="67" t="str">
        <f>+IF(E2925="","",SUBTOTAL(3,E$8:E2925))</f>
        <v/>
      </c>
      <c r="C2925" s="68">
        <f t="shared" si="505"/>
        <v>325</v>
      </c>
      <c r="D2925" s="69" t="str">
        <f>IF(E2925&lt;&gt;"",VLOOKUP(E2925,$AA$7:$AB$131,2,0)," NAME")</f>
        <v xml:space="preserve"> NAME</v>
      </c>
      <c r="E2925" s="70"/>
      <c r="F2925" s="71"/>
      <c r="G2925" s="70"/>
      <c r="H2925" s="69" t="str">
        <f>IF(G2925&gt;=1,LOOKUP(G2925,DATA!$C$4:$C$128,DATA!$D$4:$D$128),"ENTER CODE")</f>
        <v>ENTER CODE</v>
      </c>
      <c r="I2925" s="70"/>
      <c r="J2925" s="70" t="str">
        <f t="shared" si="501"/>
        <v>enter no</v>
      </c>
      <c r="K2925" s="72"/>
      <c r="L2925" s="73" t="str">
        <f t="shared" si="503"/>
        <v>NO TOTAL</v>
      </c>
      <c r="M2925" s="56"/>
      <c r="N2925" s="37"/>
      <c r="O2925" s="29" t="str">
        <f t="shared" si="500"/>
        <v>enter no</v>
      </c>
      <c r="P2925" s="16" t="e">
        <f>LOOKUP(D2925,DATA!$A$4:$A$128,DATA!$E$4:$E$128)</f>
        <v>#N/A</v>
      </c>
      <c r="Q2925" s="16" t="e">
        <f>LOOKUP(D2925,DATA!$A$4:$A$128,DATA!$F$4:$F$128)</f>
        <v>#N/A</v>
      </c>
      <c r="R2925" s="16" t="e">
        <f>LOOKUP(D2925,DATA!$A$4:$A$128,DATA!$G$4:$G$128)</f>
        <v>#N/A</v>
      </c>
      <c r="S2925" s="16" t="e">
        <f>LOOKUP(D2925,DATA!$A$4:$A$128,DATA!$H$4:$H$128)</f>
        <v>#N/A</v>
      </c>
      <c r="T2925" s="16" t="e">
        <f>LOOKUP(D2925,DATA!$A$4:$A$128,DATA!$I$4:$I$128)</f>
        <v>#N/A</v>
      </c>
      <c r="U2925" s="16" t="e">
        <f>LOOKUP(D2925,DATA!$A$4:$A$128,DATA!$J$4:$J$128)</f>
        <v>#N/A</v>
      </c>
      <c r="V2925" s="16" t="e">
        <f>LOOKUP(D2925,DATA!$A$4:$A$128,DATA!$K$4:$K$128)</f>
        <v>#N/A</v>
      </c>
      <c r="W2925" s="16" t="e">
        <f>LOOKUP(D2925,DATA!$A$4:$A$128,DATA!$L$4:$L$128)</f>
        <v>#N/A</v>
      </c>
      <c r="X2925" s="16" t="e">
        <f>LOOKUP(D2925,DATA!$A$4:$A$128,DATA!$M$4:$M$128)</f>
        <v>#N/A</v>
      </c>
    </row>
    <row r="2926" spans="1:24" ht="19.5" thickTop="1" thickBot="1" x14ac:dyDescent="0.3">
      <c r="A2926" s="60">
        <v>2919</v>
      </c>
      <c r="B2926" s="67" t="str">
        <f>+IF(E2926="","",SUBTOTAL(3,E$8:E2926))</f>
        <v/>
      </c>
      <c r="C2926" s="68">
        <f t="shared" si="502"/>
        <v>325</v>
      </c>
      <c r="D2926" s="69" t="str">
        <f>IF(E2926&lt;&gt;"",VLOOKUP(E2926,$AA$7:$AB$131,2,0)," NAME")</f>
        <v xml:space="preserve"> NAME</v>
      </c>
      <c r="E2926" s="70"/>
      <c r="F2926" s="71"/>
      <c r="G2926" s="70"/>
      <c r="H2926" s="69" t="str">
        <f>IF(G2926&gt;=1,LOOKUP(G2926,DATA!$C$4:$C$128,DATA!$D$4:$D$128),"ENTER CODE")</f>
        <v>ENTER CODE</v>
      </c>
      <c r="I2926" s="70"/>
      <c r="J2926" s="70" t="str">
        <f t="shared" si="501"/>
        <v>enter no</v>
      </c>
      <c r="K2926" s="72"/>
      <c r="L2926" s="73" t="str">
        <f t="shared" si="503"/>
        <v>NO TOTAL</v>
      </c>
      <c r="M2926" s="56"/>
      <c r="N2926" s="37"/>
      <c r="O2926" s="29" t="str">
        <f t="shared" si="500"/>
        <v>enter no</v>
      </c>
      <c r="P2926" s="16" t="e">
        <f>LOOKUP(D2926,DATA!$A$4:$A$128,DATA!$E$4:$E$128)</f>
        <v>#N/A</v>
      </c>
      <c r="Q2926" s="16" t="e">
        <f>LOOKUP(D2926,DATA!$A$4:$A$128,DATA!$F$4:$F$128)</f>
        <v>#N/A</v>
      </c>
      <c r="R2926" s="16" t="e">
        <f>LOOKUP(D2926,DATA!$A$4:$A$128,DATA!$G$4:$G$128)</f>
        <v>#N/A</v>
      </c>
      <c r="S2926" s="16" t="e">
        <f>LOOKUP(D2926,DATA!$A$4:$A$128,DATA!$H$4:$H$128)</f>
        <v>#N/A</v>
      </c>
      <c r="T2926" s="16" t="e">
        <f>LOOKUP(D2926,DATA!$A$4:$A$128,DATA!$I$4:$I$128)</f>
        <v>#N/A</v>
      </c>
      <c r="U2926" s="16" t="e">
        <f>LOOKUP(D2926,DATA!$A$4:$A$128,DATA!$J$4:$J$128)</f>
        <v>#N/A</v>
      </c>
      <c r="V2926" s="16" t="e">
        <f>LOOKUP(D2926,DATA!$A$4:$A$128,DATA!$K$4:$K$128)</f>
        <v>#N/A</v>
      </c>
      <c r="W2926" s="16" t="e">
        <f>LOOKUP(D2926,DATA!$A$4:$A$128,DATA!$L$4:$L$128)</f>
        <v>#N/A</v>
      </c>
      <c r="X2926" s="16" t="e">
        <f>LOOKUP(D2926,DATA!$A$4:$A$128,DATA!$M$4:$M$128)</f>
        <v>#N/A</v>
      </c>
    </row>
    <row r="2927" spans="1:24" ht="18.75" thickBot="1" x14ac:dyDescent="0.3">
      <c r="A2927" s="67">
        <v>2920</v>
      </c>
      <c r="B2927" s="67" t="str">
        <f>+IF(E2927="","",SUBTOTAL(3,E$8:E2927))</f>
        <v/>
      </c>
      <c r="C2927" s="68">
        <f t="shared" si="502"/>
        <v>325</v>
      </c>
      <c r="D2927" s="69" t="str">
        <f>IF(E2927&lt;&gt;"",VLOOKUP(E2927,$AA$7:$AB$131,2,0)," NAME")</f>
        <v xml:space="preserve"> NAME</v>
      </c>
      <c r="E2927" s="70"/>
      <c r="F2927" s="71"/>
      <c r="G2927" s="70"/>
      <c r="H2927" s="69" t="str">
        <f>IF(G2927&gt;=1,LOOKUP(G2927,DATA!$C$4:$C$128,DATA!$D$4:$D$128),"ENTER CODE")</f>
        <v>ENTER CODE</v>
      </c>
      <c r="I2927" s="70"/>
      <c r="J2927" s="70" t="str">
        <f t="shared" si="501"/>
        <v>enter no</v>
      </c>
      <c r="K2927" s="72"/>
      <c r="L2927" s="73" t="str">
        <f t="shared" si="503"/>
        <v>NO TOTAL</v>
      </c>
      <c r="M2927" s="56"/>
      <c r="N2927" s="37"/>
      <c r="O2927" s="29" t="str">
        <f t="shared" si="500"/>
        <v>enter no</v>
      </c>
      <c r="P2927" s="16" t="e">
        <f>LOOKUP(D2927,DATA!$A$4:$A$128,DATA!$E$4:$E$128)</f>
        <v>#N/A</v>
      </c>
      <c r="Q2927" s="16" t="e">
        <f>LOOKUP(D2927,DATA!$A$4:$A$128,DATA!$F$4:$F$128)</f>
        <v>#N/A</v>
      </c>
      <c r="R2927" s="16" t="e">
        <f>LOOKUP(D2927,DATA!$A$4:$A$128,DATA!$G$4:$G$128)</f>
        <v>#N/A</v>
      </c>
      <c r="S2927" s="16" t="e">
        <f>LOOKUP(D2927,DATA!$A$4:$A$128,DATA!$H$4:$H$128)</f>
        <v>#N/A</v>
      </c>
      <c r="T2927" s="16" t="e">
        <f>LOOKUP(D2927,DATA!$A$4:$A$128,DATA!$I$4:$I$128)</f>
        <v>#N/A</v>
      </c>
      <c r="U2927" s="16" t="e">
        <f>LOOKUP(D2927,DATA!$A$4:$A$128,DATA!$J$4:$J$128)</f>
        <v>#N/A</v>
      </c>
      <c r="V2927" s="16" t="e">
        <f>LOOKUP(D2927,DATA!$A$4:$A$128,DATA!$K$4:$K$128)</f>
        <v>#N/A</v>
      </c>
      <c r="W2927" s="16" t="e">
        <f>LOOKUP(D2927,DATA!$A$4:$A$128,DATA!$L$4:$L$128)</f>
        <v>#N/A</v>
      </c>
      <c r="X2927" s="16" t="e">
        <f>LOOKUP(D2927,DATA!$A$4:$A$128,DATA!$M$4:$M$128)</f>
        <v>#N/A</v>
      </c>
    </row>
    <row r="2928" spans="1:24" ht="19.5" thickTop="1" thickBot="1" x14ac:dyDescent="0.3">
      <c r="A2928" s="60">
        <v>2921</v>
      </c>
      <c r="B2928" s="67" t="str">
        <f>+IF(E2928="","",SUBTOTAL(3,E$8:E2928))</f>
        <v/>
      </c>
      <c r="C2928" s="68">
        <f t="shared" si="502"/>
        <v>325</v>
      </c>
      <c r="D2928" s="69" t="str">
        <f>IF(E2928&lt;&gt;"",VLOOKUP(E2928,$AA$7:$AB$131,2,0)," NAME")</f>
        <v xml:space="preserve"> NAME</v>
      </c>
      <c r="E2928" s="70"/>
      <c r="F2928" s="71"/>
      <c r="G2928" s="70"/>
      <c r="H2928" s="69" t="str">
        <f>IF(G2928&gt;=1,LOOKUP(G2928,DATA!$C$4:$C$128,DATA!$D$4:$D$128),"ENTER CODE")</f>
        <v>ENTER CODE</v>
      </c>
      <c r="I2928" s="70"/>
      <c r="J2928" s="70" t="str">
        <f t="shared" si="501"/>
        <v>enter no</v>
      </c>
      <c r="K2928" s="72"/>
      <c r="L2928" s="73" t="str">
        <f t="shared" si="503"/>
        <v>NO TOTAL</v>
      </c>
      <c r="M2928" s="56"/>
      <c r="N2928" s="37"/>
      <c r="O2928" s="29" t="str">
        <f t="shared" si="500"/>
        <v>enter no</v>
      </c>
      <c r="P2928" s="16" t="e">
        <f>LOOKUP(D2928,DATA!$A$4:$A$128,DATA!$E$4:$E$128)</f>
        <v>#N/A</v>
      </c>
      <c r="Q2928" s="16" t="e">
        <f>LOOKUP(D2928,DATA!$A$4:$A$128,DATA!$F$4:$F$128)</f>
        <v>#N/A</v>
      </c>
      <c r="R2928" s="16" t="e">
        <f>LOOKUP(D2928,DATA!$A$4:$A$128,DATA!$G$4:$G$128)</f>
        <v>#N/A</v>
      </c>
      <c r="S2928" s="16" t="e">
        <f>LOOKUP(D2928,DATA!$A$4:$A$128,DATA!$H$4:$H$128)</f>
        <v>#N/A</v>
      </c>
      <c r="T2928" s="16" t="e">
        <f>LOOKUP(D2928,DATA!$A$4:$A$128,DATA!$I$4:$I$128)</f>
        <v>#N/A</v>
      </c>
      <c r="U2928" s="16" t="e">
        <f>LOOKUP(D2928,DATA!$A$4:$A$128,DATA!$J$4:$J$128)</f>
        <v>#N/A</v>
      </c>
      <c r="V2928" s="16" t="e">
        <f>LOOKUP(D2928,DATA!$A$4:$A$128,DATA!$K$4:$K$128)</f>
        <v>#N/A</v>
      </c>
      <c r="W2928" s="16" t="e">
        <f>LOOKUP(D2928,DATA!$A$4:$A$128,DATA!$L$4:$L$128)</f>
        <v>#N/A</v>
      </c>
      <c r="X2928" s="16" t="e">
        <f>LOOKUP(D2928,DATA!$A$4:$A$128,DATA!$M$4:$M$128)</f>
        <v>#N/A</v>
      </c>
    </row>
    <row r="2929" spans="1:24" ht="18.75" thickBot="1" x14ac:dyDescent="0.3">
      <c r="A2929" s="67">
        <v>2922</v>
      </c>
      <c r="B2929" s="67" t="str">
        <f>+IF(E2929="","",SUBTOTAL(3,E$8:E2929))</f>
        <v/>
      </c>
      <c r="C2929" s="68">
        <f t="shared" si="502"/>
        <v>325</v>
      </c>
      <c r="D2929" s="69" t="str">
        <f>IF(E2929&lt;&gt;"",VLOOKUP(E2929,$AA$7:$AB$131,2,0)," NAME")</f>
        <v xml:space="preserve"> NAME</v>
      </c>
      <c r="E2929" s="70"/>
      <c r="F2929" s="71"/>
      <c r="G2929" s="70"/>
      <c r="H2929" s="69" t="str">
        <f>IF(G2929&gt;=1,LOOKUP(G2929,DATA!$C$4:$C$128,DATA!$D$4:$D$128),"ENTER CODE")</f>
        <v>ENTER CODE</v>
      </c>
      <c r="I2929" s="70"/>
      <c r="J2929" s="70" t="str">
        <f t="shared" si="501"/>
        <v>enter no</v>
      </c>
      <c r="K2929" s="72"/>
      <c r="L2929" s="73" t="str">
        <f t="shared" si="503"/>
        <v>NO TOTAL</v>
      </c>
      <c r="M2929" s="56"/>
      <c r="N2929" s="37"/>
      <c r="O2929" s="29" t="str">
        <f t="shared" si="500"/>
        <v>enter no</v>
      </c>
      <c r="P2929" s="16" t="e">
        <f>LOOKUP(D2929,DATA!$A$4:$A$128,DATA!$E$4:$E$128)</f>
        <v>#N/A</v>
      </c>
      <c r="Q2929" s="16" t="e">
        <f>LOOKUP(D2929,DATA!$A$4:$A$128,DATA!$F$4:$F$128)</f>
        <v>#N/A</v>
      </c>
      <c r="R2929" s="16" t="e">
        <f>LOOKUP(D2929,DATA!$A$4:$A$128,DATA!$G$4:$G$128)</f>
        <v>#N/A</v>
      </c>
      <c r="S2929" s="16" t="e">
        <f>LOOKUP(D2929,DATA!$A$4:$A$128,DATA!$H$4:$H$128)</f>
        <v>#N/A</v>
      </c>
      <c r="T2929" s="16" t="e">
        <f>LOOKUP(D2929,DATA!$A$4:$A$128,DATA!$I$4:$I$128)</f>
        <v>#N/A</v>
      </c>
      <c r="U2929" s="16" t="e">
        <f>LOOKUP(D2929,DATA!$A$4:$A$128,DATA!$J$4:$J$128)</f>
        <v>#N/A</v>
      </c>
      <c r="V2929" s="16" t="e">
        <f>LOOKUP(D2929,DATA!$A$4:$A$128,DATA!$K$4:$K$128)</f>
        <v>#N/A</v>
      </c>
      <c r="W2929" s="16" t="e">
        <f>LOOKUP(D2929,DATA!$A$4:$A$128,DATA!$L$4:$L$128)</f>
        <v>#N/A</v>
      </c>
      <c r="X2929" s="16" t="e">
        <f>LOOKUP(D2929,DATA!$A$4:$A$128,DATA!$M$4:$M$128)</f>
        <v>#N/A</v>
      </c>
    </row>
    <row r="2930" spans="1:24" ht="19.5" thickTop="1" thickBot="1" x14ac:dyDescent="0.3">
      <c r="A2930" s="60">
        <v>2923</v>
      </c>
      <c r="B2930" s="67" t="str">
        <f>+IF(E2930="","",SUBTOTAL(3,E$8:E2930))</f>
        <v/>
      </c>
      <c r="C2930" s="68">
        <f t="shared" si="502"/>
        <v>325</v>
      </c>
      <c r="D2930" s="69" t="str">
        <f>IF(E2930&lt;&gt;"",VLOOKUP(E2930,$AA$7:$AB$131,2,0)," NAME")</f>
        <v xml:space="preserve"> NAME</v>
      </c>
      <c r="E2930" s="70"/>
      <c r="F2930" s="71"/>
      <c r="G2930" s="70"/>
      <c r="H2930" s="69" t="str">
        <f>IF(G2930&gt;=1,LOOKUP(G2930,DATA!$C$4:$C$128,DATA!$D$4:$D$128),"ENTER CODE")</f>
        <v>ENTER CODE</v>
      </c>
      <c r="I2930" s="70"/>
      <c r="J2930" s="70" t="str">
        <f t="shared" si="501"/>
        <v>enter no</v>
      </c>
      <c r="K2930" s="72"/>
      <c r="L2930" s="73" t="str">
        <f t="shared" si="503"/>
        <v>NO TOTAL</v>
      </c>
      <c r="M2930" s="56"/>
      <c r="N2930" s="37"/>
      <c r="O2930" s="29" t="str">
        <f t="shared" si="500"/>
        <v>enter no</v>
      </c>
      <c r="P2930" s="16" t="e">
        <f>LOOKUP(D2930,DATA!$A$4:$A$128,DATA!$E$4:$E$128)</f>
        <v>#N/A</v>
      </c>
      <c r="Q2930" s="16" t="e">
        <f>LOOKUP(D2930,DATA!$A$4:$A$128,DATA!$F$4:$F$128)</f>
        <v>#N/A</v>
      </c>
      <c r="R2930" s="16" t="e">
        <f>LOOKUP(D2930,DATA!$A$4:$A$128,DATA!$G$4:$G$128)</f>
        <v>#N/A</v>
      </c>
      <c r="S2930" s="16" t="e">
        <f>LOOKUP(D2930,DATA!$A$4:$A$128,DATA!$H$4:$H$128)</f>
        <v>#N/A</v>
      </c>
      <c r="T2930" s="16" t="e">
        <f>LOOKUP(D2930,DATA!$A$4:$A$128,DATA!$I$4:$I$128)</f>
        <v>#N/A</v>
      </c>
      <c r="U2930" s="16" t="e">
        <f>LOOKUP(D2930,DATA!$A$4:$A$128,DATA!$J$4:$J$128)</f>
        <v>#N/A</v>
      </c>
      <c r="V2930" s="16" t="e">
        <f>LOOKUP(D2930,DATA!$A$4:$A$128,DATA!$K$4:$K$128)</f>
        <v>#N/A</v>
      </c>
      <c r="W2930" s="16" t="e">
        <f>LOOKUP(D2930,DATA!$A$4:$A$128,DATA!$L$4:$L$128)</f>
        <v>#N/A</v>
      </c>
      <c r="X2930" s="16" t="e">
        <f>LOOKUP(D2930,DATA!$A$4:$A$128,DATA!$M$4:$M$128)</f>
        <v>#N/A</v>
      </c>
    </row>
    <row r="2931" spans="1:24" ht="18.75" thickBot="1" x14ac:dyDescent="0.3">
      <c r="A2931" s="67">
        <v>2924</v>
      </c>
      <c r="B2931" s="67" t="str">
        <f>+IF(E2931="","",SUBTOTAL(3,E$8:E2931))</f>
        <v/>
      </c>
      <c r="C2931" s="68">
        <f t="shared" si="502"/>
        <v>325</v>
      </c>
      <c r="D2931" s="69" t="str">
        <f>IF(E2931&lt;&gt;"",VLOOKUP(E2931,$AA$7:$AB$131,2,0)," NAME")</f>
        <v xml:space="preserve"> NAME</v>
      </c>
      <c r="E2931" s="70"/>
      <c r="F2931" s="71"/>
      <c r="G2931" s="70"/>
      <c r="H2931" s="69" t="str">
        <f>IF(G2931&gt;=1,LOOKUP(G2931,DATA!$C$4:$C$128,DATA!$D$4:$D$128),"ENTER CODE")</f>
        <v>ENTER CODE</v>
      </c>
      <c r="I2931" s="70"/>
      <c r="J2931" s="70" t="str">
        <f t="shared" si="501"/>
        <v>enter no</v>
      </c>
      <c r="K2931" s="72"/>
      <c r="L2931" s="73" t="str">
        <f t="shared" si="503"/>
        <v>NO TOTAL</v>
      </c>
      <c r="M2931" s="56"/>
      <c r="N2931" s="37"/>
      <c r="O2931" s="29" t="str">
        <f t="shared" si="500"/>
        <v>enter no</v>
      </c>
      <c r="P2931" s="16" t="e">
        <f>LOOKUP(D2931,DATA!$A$4:$A$128,DATA!$E$4:$E$128)</f>
        <v>#N/A</v>
      </c>
      <c r="Q2931" s="16" t="e">
        <f>LOOKUP(D2931,DATA!$A$4:$A$128,DATA!$F$4:$F$128)</f>
        <v>#N/A</v>
      </c>
      <c r="R2931" s="16" t="e">
        <f>LOOKUP(D2931,DATA!$A$4:$A$128,DATA!$G$4:$G$128)</f>
        <v>#N/A</v>
      </c>
      <c r="S2931" s="16" t="e">
        <f>LOOKUP(D2931,DATA!$A$4:$A$128,DATA!$H$4:$H$128)</f>
        <v>#N/A</v>
      </c>
      <c r="T2931" s="16" t="e">
        <f>LOOKUP(D2931,DATA!$A$4:$A$128,DATA!$I$4:$I$128)</f>
        <v>#N/A</v>
      </c>
      <c r="U2931" s="16" t="e">
        <f>LOOKUP(D2931,DATA!$A$4:$A$128,DATA!$J$4:$J$128)</f>
        <v>#N/A</v>
      </c>
      <c r="V2931" s="16" t="e">
        <f>LOOKUP(D2931,DATA!$A$4:$A$128,DATA!$K$4:$K$128)</f>
        <v>#N/A</v>
      </c>
      <c r="W2931" s="16" t="e">
        <f>LOOKUP(D2931,DATA!$A$4:$A$128,DATA!$L$4:$L$128)</f>
        <v>#N/A</v>
      </c>
      <c r="X2931" s="16" t="e">
        <f>LOOKUP(D2931,DATA!$A$4:$A$128,DATA!$M$4:$M$128)</f>
        <v>#N/A</v>
      </c>
    </row>
    <row r="2932" spans="1:24" ht="19.5" thickTop="1" thickBot="1" x14ac:dyDescent="0.3">
      <c r="A2932" s="60">
        <v>2925</v>
      </c>
      <c r="B2932" s="67" t="str">
        <f>+IF(E2932="","",SUBTOTAL(3,E$8:E2932))</f>
        <v/>
      </c>
      <c r="C2932" s="68">
        <f t="shared" si="502"/>
        <v>325</v>
      </c>
      <c r="D2932" s="69" t="str">
        <f>IF(E2932&lt;&gt;"",VLOOKUP(E2932,$AA$7:$AB$131,2,0)," NAME")</f>
        <v xml:space="preserve"> NAME</v>
      </c>
      <c r="E2932" s="70"/>
      <c r="F2932" s="71"/>
      <c r="G2932" s="70"/>
      <c r="H2932" s="69" t="str">
        <f>IF(G2932&gt;=1,LOOKUP(G2932,DATA!$C$4:$C$128,DATA!$D$4:$D$128),"ENTER CODE")</f>
        <v>ENTER CODE</v>
      </c>
      <c r="I2932" s="70"/>
      <c r="J2932" s="70" t="str">
        <f t="shared" si="501"/>
        <v>enter no</v>
      </c>
      <c r="K2932" s="72"/>
      <c r="L2932" s="73" t="str">
        <f t="shared" si="503"/>
        <v>NO TOTAL</v>
      </c>
      <c r="M2932" s="56"/>
      <c r="N2932" s="37"/>
      <c r="O2932" s="29" t="str">
        <f t="shared" si="500"/>
        <v>enter no</v>
      </c>
      <c r="P2932" s="16" t="e">
        <f>LOOKUP(D2932,DATA!$A$4:$A$128,DATA!$E$4:$E$128)</f>
        <v>#N/A</v>
      </c>
      <c r="Q2932" s="16" t="e">
        <f>LOOKUP(D2932,DATA!$A$4:$A$128,DATA!$F$4:$F$128)</f>
        <v>#N/A</v>
      </c>
      <c r="R2932" s="16" t="e">
        <f>LOOKUP(D2932,DATA!$A$4:$A$128,DATA!$G$4:$G$128)</f>
        <v>#N/A</v>
      </c>
      <c r="S2932" s="16" t="e">
        <f>LOOKUP(D2932,DATA!$A$4:$A$128,DATA!$H$4:$H$128)</f>
        <v>#N/A</v>
      </c>
      <c r="T2932" s="16" t="e">
        <f>LOOKUP(D2932,DATA!$A$4:$A$128,DATA!$I$4:$I$128)</f>
        <v>#N/A</v>
      </c>
      <c r="U2932" s="16" t="e">
        <f>LOOKUP(D2932,DATA!$A$4:$A$128,DATA!$J$4:$J$128)</f>
        <v>#N/A</v>
      </c>
      <c r="V2932" s="16" t="e">
        <f>LOOKUP(D2932,DATA!$A$4:$A$128,DATA!$K$4:$K$128)</f>
        <v>#N/A</v>
      </c>
      <c r="W2932" s="16" t="e">
        <f>LOOKUP(D2932,DATA!$A$4:$A$128,DATA!$L$4:$L$128)</f>
        <v>#N/A</v>
      </c>
      <c r="X2932" s="16" t="e">
        <f>LOOKUP(D2932,DATA!$A$4:$A$128,DATA!$M$4:$M$128)</f>
        <v>#N/A</v>
      </c>
    </row>
    <row r="2933" spans="1:24" ht="18.75" thickBot="1" x14ac:dyDescent="0.3">
      <c r="A2933" s="67">
        <v>2926</v>
      </c>
      <c r="B2933" s="67" t="str">
        <f>+IF(E2933="","",SUBTOTAL(3,E$8:E2933))</f>
        <v/>
      </c>
      <c r="C2933" s="68">
        <f t="shared" si="504"/>
        <v>326</v>
      </c>
      <c r="D2933" s="69" t="str">
        <f>IF(E2933&lt;&gt;"",VLOOKUP(E2933,$AA$7:$AB$131,2,0)," NAME")</f>
        <v xml:space="preserve"> NAME</v>
      </c>
      <c r="E2933" s="70"/>
      <c r="F2933" s="71"/>
      <c r="G2933" s="70"/>
      <c r="H2933" s="69" t="str">
        <f>IF(G2933&gt;=1,LOOKUP(G2933,DATA!$C$4:$C$128,DATA!$D$4:$D$128),"ENTER CODE")</f>
        <v>ENTER CODE</v>
      </c>
      <c r="I2933" s="70"/>
      <c r="J2933" s="70" t="str">
        <f t="shared" si="501"/>
        <v>enter no</v>
      </c>
      <c r="K2933" s="72"/>
      <c r="L2933" s="73" t="str">
        <f t="shared" si="503"/>
        <v>NO TOTAL</v>
      </c>
      <c r="M2933" s="56"/>
      <c r="N2933" s="37"/>
      <c r="O2933" s="29" t="str">
        <f t="shared" si="500"/>
        <v>enter no</v>
      </c>
      <c r="P2933" s="16" t="e">
        <f>LOOKUP(D2933,DATA!$A$4:$A$128,DATA!$E$4:$E$128)</f>
        <v>#N/A</v>
      </c>
      <c r="Q2933" s="16" t="e">
        <f>LOOKUP(D2933,DATA!$A$4:$A$128,DATA!$F$4:$F$128)</f>
        <v>#N/A</v>
      </c>
      <c r="R2933" s="16" t="e">
        <f>LOOKUP(D2933,DATA!$A$4:$A$128,DATA!$G$4:$G$128)</f>
        <v>#N/A</v>
      </c>
      <c r="S2933" s="16" t="e">
        <f>LOOKUP(D2933,DATA!$A$4:$A$128,DATA!$H$4:$H$128)</f>
        <v>#N/A</v>
      </c>
      <c r="T2933" s="16" t="e">
        <f>LOOKUP(D2933,DATA!$A$4:$A$128,DATA!$I$4:$I$128)</f>
        <v>#N/A</v>
      </c>
      <c r="U2933" s="16" t="e">
        <f>LOOKUP(D2933,DATA!$A$4:$A$128,DATA!$J$4:$J$128)</f>
        <v>#N/A</v>
      </c>
      <c r="V2933" s="16" t="e">
        <f>LOOKUP(D2933,DATA!$A$4:$A$128,DATA!$K$4:$K$128)</f>
        <v>#N/A</v>
      </c>
      <c r="W2933" s="16" t="e">
        <f>LOOKUP(D2933,DATA!$A$4:$A$128,DATA!$L$4:$L$128)</f>
        <v>#N/A</v>
      </c>
      <c r="X2933" s="16" t="e">
        <f>LOOKUP(D2933,DATA!$A$4:$A$128,DATA!$M$4:$M$128)</f>
        <v>#N/A</v>
      </c>
    </row>
    <row r="2934" spans="1:24" ht="19.5" thickTop="1" thickBot="1" x14ac:dyDescent="0.3">
      <c r="A2934" s="60">
        <v>2927</v>
      </c>
      <c r="B2934" s="67" t="str">
        <f>+IF(E2934="","",SUBTOTAL(3,E$8:E2934))</f>
        <v/>
      </c>
      <c r="C2934" s="68">
        <f t="shared" si="505"/>
        <v>326</v>
      </c>
      <c r="D2934" s="69" t="str">
        <f>IF(E2934&lt;&gt;"",VLOOKUP(E2934,$AA$7:$AB$131,2,0)," NAME")</f>
        <v xml:space="preserve"> NAME</v>
      </c>
      <c r="E2934" s="70"/>
      <c r="F2934" s="71"/>
      <c r="G2934" s="70"/>
      <c r="H2934" s="69" t="str">
        <f>IF(G2934&gt;=1,LOOKUP(G2934,DATA!$C$4:$C$128,DATA!$D$4:$D$128),"ENTER CODE")</f>
        <v>ENTER CODE</v>
      </c>
      <c r="I2934" s="70"/>
      <c r="J2934" s="70" t="str">
        <f t="shared" si="501"/>
        <v>enter no</v>
      </c>
      <c r="K2934" s="72"/>
      <c r="L2934" s="73" t="str">
        <f t="shared" si="503"/>
        <v>NO TOTAL</v>
      </c>
      <c r="M2934" s="56"/>
      <c r="N2934" s="37"/>
      <c r="O2934" s="29" t="str">
        <f t="shared" si="500"/>
        <v>enter no</v>
      </c>
      <c r="P2934" s="16" t="e">
        <f>LOOKUP(D2934,DATA!$A$4:$A$128,DATA!$E$4:$E$128)</f>
        <v>#N/A</v>
      </c>
      <c r="Q2934" s="16" t="e">
        <f>LOOKUP(D2934,DATA!$A$4:$A$128,DATA!$F$4:$F$128)</f>
        <v>#N/A</v>
      </c>
      <c r="R2934" s="16" t="e">
        <f>LOOKUP(D2934,DATA!$A$4:$A$128,DATA!$G$4:$G$128)</f>
        <v>#N/A</v>
      </c>
      <c r="S2934" s="16" t="e">
        <f>LOOKUP(D2934,DATA!$A$4:$A$128,DATA!$H$4:$H$128)</f>
        <v>#N/A</v>
      </c>
      <c r="T2934" s="16" t="e">
        <f>LOOKUP(D2934,DATA!$A$4:$A$128,DATA!$I$4:$I$128)</f>
        <v>#N/A</v>
      </c>
      <c r="U2934" s="16" t="e">
        <f>LOOKUP(D2934,DATA!$A$4:$A$128,DATA!$J$4:$J$128)</f>
        <v>#N/A</v>
      </c>
      <c r="V2934" s="16" t="e">
        <f>LOOKUP(D2934,DATA!$A$4:$A$128,DATA!$K$4:$K$128)</f>
        <v>#N/A</v>
      </c>
      <c r="W2934" s="16" t="e">
        <f>LOOKUP(D2934,DATA!$A$4:$A$128,DATA!$L$4:$L$128)</f>
        <v>#N/A</v>
      </c>
      <c r="X2934" s="16" t="e">
        <f>LOOKUP(D2934,DATA!$A$4:$A$128,DATA!$M$4:$M$128)</f>
        <v>#N/A</v>
      </c>
    </row>
    <row r="2935" spans="1:24" ht="18.75" thickBot="1" x14ac:dyDescent="0.3">
      <c r="A2935" s="67">
        <v>2928</v>
      </c>
      <c r="B2935" s="67" t="str">
        <f>+IF(E2935="","",SUBTOTAL(3,E$8:E2935))</f>
        <v/>
      </c>
      <c r="C2935" s="68">
        <f t="shared" si="502"/>
        <v>326</v>
      </c>
      <c r="D2935" s="69" t="str">
        <f>IF(E2935&lt;&gt;"",VLOOKUP(E2935,$AA$7:$AB$131,2,0)," NAME")</f>
        <v xml:space="preserve"> NAME</v>
      </c>
      <c r="E2935" s="70"/>
      <c r="F2935" s="71"/>
      <c r="G2935" s="70"/>
      <c r="H2935" s="69" t="str">
        <f>IF(G2935&gt;=1,LOOKUP(G2935,DATA!$C$4:$C$128,DATA!$D$4:$D$128),"ENTER CODE")</f>
        <v>ENTER CODE</v>
      </c>
      <c r="I2935" s="70"/>
      <c r="J2935" s="70" t="str">
        <f t="shared" si="501"/>
        <v>enter no</v>
      </c>
      <c r="K2935" s="72"/>
      <c r="L2935" s="73" t="str">
        <f t="shared" si="503"/>
        <v>NO TOTAL</v>
      </c>
      <c r="M2935" s="56"/>
      <c r="N2935" s="37"/>
      <c r="O2935" s="29" t="str">
        <f t="shared" si="500"/>
        <v>enter no</v>
      </c>
      <c r="P2935" s="16" t="e">
        <f>LOOKUP(D2935,DATA!$A$4:$A$128,DATA!$E$4:$E$128)</f>
        <v>#N/A</v>
      </c>
      <c r="Q2935" s="16" t="e">
        <f>LOOKUP(D2935,DATA!$A$4:$A$128,DATA!$F$4:$F$128)</f>
        <v>#N/A</v>
      </c>
      <c r="R2935" s="16" t="e">
        <f>LOOKUP(D2935,DATA!$A$4:$A$128,DATA!$G$4:$G$128)</f>
        <v>#N/A</v>
      </c>
      <c r="S2935" s="16" t="e">
        <f>LOOKUP(D2935,DATA!$A$4:$A$128,DATA!$H$4:$H$128)</f>
        <v>#N/A</v>
      </c>
      <c r="T2935" s="16" t="e">
        <f>LOOKUP(D2935,DATA!$A$4:$A$128,DATA!$I$4:$I$128)</f>
        <v>#N/A</v>
      </c>
      <c r="U2935" s="16" t="e">
        <f>LOOKUP(D2935,DATA!$A$4:$A$128,DATA!$J$4:$J$128)</f>
        <v>#N/A</v>
      </c>
      <c r="V2935" s="16" t="e">
        <f>LOOKUP(D2935,DATA!$A$4:$A$128,DATA!$K$4:$K$128)</f>
        <v>#N/A</v>
      </c>
      <c r="W2935" s="16" t="e">
        <f>LOOKUP(D2935,DATA!$A$4:$A$128,DATA!$L$4:$L$128)</f>
        <v>#N/A</v>
      </c>
      <c r="X2935" s="16" t="e">
        <f>LOOKUP(D2935,DATA!$A$4:$A$128,DATA!$M$4:$M$128)</f>
        <v>#N/A</v>
      </c>
    </row>
    <row r="2936" spans="1:24" ht="19.5" thickTop="1" thickBot="1" x14ac:dyDescent="0.3">
      <c r="A2936" s="60">
        <v>2929</v>
      </c>
      <c r="B2936" s="67" t="str">
        <f>+IF(E2936="","",SUBTOTAL(3,E$8:E2936))</f>
        <v/>
      </c>
      <c r="C2936" s="68">
        <f t="shared" si="502"/>
        <v>326</v>
      </c>
      <c r="D2936" s="69" t="str">
        <f>IF(E2936&lt;&gt;"",VLOOKUP(E2936,$AA$7:$AB$131,2,0)," NAME")</f>
        <v xml:space="preserve"> NAME</v>
      </c>
      <c r="E2936" s="70"/>
      <c r="F2936" s="71"/>
      <c r="G2936" s="70"/>
      <c r="H2936" s="69" t="str">
        <f>IF(G2936&gt;=1,LOOKUP(G2936,DATA!$C$4:$C$128,DATA!$D$4:$D$128),"ENTER CODE")</f>
        <v>ENTER CODE</v>
      </c>
      <c r="I2936" s="70"/>
      <c r="J2936" s="70" t="str">
        <f t="shared" si="501"/>
        <v>enter no</v>
      </c>
      <c r="K2936" s="72"/>
      <c r="L2936" s="73" t="str">
        <f t="shared" si="503"/>
        <v>NO TOTAL</v>
      </c>
      <c r="M2936" s="56"/>
      <c r="N2936" s="37"/>
      <c r="O2936" s="29" t="str">
        <f t="shared" si="500"/>
        <v>enter no</v>
      </c>
      <c r="P2936" s="16" t="e">
        <f>LOOKUP(D2936,DATA!$A$4:$A$128,DATA!$E$4:$E$128)</f>
        <v>#N/A</v>
      </c>
      <c r="Q2936" s="16" t="e">
        <f>LOOKUP(D2936,DATA!$A$4:$A$128,DATA!$F$4:$F$128)</f>
        <v>#N/A</v>
      </c>
      <c r="R2936" s="16" t="e">
        <f>LOOKUP(D2936,DATA!$A$4:$A$128,DATA!$G$4:$G$128)</f>
        <v>#N/A</v>
      </c>
      <c r="S2936" s="16" t="e">
        <f>LOOKUP(D2936,DATA!$A$4:$A$128,DATA!$H$4:$H$128)</f>
        <v>#N/A</v>
      </c>
      <c r="T2936" s="16" t="e">
        <f>LOOKUP(D2936,DATA!$A$4:$A$128,DATA!$I$4:$I$128)</f>
        <v>#N/A</v>
      </c>
      <c r="U2936" s="16" t="e">
        <f>LOOKUP(D2936,DATA!$A$4:$A$128,DATA!$J$4:$J$128)</f>
        <v>#N/A</v>
      </c>
      <c r="V2936" s="16" t="e">
        <f>LOOKUP(D2936,DATA!$A$4:$A$128,DATA!$K$4:$K$128)</f>
        <v>#N/A</v>
      </c>
      <c r="W2936" s="16" t="e">
        <f>LOOKUP(D2936,DATA!$A$4:$A$128,DATA!$L$4:$L$128)</f>
        <v>#N/A</v>
      </c>
      <c r="X2936" s="16" t="e">
        <f>LOOKUP(D2936,DATA!$A$4:$A$128,DATA!$M$4:$M$128)</f>
        <v>#N/A</v>
      </c>
    </row>
    <row r="2937" spans="1:24" ht="18.75" thickBot="1" x14ac:dyDescent="0.3">
      <c r="A2937" s="67">
        <v>2930</v>
      </c>
      <c r="B2937" s="67" t="str">
        <f>+IF(E2937="","",SUBTOTAL(3,E$8:E2937))</f>
        <v/>
      </c>
      <c r="C2937" s="68">
        <f t="shared" si="502"/>
        <v>326</v>
      </c>
      <c r="D2937" s="69" t="str">
        <f>IF(E2937&lt;&gt;"",VLOOKUP(E2937,$AA$7:$AB$131,2,0)," NAME")</f>
        <v xml:space="preserve"> NAME</v>
      </c>
      <c r="E2937" s="70"/>
      <c r="F2937" s="71"/>
      <c r="G2937" s="70"/>
      <c r="H2937" s="69" t="str">
        <f>IF(G2937&gt;=1,LOOKUP(G2937,DATA!$C$4:$C$128,DATA!$D$4:$D$128),"ENTER CODE")</f>
        <v>ENTER CODE</v>
      </c>
      <c r="I2937" s="70"/>
      <c r="J2937" s="70" t="str">
        <f t="shared" si="501"/>
        <v>enter no</v>
      </c>
      <c r="K2937" s="72"/>
      <c r="L2937" s="73" t="str">
        <f t="shared" si="503"/>
        <v>NO TOTAL</v>
      </c>
      <c r="M2937" s="56"/>
      <c r="N2937" s="37"/>
      <c r="O2937" s="29" t="str">
        <f t="shared" si="500"/>
        <v>enter no</v>
      </c>
      <c r="P2937" s="16" t="e">
        <f>LOOKUP(D2937,DATA!$A$4:$A$128,DATA!$E$4:$E$128)</f>
        <v>#N/A</v>
      </c>
      <c r="Q2937" s="16" t="e">
        <f>LOOKUP(D2937,DATA!$A$4:$A$128,DATA!$F$4:$F$128)</f>
        <v>#N/A</v>
      </c>
      <c r="R2937" s="16" t="e">
        <f>LOOKUP(D2937,DATA!$A$4:$A$128,DATA!$G$4:$G$128)</f>
        <v>#N/A</v>
      </c>
      <c r="S2937" s="16" t="e">
        <f>LOOKUP(D2937,DATA!$A$4:$A$128,DATA!$H$4:$H$128)</f>
        <v>#N/A</v>
      </c>
      <c r="T2937" s="16" t="e">
        <f>LOOKUP(D2937,DATA!$A$4:$A$128,DATA!$I$4:$I$128)</f>
        <v>#N/A</v>
      </c>
      <c r="U2937" s="16" t="e">
        <f>LOOKUP(D2937,DATA!$A$4:$A$128,DATA!$J$4:$J$128)</f>
        <v>#N/A</v>
      </c>
      <c r="V2937" s="16" t="e">
        <f>LOOKUP(D2937,DATA!$A$4:$A$128,DATA!$K$4:$K$128)</f>
        <v>#N/A</v>
      </c>
      <c r="W2937" s="16" t="e">
        <f>LOOKUP(D2937,DATA!$A$4:$A$128,DATA!$L$4:$L$128)</f>
        <v>#N/A</v>
      </c>
      <c r="X2937" s="16" t="e">
        <f>LOOKUP(D2937,DATA!$A$4:$A$128,DATA!$M$4:$M$128)</f>
        <v>#N/A</v>
      </c>
    </row>
    <row r="2938" spans="1:24" ht="19.5" thickTop="1" thickBot="1" x14ac:dyDescent="0.3">
      <c r="A2938" s="60">
        <v>2931</v>
      </c>
      <c r="B2938" s="67" t="str">
        <f>+IF(E2938="","",SUBTOTAL(3,E$8:E2938))</f>
        <v/>
      </c>
      <c r="C2938" s="68">
        <f t="shared" si="502"/>
        <v>326</v>
      </c>
      <c r="D2938" s="69" t="str">
        <f>IF(E2938&lt;&gt;"",VLOOKUP(E2938,$AA$7:$AB$131,2,0)," NAME")</f>
        <v xml:space="preserve"> NAME</v>
      </c>
      <c r="E2938" s="70"/>
      <c r="F2938" s="71"/>
      <c r="G2938" s="70"/>
      <c r="H2938" s="69" t="str">
        <f>IF(G2938&gt;=1,LOOKUP(G2938,DATA!$C$4:$C$128,DATA!$D$4:$D$128),"ENTER CODE")</f>
        <v>ENTER CODE</v>
      </c>
      <c r="I2938" s="70"/>
      <c r="J2938" s="70" t="str">
        <f t="shared" si="501"/>
        <v>enter no</v>
      </c>
      <c r="K2938" s="72"/>
      <c r="L2938" s="73" t="str">
        <f t="shared" si="503"/>
        <v>NO TOTAL</v>
      </c>
      <c r="M2938" s="56"/>
      <c r="N2938" s="37"/>
      <c r="O2938" s="29" t="str">
        <f t="shared" si="500"/>
        <v>enter no</v>
      </c>
      <c r="P2938" s="16" t="e">
        <f>LOOKUP(D2938,DATA!$A$4:$A$128,DATA!$E$4:$E$128)</f>
        <v>#N/A</v>
      </c>
      <c r="Q2938" s="16" t="e">
        <f>LOOKUP(D2938,DATA!$A$4:$A$128,DATA!$F$4:$F$128)</f>
        <v>#N/A</v>
      </c>
      <c r="R2938" s="16" t="e">
        <f>LOOKUP(D2938,DATA!$A$4:$A$128,DATA!$G$4:$G$128)</f>
        <v>#N/A</v>
      </c>
      <c r="S2938" s="16" t="e">
        <f>LOOKUP(D2938,DATA!$A$4:$A$128,DATA!$H$4:$H$128)</f>
        <v>#N/A</v>
      </c>
      <c r="T2938" s="16" t="e">
        <f>LOOKUP(D2938,DATA!$A$4:$A$128,DATA!$I$4:$I$128)</f>
        <v>#N/A</v>
      </c>
      <c r="U2938" s="16" t="e">
        <f>LOOKUP(D2938,DATA!$A$4:$A$128,DATA!$J$4:$J$128)</f>
        <v>#N/A</v>
      </c>
      <c r="V2938" s="16" t="e">
        <f>LOOKUP(D2938,DATA!$A$4:$A$128,DATA!$K$4:$K$128)</f>
        <v>#N/A</v>
      </c>
      <c r="W2938" s="16" t="e">
        <f>LOOKUP(D2938,DATA!$A$4:$A$128,DATA!$L$4:$L$128)</f>
        <v>#N/A</v>
      </c>
      <c r="X2938" s="16" t="e">
        <f>LOOKUP(D2938,DATA!$A$4:$A$128,DATA!$M$4:$M$128)</f>
        <v>#N/A</v>
      </c>
    </row>
    <row r="2939" spans="1:24" ht="18.75" thickBot="1" x14ac:dyDescent="0.3">
      <c r="A2939" s="67">
        <v>2932</v>
      </c>
      <c r="B2939" s="67" t="str">
        <f>+IF(E2939="","",SUBTOTAL(3,E$8:E2939))</f>
        <v/>
      </c>
      <c r="C2939" s="68">
        <f t="shared" si="502"/>
        <v>326</v>
      </c>
      <c r="D2939" s="69" t="str">
        <f>IF(E2939&lt;&gt;"",VLOOKUP(E2939,$AA$7:$AB$131,2,0)," NAME")</f>
        <v xml:space="preserve"> NAME</v>
      </c>
      <c r="E2939" s="70"/>
      <c r="F2939" s="71"/>
      <c r="G2939" s="70"/>
      <c r="H2939" s="69" t="str">
        <f>IF(G2939&gt;=1,LOOKUP(G2939,DATA!$C$4:$C$128,DATA!$D$4:$D$128),"ENTER CODE")</f>
        <v>ENTER CODE</v>
      </c>
      <c r="I2939" s="70"/>
      <c r="J2939" s="70" t="str">
        <f t="shared" si="501"/>
        <v>enter no</v>
      </c>
      <c r="K2939" s="72"/>
      <c r="L2939" s="73" t="str">
        <f t="shared" si="503"/>
        <v>NO TOTAL</v>
      </c>
      <c r="M2939" s="56"/>
      <c r="N2939" s="37"/>
      <c r="O2939" s="29" t="str">
        <f t="shared" si="500"/>
        <v>enter no</v>
      </c>
      <c r="P2939" s="16" t="e">
        <f>LOOKUP(D2939,DATA!$A$4:$A$128,DATA!$E$4:$E$128)</f>
        <v>#N/A</v>
      </c>
      <c r="Q2939" s="16" t="e">
        <f>LOOKUP(D2939,DATA!$A$4:$A$128,DATA!$F$4:$F$128)</f>
        <v>#N/A</v>
      </c>
      <c r="R2939" s="16" t="e">
        <f>LOOKUP(D2939,DATA!$A$4:$A$128,DATA!$G$4:$G$128)</f>
        <v>#N/A</v>
      </c>
      <c r="S2939" s="16" t="e">
        <f>LOOKUP(D2939,DATA!$A$4:$A$128,DATA!$H$4:$H$128)</f>
        <v>#N/A</v>
      </c>
      <c r="T2939" s="16" t="e">
        <f>LOOKUP(D2939,DATA!$A$4:$A$128,DATA!$I$4:$I$128)</f>
        <v>#N/A</v>
      </c>
      <c r="U2939" s="16" t="e">
        <f>LOOKUP(D2939,DATA!$A$4:$A$128,DATA!$J$4:$J$128)</f>
        <v>#N/A</v>
      </c>
      <c r="V2939" s="16" t="e">
        <f>LOOKUP(D2939,DATA!$A$4:$A$128,DATA!$K$4:$K$128)</f>
        <v>#N/A</v>
      </c>
      <c r="W2939" s="16" t="e">
        <f>LOOKUP(D2939,DATA!$A$4:$A$128,DATA!$L$4:$L$128)</f>
        <v>#N/A</v>
      </c>
      <c r="X2939" s="16" t="e">
        <f>LOOKUP(D2939,DATA!$A$4:$A$128,DATA!$M$4:$M$128)</f>
        <v>#N/A</v>
      </c>
    </row>
    <row r="2940" spans="1:24" ht="19.5" thickTop="1" thickBot="1" x14ac:dyDescent="0.3">
      <c r="A2940" s="60">
        <v>2933</v>
      </c>
      <c r="B2940" s="67" t="str">
        <f>+IF(E2940="","",SUBTOTAL(3,E$8:E2940))</f>
        <v/>
      </c>
      <c r="C2940" s="68">
        <f t="shared" si="502"/>
        <v>326</v>
      </c>
      <c r="D2940" s="69" t="str">
        <f>IF(E2940&lt;&gt;"",VLOOKUP(E2940,$AA$7:$AB$131,2,0)," NAME")</f>
        <v xml:space="preserve"> NAME</v>
      </c>
      <c r="E2940" s="70"/>
      <c r="F2940" s="71"/>
      <c r="G2940" s="70"/>
      <c r="H2940" s="69" t="str">
        <f>IF(G2940&gt;=1,LOOKUP(G2940,DATA!$C$4:$C$128,DATA!$D$4:$D$128),"ENTER CODE")</f>
        <v>ENTER CODE</v>
      </c>
      <c r="I2940" s="70"/>
      <c r="J2940" s="70" t="str">
        <f t="shared" si="501"/>
        <v>enter no</v>
      </c>
      <c r="K2940" s="72"/>
      <c r="L2940" s="73" t="str">
        <f t="shared" si="503"/>
        <v>NO TOTAL</v>
      </c>
      <c r="M2940" s="56"/>
      <c r="N2940" s="37"/>
      <c r="O2940" s="29" t="str">
        <f t="shared" si="500"/>
        <v>enter no</v>
      </c>
      <c r="P2940" s="16" t="e">
        <f>LOOKUP(D2940,DATA!$A$4:$A$128,DATA!$E$4:$E$128)</f>
        <v>#N/A</v>
      </c>
      <c r="Q2940" s="16" t="e">
        <f>LOOKUP(D2940,DATA!$A$4:$A$128,DATA!$F$4:$F$128)</f>
        <v>#N/A</v>
      </c>
      <c r="R2940" s="16" t="e">
        <f>LOOKUP(D2940,DATA!$A$4:$A$128,DATA!$G$4:$G$128)</f>
        <v>#N/A</v>
      </c>
      <c r="S2940" s="16" t="e">
        <f>LOOKUP(D2940,DATA!$A$4:$A$128,DATA!$H$4:$H$128)</f>
        <v>#N/A</v>
      </c>
      <c r="T2940" s="16" t="e">
        <f>LOOKUP(D2940,DATA!$A$4:$A$128,DATA!$I$4:$I$128)</f>
        <v>#N/A</v>
      </c>
      <c r="U2940" s="16" t="e">
        <f>LOOKUP(D2940,DATA!$A$4:$A$128,DATA!$J$4:$J$128)</f>
        <v>#N/A</v>
      </c>
      <c r="V2940" s="16" t="e">
        <f>LOOKUP(D2940,DATA!$A$4:$A$128,DATA!$K$4:$K$128)</f>
        <v>#N/A</v>
      </c>
      <c r="W2940" s="16" t="e">
        <f>LOOKUP(D2940,DATA!$A$4:$A$128,DATA!$L$4:$L$128)</f>
        <v>#N/A</v>
      </c>
      <c r="X2940" s="16" t="e">
        <f>LOOKUP(D2940,DATA!$A$4:$A$128,DATA!$M$4:$M$128)</f>
        <v>#N/A</v>
      </c>
    </row>
    <row r="2941" spans="1:24" ht="18.75" thickBot="1" x14ac:dyDescent="0.3">
      <c r="A2941" s="67">
        <v>2934</v>
      </c>
      <c r="B2941" s="67" t="str">
        <f>+IF(E2941="","",SUBTOTAL(3,E$8:E2941))</f>
        <v/>
      </c>
      <c r="C2941" s="68">
        <f t="shared" si="502"/>
        <v>326</v>
      </c>
      <c r="D2941" s="69" t="str">
        <f>IF(E2941&lt;&gt;"",VLOOKUP(E2941,$AA$7:$AB$131,2,0)," NAME")</f>
        <v xml:space="preserve"> NAME</v>
      </c>
      <c r="E2941" s="70"/>
      <c r="F2941" s="71"/>
      <c r="G2941" s="70"/>
      <c r="H2941" s="69" t="str">
        <f>IF(G2941&gt;=1,LOOKUP(G2941,DATA!$C$4:$C$128,DATA!$D$4:$D$128),"ENTER CODE")</f>
        <v>ENTER CODE</v>
      </c>
      <c r="I2941" s="70"/>
      <c r="J2941" s="70" t="str">
        <f t="shared" si="501"/>
        <v>enter no</v>
      </c>
      <c r="K2941" s="72"/>
      <c r="L2941" s="73" t="str">
        <f t="shared" si="503"/>
        <v>NO TOTAL</v>
      </c>
      <c r="M2941" s="56"/>
      <c r="N2941" s="37"/>
      <c r="O2941" s="29" t="str">
        <f t="shared" si="500"/>
        <v>enter no</v>
      </c>
      <c r="P2941" s="16" t="e">
        <f>LOOKUP(D2941,DATA!$A$4:$A$128,DATA!$E$4:$E$128)</f>
        <v>#N/A</v>
      </c>
      <c r="Q2941" s="16" t="e">
        <f>LOOKUP(D2941,DATA!$A$4:$A$128,DATA!$F$4:$F$128)</f>
        <v>#N/A</v>
      </c>
      <c r="R2941" s="16" t="e">
        <f>LOOKUP(D2941,DATA!$A$4:$A$128,DATA!$G$4:$G$128)</f>
        <v>#N/A</v>
      </c>
      <c r="S2941" s="16" t="e">
        <f>LOOKUP(D2941,DATA!$A$4:$A$128,DATA!$H$4:$H$128)</f>
        <v>#N/A</v>
      </c>
      <c r="T2941" s="16" t="e">
        <f>LOOKUP(D2941,DATA!$A$4:$A$128,DATA!$I$4:$I$128)</f>
        <v>#N/A</v>
      </c>
      <c r="U2941" s="16" t="e">
        <f>LOOKUP(D2941,DATA!$A$4:$A$128,DATA!$J$4:$J$128)</f>
        <v>#N/A</v>
      </c>
      <c r="V2941" s="16" t="e">
        <f>LOOKUP(D2941,DATA!$A$4:$A$128,DATA!$K$4:$K$128)</f>
        <v>#N/A</v>
      </c>
      <c r="W2941" s="16" t="e">
        <f>LOOKUP(D2941,DATA!$A$4:$A$128,DATA!$L$4:$L$128)</f>
        <v>#N/A</v>
      </c>
      <c r="X2941" s="16" t="e">
        <f>LOOKUP(D2941,DATA!$A$4:$A$128,DATA!$M$4:$M$128)</f>
        <v>#N/A</v>
      </c>
    </row>
    <row r="2942" spans="1:24" ht="19.5" thickTop="1" thickBot="1" x14ac:dyDescent="0.3">
      <c r="A2942" s="60">
        <v>2935</v>
      </c>
      <c r="B2942" s="67" t="str">
        <f>+IF(E2942="","",SUBTOTAL(3,E$8:E2942))</f>
        <v/>
      </c>
      <c r="C2942" s="68">
        <f t="shared" si="504"/>
        <v>327</v>
      </c>
      <c r="D2942" s="69" t="str">
        <f>IF(E2942&lt;&gt;"",VLOOKUP(E2942,$AA$7:$AB$131,2,0)," NAME")</f>
        <v xml:space="preserve"> NAME</v>
      </c>
      <c r="E2942" s="70"/>
      <c r="F2942" s="71"/>
      <c r="G2942" s="70"/>
      <c r="H2942" s="69" t="str">
        <f>IF(G2942&gt;=1,LOOKUP(G2942,DATA!$C$4:$C$128,DATA!$D$4:$D$128),"ENTER CODE")</f>
        <v>ENTER CODE</v>
      </c>
      <c r="I2942" s="70"/>
      <c r="J2942" s="70" t="str">
        <f t="shared" si="501"/>
        <v>enter no</v>
      </c>
      <c r="K2942" s="72"/>
      <c r="L2942" s="73" t="str">
        <f t="shared" si="503"/>
        <v>NO TOTAL</v>
      </c>
      <c r="M2942" s="56"/>
      <c r="N2942" s="37"/>
      <c r="O2942" s="29" t="str">
        <f t="shared" si="500"/>
        <v>enter no</v>
      </c>
      <c r="P2942" s="16" t="e">
        <f>LOOKUP(D2942,DATA!$A$4:$A$128,DATA!$E$4:$E$128)</f>
        <v>#N/A</v>
      </c>
      <c r="Q2942" s="16" t="e">
        <f>LOOKUP(D2942,DATA!$A$4:$A$128,DATA!$F$4:$F$128)</f>
        <v>#N/A</v>
      </c>
      <c r="R2942" s="16" t="e">
        <f>LOOKUP(D2942,DATA!$A$4:$A$128,DATA!$G$4:$G$128)</f>
        <v>#N/A</v>
      </c>
      <c r="S2942" s="16" t="e">
        <f>LOOKUP(D2942,DATA!$A$4:$A$128,DATA!$H$4:$H$128)</f>
        <v>#N/A</v>
      </c>
      <c r="T2942" s="16" t="e">
        <f>LOOKUP(D2942,DATA!$A$4:$A$128,DATA!$I$4:$I$128)</f>
        <v>#N/A</v>
      </c>
      <c r="U2942" s="16" t="e">
        <f>LOOKUP(D2942,DATA!$A$4:$A$128,DATA!$J$4:$J$128)</f>
        <v>#N/A</v>
      </c>
      <c r="V2942" s="16" t="e">
        <f>LOOKUP(D2942,DATA!$A$4:$A$128,DATA!$K$4:$K$128)</f>
        <v>#N/A</v>
      </c>
      <c r="W2942" s="16" t="e">
        <f>LOOKUP(D2942,DATA!$A$4:$A$128,DATA!$L$4:$L$128)</f>
        <v>#N/A</v>
      </c>
      <c r="X2942" s="16" t="e">
        <f>LOOKUP(D2942,DATA!$A$4:$A$128,DATA!$M$4:$M$128)</f>
        <v>#N/A</v>
      </c>
    </row>
    <row r="2943" spans="1:24" ht="18.75" thickBot="1" x14ac:dyDescent="0.3">
      <c r="A2943" s="67">
        <v>2936</v>
      </c>
      <c r="B2943" s="67" t="str">
        <f>+IF(E2943="","",SUBTOTAL(3,E$8:E2943))</f>
        <v/>
      </c>
      <c r="C2943" s="68">
        <f t="shared" si="505"/>
        <v>327</v>
      </c>
      <c r="D2943" s="69" t="str">
        <f>IF(E2943&lt;&gt;"",VLOOKUP(E2943,$AA$7:$AB$131,2,0)," NAME")</f>
        <v xml:space="preserve"> NAME</v>
      </c>
      <c r="E2943" s="70"/>
      <c r="F2943" s="71"/>
      <c r="G2943" s="70"/>
      <c r="H2943" s="69" t="str">
        <f>IF(G2943&gt;=1,LOOKUP(G2943,DATA!$C$4:$C$128,DATA!$D$4:$D$128),"ENTER CODE")</f>
        <v>ENTER CODE</v>
      </c>
      <c r="I2943" s="70"/>
      <c r="J2943" s="70" t="str">
        <f t="shared" si="501"/>
        <v>enter no</v>
      </c>
      <c r="K2943" s="72"/>
      <c r="L2943" s="73" t="str">
        <f t="shared" si="503"/>
        <v>NO TOTAL</v>
      </c>
      <c r="M2943" s="56"/>
      <c r="N2943" s="37"/>
      <c r="O2943" s="29" t="str">
        <f t="shared" si="500"/>
        <v>enter no</v>
      </c>
      <c r="P2943" s="16" t="e">
        <f>LOOKUP(D2943,DATA!$A$4:$A$128,DATA!$E$4:$E$128)</f>
        <v>#N/A</v>
      </c>
      <c r="Q2943" s="16" t="e">
        <f>LOOKUP(D2943,DATA!$A$4:$A$128,DATA!$F$4:$F$128)</f>
        <v>#N/A</v>
      </c>
      <c r="R2943" s="16" t="e">
        <f>LOOKUP(D2943,DATA!$A$4:$A$128,DATA!$G$4:$G$128)</f>
        <v>#N/A</v>
      </c>
      <c r="S2943" s="16" t="e">
        <f>LOOKUP(D2943,DATA!$A$4:$A$128,DATA!$H$4:$H$128)</f>
        <v>#N/A</v>
      </c>
      <c r="T2943" s="16" t="e">
        <f>LOOKUP(D2943,DATA!$A$4:$A$128,DATA!$I$4:$I$128)</f>
        <v>#N/A</v>
      </c>
      <c r="U2943" s="16" t="e">
        <f>LOOKUP(D2943,DATA!$A$4:$A$128,DATA!$J$4:$J$128)</f>
        <v>#N/A</v>
      </c>
      <c r="V2943" s="16" t="e">
        <f>LOOKUP(D2943,DATA!$A$4:$A$128,DATA!$K$4:$K$128)</f>
        <v>#N/A</v>
      </c>
      <c r="W2943" s="16" t="e">
        <f>LOOKUP(D2943,DATA!$A$4:$A$128,DATA!$L$4:$L$128)</f>
        <v>#N/A</v>
      </c>
      <c r="X2943" s="16" t="e">
        <f>LOOKUP(D2943,DATA!$A$4:$A$128,DATA!$M$4:$M$128)</f>
        <v>#N/A</v>
      </c>
    </row>
    <row r="2944" spans="1:24" ht="19.5" thickTop="1" thickBot="1" x14ac:dyDescent="0.3">
      <c r="A2944" s="60">
        <v>2937</v>
      </c>
      <c r="B2944" s="67" t="str">
        <f>+IF(E2944="","",SUBTOTAL(3,E$8:E2944))</f>
        <v/>
      </c>
      <c r="C2944" s="68">
        <f t="shared" si="502"/>
        <v>327</v>
      </c>
      <c r="D2944" s="69" t="str">
        <f>IF(E2944&lt;&gt;"",VLOOKUP(E2944,$AA$7:$AB$131,2,0)," NAME")</f>
        <v xml:space="preserve"> NAME</v>
      </c>
      <c r="E2944" s="70"/>
      <c r="F2944" s="71"/>
      <c r="G2944" s="70"/>
      <c r="H2944" s="69" t="str">
        <f>IF(G2944&gt;=1,LOOKUP(G2944,DATA!$C$4:$C$128,DATA!$D$4:$D$128),"ENTER CODE")</f>
        <v>ENTER CODE</v>
      </c>
      <c r="I2944" s="70"/>
      <c r="J2944" s="70" t="str">
        <f t="shared" si="501"/>
        <v>enter no</v>
      </c>
      <c r="K2944" s="72"/>
      <c r="L2944" s="73" t="str">
        <f t="shared" si="503"/>
        <v>NO TOTAL</v>
      </c>
      <c r="M2944" s="56"/>
      <c r="N2944" s="37"/>
      <c r="O2944" s="29" t="str">
        <f t="shared" si="500"/>
        <v>enter no</v>
      </c>
      <c r="P2944" s="16" t="e">
        <f>LOOKUP(D2944,DATA!$A$4:$A$128,DATA!$E$4:$E$128)</f>
        <v>#N/A</v>
      </c>
      <c r="Q2944" s="16" t="e">
        <f>LOOKUP(D2944,DATA!$A$4:$A$128,DATA!$F$4:$F$128)</f>
        <v>#N/A</v>
      </c>
      <c r="R2944" s="16" t="e">
        <f>LOOKUP(D2944,DATA!$A$4:$A$128,DATA!$G$4:$G$128)</f>
        <v>#N/A</v>
      </c>
      <c r="S2944" s="16" t="e">
        <f>LOOKUP(D2944,DATA!$A$4:$A$128,DATA!$H$4:$H$128)</f>
        <v>#N/A</v>
      </c>
      <c r="T2944" s="16" t="e">
        <f>LOOKUP(D2944,DATA!$A$4:$A$128,DATA!$I$4:$I$128)</f>
        <v>#N/A</v>
      </c>
      <c r="U2944" s="16" t="e">
        <f>LOOKUP(D2944,DATA!$A$4:$A$128,DATA!$J$4:$J$128)</f>
        <v>#N/A</v>
      </c>
      <c r="V2944" s="16" t="e">
        <f>LOOKUP(D2944,DATA!$A$4:$A$128,DATA!$K$4:$K$128)</f>
        <v>#N/A</v>
      </c>
      <c r="W2944" s="16" t="e">
        <f>LOOKUP(D2944,DATA!$A$4:$A$128,DATA!$L$4:$L$128)</f>
        <v>#N/A</v>
      </c>
      <c r="X2944" s="16" t="e">
        <f>LOOKUP(D2944,DATA!$A$4:$A$128,DATA!$M$4:$M$128)</f>
        <v>#N/A</v>
      </c>
    </row>
    <row r="2945" spans="1:24" ht="18.75" thickBot="1" x14ac:dyDescent="0.3">
      <c r="A2945" s="67">
        <v>2938</v>
      </c>
      <c r="B2945" s="67" t="str">
        <f>+IF(E2945="","",SUBTOTAL(3,E$8:E2945))</f>
        <v/>
      </c>
      <c r="C2945" s="68">
        <f t="shared" si="502"/>
        <v>327</v>
      </c>
      <c r="D2945" s="69" t="str">
        <f>IF(E2945&lt;&gt;"",VLOOKUP(E2945,$AA$7:$AB$131,2,0)," NAME")</f>
        <v xml:space="preserve"> NAME</v>
      </c>
      <c r="E2945" s="70"/>
      <c r="F2945" s="71"/>
      <c r="G2945" s="70"/>
      <c r="H2945" s="69" t="str">
        <f>IF(G2945&gt;=1,LOOKUP(G2945,DATA!$C$4:$C$128,DATA!$D$4:$D$128),"ENTER CODE")</f>
        <v>ENTER CODE</v>
      </c>
      <c r="I2945" s="70"/>
      <c r="J2945" s="70" t="str">
        <f t="shared" si="501"/>
        <v>enter no</v>
      </c>
      <c r="K2945" s="72"/>
      <c r="L2945" s="73" t="str">
        <f t="shared" si="503"/>
        <v>NO TOTAL</v>
      </c>
      <c r="M2945" s="56"/>
      <c r="N2945" s="37"/>
      <c r="O2945" s="29" t="str">
        <f t="shared" si="500"/>
        <v>enter no</v>
      </c>
      <c r="P2945" s="16" t="e">
        <f>LOOKUP(D2945,DATA!$A$4:$A$128,DATA!$E$4:$E$128)</f>
        <v>#N/A</v>
      </c>
      <c r="Q2945" s="16" t="e">
        <f>LOOKUP(D2945,DATA!$A$4:$A$128,DATA!$F$4:$F$128)</f>
        <v>#N/A</v>
      </c>
      <c r="R2945" s="16" t="e">
        <f>LOOKUP(D2945,DATA!$A$4:$A$128,DATA!$G$4:$G$128)</f>
        <v>#N/A</v>
      </c>
      <c r="S2945" s="16" t="e">
        <f>LOOKUP(D2945,DATA!$A$4:$A$128,DATA!$H$4:$H$128)</f>
        <v>#N/A</v>
      </c>
      <c r="T2945" s="16" t="e">
        <f>LOOKUP(D2945,DATA!$A$4:$A$128,DATA!$I$4:$I$128)</f>
        <v>#N/A</v>
      </c>
      <c r="U2945" s="16" t="e">
        <f>LOOKUP(D2945,DATA!$A$4:$A$128,DATA!$J$4:$J$128)</f>
        <v>#N/A</v>
      </c>
      <c r="V2945" s="16" t="e">
        <f>LOOKUP(D2945,DATA!$A$4:$A$128,DATA!$K$4:$K$128)</f>
        <v>#N/A</v>
      </c>
      <c r="W2945" s="16" t="e">
        <f>LOOKUP(D2945,DATA!$A$4:$A$128,DATA!$L$4:$L$128)</f>
        <v>#N/A</v>
      </c>
      <c r="X2945" s="16" t="e">
        <f>LOOKUP(D2945,DATA!$A$4:$A$128,DATA!$M$4:$M$128)</f>
        <v>#N/A</v>
      </c>
    </row>
    <row r="2946" spans="1:24" ht="19.5" thickTop="1" thickBot="1" x14ac:dyDescent="0.3">
      <c r="A2946" s="60">
        <v>2939</v>
      </c>
      <c r="B2946" s="67" t="str">
        <f>+IF(E2946="","",SUBTOTAL(3,E$8:E2946))</f>
        <v/>
      </c>
      <c r="C2946" s="68">
        <f t="shared" si="502"/>
        <v>327</v>
      </c>
      <c r="D2946" s="69" t="str">
        <f>IF(E2946&lt;&gt;"",VLOOKUP(E2946,$AA$7:$AB$131,2,0)," NAME")</f>
        <v xml:space="preserve"> NAME</v>
      </c>
      <c r="E2946" s="70"/>
      <c r="F2946" s="71"/>
      <c r="G2946" s="70"/>
      <c r="H2946" s="69" t="str">
        <f>IF(G2946&gt;=1,LOOKUP(G2946,DATA!$C$4:$C$128,DATA!$D$4:$D$128),"ENTER CODE")</f>
        <v>ENTER CODE</v>
      </c>
      <c r="I2946" s="70"/>
      <c r="J2946" s="70" t="str">
        <f t="shared" si="501"/>
        <v>enter no</v>
      </c>
      <c r="K2946" s="72"/>
      <c r="L2946" s="73" t="str">
        <f t="shared" si="503"/>
        <v>NO TOTAL</v>
      </c>
      <c r="M2946" s="56"/>
      <c r="N2946" s="37"/>
      <c r="O2946" s="29" t="str">
        <f t="shared" si="500"/>
        <v>enter no</v>
      </c>
      <c r="P2946" s="16" t="e">
        <f>LOOKUP(D2946,DATA!$A$4:$A$128,DATA!$E$4:$E$128)</f>
        <v>#N/A</v>
      </c>
      <c r="Q2946" s="16" t="e">
        <f>LOOKUP(D2946,DATA!$A$4:$A$128,DATA!$F$4:$F$128)</f>
        <v>#N/A</v>
      </c>
      <c r="R2946" s="16" t="e">
        <f>LOOKUP(D2946,DATA!$A$4:$A$128,DATA!$G$4:$G$128)</f>
        <v>#N/A</v>
      </c>
      <c r="S2946" s="16" t="e">
        <f>LOOKUP(D2946,DATA!$A$4:$A$128,DATA!$H$4:$H$128)</f>
        <v>#N/A</v>
      </c>
      <c r="T2946" s="16" t="e">
        <f>LOOKUP(D2946,DATA!$A$4:$A$128,DATA!$I$4:$I$128)</f>
        <v>#N/A</v>
      </c>
      <c r="U2946" s="16" t="e">
        <f>LOOKUP(D2946,DATA!$A$4:$A$128,DATA!$J$4:$J$128)</f>
        <v>#N/A</v>
      </c>
      <c r="V2946" s="16" t="e">
        <f>LOOKUP(D2946,DATA!$A$4:$A$128,DATA!$K$4:$K$128)</f>
        <v>#N/A</v>
      </c>
      <c r="W2946" s="16" t="e">
        <f>LOOKUP(D2946,DATA!$A$4:$A$128,DATA!$L$4:$L$128)</f>
        <v>#N/A</v>
      </c>
      <c r="X2946" s="16" t="e">
        <f>LOOKUP(D2946,DATA!$A$4:$A$128,DATA!$M$4:$M$128)</f>
        <v>#N/A</v>
      </c>
    </row>
    <row r="2947" spans="1:24" ht="18.75" thickBot="1" x14ac:dyDescent="0.3">
      <c r="A2947" s="67">
        <v>2940</v>
      </c>
      <c r="B2947" s="67" t="str">
        <f>+IF(E2947="","",SUBTOTAL(3,E$8:E2947))</f>
        <v/>
      </c>
      <c r="C2947" s="68">
        <f t="shared" si="502"/>
        <v>327</v>
      </c>
      <c r="D2947" s="69" t="str">
        <f>IF(E2947&lt;&gt;"",VLOOKUP(E2947,$AA$7:$AB$131,2,0)," NAME")</f>
        <v xml:space="preserve"> NAME</v>
      </c>
      <c r="E2947" s="70"/>
      <c r="F2947" s="71"/>
      <c r="G2947" s="70"/>
      <c r="H2947" s="69" t="str">
        <f>IF(G2947&gt;=1,LOOKUP(G2947,DATA!$C$4:$C$128,DATA!$D$4:$D$128),"ENTER CODE")</f>
        <v>ENTER CODE</v>
      </c>
      <c r="I2947" s="70"/>
      <c r="J2947" s="70" t="str">
        <f t="shared" si="501"/>
        <v>enter no</v>
      </c>
      <c r="K2947" s="72"/>
      <c r="L2947" s="73" t="str">
        <f t="shared" si="503"/>
        <v>NO TOTAL</v>
      </c>
      <c r="M2947" s="56"/>
      <c r="N2947" s="37"/>
      <c r="O2947" s="29" t="str">
        <f t="shared" si="500"/>
        <v>enter no</v>
      </c>
      <c r="P2947" s="16" t="e">
        <f>LOOKUP(D2947,DATA!$A$4:$A$128,DATA!$E$4:$E$128)</f>
        <v>#N/A</v>
      </c>
      <c r="Q2947" s="16" t="e">
        <f>LOOKUP(D2947,DATA!$A$4:$A$128,DATA!$F$4:$F$128)</f>
        <v>#N/A</v>
      </c>
      <c r="R2947" s="16" t="e">
        <f>LOOKUP(D2947,DATA!$A$4:$A$128,DATA!$G$4:$G$128)</f>
        <v>#N/A</v>
      </c>
      <c r="S2947" s="16" t="e">
        <f>LOOKUP(D2947,DATA!$A$4:$A$128,DATA!$H$4:$H$128)</f>
        <v>#N/A</v>
      </c>
      <c r="T2947" s="16" t="e">
        <f>LOOKUP(D2947,DATA!$A$4:$A$128,DATA!$I$4:$I$128)</f>
        <v>#N/A</v>
      </c>
      <c r="U2947" s="16" t="e">
        <f>LOOKUP(D2947,DATA!$A$4:$A$128,DATA!$J$4:$J$128)</f>
        <v>#N/A</v>
      </c>
      <c r="V2947" s="16" t="e">
        <f>LOOKUP(D2947,DATA!$A$4:$A$128,DATA!$K$4:$K$128)</f>
        <v>#N/A</v>
      </c>
      <c r="W2947" s="16" t="e">
        <f>LOOKUP(D2947,DATA!$A$4:$A$128,DATA!$L$4:$L$128)</f>
        <v>#N/A</v>
      </c>
      <c r="X2947" s="16" t="e">
        <f>LOOKUP(D2947,DATA!$A$4:$A$128,DATA!$M$4:$M$128)</f>
        <v>#N/A</v>
      </c>
    </row>
    <row r="2948" spans="1:24" ht="19.5" thickTop="1" thickBot="1" x14ac:dyDescent="0.3">
      <c r="A2948" s="60">
        <v>2941</v>
      </c>
      <c r="B2948" s="67" t="str">
        <f>+IF(E2948="","",SUBTOTAL(3,E$8:E2948))</f>
        <v/>
      </c>
      <c r="C2948" s="68">
        <f t="shared" si="502"/>
        <v>327</v>
      </c>
      <c r="D2948" s="69" t="str">
        <f>IF(E2948&lt;&gt;"",VLOOKUP(E2948,$AA$7:$AB$131,2,0)," NAME")</f>
        <v xml:space="preserve"> NAME</v>
      </c>
      <c r="E2948" s="70"/>
      <c r="F2948" s="71"/>
      <c r="G2948" s="70"/>
      <c r="H2948" s="69" t="str">
        <f>IF(G2948&gt;=1,LOOKUP(G2948,DATA!$C$4:$C$128,DATA!$D$4:$D$128),"ENTER CODE")</f>
        <v>ENTER CODE</v>
      </c>
      <c r="I2948" s="70"/>
      <c r="J2948" s="70" t="str">
        <f t="shared" si="501"/>
        <v>enter no</v>
      </c>
      <c r="K2948" s="72"/>
      <c r="L2948" s="73" t="str">
        <f t="shared" si="503"/>
        <v>NO TOTAL</v>
      </c>
      <c r="M2948" s="56"/>
      <c r="N2948" s="37"/>
      <c r="O2948" s="29" t="str">
        <f t="shared" si="500"/>
        <v>enter no</v>
      </c>
      <c r="P2948" s="16" t="e">
        <f>LOOKUP(D2948,DATA!$A$4:$A$128,DATA!$E$4:$E$128)</f>
        <v>#N/A</v>
      </c>
      <c r="Q2948" s="16" t="e">
        <f>LOOKUP(D2948,DATA!$A$4:$A$128,DATA!$F$4:$F$128)</f>
        <v>#N/A</v>
      </c>
      <c r="R2948" s="16" t="e">
        <f>LOOKUP(D2948,DATA!$A$4:$A$128,DATA!$G$4:$G$128)</f>
        <v>#N/A</v>
      </c>
      <c r="S2948" s="16" t="e">
        <f>LOOKUP(D2948,DATA!$A$4:$A$128,DATA!$H$4:$H$128)</f>
        <v>#N/A</v>
      </c>
      <c r="T2948" s="16" t="e">
        <f>LOOKUP(D2948,DATA!$A$4:$A$128,DATA!$I$4:$I$128)</f>
        <v>#N/A</v>
      </c>
      <c r="U2948" s="16" t="e">
        <f>LOOKUP(D2948,DATA!$A$4:$A$128,DATA!$J$4:$J$128)</f>
        <v>#N/A</v>
      </c>
      <c r="V2948" s="16" t="e">
        <f>LOOKUP(D2948,DATA!$A$4:$A$128,DATA!$K$4:$K$128)</f>
        <v>#N/A</v>
      </c>
      <c r="W2948" s="16" t="e">
        <f>LOOKUP(D2948,DATA!$A$4:$A$128,DATA!$L$4:$L$128)</f>
        <v>#N/A</v>
      </c>
      <c r="X2948" s="16" t="e">
        <f>LOOKUP(D2948,DATA!$A$4:$A$128,DATA!$M$4:$M$128)</f>
        <v>#N/A</v>
      </c>
    </row>
    <row r="2949" spans="1:24" ht="18.75" thickBot="1" x14ac:dyDescent="0.3">
      <c r="A2949" s="67">
        <v>2942</v>
      </c>
      <c r="B2949" s="67" t="str">
        <f>+IF(E2949="","",SUBTOTAL(3,E$8:E2949))</f>
        <v/>
      </c>
      <c r="C2949" s="68">
        <f t="shared" si="502"/>
        <v>327</v>
      </c>
      <c r="D2949" s="69" t="str">
        <f>IF(E2949&lt;&gt;"",VLOOKUP(E2949,$AA$7:$AB$131,2,0)," NAME")</f>
        <v xml:space="preserve"> NAME</v>
      </c>
      <c r="E2949" s="70"/>
      <c r="F2949" s="71"/>
      <c r="G2949" s="70"/>
      <c r="H2949" s="69" t="str">
        <f>IF(G2949&gt;=1,LOOKUP(G2949,DATA!$C$4:$C$128,DATA!$D$4:$D$128),"ENTER CODE")</f>
        <v>ENTER CODE</v>
      </c>
      <c r="I2949" s="70"/>
      <c r="J2949" s="70" t="str">
        <f t="shared" si="501"/>
        <v>enter no</v>
      </c>
      <c r="K2949" s="72"/>
      <c r="L2949" s="73" t="str">
        <f t="shared" si="503"/>
        <v>NO TOTAL</v>
      </c>
      <c r="M2949" s="56"/>
      <c r="N2949" s="37"/>
      <c r="O2949" s="29" t="str">
        <f t="shared" si="500"/>
        <v>enter no</v>
      </c>
      <c r="P2949" s="16" t="e">
        <f>LOOKUP(D2949,DATA!$A$4:$A$128,DATA!$E$4:$E$128)</f>
        <v>#N/A</v>
      </c>
      <c r="Q2949" s="16" t="e">
        <f>LOOKUP(D2949,DATA!$A$4:$A$128,DATA!$F$4:$F$128)</f>
        <v>#N/A</v>
      </c>
      <c r="R2949" s="16" t="e">
        <f>LOOKUP(D2949,DATA!$A$4:$A$128,DATA!$G$4:$G$128)</f>
        <v>#N/A</v>
      </c>
      <c r="S2949" s="16" t="e">
        <f>LOOKUP(D2949,DATA!$A$4:$A$128,DATA!$H$4:$H$128)</f>
        <v>#N/A</v>
      </c>
      <c r="T2949" s="16" t="e">
        <f>LOOKUP(D2949,DATA!$A$4:$A$128,DATA!$I$4:$I$128)</f>
        <v>#N/A</v>
      </c>
      <c r="U2949" s="16" t="e">
        <f>LOOKUP(D2949,DATA!$A$4:$A$128,DATA!$J$4:$J$128)</f>
        <v>#N/A</v>
      </c>
      <c r="V2949" s="16" t="e">
        <f>LOOKUP(D2949,DATA!$A$4:$A$128,DATA!$K$4:$K$128)</f>
        <v>#N/A</v>
      </c>
      <c r="W2949" s="16" t="e">
        <f>LOOKUP(D2949,DATA!$A$4:$A$128,DATA!$L$4:$L$128)</f>
        <v>#N/A</v>
      </c>
      <c r="X2949" s="16" t="e">
        <f>LOOKUP(D2949,DATA!$A$4:$A$128,DATA!$M$4:$M$128)</f>
        <v>#N/A</v>
      </c>
    </row>
    <row r="2950" spans="1:24" ht="19.5" thickTop="1" thickBot="1" x14ac:dyDescent="0.3">
      <c r="A2950" s="60">
        <v>2943</v>
      </c>
      <c r="B2950" s="67" t="str">
        <f>+IF(E2950="","",SUBTOTAL(3,E$8:E2950))</f>
        <v/>
      </c>
      <c r="C2950" s="68">
        <f t="shared" si="502"/>
        <v>327</v>
      </c>
      <c r="D2950" s="69" t="str">
        <f>IF(E2950&lt;&gt;"",VLOOKUP(E2950,$AA$7:$AB$131,2,0)," NAME")</f>
        <v xml:space="preserve"> NAME</v>
      </c>
      <c r="E2950" s="70"/>
      <c r="F2950" s="71"/>
      <c r="G2950" s="70"/>
      <c r="H2950" s="69" t="str">
        <f>IF(G2950&gt;=1,LOOKUP(G2950,DATA!$C$4:$C$128,DATA!$D$4:$D$128),"ENTER CODE")</f>
        <v>ENTER CODE</v>
      </c>
      <c r="I2950" s="70"/>
      <c r="J2950" s="70" t="str">
        <f t="shared" si="501"/>
        <v>enter no</v>
      </c>
      <c r="K2950" s="72"/>
      <c r="L2950" s="73" t="str">
        <f t="shared" si="503"/>
        <v>NO TOTAL</v>
      </c>
      <c r="M2950" s="56"/>
      <c r="N2950" s="37"/>
      <c r="O2950" s="29" t="str">
        <f t="shared" si="500"/>
        <v>enter no</v>
      </c>
      <c r="P2950" s="16" t="e">
        <f>LOOKUP(D2950,DATA!$A$4:$A$128,DATA!$E$4:$E$128)</f>
        <v>#N/A</v>
      </c>
      <c r="Q2950" s="16" t="e">
        <f>LOOKUP(D2950,DATA!$A$4:$A$128,DATA!$F$4:$F$128)</f>
        <v>#N/A</v>
      </c>
      <c r="R2950" s="16" t="e">
        <f>LOOKUP(D2950,DATA!$A$4:$A$128,DATA!$G$4:$G$128)</f>
        <v>#N/A</v>
      </c>
      <c r="S2950" s="16" t="e">
        <f>LOOKUP(D2950,DATA!$A$4:$A$128,DATA!$H$4:$H$128)</f>
        <v>#N/A</v>
      </c>
      <c r="T2950" s="16" t="e">
        <f>LOOKUP(D2950,DATA!$A$4:$A$128,DATA!$I$4:$I$128)</f>
        <v>#N/A</v>
      </c>
      <c r="U2950" s="16" t="e">
        <f>LOOKUP(D2950,DATA!$A$4:$A$128,DATA!$J$4:$J$128)</f>
        <v>#N/A</v>
      </c>
      <c r="V2950" s="16" t="e">
        <f>LOOKUP(D2950,DATA!$A$4:$A$128,DATA!$K$4:$K$128)</f>
        <v>#N/A</v>
      </c>
      <c r="W2950" s="16" t="e">
        <f>LOOKUP(D2950,DATA!$A$4:$A$128,DATA!$L$4:$L$128)</f>
        <v>#N/A</v>
      </c>
      <c r="X2950" s="16" t="e">
        <f>LOOKUP(D2950,DATA!$A$4:$A$128,DATA!$M$4:$M$128)</f>
        <v>#N/A</v>
      </c>
    </row>
    <row r="2951" spans="1:24" ht="18.75" thickBot="1" x14ac:dyDescent="0.3">
      <c r="A2951" s="67">
        <v>2944</v>
      </c>
      <c r="B2951" s="67" t="str">
        <f>+IF(E2951="","",SUBTOTAL(3,E$8:E2951))</f>
        <v/>
      </c>
      <c r="C2951" s="68">
        <f t="shared" si="504"/>
        <v>328</v>
      </c>
      <c r="D2951" s="69" t="str">
        <f>IF(E2951&lt;&gt;"",VLOOKUP(E2951,$AA$7:$AB$131,2,0)," NAME")</f>
        <v xml:space="preserve"> NAME</v>
      </c>
      <c r="E2951" s="70"/>
      <c r="F2951" s="71"/>
      <c r="G2951" s="70"/>
      <c r="H2951" s="69" t="str">
        <f>IF(G2951&gt;=1,LOOKUP(G2951,DATA!$C$4:$C$128,DATA!$D$4:$D$128),"ENTER CODE")</f>
        <v>ENTER CODE</v>
      </c>
      <c r="I2951" s="70"/>
      <c r="J2951" s="70" t="str">
        <f t="shared" si="501"/>
        <v>enter no</v>
      </c>
      <c r="K2951" s="72"/>
      <c r="L2951" s="73" t="str">
        <f t="shared" si="503"/>
        <v>NO TOTAL</v>
      </c>
      <c r="M2951" s="56"/>
      <c r="N2951" s="37"/>
      <c r="O2951" s="29" t="str">
        <f t="shared" si="500"/>
        <v>enter no</v>
      </c>
      <c r="P2951" s="16" t="e">
        <f>LOOKUP(D2951,DATA!$A$4:$A$128,DATA!$E$4:$E$128)</f>
        <v>#N/A</v>
      </c>
      <c r="Q2951" s="16" t="e">
        <f>LOOKUP(D2951,DATA!$A$4:$A$128,DATA!$F$4:$F$128)</f>
        <v>#N/A</v>
      </c>
      <c r="R2951" s="16" t="e">
        <f>LOOKUP(D2951,DATA!$A$4:$A$128,DATA!$G$4:$G$128)</f>
        <v>#N/A</v>
      </c>
      <c r="S2951" s="16" t="e">
        <f>LOOKUP(D2951,DATA!$A$4:$A$128,DATA!$H$4:$H$128)</f>
        <v>#N/A</v>
      </c>
      <c r="T2951" s="16" t="e">
        <f>LOOKUP(D2951,DATA!$A$4:$A$128,DATA!$I$4:$I$128)</f>
        <v>#N/A</v>
      </c>
      <c r="U2951" s="16" t="e">
        <f>LOOKUP(D2951,DATA!$A$4:$A$128,DATA!$J$4:$J$128)</f>
        <v>#N/A</v>
      </c>
      <c r="V2951" s="16" t="e">
        <f>LOOKUP(D2951,DATA!$A$4:$A$128,DATA!$K$4:$K$128)</f>
        <v>#N/A</v>
      </c>
      <c r="W2951" s="16" t="e">
        <f>LOOKUP(D2951,DATA!$A$4:$A$128,DATA!$L$4:$L$128)</f>
        <v>#N/A</v>
      </c>
      <c r="X2951" s="16" t="e">
        <f>LOOKUP(D2951,DATA!$A$4:$A$128,DATA!$M$4:$M$128)</f>
        <v>#N/A</v>
      </c>
    </row>
    <row r="2952" spans="1:24" ht="19.5" thickTop="1" thickBot="1" x14ac:dyDescent="0.3">
      <c r="A2952" s="60">
        <v>2945</v>
      </c>
      <c r="B2952" s="67" t="str">
        <f>+IF(E2952="","",SUBTOTAL(3,E$8:E2952))</f>
        <v/>
      </c>
      <c r="C2952" s="68">
        <f t="shared" si="505"/>
        <v>328</v>
      </c>
      <c r="D2952" s="69" t="str">
        <f>IF(E2952&lt;&gt;"",VLOOKUP(E2952,$AA$7:$AB$131,2,0)," NAME")</f>
        <v xml:space="preserve"> NAME</v>
      </c>
      <c r="E2952" s="70"/>
      <c r="F2952" s="71"/>
      <c r="G2952" s="70"/>
      <c r="H2952" s="69" t="str">
        <f>IF(G2952&gt;=1,LOOKUP(G2952,DATA!$C$4:$C$128,DATA!$D$4:$D$128),"ENTER CODE")</f>
        <v>ENTER CODE</v>
      </c>
      <c r="I2952" s="70"/>
      <c r="J2952" s="70" t="str">
        <f t="shared" si="501"/>
        <v>enter no</v>
      </c>
      <c r="K2952" s="72"/>
      <c r="L2952" s="73" t="str">
        <f t="shared" si="503"/>
        <v>NO TOTAL</v>
      </c>
      <c r="M2952" s="56"/>
      <c r="N2952" s="37"/>
      <c r="O2952" s="29" t="str">
        <f t="shared" ref="O2952:O3015" si="506">IF(I2952&lt;&gt;"",LOOKUP(G2952,$P$7:$X$7,P2952:X2952)*I2952,"enter no")</f>
        <v>enter no</v>
      </c>
      <c r="P2952" s="16" t="e">
        <f>LOOKUP(D2952,DATA!$A$4:$A$128,DATA!$E$4:$E$128)</f>
        <v>#N/A</v>
      </c>
      <c r="Q2952" s="16" t="e">
        <f>LOOKUP(D2952,DATA!$A$4:$A$128,DATA!$F$4:$F$128)</f>
        <v>#N/A</v>
      </c>
      <c r="R2952" s="16" t="e">
        <f>LOOKUP(D2952,DATA!$A$4:$A$128,DATA!$G$4:$G$128)</f>
        <v>#N/A</v>
      </c>
      <c r="S2952" s="16" t="e">
        <f>LOOKUP(D2952,DATA!$A$4:$A$128,DATA!$H$4:$H$128)</f>
        <v>#N/A</v>
      </c>
      <c r="T2952" s="16" t="e">
        <f>LOOKUP(D2952,DATA!$A$4:$A$128,DATA!$I$4:$I$128)</f>
        <v>#N/A</v>
      </c>
      <c r="U2952" s="16" t="e">
        <f>LOOKUP(D2952,DATA!$A$4:$A$128,DATA!$J$4:$J$128)</f>
        <v>#N/A</v>
      </c>
      <c r="V2952" s="16" t="e">
        <f>LOOKUP(D2952,DATA!$A$4:$A$128,DATA!$K$4:$K$128)</f>
        <v>#N/A</v>
      </c>
      <c r="W2952" s="16" t="e">
        <f>LOOKUP(D2952,DATA!$A$4:$A$128,DATA!$L$4:$L$128)</f>
        <v>#N/A</v>
      </c>
      <c r="X2952" s="16" t="e">
        <f>LOOKUP(D2952,DATA!$A$4:$A$128,DATA!$M$4:$M$128)</f>
        <v>#N/A</v>
      </c>
    </row>
    <row r="2953" spans="1:24" ht="18.75" thickBot="1" x14ac:dyDescent="0.3">
      <c r="A2953" s="67">
        <v>2946</v>
      </c>
      <c r="B2953" s="67" t="str">
        <f>+IF(E2953="","",SUBTOTAL(3,E$8:E2953))</f>
        <v/>
      </c>
      <c r="C2953" s="68">
        <f t="shared" si="502"/>
        <v>328</v>
      </c>
      <c r="D2953" s="69" t="str">
        <f>IF(E2953&lt;&gt;"",VLOOKUP(E2953,$AA$7:$AB$131,2,0)," NAME")</f>
        <v xml:space="preserve"> NAME</v>
      </c>
      <c r="E2953" s="70"/>
      <c r="F2953" s="71"/>
      <c r="G2953" s="70"/>
      <c r="H2953" s="69" t="str">
        <f>IF(G2953&gt;=1,LOOKUP(G2953,DATA!$C$4:$C$128,DATA!$D$4:$D$128),"ENTER CODE")</f>
        <v>ENTER CODE</v>
      </c>
      <c r="I2953" s="70"/>
      <c r="J2953" s="70" t="str">
        <f t="shared" ref="J2953:J3016" si="507">IF(O2953&lt;&gt;0,O2953,"")</f>
        <v>enter no</v>
      </c>
      <c r="K2953" s="72"/>
      <c r="L2953" s="73" t="str">
        <f t="shared" si="503"/>
        <v>NO TOTAL</v>
      </c>
      <c r="M2953" s="56"/>
      <c r="N2953" s="37"/>
      <c r="O2953" s="29" t="str">
        <f t="shared" si="506"/>
        <v>enter no</v>
      </c>
      <c r="P2953" s="16" t="e">
        <f>LOOKUP(D2953,DATA!$A$4:$A$128,DATA!$E$4:$E$128)</f>
        <v>#N/A</v>
      </c>
      <c r="Q2953" s="16" t="e">
        <f>LOOKUP(D2953,DATA!$A$4:$A$128,DATA!$F$4:$F$128)</f>
        <v>#N/A</v>
      </c>
      <c r="R2953" s="16" t="e">
        <f>LOOKUP(D2953,DATA!$A$4:$A$128,DATA!$G$4:$G$128)</f>
        <v>#N/A</v>
      </c>
      <c r="S2953" s="16" t="e">
        <f>LOOKUP(D2953,DATA!$A$4:$A$128,DATA!$H$4:$H$128)</f>
        <v>#N/A</v>
      </c>
      <c r="T2953" s="16" t="e">
        <f>LOOKUP(D2953,DATA!$A$4:$A$128,DATA!$I$4:$I$128)</f>
        <v>#N/A</v>
      </c>
      <c r="U2953" s="16" t="e">
        <f>LOOKUP(D2953,DATA!$A$4:$A$128,DATA!$J$4:$J$128)</f>
        <v>#N/A</v>
      </c>
      <c r="V2953" s="16" t="e">
        <f>LOOKUP(D2953,DATA!$A$4:$A$128,DATA!$K$4:$K$128)</f>
        <v>#N/A</v>
      </c>
      <c r="W2953" s="16" t="e">
        <f>LOOKUP(D2953,DATA!$A$4:$A$128,DATA!$L$4:$L$128)</f>
        <v>#N/A</v>
      </c>
      <c r="X2953" s="16" t="e">
        <f>LOOKUP(D2953,DATA!$A$4:$A$128,DATA!$M$4:$M$128)</f>
        <v>#N/A</v>
      </c>
    </row>
    <row r="2954" spans="1:24" ht="19.5" thickTop="1" thickBot="1" x14ac:dyDescent="0.3">
      <c r="A2954" s="60">
        <v>2947</v>
      </c>
      <c r="B2954" s="67" t="str">
        <f>+IF(E2954="","",SUBTOTAL(3,E$8:E2954))</f>
        <v/>
      </c>
      <c r="C2954" s="68">
        <f t="shared" ref="C2954:C3017" si="508">C2953</f>
        <v>328</v>
      </c>
      <c r="D2954" s="69" t="str">
        <f>IF(E2954&lt;&gt;"",VLOOKUP(E2954,$AA$7:$AB$131,2,0)," NAME")</f>
        <v xml:space="preserve"> NAME</v>
      </c>
      <c r="E2954" s="70"/>
      <c r="F2954" s="71"/>
      <c r="G2954" s="70"/>
      <c r="H2954" s="69" t="str">
        <f>IF(G2954&gt;=1,LOOKUP(G2954,DATA!$C$4:$C$128,DATA!$D$4:$D$128),"ENTER CODE")</f>
        <v>ENTER CODE</v>
      </c>
      <c r="I2954" s="70"/>
      <c r="J2954" s="70" t="str">
        <f t="shared" si="507"/>
        <v>enter no</v>
      </c>
      <c r="K2954" s="72"/>
      <c r="L2954" s="73" t="str">
        <f t="shared" ref="L2954:L3017" si="509">IF(J2954="enter no","NO TOTAL",J2954-K2954)</f>
        <v>NO TOTAL</v>
      </c>
      <c r="M2954" s="56"/>
      <c r="N2954" s="37"/>
      <c r="O2954" s="29" t="str">
        <f t="shared" si="506"/>
        <v>enter no</v>
      </c>
      <c r="P2954" s="16" t="e">
        <f>LOOKUP(D2954,DATA!$A$4:$A$128,DATA!$E$4:$E$128)</f>
        <v>#N/A</v>
      </c>
      <c r="Q2954" s="16" t="e">
        <f>LOOKUP(D2954,DATA!$A$4:$A$128,DATA!$F$4:$F$128)</f>
        <v>#N/A</v>
      </c>
      <c r="R2954" s="16" t="e">
        <f>LOOKUP(D2954,DATA!$A$4:$A$128,DATA!$G$4:$G$128)</f>
        <v>#N/A</v>
      </c>
      <c r="S2954" s="16" t="e">
        <f>LOOKUP(D2954,DATA!$A$4:$A$128,DATA!$H$4:$H$128)</f>
        <v>#N/A</v>
      </c>
      <c r="T2954" s="16" t="e">
        <f>LOOKUP(D2954,DATA!$A$4:$A$128,DATA!$I$4:$I$128)</f>
        <v>#N/A</v>
      </c>
      <c r="U2954" s="16" t="e">
        <f>LOOKUP(D2954,DATA!$A$4:$A$128,DATA!$J$4:$J$128)</f>
        <v>#N/A</v>
      </c>
      <c r="V2954" s="16" t="e">
        <f>LOOKUP(D2954,DATA!$A$4:$A$128,DATA!$K$4:$K$128)</f>
        <v>#N/A</v>
      </c>
      <c r="W2954" s="16" t="e">
        <f>LOOKUP(D2954,DATA!$A$4:$A$128,DATA!$L$4:$L$128)</f>
        <v>#N/A</v>
      </c>
      <c r="X2954" s="16" t="e">
        <f>LOOKUP(D2954,DATA!$A$4:$A$128,DATA!$M$4:$M$128)</f>
        <v>#N/A</v>
      </c>
    </row>
    <row r="2955" spans="1:24" ht="18.75" thickBot="1" x14ac:dyDescent="0.3">
      <c r="A2955" s="67">
        <v>2948</v>
      </c>
      <c r="B2955" s="67" t="str">
        <f>+IF(E2955="","",SUBTOTAL(3,E$8:E2955))</f>
        <v/>
      </c>
      <c r="C2955" s="68">
        <f t="shared" si="508"/>
        <v>328</v>
      </c>
      <c r="D2955" s="69" t="str">
        <f>IF(E2955&lt;&gt;"",VLOOKUP(E2955,$AA$7:$AB$131,2,0)," NAME")</f>
        <v xml:space="preserve"> NAME</v>
      </c>
      <c r="E2955" s="70"/>
      <c r="F2955" s="71"/>
      <c r="G2955" s="70"/>
      <c r="H2955" s="69" t="str">
        <f>IF(G2955&gt;=1,LOOKUP(G2955,DATA!$C$4:$C$128,DATA!$D$4:$D$128),"ENTER CODE")</f>
        <v>ENTER CODE</v>
      </c>
      <c r="I2955" s="70"/>
      <c r="J2955" s="70" t="str">
        <f t="shared" si="507"/>
        <v>enter no</v>
      </c>
      <c r="K2955" s="72"/>
      <c r="L2955" s="73" t="str">
        <f t="shared" si="509"/>
        <v>NO TOTAL</v>
      </c>
      <c r="M2955" s="56"/>
      <c r="N2955" s="37"/>
      <c r="O2955" s="29" t="str">
        <f t="shared" si="506"/>
        <v>enter no</v>
      </c>
      <c r="P2955" s="16" t="e">
        <f>LOOKUP(D2955,DATA!$A$4:$A$128,DATA!$E$4:$E$128)</f>
        <v>#N/A</v>
      </c>
      <c r="Q2955" s="16" t="e">
        <f>LOOKUP(D2955,DATA!$A$4:$A$128,DATA!$F$4:$F$128)</f>
        <v>#N/A</v>
      </c>
      <c r="R2955" s="16" t="e">
        <f>LOOKUP(D2955,DATA!$A$4:$A$128,DATA!$G$4:$G$128)</f>
        <v>#N/A</v>
      </c>
      <c r="S2955" s="16" t="e">
        <f>LOOKUP(D2955,DATA!$A$4:$A$128,DATA!$H$4:$H$128)</f>
        <v>#N/A</v>
      </c>
      <c r="T2955" s="16" t="e">
        <f>LOOKUP(D2955,DATA!$A$4:$A$128,DATA!$I$4:$I$128)</f>
        <v>#N/A</v>
      </c>
      <c r="U2955" s="16" t="e">
        <f>LOOKUP(D2955,DATA!$A$4:$A$128,DATA!$J$4:$J$128)</f>
        <v>#N/A</v>
      </c>
      <c r="V2955" s="16" t="e">
        <f>LOOKUP(D2955,DATA!$A$4:$A$128,DATA!$K$4:$K$128)</f>
        <v>#N/A</v>
      </c>
      <c r="W2955" s="16" t="e">
        <f>LOOKUP(D2955,DATA!$A$4:$A$128,DATA!$L$4:$L$128)</f>
        <v>#N/A</v>
      </c>
      <c r="X2955" s="16" t="e">
        <f>LOOKUP(D2955,DATA!$A$4:$A$128,DATA!$M$4:$M$128)</f>
        <v>#N/A</v>
      </c>
    </row>
    <row r="2956" spans="1:24" ht="19.5" thickTop="1" thickBot="1" x14ac:dyDescent="0.3">
      <c r="A2956" s="60">
        <v>2949</v>
      </c>
      <c r="B2956" s="67" t="str">
        <f>+IF(E2956="","",SUBTOTAL(3,E$8:E2956))</f>
        <v/>
      </c>
      <c r="C2956" s="68">
        <f t="shared" si="508"/>
        <v>328</v>
      </c>
      <c r="D2956" s="69" t="str">
        <f>IF(E2956&lt;&gt;"",VLOOKUP(E2956,$AA$7:$AB$131,2,0)," NAME")</f>
        <v xml:space="preserve"> NAME</v>
      </c>
      <c r="E2956" s="70"/>
      <c r="F2956" s="71"/>
      <c r="G2956" s="70"/>
      <c r="H2956" s="69" t="str">
        <f>IF(G2956&gt;=1,LOOKUP(G2956,DATA!$C$4:$C$128,DATA!$D$4:$D$128),"ENTER CODE")</f>
        <v>ENTER CODE</v>
      </c>
      <c r="I2956" s="70"/>
      <c r="J2956" s="70" t="str">
        <f t="shared" si="507"/>
        <v>enter no</v>
      </c>
      <c r="K2956" s="72"/>
      <c r="L2956" s="73" t="str">
        <f t="shared" si="509"/>
        <v>NO TOTAL</v>
      </c>
      <c r="M2956" s="56"/>
      <c r="N2956" s="37"/>
      <c r="O2956" s="29" t="str">
        <f t="shared" si="506"/>
        <v>enter no</v>
      </c>
      <c r="P2956" s="16" t="e">
        <f>LOOKUP(D2956,DATA!$A$4:$A$128,DATA!$E$4:$E$128)</f>
        <v>#N/A</v>
      </c>
      <c r="Q2956" s="16" t="e">
        <f>LOOKUP(D2956,DATA!$A$4:$A$128,DATA!$F$4:$F$128)</f>
        <v>#N/A</v>
      </c>
      <c r="R2956" s="16" t="e">
        <f>LOOKUP(D2956,DATA!$A$4:$A$128,DATA!$G$4:$G$128)</f>
        <v>#N/A</v>
      </c>
      <c r="S2956" s="16" t="e">
        <f>LOOKUP(D2956,DATA!$A$4:$A$128,DATA!$H$4:$H$128)</f>
        <v>#N/A</v>
      </c>
      <c r="T2956" s="16" t="e">
        <f>LOOKUP(D2956,DATA!$A$4:$A$128,DATA!$I$4:$I$128)</f>
        <v>#N/A</v>
      </c>
      <c r="U2956" s="16" t="e">
        <f>LOOKUP(D2956,DATA!$A$4:$A$128,DATA!$J$4:$J$128)</f>
        <v>#N/A</v>
      </c>
      <c r="V2956" s="16" t="e">
        <f>LOOKUP(D2956,DATA!$A$4:$A$128,DATA!$K$4:$K$128)</f>
        <v>#N/A</v>
      </c>
      <c r="W2956" s="16" t="e">
        <f>LOOKUP(D2956,DATA!$A$4:$A$128,DATA!$L$4:$L$128)</f>
        <v>#N/A</v>
      </c>
      <c r="X2956" s="16" t="e">
        <f>LOOKUP(D2956,DATA!$A$4:$A$128,DATA!$M$4:$M$128)</f>
        <v>#N/A</v>
      </c>
    </row>
    <row r="2957" spans="1:24" ht="18.75" thickBot="1" x14ac:dyDescent="0.3">
      <c r="A2957" s="67">
        <v>2950</v>
      </c>
      <c r="B2957" s="67" t="str">
        <f>+IF(E2957="","",SUBTOTAL(3,E$8:E2957))</f>
        <v/>
      </c>
      <c r="C2957" s="68">
        <f t="shared" si="508"/>
        <v>328</v>
      </c>
      <c r="D2957" s="69" t="str">
        <f>IF(E2957&lt;&gt;"",VLOOKUP(E2957,$AA$7:$AB$131,2,0)," NAME")</f>
        <v xml:space="preserve"> NAME</v>
      </c>
      <c r="E2957" s="70"/>
      <c r="F2957" s="71"/>
      <c r="G2957" s="70"/>
      <c r="H2957" s="69" t="str">
        <f>IF(G2957&gt;=1,LOOKUP(G2957,DATA!$C$4:$C$128,DATA!$D$4:$D$128),"ENTER CODE")</f>
        <v>ENTER CODE</v>
      </c>
      <c r="I2957" s="70"/>
      <c r="J2957" s="70" t="str">
        <f t="shared" si="507"/>
        <v>enter no</v>
      </c>
      <c r="K2957" s="72"/>
      <c r="L2957" s="73" t="str">
        <f t="shared" si="509"/>
        <v>NO TOTAL</v>
      </c>
      <c r="M2957" s="56"/>
      <c r="N2957" s="37"/>
      <c r="O2957" s="29" t="str">
        <f t="shared" si="506"/>
        <v>enter no</v>
      </c>
      <c r="P2957" s="16" t="e">
        <f>LOOKUP(D2957,DATA!$A$4:$A$128,DATA!$E$4:$E$128)</f>
        <v>#N/A</v>
      </c>
      <c r="Q2957" s="16" t="e">
        <f>LOOKUP(D2957,DATA!$A$4:$A$128,DATA!$F$4:$F$128)</f>
        <v>#N/A</v>
      </c>
      <c r="R2957" s="16" t="e">
        <f>LOOKUP(D2957,DATA!$A$4:$A$128,DATA!$G$4:$G$128)</f>
        <v>#N/A</v>
      </c>
      <c r="S2957" s="16" t="e">
        <f>LOOKUP(D2957,DATA!$A$4:$A$128,DATA!$H$4:$H$128)</f>
        <v>#N/A</v>
      </c>
      <c r="T2957" s="16" t="e">
        <f>LOOKUP(D2957,DATA!$A$4:$A$128,DATA!$I$4:$I$128)</f>
        <v>#N/A</v>
      </c>
      <c r="U2957" s="16" t="e">
        <f>LOOKUP(D2957,DATA!$A$4:$A$128,DATA!$J$4:$J$128)</f>
        <v>#N/A</v>
      </c>
      <c r="V2957" s="16" t="e">
        <f>LOOKUP(D2957,DATA!$A$4:$A$128,DATA!$K$4:$K$128)</f>
        <v>#N/A</v>
      </c>
      <c r="W2957" s="16" t="e">
        <f>LOOKUP(D2957,DATA!$A$4:$A$128,DATA!$L$4:$L$128)</f>
        <v>#N/A</v>
      </c>
      <c r="X2957" s="16" t="e">
        <f>LOOKUP(D2957,DATA!$A$4:$A$128,DATA!$M$4:$M$128)</f>
        <v>#N/A</v>
      </c>
    </row>
    <row r="2958" spans="1:24" ht="19.5" thickTop="1" thickBot="1" x14ac:dyDescent="0.3">
      <c r="A2958" s="60">
        <v>2951</v>
      </c>
      <c r="B2958" s="67" t="str">
        <f>+IF(E2958="","",SUBTOTAL(3,E$8:E2958))</f>
        <v/>
      </c>
      <c r="C2958" s="68">
        <f t="shared" si="508"/>
        <v>328</v>
      </c>
      <c r="D2958" s="69" t="str">
        <f>IF(E2958&lt;&gt;"",VLOOKUP(E2958,$AA$7:$AB$131,2,0)," NAME")</f>
        <v xml:space="preserve"> NAME</v>
      </c>
      <c r="E2958" s="70"/>
      <c r="F2958" s="71"/>
      <c r="G2958" s="70"/>
      <c r="H2958" s="69" t="str">
        <f>IF(G2958&gt;=1,LOOKUP(G2958,DATA!$C$4:$C$128,DATA!$D$4:$D$128),"ENTER CODE")</f>
        <v>ENTER CODE</v>
      </c>
      <c r="I2958" s="70"/>
      <c r="J2958" s="70" t="str">
        <f t="shared" si="507"/>
        <v>enter no</v>
      </c>
      <c r="K2958" s="72"/>
      <c r="L2958" s="73" t="str">
        <f t="shared" si="509"/>
        <v>NO TOTAL</v>
      </c>
      <c r="M2958" s="56"/>
      <c r="N2958" s="37"/>
      <c r="O2958" s="29" t="str">
        <f t="shared" si="506"/>
        <v>enter no</v>
      </c>
      <c r="P2958" s="16" t="e">
        <f>LOOKUP(D2958,DATA!$A$4:$A$128,DATA!$E$4:$E$128)</f>
        <v>#N/A</v>
      </c>
      <c r="Q2958" s="16" t="e">
        <f>LOOKUP(D2958,DATA!$A$4:$A$128,DATA!$F$4:$F$128)</f>
        <v>#N/A</v>
      </c>
      <c r="R2958" s="16" t="e">
        <f>LOOKUP(D2958,DATA!$A$4:$A$128,DATA!$G$4:$G$128)</f>
        <v>#N/A</v>
      </c>
      <c r="S2958" s="16" t="e">
        <f>LOOKUP(D2958,DATA!$A$4:$A$128,DATA!$H$4:$H$128)</f>
        <v>#N/A</v>
      </c>
      <c r="T2958" s="16" t="e">
        <f>LOOKUP(D2958,DATA!$A$4:$A$128,DATA!$I$4:$I$128)</f>
        <v>#N/A</v>
      </c>
      <c r="U2958" s="16" t="e">
        <f>LOOKUP(D2958,DATA!$A$4:$A$128,DATA!$J$4:$J$128)</f>
        <v>#N/A</v>
      </c>
      <c r="V2958" s="16" t="e">
        <f>LOOKUP(D2958,DATA!$A$4:$A$128,DATA!$K$4:$K$128)</f>
        <v>#N/A</v>
      </c>
      <c r="W2958" s="16" t="e">
        <f>LOOKUP(D2958,DATA!$A$4:$A$128,DATA!$L$4:$L$128)</f>
        <v>#N/A</v>
      </c>
      <c r="X2958" s="16" t="e">
        <f>LOOKUP(D2958,DATA!$A$4:$A$128,DATA!$M$4:$M$128)</f>
        <v>#N/A</v>
      </c>
    </row>
    <row r="2959" spans="1:24" ht="18.75" thickBot="1" x14ac:dyDescent="0.3">
      <c r="A2959" s="67">
        <v>2952</v>
      </c>
      <c r="B2959" s="67" t="str">
        <f>+IF(E2959="","",SUBTOTAL(3,E$8:E2959))</f>
        <v/>
      </c>
      <c r="C2959" s="68">
        <f t="shared" si="508"/>
        <v>328</v>
      </c>
      <c r="D2959" s="69" t="str">
        <f>IF(E2959&lt;&gt;"",VLOOKUP(E2959,$AA$7:$AB$131,2,0)," NAME")</f>
        <v xml:space="preserve"> NAME</v>
      </c>
      <c r="E2959" s="70"/>
      <c r="F2959" s="71"/>
      <c r="G2959" s="70"/>
      <c r="H2959" s="69" t="str">
        <f>IF(G2959&gt;=1,LOOKUP(G2959,DATA!$C$4:$C$128,DATA!$D$4:$D$128),"ENTER CODE")</f>
        <v>ENTER CODE</v>
      </c>
      <c r="I2959" s="70"/>
      <c r="J2959" s="70" t="str">
        <f t="shared" si="507"/>
        <v>enter no</v>
      </c>
      <c r="K2959" s="72"/>
      <c r="L2959" s="73" t="str">
        <f t="shared" si="509"/>
        <v>NO TOTAL</v>
      </c>
      <c r="M2959" s="56"/>
      <c r="N2959" s="37"/>
      <c r="O2959" s="29" t="str">
        <f t="shared" si="506"/>
        <v>enter no</v>
      </c>
      <c r="P2959" s="16" t="e">
        <f>LOOKUP(D2959,DATA!$A$4:$A$128,DATA!$E$4:$E$128)</f>
        <v>#N/A</v>
      </c>
      <c r="Q2959" s="16" t="e">
        <f>LOOKUP(D2959,DATA!$A$4:$A$128,DATA!$F$4:$F$128)</f>
        <v>#N/A</v>
      </c>
      <c r="R2959" s="16" t="e">
        <f>LOOKUP(D2959,DATA!$A$4:$A$128,DATA!$G$4:$G$128)</f>
        <v>#N/A</v>
      </c>
      <c r="S2959" s="16" t="e">
        <f>LOOKUP(D2959,DATA!$A$4:$A$128,DATA!$H$4:$H$128)</f>
        <v>#N/A</v>
      </c>
      <c r="T2959" s="16" t="e">
        <f>LOOKUP(D2959,DATA!$A$4:$A$128,DATA!$I$4:$I$128)</f>
        <v>#N/A</v>
      </c>
      <c r="U2959" s="16" t="e">
        <f>LOOKUP(D2959,DATA!$A$4:$A$128,DATA!$J$4:$J$128)</f>
        <v>#N/A</v>
      </c>
      <c r="V2959" s="16" t="e">
        <f>LOOKUP(D2959,DATA!$A$4:$A$128,DATA!$K$4:$K$128)</f>
        <v>#N/A</v>
      </c>
      <c r="W2959" s="16" t="e">
        <f>LOOKUP(D2959,DATA!$A$4:$A$128,DATA!$L$4:$L$128)</f>
        <v>#N/A</v>
      </c>
      <c r="X2959" s="16" t="e">
        <f>LOOKUP(D2959,DATA!$A$4:$A$128,DATA!$M$4:$M$128)</f>
        <v>#N/A</v>
      </c>
    </row>
    <row r="2960" spans="1:24" ht="19.5" thickTop="1" thickBot="1" x14ac:dyDescent="0.3">
      <c r="A2960" s="60">
        <v>2953</v>
      </c>
      <c r="B2960" s="67" t="str">
        <f>+IF(E2960="","",SUBTOTAL(3,E$8:E2960))</f>
        <v/>
      </c>
      <c r="C2960" s="68">
        <f t="shared" si="504"/>
        <v>329</v>
      </c>
      <c r="D2960" s="69" t="str">
        <f>IF(E2960&lt;&gt;"",VLOOKUP(E2960,$AA$7:$AB$131,2,0)," NAME")</f>
        <v xml:space="preserve"> NAME</v>
      </c>
      <c r="E2960" s="70"/>
      <c r="F2960" s="71"/>
      <c r="G2960" s="70"/>
      <c r="H2960" s="69" t="str">
        <f>IF(G2960&gt;=1,LOOKUP(G2960,DATA!$C$4:$C$128,DATA!$D$4:$D$128),"ENTER CODE")</f>
        <v>ENTER CODE</v>
      </c>
      <c r="I2960" s="70"/>
      <c r="J2960" s="70" t="str">
        <f t="shared" si="507"/>
        <v>enter no</v>
      </c>
      <c r="K2960" s="72"/>
      <c r="L2960" s="73" t="str">
        <f t="shared" si="509"/>
        <v>NO TOTAL</v>
      </c>
      <c r="M2960" s="56"/>
      <c r="N2960" s="37"/>
      <c r="O2960" s="29" t="str">
        <f t="shared" si="506"/>
        <v>enter no</v>
      </c>
      <c r="P2960" s="16" t="e">
        <f>LOOKUP(D2960,DATA!$A$4:$A$128,DATA!$E$4:$E$128)</f>
        <v>#N/A</v>
      </c>
      <c r="Q2960" s="16" t="e">
        <f>LOOKUP(D2960,DATA!$A$4:$A$128,DATA!$F$4:$F$128)</f>
        <v>#N/A</v>
      </c>
      <c r="R2960" s="16" t="e">
        <f>LOOKUP(D2960,DATA!$A$4:$A$128,DATA!$G$4:$G$128)</f>
        <v>#N/A</v>
      </c>
      <c r="S2960" s="16" t="e">
        <f>LOOKUP(D2960,DATA!$A$4:$A$128,DATA!$H$4:$H$128)</f>
        <v>#N/A</v>
      </c>
      <c r="T2960" s="16" t="e">
        <f>LOOKUP(D2960,DATA!$A$4:$A$128,DATA!$I$4:$I$128)</f>
        <v>#N/A</v>
      </c>
      <c r="U2960" s="16" t="e">
        <f>LOOKUP(D2960,DATA!$A$4:$A$128,DATA!$J$4:$J$128)</f>
        <v>#N/A</v>
      </c>
      <c r="V2960" s="16" t="e">
        <f>LOOKUP(D2960,DATA!$A$4:$A$128,DATA!$K$4:$K$128)</f>
        <v>#N/A</v>
      </c>
      <c r="W2960" s="16" t="e">
        <f>LOOKUP(D2960,DATA!$A$4:$A$128,DATA!$L$4:$L$128)</f>
        <v>#N/A</v>
      </c>
      <c r="X2960" s="16" t="e">
        <f>LOOKUP(D2960,DATA!$A$4:$A$128,DATA!$M$4:$M$128)</f>
        <v>#N/A</v>
      </c>
    </row>
    <row r="2961" spans="1:24" ht="18.75" thickBot="1" x14ac:dyDescent="0.3">
      <c r="A2961" s="67">
        <v>2954</v>
      </c>
      <c r="B2961" s="67" t="str">
        <f>+IF(E2961="","",SUBTOTAL(3,E$8:E2961))</f>
        <v/>
      </c>
      <c r="C2961" s="68">
        <f t="shared" si="505"/>
        <v>329</v>
      </c>
      <c r="D2961" s="69" t="str">
        <f>IF(E2961&lt;&gt;"",VLOOKUP(E2961,$AA$7:$AB$131,2,0)," NAME")</f>
        <v xml:space="preserve"> NAME</v>
      </c>
      <c r="E2961" s="70"/>
      <c r="F2961" s="71"/>
      <c r="G2961" s="70"/>
      <c r="H2961" s="69" t="str">
        <f>IF(G2961&gt;=1,LOOKUP(G2961,DATA!$C$4:$C$128,DATA!$D$4:$D$128),"ENTER CODE")</f>
        <v>ENTER CODE</v>
      </c>
      <c r="I2961" s="70"/>
      <c r="J2961" s="70" t="str">
        <f t="shared" si="507"/>
        <v>enter no</v>
      </c>
      <c r="K2961" s="72"/>
      <c r="L2961" s="73" t="str">
        <f t="shared" si="509"/>
        <v>NO TOTAL</v>
      </c>
      <c r="M2961" s="56"/>
      <c r="N2961" s="37"/>
      <c r="O2961" s="29" t="str">
        <f t="shared" si="506"/>
        <v>enter no</v>
      </c>
      <c r="P2961" s="16" t="e">
        <f>LOOKUP(D2961,DATA!$A$4:$A$128,DATA!$E$4:$E$128)</f>
        <v>#N/A</v>
      </c>
      <c r="Q2961" s="16" t="e">
        <f>LOOKUP(D2961,DATA!$A$4:$A$128,DATA!$F$4:$F$128)</f>
        <v>#N/A</v>
      </c>
      <c r="R2961" s="16" t="e">
        <f>LOOKUP(D2961,DATA!$A$4:$A$128,DATA!$G$4:$G$128)</f>
        <v>#N/A</v>
      </c>
      <c r="S2961" s="16" t="e">
        <f>LOOKUP(D2961,DATA!$A$4:$A$128,DATA!$H$4:$H$128)</f>
        <v>#N/A</v>
      </c>
      <c r="T2961" s="16" t="e">
        <f>LOOKUP(D2961,DATA!$A$4:$A$128,DATA!$I$4:$I$128)</f>
        <v>#N/A</v>
      </c>
      <c r="U2961" s="16" t="e">
        <f>LOOKUP(D2961,DATA!$A$4:$A$128,DATA!$J$4:$J$128)</f>
        <v>#N/A</v>
      </c>
      <c r="V2961" s="16" t="e">
        <f>LOOKUP(D2961,DATA!$A$4:$A$128,DATA!$K$4:$K$128)</f>
        <v>#N/A</v>
      </c>
      <c r="W2961" s="16" t="e">
        <f>LOOKUP(D2961,DATA!$A$4:$A$128,DATA!$L$4:$L$128)</f>
        <v>#N/A</v>
      </c>
      <c r="X2961" s="16" t="e">
        <f>LOOKUP(D2961,DATA!$A$4:$A$128,DATA!$M$4:$M$128)</f>
        <v>#N/A</v>
      </c>
    </row>
    <row r="2962" spans="1:24" ht="19.5" thickTop="1" thickBot="1" x14ac:dyDescent="0.3">
      <c r="A2962" s="60">
        <v>2955</v>
      </c>
      <c r="B2962" s="67" t="str">
        <f>+IF(E2962="","",SUBTOTAL(3,E$8:E2962))</f>
        <v/>
      </c>
      <c r="C2962" s="68">
        <f t="shared" si="508"/>
        <v>329</v>
      </c>
      <c r="D2962" s="69" t="str">
        <f>IF(E2962&lt;&gt;"",VLOOKUP(E2962,$AA$7:$AB$131,2,0)," NAME")</f>
        <v xml:space="preserve"> NAME</v>
      </c>
      <c r="E2962" s="70"/>
      <c r="F2962" s="71"/>
      <c r="G2962" s="70"/>
      <c r="H2962" s="69" t="str">
        <f>IF(G2962&gt;=1,LOOKUP(G2962,DATA!$C$4:$C$128,DATA!$D$4:$D$128),"ENTER CODE")</f>
        <v>ENTER CODE</v>
      </c>
      <c r="I2962" s="70"/>
      <c r="J2962" s="70" t="str">
        <f t="shared" si="507"/>
        <v>enter no</v>
      </c>
      <c r="K2962" s="72"/>
      <c r="L2962" s="73" t="str">
        <f t="shared" si="509"/>
        <v>NO TOTAL</v>
      </c>
      <c r="M2962" s="56"/>
      <c r="N2962" s="37"/>
      <c r="O2962" s="29" t="str">
        <f t="shared" si="506"/>
        <v>enter no</v>
      </c>
      <c r="P2962" s="16" t="e">
        <f>LOOKUP(D2962,DATA!$A$4:$A$128,DATA!$E$4:$E$128)</f>
        <v>#N/A</v>
      </c>
      <c r="Q2962" s="16" t="e">
        <f>LOOKUP(D2962,DATA!$A$4:$A$128,DATA!$F$4:$F$128)</f>
        <v>#N/A</v>
      </c>
      <c r="R2962" s="16" t="e">
        <f>LOOKUP(D2962,DATA!$A$4:$A$128,DATA!$G$4:$G$128)</f>
        <v>#N/A</v>
      </c>
      <c r="S2962" s="16" t="e">
        <f>LOOKUP(D2962,DATA!$A$4:$A$128,DATA!$H$4:$H$128)</f>
        <v>#N/A</v>
      </c>
      <c r="T2962" s="16" t="e">
        <f>LOOKUP(D2962,DATA!$A$4:$A$128,DATA!$I$4:$I$128)</f>
        <v>#N/A</v>
      </c>
      <c r="U2962" s="16" t="e">
        <f>LOOKUP(D2962,DATA!$A$4:$A$128,DATA!$J$4:$J$128)</f>
        <v>#N/A</v>
      </c>
      <c r="V2962" s="16" t="e">
        <f>LOOKUP(D2962,DATA!$A$4:$A$128,DATA!$K$4:$K$128)</f>
        <v>#N/A</v>
      </c>
      <c r="W2962" s="16" t="e">
        <f>LOOKUP(D2962,DATA!$A$4:$A$128,DATA!$L$4:$L$128)</f>
        <v>#N/A</v>
      </c>
      <c r="X2962" s="16" t="e">
        <f>LOOKUP(D2962,DATA!$A$4:$A$128,DATA!$M$4:$M$128)</f>
        <v>#N/A</v>
      </c>
    </row>
    <row r="2963" spans="1:24" ht="18.75" thickBot="1" x14ac:dyDescent="0.3">
      <c r="A2963" s="67">
        <v>2956</v>
      </c>
      <c r="B2963" s="67" t="str">
        <f>+IF(E2963="","",SUBTOTAL(3,E$8:E2963))</f>
        <v/>
      </c>
      <c r="C2963" s="68">
        <f t="shared" si="508"/>
        <v>329</v>
      </c>
      <c r="D2963" s="69" t="str">
        <f>IF(E2963&lt;&gt;"",VLOOKUP(E2963,$AA$7:$AB$131,2,0)," NAME")</f>
        <v xml:space="preserve"> NAME</v>
      </c>
      <c r="E2963" s="70"/>
      <c r="F2963" s="71"/>
      <c r="G2963" s="70"/>
      <c r="H2963" s="69" t="str">
        <f>IF(G2963&gt;=1,LOOKUP(G2963,DATA!$C$4:$C$128,DATA!$D$4:$D$128),"ENTER CODE")</f>
        <v>ENTER CODE</v>
      </c>
      <c r="I2963" s="70"/>
      <c r="J2963" s="70" t="str">
        <f t="shared" si="507"/>
        <v>enter no</v>
      </c>
      <c r="K2963" s="72"/>
      <c r="L2963" s="73" t="str">
        <f t="shared" si="509"/>
        <v>NO TOTAL</v>
      </c>
      <c r="M2963" s="56"/>
      <c r="N2963" s="37"/>
      <c r="O2963" s="29" t="str">
        <f t="shared" si="506"/>
        <v>enter no</v>
      </c>
      <c r="P2963" s="16" t="e">
        <f>LOOKUP(D2963,DATA!$A$4:$A$128,DATA!$E$4:$E$128)</f>
        <v>#N/A</v>
      </c>
      <c r="Q2963" s="16" t="e">
        <f>LOOKUP(D2963,DATA!$A$4:$A$128,DATA!$F$4:$F$128)</f>
        <v>#N/A</v>
      </c>
      <c r="R2963" s="16" t="e">
        <f>LOOKUP(D2963,DATA!$A$4:$A$128,DATA!$G$4:$G$128)</f>
        <v>#N/A</v>
      </c>
      <c r="S2963" s="16" t="e">
        <f>LOOKUP(D2963,DATA!$A$4:$A$128,DATA!$H$4:$H$128)</f>
        <v>#N/A</v>
      </c>
      <c r="T2963" s="16" t="e">
        <f>LOOKUP(D2963,DATA!$A$4:$A$128,DATA!$I$4:$I$128)</f>
        <v>#N/A</v>
      </c>
      <c r="U2963" s="16" t="e">
        <f>LOOKUP(D2963,DATA!$A$4:$A$128,DATA!$J$4:$J$128)</f>
        <v>#N/A</v>
      </c>
      <c r="V2963" s="16" t="e">
        <f>LOOKUP(D2963,DATA!$A$4:$A$128,DATA!$K$4:$K$128)</f>
        <v>#N/A</v>
      </c>
      <c r="W2963" s="16" t="e">
        <f>LOOKUP(D2963,DATA!$A$4:$A$128,DATA!$L$4:$L$128)</f>
        <v>#N/A</v>
      </c>
      <c r="X2963" s="16" t="e">
        <f>LOOKUP(D2963,DATA!$A$4:$A$128,DATA!$M$4:$M$128)</f>
        <v>#N/A</v>
      </c>
    </row>
    <row r="2964" spans="1:24" ht="19.5" thickTop="1" thickBot="1" x14ac:dyDescent="0.3">
      <c r="A2964" s="60">
        <v>2957</v>
      </c>
      <c r="B2964" s="67" t="str">
        <f>+IF(E2964="","",SUBTOTAL(3,E$8:E2964))</f>
        <v/>
      </c>
      <c r="C2964" s="68">
        <f t="shared" si="508"/>
        <v>329</v>
      </c>
      <c r="D2964" s="69" t="str">
        <f>IF(E2964&lt;&gt;"",VLOOKUP(E2964,$AA$7:$AB$131,2,0)," NAME")</f>
        <v xml:space="preserve"> NAME</v>
      </c>
      <c r="E2964" s="70"/>
      <c r="F2964" s="71"/>
      <c r="G2964" s="70"/>
      <c r="H2964" s="69" t="str">
        <f>IF(G2964&gt;=1,LOOKUP(G2964,DATA!$C$4:$C$128,DATA!$D$4:$D$128),"ENTER CODE")</f>
        <v>ENTER CODE</v>
      </c>
      <c r="I2964" s="70"/>
      <c r="J2964" s="70" t="str">
        <f t="shared" si="507"/>
        <v>enter no</v>
      </c>
      <c r="K2964" s="72"/>
      <c r="L2964" s="73" t="str">
        <f t="shared" si="509"/>
        <v>NO TOTAL</v>
      </c>
      <c r="M2964" s="56"/>
      <c r="N2964" s="37"/>
      <c r="O2964" s="29" t="str">
        <f t="shared" si="506"/>
        <v>enter no</v>
      </c>
      <c r="P2964" s="16" t="e">
        <f>LOOKUP(D2964,DATA!$A$4:$A$128,DATA!$E$4:$E$128)</f>
        <v>#N/A</v>
      </c>
      <c r="Q2964" s="16" t="e">
        <f>LOOKUP(D2964,DATA!$A$4:$A$128,DATA!$F$4:$F$128)</f>
        <v>#N/A</v>
      </c>
      <c r="R2964" s="16" t="e">
        <f>LOOKUP(D2964,DATA!$A$4:$A$128,DATA!$G$4:$G$128)</f>
        <v>#N/A</v>
      </c>
      <c r="S2964" s="16" t="e">
        <f>LOOKUP(D2964,DATA!$A$4:$A$128,DATA!$H$4:$H$128)</f>
        <v>#N/A</v>
      </c>
      <c r="T2964" s="16" t="e">
        <f>LOOKUP(D2964,DATA!$A$4:$A$128,DATA!$I$4:$I$128)</f>
        <v>#N/A</v>
      </c>
      <c r="U2964" s="16" t="e">
        <f>LOOKUP(D2964,DATA!$A$4:$A$128,DATA!$J$4:$J$128)</f>
        <v>#N/A</v>
      </c>
      <c r="V2964" s="16" t="e">
        <f>LOOKUP(D2964,DATA!$A$4:$A$128,DATA!$K$4:$K$128)</f>
        <v>#N/A</v>
      </c>
      <c r="W2964" s="16" t="e">
        <f>LOOKUP(D2964,DATA!$A$4:$A$128,DATA!$L$4:$L$128)</f>
        <v>#N/A</v>
      </c>
      <c r="X2964" s="16" t="e">
        <f>LOOKUP(D2964,DATA!$A$4:$A$128,DATA!$M$4:$M$128)</f>
        <v>#N/A</v>
      </c>
    </row>
    <row r="2965" spans="1:24" ht="18.75" thickBot="1" x14ac:dyDescent="0.3">
      <c r="A2965" s="67">
        <v>2958</v>
      </c>
      <c r="B2965" s="67" t="str">
        <f>+IF(E2965="","",SUBTOTAL(3,E$8:E2965))</f>
        <v/>
      </c>
      <c r="C2965" s="68">
        <f t="shared" si="508"/>
        <v>329</v>
      </c>
      <c r="D2965" s="69" t="str">
        <f>IF(E2965&lt;&gt;"",VLOOKUP(E2965,$AA$7:$AB$131,2,0)," NAME")</f>
        <v xml:space="preserve"> NAME</v>
      </c>
      <c r="E2965" s="70"/>
      <c r="F2965" s="71"/>
      <c r="G2965" s="70"/>
      <c r="H2965" s="69" t="str">
        <f>IF(G2965&gt;=1,LOOKUP(G2965,DATA!$C$4:$C$128,DATA!$D$4:$D$128),"ENTER CODE")</f>
        <v>ENTER CODE</v>
      </c>
      <c r="I2965" s="70"/>
      <c r="J2965" s="70" t="str">
        <f t="shared" si="507"/>
        <v>enter no</v>
      </c>
      <c r="K2965" s="72"/>
      <c r="L2965" s="73" t="str">
        <f t="shared" si="509"/>
        <v>NO TOTAL</v>
      </c>
      <c r="M2965" s="56"/>
      <c r="N2965" s="37"/>
      <c r="O2965" s="29" t="str">
        <f t="shared" si="506"/>
        <v>enter no</v>
      </c>
      <c r="P2965" s="16" t="e">
        <f>LOOKUP(D2965,DATA!$A$4:$A$128,DATA!$E$4:$E$128)</f>
        <v>#N/A</v>
      </c>
      <c r="Q2965" s="16" t="e">
        <f>LOOKUP(D2965,DATA!$A$4:$A$128,DATA!$F$4:$F$128)</f>
        <v>#N/A</v>
      </c>
      <c r="R2965" s="16" t="e">
        <f>LOOKUP(D2965,DATA!$A$4:$A$128,DATA!$G$4:$G$128)</f>
        <v>#N/A</v>
      </c>
      <c r="S2965" s="16" t="e">
        <f>LOOKUP(D2965,DATA!$A$4:$A$128,DATA!$H$4:$H$128)</f>
        <v>#N/A</v>
      </c>
      <c r="T2965" s="16" t="e">
        <f>LOOKUP(D2965,DATA!$A$4:$A$128,DATA!$I$4:$I$128)</f>
        <v>#N/A</v>
      </c>
      <c r="U2965" s="16" t="e">
        <f>LOOKUP(D2965,DATA!$A$4:$A$128,DATA!$J$4:$J$128)</f>
        <v>#N/A</v>
      </c>
      <c r="V2965" s="16" t="e">
        <f>LOOKUP(D2965,DATA!$A$4:$A$128,DATA!$K$4:$K$128)</f>
        <v>#N/A</v>
      </c>
      <c r="W2965" s="16" t="e">
        <f>LOOKUP(D2965,DATA!$A$4:$A$128,DATA!$L$4:$L$128)</f>
        <v>#N/A</v>
      </c>
      <c r="X2965" s="16" t="e">
        <f>LOOKUP(D2965,DATA!$A$4:$A$128,DATA!$M$4:$M$128)</f>
        <v>#N/A</v>
      </c>
    </row>
    <row r="2966" spans="1:24" ht="19.5" thickTop="1" thickBot="1" x14ac:dyDescent="0.3">
      <c r="A2966" s="60">
        <v>2959</v>
      </c>
      <c r="B2966" s="67" t="str">
        <f>+IF(E2966="","",SUBTOTAL(3,E$8:E2966))</f>
        <v/>
      </c>
      <c r="C2966" s="68">
        <f t="shared" si="508"/>
        <v>329</v>
      </c>
      <c r="D2966" s="69" t="str">
        <f>IF(E2966&lt;&gt;"",VLOOKUP(E2966,$AA$7:$AB$131,2,0)," NAME")</f>
        <v xml:space="preserve"> NAME</v>
      </c>
      <c r="E2966" s="70"/>
      <c r="F2966" s="71"/>
      <c r="G2966" s="70"/>
      <c r="H2966" s="69" t="str">
        <f>IF(G2966&gt;=1,LOOKUP(G2966,DATA!$C$4:$C$128,DATA!$D$4:$D$128),"ENTER CODE")</f>
        <v>ENTER CODE</v>
      </c>
      <c r="I2966" s="70"/>
      <c r="J2966" s="70" t="str">
        <f t="shared" si="507"/>
        <v>enter no</v>
      </c>
      <c r="K2966" s="72"/>
      <c r="L2966" s="73" t="str">
        <f t="shared" si="509"/>
        <v>NO TOTAL</v>
      </c>
      <c r="M2966" s="56"/>
      <c r="N2966" s="37"/>
      <c r="O2966" s="29" t="str">
        <f t="shared" si="506"/>
        <v>enter no</v>
      </c>
      <c r="P2966" s="16" t="e">
        <f>LOOKUP(D2966,DATA!$A$4:$A$128,DATA!$E$4:$E$128)</f>
        <v>#N/A</v>
      </c>
      <c r="Q2966" s="16" t="e">
        <f>LOOKUP(D2966,DATA!$A$4:$A$128,DATA!$F$4:$F$128)</f>
        <v>#N/A</v>
      </c>
      <c r="R2966" s="16" t="e">
        <f>LOOKUP(D2966,DATA!$A$4:$A$128,DATA!$G$4:$G$128)</f>
        <v>#N/A</v>
      </c>
      <c r="S2966" s="16" t="e">
        <f>LOOKUP(D2966,DATA!$A$4:$A$128,DATA!$H$4:$H$128)</f>
        <v>#N/A</v>
      </c>
      <c r="T2966" s="16" t="e">
        <f>LOOKUP(D2966,DATA!$A$4:$A$128,DATA!$I$4:$I$128)</f>
        <v>#N/A</v>
      </c>
      <c r="U2966" s="16" t="e">
        <f>LOOKUP(D2966,DATA!$A$4:$A$128,DATA!$J$4:$J$128)</f>
        <v>#N/A</v>
      </c>
      <c r="V2966" s="16" t="e">
        <f>LOOKUP(D2966,DATA!$A$4:$A$128,DATA!$K$4:$K$128)</f>
        <v>#N/A</v>
      </c>
      <c r="W2966" s="16" t="e">
        <f>LOOKUP(D2966,DATA!$A$4:$A$128,DATA!$L$4:$L$128)</f>
        <v>#N/A</v>
      </c>
      <c r="X2966" s="16" t="e">
        <f>LOOKUP(D2966,DATA!$A$4:$A$128,DATA!$M$4:$M$128)</f>
        <v>#N/A</v>
      </c>
    </row>
    <row r="2967" spans="1:24" ht="18.75" thickBot="1" x14ac:dyDescent="0.3">
      <c r="A2967" s="67">
        <v>2960</v>
      </c>
      <c r="B2967" s="67" t="str">
        <f>+IF(E2967="","",SUBTOTAL(3,E$8:E2967))</f>
        <v/>
      </c>
      <c r="C2967" s="68">
        <f t="shared" si="508"/>
        <v>329</v>
      </c>
      <c r="D2967" s="69" t="str">
        <f>IF(E2967&lt;&gt;"",VLOOKUP(E2967,$AA$7:$AB$131,2,0)," NAME")</f>
        <v xml:space="preserve"> NAME</v>
      </c>
      <c r="E2967" s="70"/>
      <c r="F2967" s="71"/>
      <c r="G2967" s="70"/>
      <c r="H2967" s="69" t="str">
        <f>IF(G2967&gt;=1,LOOKUP(G2967,DATA!$C$4:$C$128,DATA!$D$4:$D$128),"ENTER CODE")</f>
        <v>ENTER CODE</v>
      </c>
      <c r="I2967" s="70"/>
      <c r="J2967" s="70" t="str">
        <f t="shared" si="507"/>
        <v>enter no</v>
      </c>
      <c r="K2967" s="72"/>
      <c r="L2967" s="73" t="str">
        <f t="shared" si="509"/>
        <v>NO TOTAL</v>
      </c>
      <c r="M2967" s="56"/>
      <c r="N2967" s="37"/>
      <c r="O2967" s="29" t="str">
        <f t="shared" si="506"/>
        <v>enter no</v>
      </c>
      <c r="P2967" s="16" t="e">
        <f>LOOKUP(D2967,DATA!$A$4:$A$128,DATA!$E$4:$E$128)</f>
        <v>#N/A</v>
      </c>
      <c r="Q2967" s="16" t="e">
        <f>LOOKUP(D2967,DATA!$A$4:$A$128,DATA!$F$4:$F$128)</f>
        <v>#N/A</v>
      </c>
      <c r="R2967" s="16" t="e">
        <f>LOOKUP(D2967,DATA!$A$4:$A$128,DATA!$G$4:$G$128)</f>
        <v>#N/A</v>
      </c>
      <c r="S2967" s="16" t="e">
        <f>LOOKUP(D2967,DATA!$A$4:$A$128,DATA!$H$4:$H$128)</f>
        <v>#N/A</v>
      </c>
      <c r="T2967" s="16" t="e">
        <f>LOOKUP(D2967,DATA!$A$4:$A$128,DATA!$I$4:$I$128)</f>
        <v>#N/A</v>
      </c>
      <c r="U2967" s="16" t="e">
        <f>LOOKUP(D2967,DATA!$A$4:$A$128,DATA!$J$4:$J$128)</f>
        <v>#N/A</v>
      </c>
      <c r="V2967" s="16" t="e">
        <f>LOOKUP(D2967,DATA!$A$4:$A$128,DATA!$K$4:$K$128)</f>
        <v>#N/A</v>
      </c>
      <c r="W2967" s="16" t="e">
        <f>LOOKUP(D2967,DATA!$A$4:$A$128,DATA!$L$4:$L$128)</f>
        <v>#N/A</v>
      </c>
      <c r="X2967" s="16" t="e">
        <f>LOOKUP(D2967,DATA!$A$4:$A$128,DATA!$M$4:$M$128)</f>
        <v>#N/A</v>
      </c>
    </row>
    <row r="2968" spans="1:24" ht="19.5" thickTop="1" thickBot="1" x14ac:dyDescent="0.3">
      <c r="A2968" s="60">
        <v>2961</v>
      </c>
      <c r="B2968" s="67" t="str">
        <f>+IF(E2968="","",SUBTOTAL(3,E$8:E2968))</f>
        <v/>
      </c>
      <c r="C2968" s="68">
        <f t="shared" si="508"/>
        <v>329</v>
      </c>
      <c r="D2968" s="69" t="str">
        <f>IF(E2968&lt;&gt;"",VLOOKUP(E2968,$AA$7:$AB$131,2,0)," NAME")</f>
        <v xml:space="preserve"> NAME</v>
      </c>
      <c r="E2968" s="70"/>
      <c r="F2968" s="71"/>
      <c r="G2968" s="70"/>
      <c r="H2968" s="69" t="str">
        <f>IF(G2968&gt;=1,LOOKUP(G2968,DATA!$C$4:$C$128,DATA!$D$4:$D$128),"ENTER CODE")</f>
        <v>ENTER CODE</v>
      </c>
      <c r="I2968" s="70"/>
      <c r="J2968" s="70" t="str">
        <f t="shared" si="507"/>
        <v>enter no</v>
      </c>
      <c r="K2968" s="72"/>
      <c r="L2968" s="73" t="str">
        <f t="shared" si="509"/>
        <v>NO TOTAL</v>
      </c>
      <c r="M2968" s="56"/>
      <c r="N2968" s="37"/>
      <c r="O2968" s="29" t="str">
        <f t="shared" si="506"/>
        <v>enter no</v>
      </c>
      <c r="P2968" s="16" t="e">
        <f>LOOKUP(D2968,DATA!$A$4:$A$128,DATA!$E$4:$E$128)</f>
        <v>#N/A</v>
      </c>
      <c r="Q2968" s="16" t="e">
        <f>LOOKUP(D2968,DATA!$A$4:$A$128,DATA!$F$4:$F$128)</f>
        <v>#N/A</v>
      </c>
      <c r="R2968" s="16" t="e">
        <f>LOOKUP(D2968,DATA!$A$4:$A$128,DATA!$G$4:$G$128)</f>
        <v>#N/A</v>
      </c>
      <c r="S2968" s="16" t="e">
        <f>LOOKUP(D2968,DATA!$A$4:$A$128,DATA!$H$4:$H$128)</f>
        <v>#N/A</v>
      </c>
      <c r="T2968" s="16" t="e">
        <f>LOOKUP(D2968,DATA!$A$4:$A$128,DATA!$I$4:$I$128)</f>
        <v>#N/A</v>
      </c>
      <c r="U2968" s="16" t="e">
        <f>LOOKUP(D2968,DATA!$A$4:$A$128,DATA!$J$4:$J$128)</f>
        <v>#N/A</v>
      </c>
      <c r="V2968" s="16" t="e">
        <f>LOOKUP(D2968,DATA!$A$4:$A$128,DATA!$K$4:$K$128)</f>
        <v>#N/A</v>
      </c>
      <c r="W2968" s="16" t="e">
        <f>LOOKUP(D2968,DATA!$A$4:$A$128,DATA!$L$4:$L$128)</f>
        <v>#N/A</v>
      </c>
      <c r="X2968" s="16" t="e">
        <f>LOOKUP(D2968,DATA!$A$4:$A$128,DATA!$M$4:$M$128)</f>
        <v>#N/A</v>
      </c>
    </row>
    <row r="2969" spans="1:24" ht="18.75" thickBot="1" x14ac:dyDescent="0.3">
      <c r="A2969" s="67">
        <v>2962</v>
      </c>
      <c r="B2969" s="67" t="str">
        <f>+IF(E2969="","",SUBTOTAL(3,E$8:E2969))</f>
        <v/>
      </c>
      <c r="C2969" s="68">
        <f t="shared" ref="C2969:C3032" si="510">C2960+1</f>
        <v>330</v>
      </c>
      <c r="D2969" s="69" t="str">
        <f>IF(E2969&lt;&gt;"",VLOOKUP(E2969,$AA$7:$AB$131,2,0)," NAME")</f>
        <v xml:space="preserve"> NAME</v>
      </c>
      <c r="E2969" s="70"/>
      <c r="F2969" s="71"/>
      <c r="G2969" s="70"/>
      <c r="H2969" s="69" t="str">
        <f>IF(G2969&gt;=1,LOOKUP(G2969,DATA!$C$4:$C$128,DATA!$D$4:$D$128),"ENTER CODE")</f>
        <v>ENTER CODE</v>
      </c>
      <c r="I2969" s="70"/>
      <c r="J2969" s="70" t="str">
        <f t="shared" si="507"/>
        <v>enter no</v>
      </c>
      <c r="K2969" s="72"/>
      <c r="L2969" s="73" t="str">
        <f t="shared" si="509"/>
        <v>NO TOTAL</v>
      </c>
      <c r="M2969" s="56"/>
      <c r="N2969" s="37"/>
      <c r="O2969" s="29" t="str">
        <f t="shared" si="506"/>
        <v>enter no</v>
      </c>
      <c r="P2969" s="16" t="e">
        <f>LOOKUP(D2969,DATA!$A$4:$A$128,DATA!$E$4:$E$128)</f>
        <v>#N/A</v>
      </c>
      <c r="Q2969" s="16" t="e">
        <f>LOOKUP(D2969,DATA!$A$4:$A$128,DATA!$F$4:$F$128)</f>
        <v>#N/A</v>
      </c>
      <c r="R2969" s="16" t="e">
        <f>LOOKUP(D2969,DATA!$A$4:$A$128,DATA!$G$4:$G$128)</f>
        <v>#N/A</v>
      </c>
      <c r="S2969" s="16" t="e">
        <f>LOOKUP(D2969,DATA!$A$4:$A$128,DATA!$H$4:$H$128)</f>
        <v>#N/A</v>
      </c>
      <c r="T2969" s="16" t="e">
        <f>LOOKUP(D2969,DATA!$A$4:$A$128,DATA!$I$4:$I$128)</f>
        <v>#N/A</v>
      </c>
      <c r="U2969" s="16" t="e">
        <f>LOOKUP(D2969,DATA!$A$4:$A$128,DATA!$J$4:$J$128)</f>
        <v>#N/A</v>
      </c>
      <c r="V2969" s="16" t="e">
        <f>LOOKUP(D2969,DATA!$A$4:$A$128,DATA!$K$4:$K$128)</f>
        <v>#N/A</v>
      </c>
      <c r="W2969" s="16" t="e">
        <f>LOOKUP(D2969,DATA!$A$4:$A$128,DATA!$L$4:$L$128)</f>
        <v>#N/A</v>
      </c>
      <c r="X2969" s="16" t="e">
        <f>LOOKUP(D2969,DATA!$A$4:$A$128,DATA!$M$4:$M$128)</f>
        <v>#N/A</v>
      </c>
    </row>
    <row r="2970" spans="1:24" ht="19.5" thickTop="1" thickBot="1" x14ac:dyDescent="0.3">
      <c r="A2970" s="60">
        <v>2963</v>
      </c>
      <c r="B2970" s="67" t="str">
        <f>+IF(E2970="","",SUBTOTAL(3,E$8:E2970))</f>
        <v/>
      </c>
      <c r="C2970" s="68">
        <f t="shared" ref="C2970:C3033" si="511">C2969</f>
        <v>330</v>
      </c>
      <c r="D2970" s="69" t="str">
        <f>IF(E2970&lt;&gt;"",VLOOKUP(E2970,$AA$7:$AB$131,2,0)," NAME")</f>
        <v xml:space="preserve"> NAME</v>
      </c>
      <c r="E2970" s="70"/>
      <c r="F2970" s="71"/>
      <c r="G2970" s="70"/>
      <c r="H2970" s="69" t="str">
        <f>IF(G2970&gt;=1,LOOKUP(G2970,DATA!$C$4:$C$128,DATA!$D$4:$D$128),"ENTER CODE")</f>
        <v>ENTER CODE</v>
      </c>
      <c r="I2970" s="70"/>
      <c r="J2970" s="70" t="str">
        <f t="shared" si="507"/>
        <v>enter no</v>
      </c>
      <c r="K2970" s="72"/>
      <c r="L2970" s="73" t="str">
        <f t="shared" si="509"/>
        <v>NO TOTAL</v>
      </c>
      <c r="M2970" s="56"/>
      <c r="N2970" s="37"/>
      <c r="O2970" s="29" t="str">
        <f t="shared" si="506"/>
        <v>enter no</v>
      </c>
      <c r="P2970" s="16" t="e">
        <f>LOOKUP(D2970,DATA!$A$4:$A$128,DATA!$E$4:$E$128)</f>
        <v>#N/A</v>
      </c>
      <c r="Q2970" s="16" t="e">
        <f>LOOKUP(D2970,DATA!$A$4:$A$128,DATA!$F$4:$F$128)</f>
        <v>#N/A</v>
      </c>
      <c r="R2970" s="16" t="e">
        <f>LOOKUP(D2970,DATA!$A$4:$A$128,DATA!$G$4:$G$128)</f>
        <v>#N/A</v>
      </c>
      <c r="S2970" s="16" t="e">
        <f>LOOKUP(D2970,DATA!$A$4:$A$128,DATA!$H$4:$H$128)</f>
        <v>#N/A</v>
      </c>
      <c r="T2970" s="16" t="e">
        <f>LOOKUP(D2970,DATA!$A$4:$A$128,DATA!$I$4:$I$128)</f>
        <v>#N/A</v>
      </c>
      <c r="U2970" s="16" t="e">
        <f>LOOKUP(D2970,DATA!$A$4:$A$128,DATA!$J$4:$J$128)</f>
        <v>#N/A</v>
      </c>
      <c r="V2970" s="16" t="e">
        <f>LOOKUP(D2970,DATA!$A$4:$A$128,DATA!$K$4:$K$128)</f>
        <v>#N/A</v>
      </c>
      <c r="W2970" s="16" t="e">
        <f>LOOKUP(D2970,DATA!$A$4:$A$128,DATA!$L$4:$L$128)</f>
        <v>#N/A</v>
      </c>
      <c r="X2970" s="16" t="e">
        <f>LOOKUP(D2970,DATA!$A$4:$A$128,DATA!$M$4:$M$128)</f>
        <v>#N/A</v>
      </c>
    </row>
    <row r="2971" spans="1:24" ht="18.75" thickBot="1" x14ac:dyDescent="0.3">
      <c r="A2971" s="67">
        <v>2964</v>
      </c>
      <c r="B2971" s="67" t="str">
        <f>+IF(E2971="","",SUBTOTAL(3,E$8:E2971))</f>
        <v/>
      </c>
      <c r="C2971" s="68">
        <f t="shared" si="508"/>
        <v>330</v>
      </c>
      <c r="D2971" s="69" t="str">
        <f>IF(E2971&lt;&gt;"",VLOOKUP(E2971,$AA$7:$AB$131,2,0)," NAME")</f>
        <v xml:space="preserve"> NAME</v>
      </c>
      <c r="E2971" s="70"/>
      <c r="F2971" s="71"/>
      <c r="G2971" s="70"/>
      <c r="H2971" s="69" t="str">
        <f>IF(G2971&gt;=1,LOOKUP(G2971,DATA!$C$4:$C$128,DATA!$D$4:$D$128),"ENTER CODE")</f>
        <v>ENTER CODE</v>
      </c>
      <c r="I2971" s="70"/>
      <c r="J2971" s="70" t="str">
        <f t="shared" si="507"/>
        <v>enter no</v>
      </c>
      <c r="K2971" s="72"/>
      <c r="L2971" s="73" t="str">
        <f t="shared" si="509"/>
        <v>NO TOTAL</v>
      </c>
      <c r="M2971" s="56"/>
      <c r="N2971" s="37"/>
      <c r="O2971" s="29" t="str">
        <f t="shared" si="506"/>
        <v>enter no</v>
      </c>
      <c r="P2971" s="16" t="e">
        <f>LOOKUP(D2971,DATA!$A$4:$A$128,DATA!$E$4:$E$128)</f>
        <v>#N/A</v>
      </c>
      <c r="Q2971" s="16" t="e">
        <f>LOOKUP(D2971,DATA!$A$4:$A$128,DATA!$F$4:$F$128)</f>
        <v>#N/A</v>
      </c>
      <c r="R2971" s="16" t="e">
        <f>LOOKUP(D2971,DATA!$A$4:$A$128,DATA!$G$4:$G$128)</f>
        <v>#N/A</v>
      </c>
      <c r="S2971" s="16" t="e">
        <f>LOOKUP(D2971,DATA!$A$4:$A$128,DATA!$H$4:$H$128)</f>
        <v>#N/A</v>
      </c>
      <c r="T2971" s="16" t="e">
        <f>LOOKUP(D2971,DATA!$A$4:$A$128,DATA!$I$4:$I$128)</f>
        <v>#N/A</v>
      </c>
      <c r="U2971" s="16" t="e">
        <f>LOOKUP(D2971,DATA!$A$4:$A$128,DATA!$J$4:$J$128)</f>
        <v>#N/A</v>
      </c>
      <c r="V2971" s="16" t="e">
        <f>LOOKUP(D2971,DATA!$A$4:$A$128,DATA!$K$4:$K$128)</f>
        <v>#N/A</v>
      </c>
      <c r="W2971" s="16" t="e">
        <f>LOOKUP(D2971,DATA!$A$4:$A$128,DATA!$L$4:$L$128)</f>
        <v>#N/A</v>
      </c>
      <c r="X2971" s="16" t="e">
        <f>LOOKUP(D2971,DATA!$A$4:$A$128,DATA!$M$4:$M$128)</f>
        <v>#N/A</v>
      </c>
    </row>
    <row r="2972" spans="1:24" ht="19.5" thickTop="1" thickBot="1" x14ac:dyDescent="0.3">
      <c r="A2972" s="60">
        <v>2965</v>
      </c>
      <c r="B2972" s="67" t="str">
        <f>+IF(E2972="","",SUBTOTAL(3,E$8:E2972))</f>
        <v/>
      </c>
      <c r="C2972" s="68">
        <f t="shared" si="508"/>
        <v>330</v>
      </c>
      <c r="D2972" s="69" t="str">
        <f>IF(E2972&lt;&gt;"",VLOOKUP(E2972,$AA$7:$AB$131,2,0)," NAME")</f>
        <v xml:space="preserve"> NAME</v>
      </c>
      <c r="E2972" s="70"/>
      <c r="F2972" s="71"/>
      <c r="G2972" s="70"/>
      <c r="H2972" s="69" t="str">
        <f>IF(G2972&gt;=1,LOOKUP(G2972,DATA!$C$4:$C$128,DATA!$D$4:$D$128),"ENTER CODE")</f>
        <v>ENTER CODE</v>
      </c>
      <c r="I2972" s="70"/>
      <c r="J2972" s="70" t="str">
        <f t="shared" si="507"/>
        <v>enter no</v>
      </c>
      <c r="K2972" s="72"/>
      <c r="L2972" s="73" t="str">
        <f t="shared" si="509"/>
        <v>NO TOTAL</v>
      </c>
      <c r="M2972" s="56"/>
      <c r="N2972" s="37"/>
      <c r="O2972" s="29" t="str">
        <f t="shared" si="506"/>
        <v>enter no</v>
      </c>
      <c r="P2972" s="16" t="e">
        <f>LOOKUP(D2972,DATA!$A$4:$A$128,DATA!$E$4:$E$128)</f>
        <v>#N/A</v>
      </c>
      <c r="Q2972" s="16" t="e">
        <f>LOOKUP(D2972,DATA!$A$4:$A$128,DATA!$F$4:$F$128)</f>
        <v>#N/A</v>
      </c>
      <c r="R2972" s="16" t="e">
        <f>LOOKUP(D2972,DATA!$A$4:$A$128,DATA!$G$4:$G$128)</f>
        <v>#N/A</v>
      </c>
      <c r="S2972" s="16" t="e">
        <f>LOOKUP(D2972,DATA!$A$4:$A$128,DATA!$H$4:$H$128)</f>
        <v>#N/A</v>
      </c>
      <c r="T2972" s="16" t="e">
        <f>LOOKUP(D2972,DATA!$A$4:$A$128,DATA!$I$4:$I$128)</f>
        <v>#N/A</v>
      </c>
      <c r="U2972" s="16" t="e">
        <f>LOOKUP(D2972,DATA!$A$4:$A$128,DATA!$J$4:$J$128)</f>
        <v>#N/A</v>
      </c>
      <c r="V2972" s="16" t="e">
        <f>LOOKUP(D2972,DATA!$A$4:$A$128,DATA!$K$4:$K$128)</f>
        <v>#N/A</v>
      </c>
      <c r="W2972" s="16" t="e">
        <f>LOOKUP(D2972,DATA!$A$4:$A$128,DATA!$L$4:$L$128)</f>
        <v>#N/A</v>
      </c>
      <c r="X2972" s="16" t="e">
        <f>LOOKUP(D2972,DATA!$A$4:$A$128,DATA!$M$4:$M$128)</f>
        <v>#N/A</v>
      </c>
    </row>
    <row r="2973" spans="1:24" ht="18.75" thickBot="1" x14ac:dyDescent="0.3">
      <c r="A2973" s="67">
        <v>2966</v>
      </c>
      <c r="B2973" s="67" t="str">
        <f>+IF(E2973="","",SUBTOTAL(3,E$8:E2973))</f>
        <v/>
      </c>
      <c r="C2973" s="68">
        <f t="shared" si="508"/>
        <v>330</v>
      </c>
      <c r="D2973" s="69" t="str">
        <f>IF(E2973&lt;&gt;"",VLOOKUP(E2973,$AA$7:$AB$131,2,0)," NAME")</f>
        <v xml:space="preserve"> NAME</v>
      </c>
      <c r="E2973" s="70"/>
      <c r="F2973" s="71"/>
      <c r="G2973" s="70"/>
      <c r="H2973" s="69" t="str">
        <f>IF(G2973&gt;=1,LOOKUP(G2973,DATA!$C$4:$C$128,DATA!$D$4:$D$128),"ENTER CODE")</f>
        <v>ENTER CODE</v>
      </c>
      <c r="I2973" s="70"/>
      <c r="J2973" s="70" t="str">
        <f t="shared" si="507"/>
        <v>enter no</v>
      </c>
      <c r="K2973" s="72"/>
      <c r="L2973" s="73" t="str">
        <f t="shared" si="509"/>
        <v>NO TOTAL</v>
      </c>
      <c r="M2973" s="56"/>
      <c r="N2973" s="37"/>
      <c r="O2973" s="29" t="str">
        <f t="shared" si="506"/>
        <v>enter no</v>
      </c>
      <c r="P2973" s="16" t="e">
        <f>LOOKUP(D2973,DATA!$A$4:$A$128,DATA!$E$4:$E$128)</f>
        <v>#N/A</v>
      </c>
      <c r="Q2973" s="16" t="e">
        <f>LOOKUP(D2973,DATA!$A$4:$A$128,DATA!$F$4:$F$128)</f>
        <v>#N/A</v>
      </c>
      <c r="R2973" s="16" t="e">
        <f>LOOKUP(D2973,DATA!$A$4:$A$128,DATA!$G$4:$G$128)</f>
        <v>#N/A</v>
      </c>
      <c r="S2973" s="16" t="e">
        <f>LOOKUP(D2973,DATA!$A$4:$A$128,DATA!$H$4:$H$128)</f>
        <v>#N/A</v>
      </c>
      <c r="T2973" s="16" t="e">
        <f>LOOKUP(D2973,DATA!$A$4:$A$128,DATA!$I$4:$I$128)</f>
        <v>#N/A</v>
      </c>
      <c r="U2973" s="16" t="e">
        <f>LOOKUP(D2973,DATA!$A$4:$A$128,DATA!$J$4:$J$128)</f>
        <v>#N/A</v>
      </c>
      <c r="V2973" s="16" t="e">
        <f>LOOKUP(D2973,DATA!$A$4:$A$128,DATA!$K$4:$K$128)</f>
        <v>#N/A</v>
      </c>
      <c r="W2973" s="16" t="e">
        <f>LOOKUP(D2973,DATA!$A$4:$A$128,DATA!$L$4:$L$128)</f>
        <v>#N/A</v>
      </c>
      <c r="X2973" s="16" t="e">
        <f>LOOKUP(D2973,DATA!$A$4:$A$128,DATA!$M$4:$M$128)</f>
        <v>#N/A</v>
      </c>
    </row>
    <row r="2974" spans="1:24" ht="19.5" thickTop="1" thickBot="1" x14ac:dyDescent="0.3">
      <c r="A2974" s="60">
        <v>2967</v>
      </c>
      <c r="B2974" s="67" t="str">
        <f>+IF(E2974="","",SUBTOTAL(3,E$8:E2974))</f>
        <v/>
      </c>
      <c r="C2974" s="68">
        <f t="shared" si="508"/>
        <v>330</v>
      </c>
      <c r="D2974" s="69" t="str">
        <f>IF(E2974&lt;&gt;"",VLOOKUP(E2974,$AA$7:$AB$131,2,0)," NAME")</f>
        <v xml:space="preserve"> NAME</v>
      </c>
      <c r="E2974" s="70"/>
      <c r="F2974" s="71"/>
      <c r="G2974" s="70"/>
      <c r="H2974" s="69" t="str">
        <f>IF(G2974&gt;=1,LOOKUP(G2974,DATA!$C$4:$C$128,DATA!$D$4:$D$128),"ENTER CODE")</f>
        <v>ENTER CODE</v>
      </c>
      <c r="I2974" s="70"/>
      <c r="J2974" s="70" t="str">
        <f t="shared" si="507"/>
        <v>enter no</v>
      </c>
      <c r="K2974" s="72"/>
      <c r="L2974" s="73" t="str">
        <f t="shared" si="509"/>
        <v>NO TOTAL</v>
      </c>
      <c r="M2974" s="56"/>
      <c r="N2974" s="37"/>
      <c r="O2974" s="29" t="str">
        <f t="shared" si="506"/>
        <v>enter no</v>
      </c>
      <c r="P2974" s="16" t="e">
        <f>LOOKUP(D2974,DATA!$A$4:$A$128,DATA!$E$4:$E$128)</f>
        <v>#N/A</v>
      </c>
      <c r="Q2974" s="16" t="e">
        <f>LOOKUP(D2974,DATA!$A$4:$A$128,DATA!$F$4:$F$128)</f>
        <v>#N/A</v>
      </c>
      <c r="R2974" s="16" t="e">
        <f>LOOKUP(D2974,DATA!$A$4:$A$128,DATA!$G$4:$G$128)</f>
        <v>#N/A</v>
      </c>
      <c r="S2974" s="16" t="e">
        <f>LOOKUP(D2974,DATA!$A$4:$A$128,DATA!$H$4:$H$128)</f>
        <v>#N/A</v>
      </c>
      <c r="T2974" s="16" t="e">
        <f>LOOKUP(D2974,DATA!$A$4:$A$128,DATA!$I$4:$I$128)</f>
        <v>#N/A</v>
      </c>
      <c r="U2974" s="16" t="e">
        <f>LOOKUP(D2974,DATA!$A$4:$A$128,DATA!$J$4:$J$128)</f>
        <v>#N/A</v>
      </c>
      <c r="V2974" s="16" t="e">
        <f>LOOKUP(D2974,DATA!$A$4:$A$128,DATA!$K$4:$K$128)</f>
        <v>#N/A</v>
      </c>
      <c r="W2974" s="16" t="e">
        <f>LOOKUP(D2974,DATA!$A$4:$A$128,DATA!$L$4:$L$128)</f>
        <v>#N/A</v>
      </c>
      <c r="X2974" s="16" t="e">
        <f>LOOKUP(D2974,DATA!$A$4:$A$128,DATA!$M$4:$M$128)</f>
        <v>#N/A</v>
      </c>
    </row>
    <row r="2975" spans="1:24" ht="18.75" thickBot="1" x14ac:dyDescent="0.3">
      <c r="A2975" s="67">
        <v>2968</v>
      </c>
      <c r="B2975" s="67" t="str">
        <f>+IF(E2975="","",SUBTOTAL(3,E$8:E2975))</f>
        <v/>
      </c>
      <c r="C2975" s="68">
        <f t="shared" si="508"/>
        <v>330</v>
      </c>
      <c r="D2975" s="69" t="str">
        <f>IF(E2975&lt;&gt;"",VLOOKUP(E2975,$AA$7:$AB$131,2,0)," NAME")</f>
        <v xml:space="preserve"> NAME</v>
      </c>
      <c r="E2975" s="70"/>
      <c r="F2975" s="71"/>
      <c r="G2975" s="70"/>
      <c r="H2975" s="69" t="str">
        <f>IF(G2975&gt;=1,LOOKUP(G2975,DATA!$C$4:$C$128,DATA!$D$4:$D$128),"ENTER CODE")</f>
        <v>ENTER CODE</v>
      </c>
      <c r="I2975" s="70"/>
      <c r="J2975" s="70" t="str">
        <f t="shared" si="507"/>
        <v>enter no</v>
      </c>
      <c r="K2975" s="72"/>
      <c r="L2975" s="73" t="str">
        <f t="shared" si="509"/>
        <v>NO TOTAL</v>
      </c>
      <c r="M2975" s="56"/>
      <c r="N2975" s="37"/>
      <c r="O2975" s="29" t="str">
        <f t="shared" si="506"/>
        <v>enter no</v>
      </c>
      <c r="P2975" s="16" t="e">
        <f>LOOKUP(D2975,DATA!$A$4:$A$128,DATA!$E$4:$E$128)</f>
        <v>#N/A</v>
      </c>
      <c r="Q2975" s="16" t="e">
        <f>LOOKUP(D2975,DATA!$A$4:$A$128,DATA!$F$4:$F$128)</f>
        <v>#N/A</v>
      </c>
      <c r="R2975" s="16" t="e">
        <f>LOOKUP(D2975,DATA!$A$4:$A$128,DATA!$G$4:$G$128)</f>
        <v>#N/A</v>
      </c>
      <c r="S2975" s="16" t="e">
        <f>LOOKUP(D2975,DATA!$A$4:$A$128,DATA!$H$4:$H$128)</f>
        <v>#N/A</v>
      </c>
      <c r="T2975" s="16" t="e">
        <f>LOOKUP(D2975,DATA!$A$4:$A$128,DATA!$I$4:$I$128)</f>
        <v>#N/A</v>
      </c>
      <c r="U2975" s="16" t="e">
        <f>LOOKUP(D2975,DATA!$A$4:$A$128,DATA!$J$4:$J$128)</f>
        <v>#N/A</v>
      </c>
      <c r="V2975" s="16" t="e">
        <f>LOOKUP(D2975,DATA!$A$4:$A$128,DATA!$K$4:$K$128)</f>
        <v>#N/A</v>
      </c>
      <c r="W2975" s="16" t="e">
        <f>LOOKUP(D2975,DATA!$A$4:$A$128,DATA!$L$4:$L$128)</f>
        <v>#N/A</v>
      </c>
      <c r="X2975" s="16" t="e">
        <f>LOOKUP(D2975,DATA!$A$4:$A$128,DATA!$M$4:$M$128)</f>
        <v>#N/A</v>
      </c>
    </row>
    <row r="2976" spans="1:24" ht="19.5" thickTop="1" thickBot="1" x14ac:dyDescent="0.3">
      <c r="A2976" s="60">
        <v>2969</v>
      </c>
      <c r="B2976" s="67" t="str">
        <f>+IF(E2976="","",SUBTOTAL(3,E$8:E2976))</f>
        <v/>
      </c>
      <c r="C2976" s="68">
        <f t="shared" si="508"/>
        <v>330</v>
      </c>
      <c r="D2976" s="69" t="str">
        <f>IF(E2976&lt;&gt;"",VLOOKUP(E2976,$AA$7:$AB$131,2,0)," NAME")</f>
        <v xml:space="preserve"> NAME</v>
      </c>
      <c r="E2976" s="70"/>
      <c r="F2976" s="71"/>
      <c r="G2976" s="70"/>
      <c r="H2976" s="69" t="str">
        <f>IF(G2976&gt;=1,LOOKUP(G2976,DATA!$C$4:$C$128,DATA!$D$4:$D$128),"ENTER CODE")</f>
        <v>ENTER CODE</v>
      </c>
      <c r="I2976" s="70"/>
      <c r="J2976" s="70" t="str">
        <f t="shared" si="507"/>
        <v>enter no</v>
      </c>
      <c r="K2976" s="72"/>
      <c r="L2976" s="73" t="str">
        <f t="shared" si="509"/>
        <v>NO TOTAL</v>
      </c>
      <c r="M2976" s="56"/>
      <c r="N2976" s="37"/>
      <c r="O2976" s="29" t="str">
        <f t="shared" si="506"/>
        <v>enter no</v>
      </c>
      <c r="P2976" s="16" t="e">
        <f>LOOKUP(D2976,DATA!$A$4:$A$128,DATA!$E$4:$E$128)</f>
        <v>#N/A</v>
      </c>
      <c r="Q2976" s="16" t="e">
        <f>LOOKUP(D2976,DATA!$A$4:$A$128,DATA!$F$4:$F$128)</f>
        <v>#N/A</v>
      </c>
      <c r="R2976" s="16" t="e">
        <f>LOOKUP(D2976,DATA!$A$4:$A$128,DATA!$G$4:$G$128)</f>
        <v>#N/A</v>
      </c>
      <c r="S2976" s="16" t="e">
        <f>LOOKUP(D2976,DATA!$A$4:$A$128,DATA!$H$4:$H$128)</f>
        <v>#N/A</v>
      </c>
      <c r="T2976" s="16" t="e">
        <f>LOOKUP(D2976,DATA!$A$4:$A$128,DATA!$I$4:$I$128)</f>
        <v>#N/A</v>
      </c>
      <c r="U2976" s="16" t="e">
        <f>LOOKUP(D2976,DATA!$A$4:$A$128,DATA!$J$4:$J$128)</f>
        <v>#N/A</v>
      </c>
      <c r="V2976" s="16" t="e">
        <f>LOOKUP(D2976,DATA!$A$4:$A$128,DATA!$K$4:$K$128)</f>
        <v>#N/A</v>
      </c>
      <c r="W2976" s="16" t="e">
        <f>LOOKUP(D2976,DATA!$A$4:$A$128,DATA!$L$4:$L$128)</f>
        <v>#N/A</v>
      </c>
      <c r="X2976" s="16" t="e">
        <f>LOOKUP(D2976,DATA!$A$4:$A$128,DATA!$M$4:$M$128)</f>
        <v>#N/A</v>
      </c>
    </row>
    <row r="2977" spans="1:24" ht="18.75" thickBot="1" x14ac:dyDescent="0.3">
      <c r="A2977" s="67">
        <v>2970</v>
      </c>
      <c r="B2977" s="67" t="str">
        <f>+IF(E2977="","",SUBTOTAL(3,E$8:E2977))</f>
        <v/>
      </c>
      <c r="C2977" s="68">
        <f t="shared" si="508"/>
        <v>330</v>
      </c>
      <c r="D2977" s="69" t="str">
        <f>IF(E2977&lt;&gt;"",VLOOKUP(E2977,$AA$7:$AB$131,2,0)," NAME")</f>
        <v xml:space="preserve"> NAME</v>
      </c>
      <c r="E2977" s="70"/>
      <c r="F2977" s="71"/>
      <c r="G2977" s="70"/>
      <c r="H2977" s="69" t="str">
        <f>IF(G2977&gt;=1,LOOKUP(G2977,DATA!$C$4:$C$128,DATA!$D$4:$D$128),"ENTER CODE")</f>
        <v>ENTER CODE</v>
      </c>
      <c r="I2977" s="70"/>
      <c r="J2977" s="70" t="str">
        <f t="shared" si="507"/>
        <v>enter no</v>
      </c>
      <c r="K2977" s="72"/>
      <c r="L2977" s="73" t="str">
        <f t="shared" si="509"/>
        <v>NO TOTAL</v>
      </c>
      <c r="M2977" s="56"/>
      <c r="N2977" s="37"/>
      <c r="O2977" s="29" t="str">
        <f t="shared" si="506"/>
        <v>enter no</v>
      </c>
      <c r="P2977" s="16" t="e">
        <f>LOOKUP(D2977,DATA!$A$4:$A$128,DATA!$E$4:$E$128)</f>
        <v>#N/A</v>
      </c>
      <c r="Q2977" s="16" t="e">
        <f>LOOKUP(D2977,DATA!$A$4:$A$128,DATA!$F$4:$F$128)</f>
        <v>#N/A</v>
      </c>
      <c r="R2977" s="16" t="e">
        <f>LOOKUP(D2977,DATA!$A$4:$A$128,DATA!$G$4:$G$128)</f>
        <v>#N/A</v>
      </c>
      <c r="S2977" s="16" t="e">
        <f>LOOKUP(D2977,DATA!$A$4:$A$128,DATA!$H$4:$H$128)</f>
        <v>#N/A</v>
      </c>
      <c r="T2977" s="16" t="e">
        <f>LOOKUP(D2977,DATA!$A$4:$A$128,DATA!$I$4:$I$128)</f>
        <v>#N/A</v>
      </c>
      <c r="U2977" s="16" t="e">
        <f>LOOKUP(D2977,DATA!$A$4:$A$128,DATA!$J$4:$J$128)</f>
        <v>#N/A</v>
      </c>
      <c r="V2977" s="16" t="e">
        <f>LOOKUP(D2977,DATA!$A$4:$A$128,DATA!$K$4:$K$128)</f>
        <v>#N/A</v>
      </c>
      <c r="W2977" s="16" t="e">
        <f>LOOKUP(D2977,DATA!$A$4:$A$128,DATA!$L$4:$L$128)</f>
        <v>#N/A</v>
      </c>
      <c r="X2977" s="16" t="e">
        <f>LOOKUP(D2977,DATA!$A$4:$A$128,DATA!$M$4:$M$128)</f>
        <v>#N/A</v>
      </c>
    </row>
    <row r="2978" spans="1:24" ht="19.5" thickTop="1" thickBot="1" x14ac:dyDescent="0.3">
      <c r="A2978" s="60">
        <v>2971</v>
      </c>
      <c r="B2978" s="67" t="str">
        <f>+IF(E2978="","",SUBTOTAL(3,E$8:E2978))</f>
        <v/>
      </c>
      <c r="C2978" s="68">
        <f t="shared" si="510"/>
        <v>331</v>
      </c>
      <c r="D2978" s="69" t="str">
        <f>IF(E2978&lt;&gt;"",VLOOKUP(E2978,$AA$7:$AB$131,2,0)," NAME")</f>
        <v xml:space="preserve"> NAME</v>
      </c>
      <c r="E2978" s="70"/>
      <c r="F2978" s="71"/>
      <c r="G2978" s="70"/>
      <c r="H2978" s="69" t="str">
        <f>IF(G2978&gt;=1,LOOKUP(G2978,DATA!$C$4:$C$128,DATA!$D$4:$D$128),"ENTER CODE")</f>
        <v>ENTER CODE</v>
      </c>
      <c r="I2978" s="70"/>
      <c r="J2978" s="70" t="str">
        <f t="shared" si="507"/>
        <v>enter no</v>
      </c>
      <c r="K2978" s="72"/>
      <c r="L2978" s="73" t="str">
        <f t="shared" si="509"/>
        <v>NO TOTAL</v>
      </c>
      <c r="M2978" s="56"/>
      <c r="N2978" s="37"/>
      <c r="O2978" s="29" t="str">
        <f t="shared" si="506"/>
        <v>enter no</v>
      </c>
      <c r="P2978" s="16" t="e">
        <f>LOOKUP(D2978,DATA!$A$4:$A$128,DATA!$E$4:$E$128)</f>
        <v>#N/A</v>
      </c>
      <c r="Q2978" s="16" t="e">
        <f>LOOKUP(D2978,DATA!$A$4:$A$128,DATA!$F$4:$F$128)</f>
        <v>#N/A</v>
      </c>
      <c r="R2978" s="16" t="e">
        <f>LOOKUP(D2978,DATA!$A$4:$A$128,DATA!$G$4:$G$128)</f>
        <v>#N/A</v>
      </c>
      <c r="S2978" s="16" t="e">
        <f>LOOKUP(D2978,DATA!$A$4:$A$128,DATA!$H$4:$H$128)</f>
        <v>#N/A</v>
      </c>
      <c r="T2978" s="16" t="e">
        <f>LOOKUP(D2978,DATA!$A$4:$A$128,DATA!$I$4:$I$128)</f>
        <v>#N/A</v>
      </c>
      <c r="U2978" s="16" t="e">
        <f>LOOKUP(D2978,DATA!$A$4:$A$128,DATA!$J$4:$J$128)</f>
        <v>#N/A</v>
      </c>
      <c r="V2978" s="16" t="e">
        <f>LOOKUP(D2978,DATA!$A$4:$A$128,DATA!$K$4:$K$128)</f>
        <v>#N/A</v>
      </c>
      <c r="W2978" s="16" t="e">
        <f>LOOKUP(D2978,DATA!$A$4:$A$128,DATA!$L$4:$L$128)</f>
        <v>#N/A</v>
      </c>
      <c r="X2978" s="16" t="e">
        <f>LOOKUP(D2978,DATA!$A$4:$A$128,DATA!$M$4:$M$128)</f>
        <v>#N/A</v>
      </c>
    </row>
    <row r="2979" spans="1:24" ht="18.75" thickBot="1" x14ac:dyDescent="0.3">
      <c r="A2979" s="67">
        <v>2972</v>
      </c>
      <c r="B2979" s="67" t="str">
        <f>+IF(E2979="","",SUBTOTAL(3,E$8:E2979))</f>
        <v/>
      </c>
      <c r="C2979" s="68">
        <f t="shared" si="511"/>
        <v>331</v>
      </c>
      <c r="D2979" s="69" t="str">
        <f>IF(E2979&lt;&gt;"",VLOOKUP(E2979,$AA$7:$AB$131,2,0)," NAME")</f>
        <v xml:space="preserve"> NAME</v>
      </c>
      <c r="E2979" s="70"/>
      <c r="F2979" s="71"/>
      <c r="G2979" s="70"/>
      <c r="H2979" s="69" t="str">
        <f>IF(G2979&gt;=1,LOOKUP(G2979,DATA!$C$4:$C$128,DATA!$D$4:$D$128),"ENTER CODE")</f>
        <v>ENTER CODE</v>
      </c>
      <c r="I2979" s="70"/>
      <c r="J2979" s="70" t="str">
        <f t="shared" si="507"/>
        <v>enter no</v>
      </c>
      <c r="K2979" s="72"/>
      <c r="L2979" s="73" t="str">
        <f t="shared" si="509"/>
        <v>NO TOTAL</v>
      </c>
      <c r="M2979" s="56"/>
      <c r="N2979" s="37"/>
      <c r="O2979" s="29" t="str">
        <f t="shared" si="506"/>
        <v>enter no</v>
      </c>
      <c r="P2979" s="16" t="e">
        <f>LOOKUP(D2979,DATA!$A$4:$A$128,DATA!$E$4:$E$128)</f>
        <v>#N/A</v>
      </c>
      <c r="Q2979" s="16" t="e">
        <f>LOOKUP(D2979,DATA!$A$4:$A$128,DATA!$F$4:$F$128)</f>
        <v>#N/A</v>
      </c>
      <c r="R2979" s="16" t="e">
        <f>LOOKUP(D2979,DATA!$A$4:$A$128,DATA!$G$4:$G$128)</f>
        <v>#N/A</v>
      </c>
      <c r="S2979" s="16" t="e">
        <f>LOOKUP(D2979,DATA!$A$4:$A$128,DATA!$H$4:$H$128)</f>
        <v>#N/A</v>
      </c>
      <c r="T2979" s="16" t="e">
        <f>LOOKUP(D2979,DATA!$A$4:$A$128,DATA!$I$4:$I$128)</f>
        <v>#N/A</v>
      </c>
      <c r="U2979" s="16" t="e">
        <f>LOOKUP(D2979,DATA!$A$4:$A$128,DATA!$J$4:$J$128)</f>
        <v>#N/A</v>
      </c>
      <c r="V2979" s="16" t="e">
        <f>LOOKUP(D2979,DATA!$A$4:$A$128,DATA!$K$4:$K$128)</f>
        <v>#N/A</v>
      </c>
      <c r="W2979" s="16" t="e">
        <f>LOOKUP(D2979,DATA!$A$4:$A$128,DATA!$L$4:$L$128)</f>
        <v>#N/A</v>
      </c>
      <c r="X2979" s="16" t="e">
        <f>LOOKUP(D2979,DATA!$A$4:$A$128,DATA!$M$4:$M$128)</f>
        <v>#N/A</v>
      </c>
    </row>
    <row r="2980" spans="1:24" ht="19.5" thickTop="1" thickBot="1" x14ac:dyDescent="0.3">
      <c r="A2980" s="60">
        <v>2973</v>
      </c>
      <c r="B2980" s="67" t="str">
        <f>+IF(E2980="","",SUBTOTAL(3,E$8:E2980))</f>
        <v/>
      </c>
      <c r="C2980" s="68">
        <f t="shared" si="508"/>
        <v>331</v>
      </c>
      <c r="D2980" s="69" t="str">
        <f>IF(E2980&lt;&gt;"",VLOOKUP(E2980,$AA$7:$AB$131,2,0)," NAME")</f>
        <v xml:space="preserve"> NAME</v>
      </c>
      <c r="E2980" s="70"/>
      <c r="F2980" s="71"/>
      <c r="G2980" s="70"/>
      <c r="H2980" s="69" t="str">
        <f>IF(G2980&gt;=1,LOOKUP(G2980,DATA!$C$4:$C$128,DATA!$D$4:$D$128),"ENTER CODE")</f>
        <v>ENTER CODE</v>
      </c>
      <c r="I2980" s="70"/>
      <c r="J2980" s="70" t="str">
        <f t="shared" si="507"/>
        <v>enter no</v>
      </c>
      <c r="K2980" s="72"/>
      <c r="L2980" s="73" t="str">
        <f t="shared" si="509"/>
        <v>NO TOTAL</v>
      </c>
      <c r="M2980" s="56"/>
      <c r="N2980" s="37"/>
      <c r="O2980" s="29" t="str">
        <f t="shared" si="506"/>
        <v>enter no</v>
      </c>
      <c r="P2980" s="16" t="e">
        <f>LOOKUP(D2980,DATA!$A$4:$A$128,DATA!$E$4:$E$128)</f>
        <v>#N/A</v>
      </c>
      <c r="Q2980" s="16" t="e">
        <f>LOOKUP(D2980,DATA!$A$4:$A$128,DATA!$F$4:$F$128)</f>
        <v>#N/A</v>
      </c>
      <c r="R2980" s="16" t="e">
        <f>LOOKUP(D2980,DATA!$A$4:$A$128,DATA!$G$4:$G$128)</f>
        <v>#N/A</v>
      </c>
      <c r="S2980" s="16" t="e">
        <f>LOOKUP(D2980,DATA!$A$4:$A$128,DATA!$H$4:$H$128)</f>
        <v>#N/A</v>
      </c>
      <c r="T2980" s="16" t="e">
        <f>LOOKUP(D2980,DATA!$A$4:$A$128,DATA!$I$4:$I$128)</f>
        <v>#N/A</v>
      </c>
      <c r="U2980" s="16" t="e">
        <f>LOOKUP(D2980,DATA!$A$4:$A$128,DATA!$J$4:$J$128)</f>
        <v>#N/A</v>
      </c>
      <c r="V2980" s="16" t="e">
        <f>LOOKUP(D2980,DATA!$A$4:$A$128,DATA!$K$4:$K$128)</f>
        <v>#N/A</v>
      </c>
      <c r="W2980" s="16" t="e">
        <f>LOOKUP(D2980,DATA!$A$4:$A$128,DATA!$L$4:$L$128)</f>
        <v>#N/A</v>
      </c>
      <c r="X2980" s="16" t="e">
        <f>LOOKUP(D2980,DATA!$A$4:$A$128,DATA!$M$4:$M$128)</f>
        <v>#N/A</v>
      </c>
    </row>
    <row r="2981" spans="1:24" ht="18.75" thickBot="1" x14ac:dyDescent="0.3">
      <c r="A2981" s="67">
        <v>2974</v>
      </c>
      <c r="B2981" s="67" t="str">
        <f>+IF(E2981="","",SUBTOTAL(3,E$8:E2981))</f>
        <v/>
      </c>
      <c r="C2981" s="68">
        <f t="shared" si="508"/>
        <v>331</v>
      </c>
      <c r="D2981" s="69" t="str">
        <f>IF(E2981&lt;&gt;"",VLOOKUP(E2981,$AA$7:$AB$131,2,0)," NAME")</f>
        <v xml:space="preserve"> NAME</v>
      </c>
      <c r="E2981" s="70"/>
      <c r="F2981" s="71"/>
      <c r="G2981" s="70"/>
      <c r="H2981" s="69" t="str">
        <f>IF(G2981&gt;=1,LOOKUP(G2981,DATA!$C$4:$C$128,DATA!$D$4:$D$128),"ENTER CODE")</f>
        <v>ENTER CODE</v>
      </c>
      <c r="I2981" s="70"/>
      <c r="J2981" s="70" t="str">
        <f t="shared" si="507"/>
        <v>enter no</v>
      </c>
      <c r="K2981" s="72"/>
      <c r="L2981" s="73" t="str">
        <f t="shared" si="509"/>
        <v>NO TOTAL</v>
      </c>
      <c r="M2981" s="56"/>
      <c r="N2981" s="37"/>
      <c r="O2981" s="29" t="str">
        <f t="shared" si="506"/>
        <v>enter no</v>
      </c>
      <c r="P2981" s="16" t="e">
        <f>LOOKUP(D2981,DATA!$A$4:$A$128,DATA!$E$4:$E$128)</f>
        <v>#N/A</v>
      </c>
      <c r="Q2981" s="16" t="e">
        <f>LOOKUP(D2981,DATA!$A$4:$A$128,DATA!$F$4:$F$128)</f>
        <v>#N/A</v>
      </c>
      <c r="R2981" s="16" t="e">
        <f>LOOKUP(D2981,DATA!$A$4:$A$128,DATA!$G$4:$G$128)</f>
        <v>#N/A</v>
      </c>
      <c r="S2981" s="16" t="e">
        <f>LOOKUP(D2981,DATA!$A$4:$A$128,DATA!$H$4:$H$128)</f>
        <v>#N/A</v>
      </c>
      <c r="T2981" s="16" t="e">
        <f>LOOKUP(D2981,DATA!$A$4:$A$128,DATA!$I$4:$I$128)</f>
        <v>#N/A</v>
      </c>
      <c r="U2981" s="16" t="e">
        <f>LOOKUP(D2981,DATA!$A$4:$A$128,DATA!$J$4:$J$128)</f>
        <v>#N/A</v>
      </c>
      <c r="V2981" s="16" t="e">
        <f>LOOKUP(D2981,DATA!$A$4:$A$128,DATA!$K$4:$K$128)</f>
        <v>#N/A</v>
      </c>
      <c r="W2981" s="16" t="e">
        <f>LOOKUP(D2981,DATA!$A$4:$A$128,DATA!$L$4:$L$128)</f>
        <v>#N/A</v>
      </c>
      <c r="X2981" s="16" t="e">
        <f>LOOKUP(D2981,DATA!$A$4:$A$128,DATA!$M$4:$M$128)</f>
        <v>#N/A</v>
      </c>
    </row>
    <row r="2982" spans="1:24" ht="19.5" thickTop="1" thickBot="1" x14ac:dyDescent="0.3">
      <c r="A2982" s="60">
        <v>2975</v>
      </c>
      <c r="B2982" s="67" t="str">
        <f>+IF(E2982="","",SUBTOTAL(3,E$8:E2982))</f>
        <v/>
      </c>
      <c r="C2982" s="68">
        <f t="shared" si="508"/>
        <v>331</v>
      </c>
      <c r="D2982" s="69" t="str">
        <f>IF(E2982&lt;&gt;"",VLOOKUP(E2982,$AA$7:$AB$131,2,0)," NAME")</f>
        <v xml:space="preserve"> NAME</v>
      </c>
      <c r="E2982" s="70"/>
      <c r="F2982" s="71"/>
      <c r="G2982" s="70"/>
      <c r="H2982" s="69" t="str">
        <f>IF(G2982&gt;=1,LOOKUP(G2982,DATA!$C$4:$C$128,DATA!$D$4:$D$128),"ENTER CODE")</f>
        <v>ENTER CODE</v>
      </c>
      <c r="I2982" s="70"/>
      <c r="J2982" s="70" t="str">
        <f t="shared" si="507"/>
        <v>enter no</v>
      </c>
      <c r="K2982" s="72"/>
      <c r="L2982" s="73" t="str">
        <f t="shared" si="509"/>
        <v>NO TOTAL</v>
      </c>
      <c r="M2982" s="56"/>
      <c r="N2982" s="37"/>
      <c r="O2982" s="29" t="str">
        <f t="shared" si="506"/>
        <v>enter no</v>
      </c>
      <c r="P2982" s="16" t="e">
        <f>LOOKUP(D2982,DATA!$A$4:$A$128,DATA!$E$4:$E$128)</f>
        <v>#N/A</v>
      </c>
      <c r="Q2982" s="16" t="e">
        <f>LOOKUP(D2982,DATA!$A$4:$A$128,DATA!$F$4:$F$128)</f>
        <v>#N/A</v>
      </c>
      <c r="R2982" s="16" t="e">
        <f>LOOKUP(D2982,DATA!$A$4:$A$128,DATA!$G$4:$G$128)</f>
        <v>#N/A</v>
      </c>
      <c r="S2982" s="16" t="e">
        <f>LOOKUP(D2982,DATA!$A$4:$A$128,DATA!$H$4:$H$128)</f>
        <v>#N/A</v>
      </c>
      <c r="T2982" s="16" t="e">
        <f>LOOKUP(D2982,DATA!$A$4:$A$128,DATA!$I$4:$I$128)</f>
        <v>#N/A</v>
      </c>
      <c r="U2982" s="16" t="e">
        <f>LOOKUP(D2982,DATA!$A$4:$A$128,DATA!$J$4:$J$128)</f>
        <v>#N/A</v>
      </c>
      <c r="V2982" s="16" t="e">
        <f>LOOKUP(D2982,DATA!$A$4:$A$128,DATA!$K$4:$K$128)</f>
        <v>#N/A</v>
      </c>
      <c r="W2982" s="16" t="e">
        <f>LOOKUP(D2982,DATA!$A$4:$A$128,DATA!$L$4:$L$128)</f>
        <v>#N/A</v>
      </c>
      <c r="X2982" s="16" t="e">
        <f>LOOKUP(D2982,DATA!$A$4:$A$128,DATA!$M$4:$M$128)</f>
        <v>#N/A</v>
      </c>
    </row>
    <row r="2983" spans="1:24" ht="18.75" thickBot="1" x14ac:dyDescent="0.3">
      <c r="A2983" s="67">
        <v>2976</v>
      </c>
      <c r="B2983" s="67" t="str">
        <f>+IF(E2983="","",SUBTOTAL(3,E$8:E2983))</f>
        <v/>
      </c>
      <c r="C2983" s="68">
        <f t="shared" si="508"/>
        <v>331</v>
      </c>
      <c r="D2983" s="69" t="str">
        <f>IF(E2983&lt;&gt;"",VLOOKUP(E2983,$AA$7:$AB$131,2,0)," NAME")</f>
        <v xml:space="preserve"> NAME</v>
      </c>
      <c r="E2983" s="70"/>
      <c r="F2983" s="71"/>
      <c r="G2983" s="70"/>
      <c r="H2983" s="69" t="str">
        <f>IF(G2983&gt;=1,LOOKUP(G2983,DATA!$C$4:$C$128,DATA!$D$4:$D$128),"ENTER CODE")</f>
        <v>ENTER CODE</v>
      </c>
      <c r="I2983" s="70"/>
      <c r="J2983" s="70" t="str">
        <f t="shared" si="507"/>
        <v>enter no</v>
      </c>
      <c r="K2983" s="72"/>
      <c r="L2983" s="73" t="str">
        <f t="shared" si="509"/>
        <v>NO TOTAL</v>
      </c>
      <c r="M2983" s="56"/>
      <c r="N2983" s="37"/>
      <c r="O2983" s="29" t="str">
        <f t="shared" si="506"/>
        <v>enter no</v>
      </c>
      <c r="P2983" s="16" t="e">
        <f>LOOKUP(D2983,DATA!$A$4:$A$128,DATA!$E$4:$E$128)</f>
        <v>#N/A</v>
      </c>
      <c r="Q2983" s="16" t="e">
        <f>LOOKUP(D2983,DATA!$A$4:$A$128,DATA!$F$4:$F$128)</f>
        <v>#N/A</v>
      </c>
      <c r="R2983" s="16" t="e">
        <f>LOOKUP(D2983,DATA!$A$4:$A$128,DATA!$G$4:$G$128)</f>
        <v>#N/A</v>
      </c>
      <c r="S2983" s="16" t="e">
        <f>LOOKUP(D2983,DATA!$A$4:$A$128,DATA!$H$4:$H$128)</f>
        <v>#N/A</v>
      </c>
      <c r="T2983" s="16" t="e">
        <f>LOOKUP(D2983,DATA!$A$4:$A$128,DATA!$I$4:$I$128)</f>
        <v>#N/A</v>
      </c>
      <c r="U2983" s="16" t="e">
        <f>LOOKUP(D2983,DATA!$A$4:$A$128,DATA!$J$4:$J$128)</f>
        <v>#N/A</v>
      </c>
      <c r="V2983" s="16" t="e">
        <f>LOOKUP(D2983,DATA!$A$4:$A$128,DATA!$K$4:$K$128)</f>
        <v>#N/A</v>
      </c>
      <c r="W2983" s="16" t="e">
        <f>LOOKUP(D2983,DATA!$A$4:$A$128,DATA!$L$4:$L$128)</f>
        <v>#N/A</v>
      </c>
      <c r="X2983" s="16" t="e">
        <f>LOOKUP(D2983,DATA!$A$4:$A$128,DATA!$M$4:$M$128)</f>
        <v>#N/A</v>
      </c>
    </row>
    <row r="2984" spans="1:24" ht="19.5" thickTop="1" thickBot="1" x14ac:dyDescent="0.3">
      <c r="A2984" s="60">
        <v>2977</v>
      </c>
      <c r="B2984" s="67" t="str">
        <f>+IF(E2984="","",SUBTOTAL(3,E$8:E2984))</f>
        <v/>
      </c>
      <c r="C2984" s="68">
        <f t="shared" si="508"/>
        <v>331</v>
      </c>
      <c r="D2984" s="69" t="str">
        <f>IF(E2984&lt;&gt;"",VLOOKUP(E2984,$AA$7:$AB$131,2,0)," NAME")</f>
        <v xml:space="preserve"> NAME</v>
      </c>
      <c r="E2984" s="70"/>
      <c r="F2984" s="71"/>
      <c r="G2984" s="70"/>
      <c r="H2984" s="69" t="str">
        <f>IF(G2984&gt;=1,LOOKUP(G2984,DATA!$C$4:$C$128,DATA!$D$4:$D$128),"ENTER CODE")</f>
        <v>ENTER CODE</v>
      </c>
      <c r="I2984" s="70"/>
      <c r="J2984" s="70" t="str">
        <f t="shared" si="507"/>
        <v>enter no</v>
      </c>
      <c r="K2984" s="72"/>
      <c r="L2984" s="73" t="str">
        <f t="shared" si="509"/>
        <v>NO TOTAL</v>
      </c>
      <c r="M2984" s="56"/>
      <c r="N2984" s="37"/>
      <c r="O2984" s="29" t="str">
        <f t="shared" si="506"/>
        <v>enter no</v>
      </c>
      <c r="P2984" s="16" t="e">
        <f>LOOKUP(D2984,DATA!$A$4:$A$128,DATA!$E$4:$E$128)</f>
        <v>#N/A</v>
      </c>
      <c r="Q2984" s="16" t="e">
        <f>LOOKUP(D2984,DATA!$A$4:$A$128,DATA!$F$4:$F$128)</f>
        <v>#N/A</v>
      </c>
      <c r="R2984" s="16" t="e">
        <f>LOOKUP(D2984,DATA!$A$4:$A$128,DATA!$G$4:$G$128)</f>
        <v>#N/A</v>
      </c>
      <c r="S2984" s="16" t="e">
        <f>LOOKUP(D2984,DATA!$A$4:$A$128,DATA!$H$4:$H$128)</f>
        <v>#N/A</v>
      </c>
      <c r="T2984" s="16" t="e">
        <f>LOOKUP(D2984,DATA!$A$4:$A$128,DATA!$I$4:$I$128)</f>
        <v>#N/A</v>
      </c>
      <c r="U2984" s="16" t="e">
        <f>LOOKUP(D2984,DATA!$A$4:$A$128,DATA!$J$4:$J$128)</f>
        <v>#N/A</v>
      </c>
      <c r="V2984" s="16" t="e">
        <f>LOOKUP(D2984,DATA!$A$4:$A$128,DATA!$K$4:$K$128)</f>
        <v>#N/A</v>
      </c>
      <c r="W2984" s="16" t="e">
        <f>LOOKUP(D2984,DATA!$A$4:$A$128,DATA!$L$4:$L$128)</f>
        <v>#N/A</v>
      </c>
      <c r="X2984" s="16" t="e">
        <f>LOOKUP(D2984,DATA!$A$4:$A$128,DATA!$M$4:$M$128)</f>
        <v>#N/A</v>
      </c>
    </row>
    <row r="2985" spans="1:24" ht="18.75" thickBot="1" x14ac:dyDescent="0.3">
      <c r="A2985" s="67">
        <v>2978</v>
      </c>
      <c r="B2985" s="67" t="str">
        <f>+IF(E2985="","",SUBTOTAL(3,E$8:E2985))</f>
        <v/>
      </c>
      <c r="C2985" s="68">
        <f t="shared" si="508"/>
        <v>331</v>
      </c>
      <c r="D2985" s="69" t="str">
        <f>IF(E2985&lt;&gt;"",VLOOKUP(E2985,$AA$7:$AB$131,2,0)," NAME")</f>
        <v xml:space="preserve"> NAME</v>
      </c>
      <c r="E2985" s="70"/>
      <c r="F2985" s="71"/>
      <c r="G2985" s="70"/>
      <c r="H2985" s="69" t="str">
        <f>IF(G2985&gt;=1,LOOKUP(G2985,DATA!$C$4:$C$128,DATA!$D$4:$D$128),"ENTER CODE")</f>
        <v>ENTER CODE</v>
      </c>
      <c r="I2985" s="70"/>
      <c r="J2985" s="70" t="str">
        <f t="shared" si="507"/>
        <v>enter no</v>
      </c>
      <c r="K2985" s="72"/>
      <c r="L2985" s="73" t="str">
        <f t="shared" si="509"/>
        <v>NO TOTAL</v>
      </c>
      <c r="M2985" s="56"/>
      <c r="N2985" s="37"/>
      <c r="O2985" s="29" t="str">
        <f t="shared" si="506"/>
        <v>enter no</v>
      </c>
      <c r="P2985" s="16" t="e">
        <f>LOOKUP(D2985,DATA!$A$4:$A$128,DATA!$E$4:$E$128)</f>
        <v>#N/A</v>
      </c>
      <c r="Q2985" s="16" t="e">
        <f>LOOKUP(D2985,DATA!$A$4:$A$128,DATA!$F$4:$F$128)</f>
        <v>#N/A</v>
      </c>
      <c r="R2985" s="16" t="e">
        <f>LOOKUP(D2985,DATA!$A$4:$A$128,DATA!$G$4:$G$128)</f>
        <v>#N/A</v>
      </c>
      <c r="S2985" s="16" t="e">
        <f>LOOKUP(D2985,DATA!$A$4:$A$128,DATA!$H$4:$H$128)</f>
        <v>#N/A</v>
      </c>
      <c r="T2985" s="16" t="e">
        <f>LOOKUP(D2985,DATA!$A$4:$A$128,DATA!$I$4:$I$128)</f>
        <v>#N/A</v>
      </c>
      <c r="U2985" s="16" t="e">
        <f>LOOKUP(D2985,DATA!$A$4:$A$128,DATA!$J$4:$J$128)</f>
        <v>#N/A</v>
      </c>
      <c r="V2985" s="16" t="e">
        <f>LOOKUP(D2985,DATA!$A$4:$A$128,DATA!$K$4:$K$128)</f>
        <v>#N/A</v>
      </c>
      <c r="W2985" s="16" t="e">
        <f>LOOKUP(D2985,DATA!$A$4:$A$128,DATA!$L$4:$L$128)</f>
        <v>#N/A</v>
      </c>
      <c r="X2985" s="16" t="e">
        <f>LOOKUP(D2985,DATA!$A$4:$A$128,DATA!$M$4:$M$128)</f>
        <v>#N/A</v>
      </c>
    </row>
    <row r="2986" spans="1:24" ht="19.5" thickTop="1" thickBot="1" x14ac:dyDescent="0.3">
      <c r="A2986" s="60">
        <v>2979</v>
      </c>
      <c r="B2986" s="67" t="str">
        <f>+IF(E2986="","",SUBTOTAL(3,E$8:E2986))</f>
        <v/>
      </c>
      <c r="C2986" s="68">
        <f t="shared" si="508"/>
        <v>331</v>
      </c>
      <c r="D2986" s="69" t="str">
        <f>IF(E2986&lt;&gt;"",VLOOKUP(E2986,$AA$7:$AB$131,2,0)," NAME")</f>
        <v xml:space="preserve"> NAME</v>
      </c>
      <c r="E2986" s="70"/>
      <c r="F2986" s="71"/>
      <c r="G2986" s="70"/>
      <c r="H2986" s="69" t="str">
        <f>IF(G2986&gt;=1,LOOKUP(G2986,DATA!$C$4:$C$128,DATA!$D$4:$D$128),"ENTER CODE")</f>
        <v>ENTER CODE</v>
      </c>
      <c r="I2986" s="70"/>
      <c r="J2986" s="70" t="str">
        <f t="shared" si="507"/>
        <v>enter no</v>
      </c>
      <c r="K2986" s="72"/>
      <c r="L2986" s="73" t="str">
        <f t="shared" si="509"/>
        <v>NO TOTAL</v>
      </c>
      <c r="M2986" s="56"/>
      <c r="N2986" s="37"/>
      <c r="O2986" s="29" t="str">
        <f t="shared" si="506"/>
        <v>enter no</v>
      </c>
      <c r="P2986" s="16" t="e">
        <f>LOOKUP(D2986,DATA!$A$4:$A$128,DATA!$E$4:$E$128)</f>
        <v>#N/A</v>
      </c>
      <c r="Q2986" s="16" t="e">
        <f>LOOKUP(D2986,DATA!$A$4:$A$128,DATA!$F$4:$F$128)</f>
        <v>#N/A</v>
      </c>
      <c r="R2986" s="16" t="e">
        <f>LOOKUP(D2986,DATA!$A$4:$A$128,DATA!$G$4:$G$128)</f>
        <v>#N/A</v>
      </c>
      <c r="S2986" s="16" t="e">
        <f>LOOKUP(D2986,DATA!$A$4:$A$128,DATA!$H$4:$H$128)</f>
        <v>#N/A</v>
      </c>
      <c r="T2986" s="16" t="e">
        <f>LOOKUP(D2986,DATA!$A$4:$A$128,DATA!$I$4:$I$128)</f>
        <v>#N/A</v>
      </c>
      <c r="U2986" s="16" t="e">
        <f>LOOKUP(D2986,DATA!$A$4:$A$128,DATA!$J$4:$J$128)</f>
        <v>#N/A</v>
      </c>
      <c r="V2986" s="16" t="e">
        <f>LOOKUP(D2986,DATA!$A$4:$A$128,DATA!$K$4:$K$128)</f>
        <v>#N/A</v>
      </c>
      <c r="W2986" s="16" t="e">
        <f>LOOKUP(D2986,DATA!$A$4:$A$128,DATA!$L$4:$L$128)</f>
        <v>#N/A</v>
      </c>
      <c r="X2986" s="16" t="e">
        <f>LOOKUP(D2986,DATA!$A$4:$A$128,DATA!$M$4:$M$128)</f>
        <v>#N/A</v>
      </c>
    </row>
    <row r="2987" spans="1:24" ht="18.75" thickBot="1" x14ac:dyDescent="0.3">
      <c r="A2987" s="67">
        <v>2980</v>
      </c>
      <c r="B2987" s="67" t="str">
        <f>+IF(E2987="","",SUBTOTAL(3,E$8:E2987))</f>
        <v/>
      </c>
      <c r="C2987" s="68">
        <f t="shared" si="510"/>
        <v>332</v>
      </c>
      <c r="D2987" s="69" t="str">
        <f>IF(E2987&lt;&gt;"",VLOOKUP(E2987,$AA$7:$AB$131,2,0)," NAME")</f>
        <v xml:space="preserve"> NAME</v>
      </c>
      <c r="E2987" s="70"/>
      <c r="F2987" s="71"/>
      <c r="G2987" s="70"/>
      <c r="H2987" s="69" t="str">
        <f>IF(G2987&gt;=1,LOOKUP(G2987,DATA!$C$4:$C$128,DATA!$D$4:$D$128),"ENTER CODE")</f>
        <v>ENTER CODE</v>
      </c>
      <c r="I2987" s="70"/>
      <c r="J2987" s="70" t="str">
        <f t="shared" si="507"/>
        <v>enter no</v>
      </c>
      <c r="K2987" s="72"/>
      <c r="L2987" s="73" t="str">
        <f t="shared" si="509"/>
        <v>NO TOTAL</v>
      </c>
      <c r="M2987" s="56"/>
      <c r="N2987" s="37"/>
      <c r="O2987" s="29" t="str">
        <f t="shared" si="506"/>
        <v>enter no</v>
      </c>
      <c r="P2987" s="16" t="e">
        <f>LOOKUP(D2987,DATA!$A$4:$A$128,DATA!$E$4:$E$128)</f>
        <v>#N/A</v>
      </c>
      <c r="Q2987" s="16" t="e">
        <f>LOOKUP(D2987,DATA!$A$4:$A$128,DATA!$F$4:$F$128)</f>
        <v>#N/A</v>
      </c>
      <c r="R2987" s="16" t="e">
        <f>LOOKUP(D2987,DATA!$A$4:$A$128,DATA!$G$4:$G$128)</f>
        <v>#N/A</v>
      </c>
      <c r="S2987" s="16" t="e">
        <f>LOOKUP(D2987,DATA!$A$4:$A$128,DATA!$H$4:$H$128)</f>
        <v>#N/A</v>
      </c>
      <c r="T2987" s="16" t="e">
        <f>LOOKUP(D2987,DATA!$A$4:$A$128,DATA!$I$4:$I$128)</f>
        <v>#N/A</v>
      </c>
      <c r="U2987" s="16" t="e">
        <f>LOOKUP(D2987,DATA!$A$4:$A$128,DATA!$J$4:$J$128)</f>
        <v>#N/A</v>
      </c>
      <c r="V2987" s="16" t="e">
        <f>LOOKUP(D2987,DATA!$A$4:$A$128,DATA!$K$4:$K$128)</f>
        <v>#N/A</v>
      </c>
      <c r="W2987" s="16" t="e">
        <f>LOOKUP(D2987,DATA!$A$4:$A$128,DATA!$L$4:$L$128)</f>
        <v>#N/A</v>
      </c>
      <c r="X2987" s="16" t="e">
        <f>LOOKUP(D2987,DATA!$A$4:$A$128,DATA!$M$4:$M$128)</f>
        <v>#N/A</v>
      </c>
    </row>
    <row r="2988" spans="1:24" ht="19.5" thickTop="1" thickBot="1" x14ac:dyDescent="0.3">
      <c r="A2988" s="60">
        <v>2981</v>
      </c>
      <c r="B2988" s="67" t="str">
        <f>+IF(E2988="","",SUBTOTAL(3,E$8:E2988))</f>
        <v/>
      </c>
      <c r="C2988" s="68">
        <f t="shared" si="511"/>
        <v>332</v>
      </c>
      <c r="D2988" s="69" t="str">
        <f>IF(E2988&lt;&gt;"",VLOOKUP(E2988,$AA$7:$AB$131,2,0)," NAME")</f>
        <v xml:space="preserve"> NAME</v>
      </c>
      <c r="E2988" s="70"/>
      <c r="F2988" s="71"/>
      <c r="G2988" s="70"/>
      <c r="H2988" s="69" t="str">
        <f>IF(G2988&gt;=1,LOOKUP(G2988,DATA!$C$4:$C$128,DATA!$D$4:$D$128),"ENTER CODE")</f>
        <v>ENTER CODE</v>
      </c>
      <c r="I2988" s="70"/>
      <c r="J2988" s="70" t="str">
        <f t="shared" si="507"/>
        <v>enter no</v>
      </c>
      <c r="K2988" s="72"/>
      <c r="L2988" s="73" t="str">
        <f t="shared" si="509"/>
        <v>NO TOTAL</v>
      </c>
      <c r="M2988" s="56"/>
      <c r="N2988" s="37"/>
      <c r="O2988" s="29" t="str">
        <f t="shared" si="506"/>
        <v>enter no</v>
      </c>
      <c r="P2988" s="16" t="e">
        <f>LOOKUP(D2988,DATA!$A$4:$A$128,DATA!$E$4:$E$128)</f>
        <v>#N/A</v>
      </c>
      <c r="Q2988" s="16" t="e">
        <f>LOOKUP(D2988,DATA!$A$4:$A$128,DATA!$F$4:$F$128)</f>
        <v>#N/A</v>
      </c>
      <c r="R2988" s="16" t="e">
        <f>LOOKUP(D2988,DATA!$A$4:$A$128,DATA!$G$4:$G$128)</f>
        <v>#N/A</v>
      </c>
      <c r="S2988" s="16" t="e">
        <f>LOOKUP(D2988,DATA!$A$4:$A$128,DATA!$H$4:$H$128)</f>
        <v>#N/A</v>
      </c>
      <c r="T2988" s="16" t="e">
        <f>LOOKUP(D2988,DATA!$A$4:$A$128,DATA!$I$4:$I$128)</f>
        <v>#N/A</v>
      </c>
      <c r="U2988" s="16" t="e">
        <f>LOOKUP(D2988,DATA!$A$4:$A$128,DATA!$J$4:$J$128)</f>
        <v>#N/A</v>
      </c>
      <c r="V2988" s="16" t="e">
        <f>LOOKUP(D2988,DATA!$A$4:$A$128,DATA!$K$4:$K$128)</f>
        <v>#N/A</v>
      </c>
      <c r="W2988" s="16" t="e">
        <f>LOOKUP(D2988,DATA!$A$4:$A$128,DATA!$L$4:$L$128)</f>
        <v>#N/A</v>
      </c>
      <c r="X2988" s="16" t="e">
        <f>LOOKUP(D2988,DATA!$A$4:$A$128,DATA!$M$4:$M$128)</f>
        <v>#N/A</v>
      </c>
    </row>
    <row r="2989" spans="1:24" ht="18.75" thickBot="1" x14ac:dyDescent="0.3">
      <c r="A2989" s="67">
        <v>2982</v>
      </c>
      <c r="B2989" s="67" t="str">
        <f>+IF(E2989="","",SUBTOTAL(3,E$8:E2989))</f>
        <v/>
      </c>
      <c r="C2989" s="68">
        <f t="shared" si="508"/>
        <v>332</v>
      </c>
      <c r="D2989" s="69" t="str">
        <f>IF(E2989&lt;&gt;"",VLOOKUP(E2989,$AA$7:$AB$131,2,0)," NAME")</f>
        <v xml:space="preserve"> NAME</v>
      </c>
      <c r="E2989" s="70"/>
      <c r="F2989" s="71"/>
      <c r="G2989" s="70"/>
      <c r="H2989" s="69" t="str">
        <f>IF(G2989&gt;=1,LOOKUP(G2989,DATA!$C$4:$C$128,DATA!$D$4:$D$128),"ENTER CODE")</f>
        <v>ENTER CODE</v>
      </c>
      <c r="I2989" s="70"/>
      <c r="J2989" s="70" t="str">
        <f t="shared" si="507"/>
        <v>enter no</v>
      </c>
      <c r="K2989" s="72"/>
      <c r="L2989" s="73" t="str">
        <f t="shared" si="509"/>
        <v>NO TOTAL</v>
      </c>
      <c r="M2989" s="56"/>
      <c r="N2989" s="37"/>
      <c r="O2989" s="29" t="str">
        <f t="shared" si="506"/>
        <v>enter no</v>
      </c>
      <c r="P2989" s="16" t="e">
        <f>LOOKUP(D2989,DATA!$A$4:$A$128,DATA!$E$4:$E$128)</f>
        <v>#N/A</v>
      </c>
      <c r="Q2989" s="16" t="e">
        <f>LOOKUP(D2989,DATA!$A$4:$A$128,DATA!$F$4:$F$128)</f>
        <v>#N/A</v>
      </c>
      <c r="R2989" s="16" t="e">
        <f>LOOKUP(D2989,DATA!$A$4:$A$128,DATA!$G$4:$G$128)</f>
        <v>#N/A</v>
      </c>
      <c r="S2989" s="16" t="e">
        <f>LOOKUP(D2989,DATA!$A$4:$A$128,DATA!$H$4:$H$128)</f>
        <v>#N/A</v>
      </c>
      <c r="T2989" s="16" t="e">
        <f>LOOKUP(D2989,DATA!$A$4:$A$128,DATA!$I$4:$I$128)</f>
        <v>#N/A</v>
      </c>
      <c r="U2989" s="16" t="e">
        <f>LOOKUP(D2989,DATA!$A$4:$A$128,DATA!$J$4:$J$128)</f>
        <v>#N/A</v>
      </c>
      <c r="V2989" s="16" t="e">
        <f>LOOKUP(D2989,DATA!$A$4:$A$128,DATA!$K$4:$K$128)</f>
        <v>#N/A</v>
      </c>
      <c r="W2989" s="16" t="e">
        <f>LOOKUP(D2989,DATA!$A$4:$A$128,DATA!$L$4:$L$128)</f>
        <v>#N/A</v>
      </c>
      <c r="X2989" s="16" t="e">
        <f>LOOKUP(D2989,DATA!$A$4:$A$128,DATA!$M$4:$M$128)</f>
        <v>#N/A</v>
      </c>
    </row>
    <row r="2990" spans="1:24" ht="19.5" thickTop="1" thickBot="1" x14ac:dyDescent="0.3">
      <c r="A2990" s="60">
        <v>2983</v>
      </c>
      <c r="B2990" s="67" t="str">
        <f>+IF(E2990="","",SUBTOTAL(3,E$8:E2990))</f>
        <v/>
      </c>
      <c r="C2990" s="68">
        <f t="shared" si="508"/>
        <v>332</v>
      </c>
      <c r="D2990" s="69" t="str">
        <f>IF(E2990&lt;&gt;"",VLOOKUP(E2990,$AA$7:$AB$131,2,0)," NAME")</f>
        <v xml:space="preserve"> NAME</v>
      </c>
      <c r="E2990" s="70"/>
      <c r="F2990" s="71"/>
      <c r="G2990" s="70"/>
      <c r="H2990" s="69" t="str">
        <f>IF(G2990&gt;=1,LOOKUP(G2990,DATA!$C$4:$C$128,DATA!$D$4:$D$128),"ENTER CODE")</f>
        <v>ENTER CODE</v>
      </c>
      <c r="I2990" s="70"/>
      <c r="J2990" s="70" t="str">
        <f t="shared" si="507"/>
        <v>enter no</v>
      </c>
      <c r="K2990" s="72"/>
      <c r="L2990" s="73" t="str">
        <f t="shared" si="509"/>
        <v>NO TOTAL</v>
      </c>
      <c r="M2990" s="56"/>
      <c r="N2990" s="37"/>
      <c r="O2990" s="29" t="str">
        <f t="shared" si="506"/>
        <v>enter no</v>
      </c>
      <c r="P2990" s="16" t="e">
        <f>LOOKUP(D2990,DATA!$A$4:$A$128,DATA!$E$4:$E$128)</f>
        <v>#N/A</v>
      </c>
      <c r="Q2990" s="16" t="e">
        <f>LOOKUP(D2990,DATA!$A$4:$A$128,DATA!$F$4:$F$128)</f>
        <v>#N/A</v>
      </c>
      <c r="R2990" s="16" t="e">
        <f>LOOKUP(D2990,DATA!$A$4:$A$128,DATA!$G$4:$G$128)</f>
        <v>#N/A</v>
      </c>
      <c r="S2990" s="16" t="e">
        <f>LOOKUP(D2990,DATA!$A$4:$A$128,DATA!$H$4:$H$128)</f>
        <v>#N/A</v>
      </c>
      <c r="T2990" s="16" t="e">
        <f>LOOKUP(D2990,DATA!$A$4:$A$128,DATA!$I$4:$I$128)</f>
        <v>#N/A</v>
      </c>
      <c r="U2990" s="16" t="e">
        <f>LOOKUP(D2990,DATA!$A$4:$A$128,DATA!$J$4:$J$128)</f>
        <v>#N/A</v>
      </c>
      <c r="V2990" s="16" t="e">
        <f>LOOKUP(D2990,DATA!$A$4:$A$128,DATA!$K$4:$K$128)</f>
        <v>#N/A</v>
      </c>
      <c r="W2990" s="16" t="e">
        <f>LOOKUP(D2990,DATA!$A$4:$A$128,DATA!$L$4:$L$128)</f>
        <v>#N/A</v>
      </c>
      <c r="X2990" s="16" t="e">
        <f>LOOKUP(D2990,DATA!$A$4:$A$128,DATA!$M$4:$M$128)</f>
        <v>#N/A</v>
      </c>
    </row>
    <row r="2991" spans="1:24" ht="18.75" thickBot="1" x14ac:dyDescent="0.3">
      <c r="A2991" s="67">
        <v>2984</v>
      </c>
      <c r="B2991" s="67" t="str">
        <f>+IF(E2991="","",SUBTOTAL(3,E$8:E2991))</f>
        <v/>
      </c>
      <c r="C2991" s="68">
        <f t="shared" si="508"/>
        <v>332</v>
      </c>
      <c r="D2991" s="69" t="str">
        <f>IF(E2991&lt;&gt;"",VLOOKUP(E2991,$AA$7:$AB$131,2,0)," NAME")</f>
        <v xml:space="preserve"> NAME</v>
      </c>
      <c r="E2991" s="70"/>
      <c r="F2991" s="71"/>
      <c r="G2991" s="70"/>
      <c r="H2991" s="69" t="str">
        <f>IF(G2991&gt;=1,LOOKUP(G2991,DATA!$C$4:$C$128,DATA!$D$4:$D$128),"ENTER CODE")</f>
        <v>ENTER CODE</v>
      </c>
      <c r="I2991" s="70"/>
      <c r="J2991" s="70" t="str">
        <f t="shared" si="507"/>
        <v>enter no</v>
      </c>
      <c r="K2991" s="72"/>
      <c r="L2991" s="73" t="str">
        <f t="shared" si="509"/>
        <v>NO TOTAL</v>
      </c>
      <c r="M2991" s="56"/>
      <c r="N2991" s="37"/>
      <c r="O2991" s="29" t="str">
        <f t="shared" si="506"/>
        <v>enter no</v>
      </c>
      <c r="P2991" s="16" t="e">
        <f>LOOKUP(D2991,DATA!$A$4:$A$128,DATA!$E$4:$E$128)</f>
        <v>#N/A</v>
      </c>
      <c r="Q2991" s="16" t="e">
        <f>LOOKUP(D2991,DATA!$A$4:$A$128,DATA!$F$4:$F$128)</f>
        <v>#N/A</v>
      </c>
      <c r="R2991" s="16" t="e">
        <f>LOOKUP(D2991,DATA!$A$4:$A$128,DATA!$G$4:$G$128)</f>
        <v>#N/A</v>
      </c>
      <c r="S2991" s="16" t="e">
        <f>LOOKUP(D2991,DATA!$A$4:$A$128,DATA!$H$4:$H$128)</f>
        <v>#N/A</v>
      </c>
      <c r="T2991" s="16" t="e">
        <f>LOOKUP(D2991,DATA!$A$4:$A$128,DATA!$I$4:$I$128)</f>
        <v>#N/A</v>
      </c>
      <c r="U2991" s="16" t="e">
        <f>LOOKUP(D2991,DATA!$A$4:$A$128,DATA!$J$4:$J$128)</f>
        <v>#N/A</v>
      </c>
      <c r="V2991" s="16" t="e">
        <f>LOOKUP(D2991,DATA!$A$4:$A$128,DATA!$K$4:$K$128)</f>
        <v>#N/A</v>
      </c>
      <c r="W2991" s="16" t="e">
        <f>LOOKUP(D2991,DATA!$A$4:$A$128,DATA!$L$4:$L$128)</f>
        <v>#N/A</v>
      </c>
      <c r="X2991" s="16" t="e">
        <f>LOOKUP(D2991,DATA!$A$4:$A$128,DATA!$M$4:$M$128)</f>
        <v>#N/A</v>
      </c>
    </row>
    <row r="2992" spans="1:24" ht="19.5" thickTop="1" thickBot="1" x14ac:dyDescent="0.3">
      <c r="A2992" s="60">
        <v>2985</v>
      </c>
      <c r="B2992" s="67" t="str">
        <f>+IF(E2992="","",SUBTOTAL(3,E$8:E2992))</f>
        <v/>
      </c>
      <c r="C2992" s="68">
        <f t="shared" si="508"/>
        <v>332</v>
      </c>
      <c r="D2992" s="69" t="str">
        <f>IF(E2992&lt;&gt;"",VLOOKUP(E2992,$AA$7:$AB$131,2,0)," NAME")</f>
        <v xml:space="preserve"> NAME</v>
      </c>
      <c r="E2992" s="70"/>
      <c r="F2992" s="71"/>
      <c r="G2992" s="70"/>
      <c r="H2992" s="69" t="str">
        <f>IF(G2992&gt;=1,LOOKUP(G2992,DATA!$C$4:$C$128,DATA!$D$4:$D$128),"ENTER CODE")</f>
        <v>ENTER CODE</v>
      </c>
      <c r="I2992" s="70"/>
      <c r="J2992" s="70" t="str">
        <f t="shared" si="507"/>
        <v>enter no</v>
      </c>
      <c r="K2992" s="72"/>
      <c r="L2992" s="73" t="str">
        <f t="shared" si="509"/>
        <v>NO TOTAL</v>
      </c>
      <c r="M2992" s="56"/>
      <c r="N2992" s="37"/>
      <c r="O2992" s="29" t="str">
        <f t="shared" si="506"/>
        <v>enter no</v>
      </c>
      <c r="P2992" s="16" t="e">
        <f>LOOKUP(D2992,DATA!$A$4:$A$128,DATA!$E$4:$E$128)</f>
        <v>#N/A</v>
      </c>
      <c r="Q2992" s="16" t="e">
        <f>LOOKUP(D2992,DATA!$A$4:$A$128,DATA!$F$4:$F$128)</f>
        <v>#N/A</v>
      </c>
      <c r="R2992" s="16" t="e">
        <f>LOOKUP(D2992,DATA!$A$4:$A$128,DATA!$G$4:$G$128)</f>
        <v>#N/A</v>
      </c>
      <c r="S2992" s="16" t="e">
        <f>LOOKUP(D2992,DATA!$A$4:$A$128,DATA!$H$4:$H$128)</f>
        <v>#N/A</v>
      </c>
      <c r="T2992" s="16" t="e">
        <f>LOOKUP(D2992,DATA!$A$4:$A$128,DATA!$I$4:$I$128)</f>
        <v>#N/A</v>
      </c>
      <c r="U2992" s="16" t="e">
        <f>LOOKUP(D2992,DATA!$A$4:$A$128,DATA!$J$4:$J$128)</f>
        <v>#N/A</v>
      </c>
      <c r="V2992" s="16" t="e">
        <f>LOOKUP(D2992,DATA!$A$4:$A$128,DATA!$K$4:$K$128)</f>
        <v>#N/A</v>
      </c>
      <c r="W2992" s="16" t="e">
        <f>LOOKUP(D2992,DATA!$A$4:$A$128,DATA!$L$4:$L$128)</f>
        <v>#N/A</v>
      </c>
      <c r="X2992" s="16" t="e">
        <f>LOOKUP(D2992,DATA!$A$4:$A$128,DATA!$M$4:$M$128)</f>
        <v>#N/A</v>
      </c>
    </row>
    <row r="2993" spans="1:24" ht="18.75" thickBot="1" x14ac:dyDescent="0.3">
      <c r="A2993" s="67">
        <v>2986</v>
      </c>
      <c r="B2993" s="67" t="str">
        <f>+IF(E2993="","",SUBTOTAL(3,E$8:E2993))</f>
        <v/>
      </c>
      <c r="C2993" s="68">
        <f t="shared" si="508"/>
        <v>332</v>
      </c>
      <c r="D2993" s="69" t="str">
        <f>IF(E2993&lt;&gt;"",VLOOKUP(E2993,$AA$7:$AB$131,2,0)," NAME")</f>
        <v xml:space="preserve"> NAME</v>
      </c>
      <c r="E2993" s="70"/>
      <c r="F2993" s="71"/>
      <c r="G2993" s="70"/>
      <c r="H2993" s="69" t="str">
        <f>IF(G2993&gt;=1,LOOKUP(G2993,DATA!$C$4:$C$128,DATA!$D$4:$D$128),"ENTER CODE")</f>
        <v>ENTER CODE</v>
      </c>
      <c r="I2993" s="70"/>
      <c r="J2993" s="70" t="str">
        <f t="shared" si="507"/>
        <v>enter no</v>
      </c>
      <c r="K2993" s="72"/>
      <c r="L2993" s="73" t="str">
        <f t="shared" si="509"/>
        <v>NO TOTAL</v>
      </c>
      <c r="M2993" s="56"/>
      <c r="N2993" s="37"/>
      <c r="O2993" s="29" t="str">
        <f t="shared" si="506"/>
        <v>enter no</v>
      </c>
      <c r="P2993" s="16" t="e">
        <f>LOOKUP(D2993,DATA!$A$4:$A$128,DATA!$E$4:$E$128)</f>
        <v>#N/A</v>
      </c>
      <c r="Q2993" s="16" t="e">
        <f>LOOKUP(D2993,DATA!$A$4:$A$128,DATA!$F$4:$F$128)</f>
        <v>#N/A</v>
      </c>
      <c r="R2993" s="16" t="e">
        <f>LOOKUP(D2993,DATA!$A$4:$A$128,DATA!$G$4:$G$128)</f>
        <v>#N/A</v>
      </c>
      <c r="S2993" s="16" t="e">
        <f>LOOKUP(D2993,DATA!$A$4:$A$128,DATA!$H$4:$H$128)</f>
        <v>#N/A</v>
      </c>
      <c r="T2993" s="16" t="e">
        <f>LOOKUP(D2993,DATA!$A$4:$A$128,DATA!$I$4:$I$128)</f>
        <v>#N/A</v>
      </c>
      <c r="U2993" s="16" t="e">
        <f>LOOKUP(D2993,DATA!$A$4:$A$128,DATA!$J$4:$J$128)</f>
        <v>#N/A</v>
      </c>
      <c r="V2993" s="16" t="e">
        <f>LOOKUP(D2993,DATA!$A$4:$A$128,DATA!$K$4:$K$128)</f>
        <v>#N/A</v>
      </c>
      <c r="W2993" s="16" t="e">
        <f>LOOKUP(D2993,DATA!$A$4:$A$128,DATA!$L$4:$L$128)</f>
        <v>#N/A</v>
      </c>
      <c r="X2993" s="16" t="e">
        <f>LOOKUP(D2993,DATA!$A$4:$A$128,DATA!$M$4:$M$128)</f>
        <v>#N/A</v>
      </c>
    </row>
    <row r="2994" spans="1:24" ht="19.5" thickTop="1" thickBot="1" x14ac:dyDescent="0.3">
      <c r="A2994" s="60">
        <v>2987</v>
      </c>
      <c r="B2994" s="67" t="str">
        <f>+IF(E2994="","",SUBTOTAL(3,E$8:E2994))</f>
        <v/>
      </c>
      <c r="C2994" s="68">
        <f t="shared" si="508"/>
        <v>332</v>
      </c>
      <c r="D2994" s="69" t="str">
        <f>IF(E2994&lt;&gt;"",VLOOKUP(E2994,$AA$7:$AB$131,2,0)," NAME")</f>
        <v xml:space="preserve"> NAME</v>
      </c>
      <c r="E2994" s="70"/>
      <c r="F2994" s="71"/>
      <c r="G2994" s="70"/>
      <c r="H2994" s="69" t="str">
        <f>IF(G2994&gt;=1,LOOKUP(G2994,DATA!$C$4:$C$128,DATA!$D$4:$D$128),"ENTER CODE")</f>
        <v>ENTER CODE</v>
      </c>
      <c r="I2994" s="70"/>
      <c r="J2994" s="70" t="str">
        <f t="shared" si="507"/>
        <v>enter no</v>
      </c>
      <c r="K2994" s="72"/>
      <c r="L2994" s="73" t="str">
        <f t="shared" si="509"/>
        <v>NO TOTAL</v>
      </c>
      <c r="M2994" s="56"/>
      <c r="N2994" s="37"/>
      <c r="O2994" s="29" t="str">
        <f t="shared" si="506"/>
        <v>enter no</v>
      </c>
      <c r="P2994" s="16" t="e">
        <f>LOOKUP(D2994,DATA!$A$4:$A$128,DATA!$E$4:$E$128)</f>
        <v>#N/A</v>
      </c>
      <c r="Q2994" s="16" t="e">
        <f>LOOKUP(D2994,DATA!$A$4:$A$128,DATA!$F$4:$F$128)</f>
        <v>#N/A</v>
      </c>
      <c r="R2994" s="16" t="e">
        <f>LOOKUP(D2994,DATA!$A$4:$A$128,DATA!$G$4:$G$128)</f>
        <v>#N/A</v>
      </c>
      <c r="S2994" s="16" t="e">
        <f>LOOKUP(D2994,DATA!$A$4:$A$128,DATA!$H$4:$H$128)</f>
        <v>#N/A</v>
      </c>
      <c r="T2994" s="16" t="e">
        <f>LOOKUP(D2994,DATA!$A$4:$A$128,DATA!$I$4:$I$128)</f>
        <v>#N/A</v>
      </c>
      <c r="U2994" s="16" t="e">
        <f>LOOKUP(D2994,DATA!$A$4:$A$128,DATA!$J$4:$J$128)</f>
        <v>#N/A</v>
      </c>
      <c r="V2994" s="16" t="e">
        <f>LOOKUP(D2994,DATA!$A$4:$A$128,DATA!$K$4:$K$128)</f>
        <v>#N/A</v>
      </c>
      <c r="W2994" s="16" t="e">
        <f>LOOKUP(D2994,DATA!$A$4:$A$128,DATA!$L$4:$L$128)</f>
        <v>#N/A</v>
      </c>
      <c r="X2994" s="16" t="e">
        <f>LOOKUP(D2994,DATA!$A$4:$A$128,DATA!$M$4:$M$128)</f>
        <v>#N/A</v>
      </c>
    </row>
    <row r="2995" spans="1:24" ht="18.75" thickBot="1" x14ac:dyDescent="0.3">
      <c r="A2995" s="67">
        <v>2988</v>
      </c>
      <c r="B2995" s="67" t="str">
        <f>+IF(E2995="","",SUBTOTAL(3,E$8:E2995))</f>
        <v/>
      </c>
      <c r="C2995" s="68">
        <f t="shared" si="508"/>
        <v>332</v>
      </c>
      <c r="D2995" s="69" t="str">
        <f>IF(E2995&lt;&gt;"",VLOOKUP(E2995,$AA$7:$AB$131,2,0)," NAME")</f>
        <v xml:space="preserve"> NAME</v>
      </c>
      <c r="E2995" s="70"/>
      <c r="F2995" s="71"/>
      <c r="G2995" s="70"/>
      <c r="H2995" s="69" t="str">
        <f>IF(G2995&gt;=1,LOOKUP(G2995,DATA!$C$4:$C$128,DATA!$D$4:$D$128),"ENTER CODE")</f>
        <v>ENTER CODE</v>
      </c>
      <c r="I2995" s="70"/>
      <c r="J2995" s="70" t="str">
        <f t="shared" si="507"/>
        <v>enter no</v>
      </c>
      <c r="K2995" s="72"/>
      <c r="L2995" s="73" t="str">
        <f t="shared" si="509"/>
        <v>NO TOTAL</v>
      </c>
      <c r="M2995" s="56"/>
      <c r="N2995" s="37"/>
      <c r="O2995" s="29" t="str">
        <f t="shared" si="506"/>
        <v>enter no</v>
      </c>
      <c r="P2995" s="16" t="e">
        <f>LOOKUP(D2995,DATA!$A$4:$A$128,DATA!$E$4:$E$128)</f>
        <v>#N/A</v>
      </c>
      <c r="Q2995" s="16" t="e">
        <f>LOOKUP(D2995,DATA!$A$4:$A$128,DATA!$F$4:$F$128)</f>
        <v>#N/A</v>
      </c>
      <c r="R2995" s="16" t="e">
        <f>LOOKUP(D2995,DATA!$A$4:$A$128,DATA!$G$4:$G$128)</f>
        <v>#N/A</v>
      </c>
      <c r="S2995" s="16" t="e">
        <f>LOOKUP(D2995,DATA!$A$4:$A$128,DATA!$H$4:$H$128)</f>
        <v>#N/A</v>
      </c>
      <c r="T2995" s="16" t="e">
        <f>LOOKUP(D2995,DATA!$A$4:$A$128,DATA!$I$4:$I$128)</f>
        <v>#N/A</v>
      </c>
      <c r="U2995" s="16" t="e">
        <f>LOOKUP(D2995,DATA!$A$4:$A$128,DATA!$J$4:$J$128)</f>
        <v>#N/A</v>
      </c>
      <c r="V2995" s="16" t="e">
        <f>LOOKUP(D2995,DATA!$A$4:$A$128,DATA!$K$4:$K$128)</f>
        <v>#N/A</v>
      </c>
      <c r="W2995" s="16" t="e">
        <f>LOOKUP(D2995,DATA!$A$4:$A$128,DATA!$L$4:$L$128)</f>
        <v>#N/A</v>
      </c>
      <c r="X2995" s="16" t="e">
        <f>LOOKUP(D2995,DATA!$A$4:$A$128,DATA!$M$4:$M$128)</f>
        <v>#N/A</v>
      </c>
    </row>
    <row r="2996" spans="1:24" ht="19.5" thickTop="1" thickBot="1" x14ac:dyDescent="0.3">
      <c r="A2996" s="60">
        <v>2989</v>
      </c>
      <c r="B2996" s="67" t="str">
        <f>+IF(E2996="","",SUBTOTAL(3,E$8:E2996))</f>
        <v/>
      </c>
      <c r="C2996" s="68">
        <f t="shared" si="510"/>
        <v>333</v>
      </c>
      <c r="D2996" s="69" t="str">
        <f>IF(E2996&lt;&gt;"",VLOOKUP(E2996,$AA$7:$AB$131,2,0)," NAME")</f>
        <v xml:space="preserve"> NAME</v>
      </c>
      <c r="E2996" s="70"/>
      <c r="F2996" s="71"/>
      <c r="G2996" s="70"/>
      <c r="H2996" s="69" t="str">
        <f>IF(G2996&gt;=1,LOOKUP(G2996,DATA!$C$4:$C$128,DATA!$D$4:$D$128),"ENTER CODE")</f>
        <v>ENTER CODE</v>
      </c>
      <c r="I2996" s="70"/>
      <c r="J2996" s="70" t="str">
        <f t="shared" si="507"/>
        <v>enter no</v>
      </c>
      <c r="K2996" s="72"/>
      <c r="L2996" s="73" t="str">
        <f t="shared" si="509"/>
        <v>NO TOTAL</v>
      </c>
      <c r="M2996" s="56"/>
      <c r="N2996" s="37"/>
      <c r="O2996" s="29" t="str">
        <f t="shared" si="506"/>
        <v>enter no</v>
      </c>
      <c r="P2996" s="16" t="e">
        <f>LOOKUP(D2996,DATA!$A$4:$A$128,DATA!$E$4:$E$128)</f>
        <v>#N/A</v>
      </c>
      <c r="Q2996" s="16" t="e">
        <f>LOOKUP(D2996,DATA!$A$4:$A$128,DATA!$F$4:$F$128)</f>
        <v>#N/A</v>
      </c>
      <c r="R2996" s="16" t="e">
        <f>LOOKUP(D2996,DATA!$A$4:$A$128,DATA!$G$4:$G$128)</f>
        <v>#N/A</v>
      </c>
      <c r="S2996" s="16" t="e">
        <f>LOOKUP(D2996,DATA!$A$4:$A$128,DATA!$H$4:$H$128)</f>
        <v>#N/A</v>
      </c>
      <c r="T2996" s="16" t="e">
        <f>LOOKUP(D2996,DATA!$A$4:$A$128,DATA!$I$4:$I$128)</f>
        <v>#N/A</v>
      </c>
      <c r="U2996" s="16" t="e">
        <f>LOOKUP(D2996,DATA!$A$4:$A$128,DATA!$J$4:$J$128)</f>
        <v>#N/A</v>
      </c>
      <c r="V2996" s="16" t="e">
        <f>LOOKUP(D2996,DATA!$A$4:$A$128,DATA!$K$4:$K$128)</f>
        <v>#N/A</v>
      </c>
      <c r="W2996" s="16" t="e">
        <f>LOOKUP(D2996,DATA!$A$4:$A$128,DATA!$L$4:$L$128)</f>
        <v>#N/A</v>
      </c>
      <c r="X2996" s="16" t="e">
        <f>LOOKUP(D2996,DATA!$A$4:$A$128,DATA!$M$4:$M$128)</f>
        <v>#N/A</v>
      </c>
    </row>
    <row r="2997" spans="1:24" ht="18.75" thickBot="1" x14ac:dyDescent="0.3">
      <c r="A2997" s="67">
        <v>2990</v>
      </c>
      <c r="B2997" s="67" t="str">
        <f>+IF(E2997="","",SUBTOTAL(3,E$8:E2997))</f>
        <v/>
      </c>
      <c r="C2997" s="68">
        <f t="shared" si="511"/>
        <v>333</v>
      </c>
      <c r="D2997" s="69" t="str">
        <f>IF(E2997&lt;&gt;"",VLOOKUP(E2997,$AA$7:$AB$131,2,0)," NAME")</f>
        <v xml:space="preserve"> NAME</v>
      </c>
      <c r="E2997" s="70"/>
      <c r="F2997" s="71"/>
      <c r="G2997" s="70"/>
      <c r="H2997" s="69" t="str">
        <f>IF(G2997&gt;=1,LOOKUP(G2997,DATA!$C$4:$C$128,DATA!$D$4:$D$128),"ENTER CODE")</f>
        <v>ENTER CODE</v>
      </c>
      <c r="I2997" s="70"/>
      <c r="J2997" s="70" t="str">
        <f t="shared" si="507"/>
        <v>enter no</v>
      </c>
      <c r="K2997" s="72"/>
      <c r="L2997" s="73" t="str">
        <f t="shared" si="509"/>
        <v>NO TOTAL</v>
      </c>
      <c r="M2997" s="56"/>
      <c r="N2997" s="37"/>
      <c r="O2997" s="29" t="str">
        <f t="shared" si="506"/>
        <v>enter no</v>
      </c>
      <c r="P2997" s="16" t="e">
        <f>LOOKUP(D2997,DATA!$A$4:$A$128,DATA!$E$4:$E$128)</f>
        <v>#N/A</v>
      </c>
      <c r="Q2997" s="16" t="e">
        <f>LOOKUP(D2997,DATA!$A$4:$A$128,DATA!$F$4:$F$128)</f>
        <v>#N/A</v>
      </c>
      <c r="R2997" s="16" t="e">
        <f>LOOKUP(D2997,DATA!$A$4:$A$128,DATA!$G$4:$G$128)</f>
        <v>#N/A</v>
      </c>
      <c r="S2997" s="16" t="e">
        <f>LOOKUP(D2997,DATA!$A$4:$A$128,DATA!$H$4:$H$128)</f>
        <v>#N/A</v>
      </c>
      <c r="T2997" s="16" t="e">
        <f>LOOKUP(D2997,DATA!$A$4:$A$128,DATA!$I$4:$I$128)</f>
        <v>#N/A</v>
      </c>
      <c r="U2997" s="16" t="e">
        <f>LOOKUP(D2997,DATA!$A$4:$A$128,DATA!$J$4:$J$128)</f>
        <v>#N/A</v>
      </c>
      <c r="V2997" s="16" t="e">
        <f>LOOKUP(D2997,DATA!$A$4:$A$128,DATA!$K$4:$K$128)</f>
        <v>#N/A</v>
      </c>
      <c r="W2997" s="16" t="e">
        <f>LOOKUP(D2997,DATA!$A$4:$A$128,DATA!$L$4:$L$128)</f>
        <v>#N/A</v>
      </c>
      <c r="X2997" s="16" t="e">
        <f>LOOKUP(D2997,DATA!$A$4:$A$128,DATA!$M$4:$M$128)</f>
        <v>#N/A</v>
      </c>
    </row>
    <row r="2998" spans="1:24" ht="19.5" thickTop="1" thickBot="1" x14ac:dyDescent="0.3">
      <c r="A2998" s="60">
        <v>2991</v>
      </c>
      <c r="B2998" s="67" t="str">
        <f>+IF(E2998="","",SUBTOTAL(3,E$8:E2998))</f>
        <v/>
      </c>
      <c r="C2998" s="68">
        <f t="shared" si="508"/>
        <v>333</v>
      </c>
      <c r="D2998" s="69" t="str">
        <f>IF(E2998&lt;&gt;"",VLOOKUP(E2998,$AA$7:$AB$131,2,0)," NAME")</f>
        <v xml:space="preserve"> NAME</v>
      </c>
      <c r="E2998" s="70"/>
      <c r="F2998" s="71"/>
      <c r="G2998" s="70"/>
      <c r="H2998" s="69" t="str">
        <f>IF(G2998&gt;=1,LOOKUP(G2998,DATA!$C$4:$C$128,DATA!$D$4:$D$128),"ENTER CODE")</f>
        <v>ENTER CODE</v>
      </c>
      <c r="I2998" s="70"/>
      <c r="J2998" s="70" t="str">
        <f t="shared" si="507"/>
        <v>enter no</v>
      </c>
      <c r="K2998" s="72"/>
      <c r="L2998" s="73" t="str">
        <f t="shared" si="509"/>
        <v>NO TOTAL</v>
      </c>
      <c r="M2998" s="56"/>
      <c r="N2998" s="37"/>
      <c r="O2998" s="29" t="str">
        <f t="shared" si="506"/>
        <v>enter no</v>
      </c>
      <c r="P2998" s="16" t="e">
        <f>LOOKUP(D2998,DATA!$A$4:$A$128,DATA!$E$4:$E$128)</f>
        <v>#N/A</v>
      </c>
      <c r="Q2998" s="16" t="e">
        <f>LOOKUP(D2998,DATA!$A$4:$A$128,DATA!$F$4:$F$128)</f>
        <v>#N/A</v>
      </c>
      <c r="R2998" s="16" t="e">
        <f>LOOKUP(D2998,DATA!$A$4:$A$128,DATA!$G$4:$G$128)</f>
        <v>#N/A</v>
      </c>
      <c r="S2998" s="16" t="e">
        <f>LOOKUP(D2998,DATA!$A$4:$A$128,DATA!$H$4:$H$128)</f>
        <v>#N/A</v>
      </c>
      <c r="T2998" s="16" t="e">
        <f>LOOKUP(D2998,DATA!$A$4:$A$128,DATA!$I$4:$I$128)</f>
        <v>#N/A</v>
      </c>
      <c r="U2998" s="16" t="e">
        <f>LOOKUP(D2998,DATA!$A$4:$A$128,DATA!$J$4:$J$128)</f>
        <v>#N/A</v>
      </c>
      <c r="V2998" s="16" t="e">
        <f>LOOKUP(D2998,DATA!$A$4:$A$128,DATA!$K$4:$K$128)</f>
        <v>#N/A</v>
      </c>
      <c r="W2998" s="16" t="e">
        <f>LOOKUP(D2998,DATA!$A$4:$A$128,DATA!$L$4:$L$128)</f>
        <v>#N/A</v>
      </c>
      <c r="X2998" s="16" t="e">
        <f>LOOKUP(D2998,DATA!$A$4:$A$128,DATA!$M$4:$M$128)</f>
        <v>#N/A</v>
      </c>
    </row>
    <row r="2999" spans="1:24" ht="18.75" thickBot="1" x14ac:dyDescent="0.3">
      <c r="A2999" s="67">
        <v>2992</v>
      </c>
      <c r="B2999" s="67" t="str">
        <f>+IF(E2999="","",SUBTOTAL(3,E$8:E2999))</f>
        <v/>
      </c>
      <c r="C2999" s="68">
        <f t="shared" si="508"/>
        <v>333</v>
      </c>
      <c r="D2999" s="69" t="str">
        <f>IF(E2999&lt;&gt;"",VLOOKUP(E2999,$AA$7:$AB$131,2,0)," NAME")</f>
        <v xml:space="preserve"> NAME</v>
      </c>
      <c r="E2999" s="70"/>
      <c r="F2999" s="71"/>
      <c r="G2999" s="70"/>
      <c r="H2999" s="69" t="str">
        <f>IF(G2999&gt;=1,LOOKUP(G2999,DATA!$C$4:$C$128,DATA!$D$4:$D$128),"ENTER CODE")</f>
        <v>ENTER CODE</v>
      </c>
      <c r="I2999" s="70"/>
      <c r="J2999" s="70" t="str">
        <f t="shared" si="507"/>
        <v>enter no</v>
      </c>
      <c r="K2999" s="72"/>
      <c r="L2999" s="73" t="str">
        <f t="shared" si="509"/>
        <v>NO TOTAL</v>
      </c>
      <c r="M2999" s="56"/>
      <c r="N2999" s="37"/>
      <c r="O2999" s="29" t="str">
        <f t="shared" si="506"/>
        <v>enter no</v>
      </c>
      <c r="P2999" s="16" t="e">
        <f>LOOKUP(D2999,DATA!$A$4:$A$128,DATA!$E$4:$E$128)</f>
        <v>#N/A</v>
      </c>
      <c r="Q2999" s="16" t="e">
        <f>LOOKUP(D2999,DATA!$A$4:$A$128,DATA!$F$4:$F$128)</f>
        <v>#N/A</v>
      </c>
      <c r="R2999" s="16" t="e">
        <f>LOOKUP(D2999,DATA!$A$4:$A$128,DATA!$G$4:$G$128)</f>
        <v>#N/A</v>
      </c>
      <c r="S2999" s="16" t="e">
        <f>LOOKUP(D2999,DATA!$A$4:$A$128,DATA!$H$4:$H$128)</f>
        <v>#N/A</v>
      </c>
      <c r="T2999" s="16" t="e">
        <f>LOOKUP(D2999,DATA!$A$4:$A$128,DATA!$I$4:$I$128)</f>
        <v>#N/A</v>
      </c>
      <c r="U2999" s="16" t="e">
        <f>LOOKUP(D2999,DATA!$A$4:$A$128,DATA!$J$4:$J$128)</f>
        <v>#N/A</v>
      </c>
      <c r="V2999" s="16" t="e">
        <f>LOOKUP(D2999,DATA!$A$4:$A$128,DATA!$K$4:$K$128)</f>
        <v>#N/A</v>
      </c>
      <c r="W2999" s="16" t="e">
        <f>LOOKUP(D2999,DATA!$A$4:$A$128,DATA!$L$4:$L$128)</f>
        <v>#N/A</v>
      </c>
      <c r="X2999" s="16" t="e">
        <f>LOOKUP(D2999,DATA!$A$4:$A$128,DATA!$M$4:$M$128)</f>
        <v>#N/A</v>
      </c>
    </row>
    <row r="3000" spans="1:24" ht="19.5" thickTop="1" thickBot="1" x14ac:dyDescent="0.3">
      <c r="A3000" s="60">
        <v>2993</v>
      </c>
      <c r="B3000" s="67" t="str">
        <f>+IF(E3000="","",SUBTOTAL(3,E$8:E3000))</f>
        <v/>
      </c>
      <c r="C3000" s="68">
        <f t="shared" si="508"/>
        <v>333</v>
      </c>
      <c r="D3000" s="69" t="str">
        <f>IF(E3000&lt;&gt;"",VLOOKUP(E3000,$AA$7:$AB$131,2,0)," NAME")</f>
        <v xml:space="preserve"> NAME</v>
      </c>
      <c r="E3000" s="70"/>
      <c r="F3000" s="71"/>
      <c r="G3000" s="70"/>
      <c r="H3000" s="69" t="str">
        <f>IF(G3000&gt;=1,LOOKUP(G3000,DATA!$C$4:$C$128,DATA!$D$4:$D$128),"ENTER CODE")</f>
        <v>ENTER CODE</v>
      </c>
      <c r="I3000" s="70"/>
      <c r="J3000" s="70" t="str">
        <f t="shared" si="507"/>
        <v>enter no</v>
      </c>
      <c r="K3000" s="72"/>
      <c r="L3000" s="73" t="str">
        <f t="shared" si="509"/>
        <v>NO TOTAL</v>
      </c>
      <c r="M3000" s="56"/>
      <c r="N3000" s="37"/>
      <c r="O3000" s="29" t="str">
        <f t="shared" si="506"/>
        <v>enter no</v>
      </c>
      <c r="P3000" s="16" t="e">
        <f>LOOKUP(D3000,DATA!$A$4:$A$128,DATA!$E$4:$E$128)</f>
        <v>#N/A</v>
      </c>
      <c r="Q3000" s="16" t="e">
        <f>LOOKUP(D3000,DATA!$A$4:$A$128,DATA!$F$4:$F$128)</f>
        <v>#N/A</v>
      </c>
      <c r="R3000" s="16" t="e">
        <f>LOOKUP(D3000,DATA!$A$4:$A$128,DATA!$G$4:$G$128)</f>
        <v>#N/A</v>
      </c>
      <c r="S3000" s="16" t="e">
        <f>LOOKUP(D3000,DATA!$A$4:$A$128,DATA!$H$4:$H$128)</f>
        <v>#N/A</v>
      </c>
      <c r="T3000" s="16" t="e">
        <f>LOOKUP(D3000,DATA!$A$4:$A$128,DATA!$I$4:$I$128)</f>
        <v>#N/A</v>
      </c>
      <c r="U3000" s="16" t="e">
        <f>LOOKUP(D3000,DATA!$A$4:$A$128,DATA!$J$4:$J$128)</f>
        <v>#N/A</v>
      </c>
      <c r="V3000" s="16" t="e">
        <f>LOOKUP(D3000,DATA!$A$4:$A$128,DATA!$K$4:$K$128)</f>
        <v>#N/A</v>
      </c>
      <c r="W3000" s="16" t="e">
        <f>LOOKUP(D3000,DATA!$A$4:$A$128,DATA!$L$4:$L$128)</f>
        <v>#N/A</v>
      </c>
      <c r="X3000" s="16" t="e">
        <f>LOOKUP(D3000,DATA!$A$4:$A$128,DATA!$M$4:$M$128)</f>
        <v>#N/A</v>
      </c>
    </row>
    <row r="3001" spans="1:24" ht="18.75" thickBot="1" x14ac:dyDescent="0.3">
      <c r="A3001" s="67">
        <v>2994</v>
      </c>
      <c r="B3001" s="67" t="str">
        <f>+IF(E3001="","",SUBTOTAL(3,E$8:E3001))</f>
        <v/>
      </c>
      <c r="C3001" s="68">
        <f t="shared" si="508"/>
        <v>333</v>
      </c>
      <c r="D3001" s="69" t="str">
        <f>IF(E3001&lt;&gt;"",VLOOKUP(E3001,$AA$7:$AB$131,2,0)," NAME")</f>
        <v xml:space="preserve"> NAME</v>
      </c>
      <c r="E3001" s="70"/>
      <c r="F3001" s="71"/>
      <c r="G3001" s="70"/>
      <c r="H3001" s="69" t="str">
        <f>IF(G3001&gt;=1,LOOKUP(G3001,DATA!$C$4:$C$128,DATA!$D$4:$D$128),"ENTER CODE")</f>
        <v>ENTER CODE</v>
      </c>
      <c r="I3001" s="70"/>
      <c r="J3001" s="70" t="str">
        <f t="shared" si="507"/>
        <v>enter no</v>
      </c>
      <c r="K3001" s="72"/>
      <c r="L3001" s="73" t="str">
        <f t="shared" si="509"/>
        <v>NO TOTAL</v>
      </c>
      <c r="M3001" s="56"/>
      <c r="N3001" s="37"/>
      <c r="O3001" s="29" t="str">
        <f t="shared" si="506"/>
        <v>enter no</v>
      </c>
      <c r="P3001" s="16" t="e">
        <f>LOOKUP(D3001,DATA!$A$4:$A$128,DATA!$E$4:$E$128)</f>
        <v>#N/A</v>
      </c>
      <c r="Q3001" s="16" t="e">
        <f>LOOKUP(D3001,DATA!$A$4:$A$128,DATA!$F$4:$F$128)</f>
        <v>#N/A</v>
      </c>
      <c r="R3001" s="16" t="e">
        <f>LOOKUP(D3001,DATA!$A$4:$A$128,DATA!$G$4:$G$128)</f>
        <v>#N/A</v>
      </c>
      <c r="S3001" s="16" t="e">
        <f>LOOKUP(D3001,DATA!$A$4:$A$128,DATA!$H$4:$H$128)</f>
        <v>#N/A</v>
      </c>
      <c r="T3001" s="16" t="e">
        <f>LOOKUP(D3001,DATA!$A$4:$A$128,DATA!$I$4:$I$128)</f>
        <v>#N/A</v>
      </c>
      <c r="U3001" s="16" t="e">
        <f>LOOKUP(D3001,DATA!$A$4:$A$128,DATA!$J$4:$J$128)</f>
        <v>#N/A</v>
      </c>
      <c r="V3001" s="16" t="e">
        <f>LOOKUP(D3001,DATA!$A$4:$A$128,DATA!$K$4:$K$128)</f>
        <v>#N/A</v>
      </c>
      <c r="W3001" s="16" t="e">
        <f>LOOKUP(D3001,DATA!$A$4:$A$128,DATA!$L$4:$L$128)</f>
        <v>#N/A</v>
      </c>
      <c r="X3001" s="16" t="e">
        <f>LOOKUP(D3001,DATA!$A$4:$A$128,DATA!$M$4:$M$128)</f>
        <v>#N/A</v>
      </c>
    </row>
    <row r="3002" spans="1:24" ht="19.5" thickTop="1" thickBot="1" x14ac:dyDescent="0.3">
      <c r="A3002" s="60">
        <v>2995</v>
      </c>
      <c r="B3002" s="67" t="str">
        <f>+IF(E3002="","",SUBTOTAL(3,E$8:E3002))</f>
        <v/>
      </c>
      <c r="C3002" s="68">
        <f t="shared" si="508"/>
        <v>333</v>
      </c>
      <c r="D3002" s="69" t="str">
        <f>IF(E3002&lt;&gt;"",VLOOKUP(E3002,$AA$7:$AB$131,2,0)," NAME")</f>
        <v xml:space="preserve"> NAME</v>
      </c>
      <c r="E3002" s="70"/>
      <c r="F3002" s="71"/>
      <c r="G3002" s="70"/>
      <c r="H3002" s="69" t="str">
        <f>IF(G3002&gt;=1,LOOKUP(G3002,DATA!$C$4:$C$128,DATA!$D$4:$D$128),"ENTER CODE")</f>
        <v>ENTER CODE</v>
      </c>
      <c r="I3002" s="70"/>
      <c r="J3002" s="70" t="str">
        <f t="shared" si="507"/>
        <v>enter no</v>
      </c>
      <c r="K3002" s="72"/>
      <c r="L3002" s="73" t="str">
        <f t="shared" si="509"/>
        <v>NO TOTAL</v>
      </c>
      <c r="M3002" s="56"/>
      <c r="N3002" s="37"/>
      <c r="O3002" s="29" t="str">
        <f t="shared" si="506"/>
        <v>enter no</v>
      </c>
      <c r="P3002" s="16" t="e">
        <f>LOOKUP(D3002,DATA!$A$4:$A$128,DATA!$E$4:$E$128)</f>
        <v>#N/A</v>
      </c>
      <c r="Q3002" s="16" t="e">
        <f>LOOKUP(D3002,DATA!$A$4:$A$128,DATA!$F$4:$F$128)</f>
        <v>#N/A</v>
      </c>
      <c r="R3002" s="16" t="e">
        <f>LOOKUP(D3002,DATA!$A$4:$A$128,DATA!$G$4:$G$128)</f>
        <v>#N/A</v>
      </c>
      <c r="S3002" s="16" t="e">
        <f>LOOKUP(D3002,DATA!$A$4:$A$128,DATA!$H$4:$H$128)</f>
        <v>#N/A</v>
      </c>
      <c r="T3002" s="16" t="e">
        <f>LOOKUP(D3002,DATA!$A$4:$A$128,DATA!$I$4:$I$128)</f>
        <v>#N/A</v>
      </c>
      <c r="U3002" s="16" t="e">
        <f>LOOKUP(D3002,DATA!$A$4:$A$128,DATA!$J$4:$J$128)</f>
        <v>#N/A</v>
      </c>
      <c r="V3002" s="16" t="e">
        <f>LOOKUP(D3002,DATA!$A$4:$A$128,DATA!$K$4:$K$128)</f>
        <v>#N/A</v>
      </c>
      <c r="W3002" s="16" t="e">
        <f>LOOKUP(D3002,DATA!$A$4:$A$128,DATA!$L$4:$L$128)</f>
        <v>#N/A</v>
      </c>
      <c r="X3002" s="16" t="e">
        <f>LOOKUP(D3002,DATA!$A$4:$A$128,DATA!$M$4:$M$128)</f>
        <v>#N/A</v>
      </c>
    </row>
    <row r="3003" spans="1:24" ht="18.75" thickBot="1" x14ac:dyDescent="0.3">
      <c r="A3003" s="67">
        <v>2996</v>
      </c>
      <c r="B3003" s="67" t="str">
        <f>+IF(E3003="","",SUBTOTAL(3,E$8:E3003))</f>
        <v/>
      </c>
      <c r="C3003" s="68">
        <f t="shared" si="508"/>
        <v>333</v>
      </c>
      <c r="D3003" s="69" t="str">
        <f>IF(E3003&lt;&gt;"",VLOOKUP(E3003,$AA$7:$AB$131,2,0)," NAME")</f>
        <v xml:space="preserve"> NAME</v>
      </c>
      <c r="E3003" s="70"/>
      <c r="F3003" s="71"/>
      <c r="G3003" s="70"/>
      <c r="H3003" s="69" t="str">
        <f>IF(G3003&gt;=1,LOOKUP(G3003,DATA!$C$4:$C$128,DATA!$D$4:$D$128),"ENTER CODE")</f>
        <v>ENTER CODE</v>
      </c>
      <c r="I3003" s="70"/>
      <c r="J3003" s="70" t="str">
        <f t="shared" si="507"/>
        <v>enter no</v>
      </c>
      <c r="K3003" s="72"/>
      <c r="L3003" s="73" t="str">
        <f t="shared" si="509"/>
        <v>NO TOTAL</v>
      </c>
      <c r="M3003" s="56"/>
      <c r="N3003" s="37"/>
      <c r="O3003" s="29" t="str">
        <f t="shared" si="506"/>
        <v>enter no</v>
      </c>
      <c r="P3003" s="16" t="e">
        <f>LOOKUP(D3003,DATA!$A$4:$A$128,DATA!$E$4:$E$128)</f>
        <v>#N/A</v>
      </c>
      <c r="Q3003" s="16" t="e">
        <f>LOOKUP(D3003,DATA!$A$4:$A$128,DATA!$F$4:$F$128)</f>
        <v>#N/A</v>
      </c>
      <c r="R3003" s="16" t="e">
        <f>LOOKUP(D3003,DATA!$A$4:$A$128,DATA!$G$4:$G$128)</f>
        <v>#N/A</v>
      </c>
      <c r="S3003" s="16" t="e">
        <f>LOOKUP(D3003,DATA!$A$4:$A$128,DATA!$H$4:$H$128)</f>
        <v>#N/A</v>
      </c>
      <c r="T3003" s="16" t="e">
        <f>LOOKUP(D3003,DATA!$A$4:$A$128,DATA!$I$4:$I$128)</f>
        <v>#N/A</v>
      </c>
      <c r="U3003" s="16" t="e">
        <f>LOOKUP(D3003,DATA!$A$4:$A$128,DATA!$J$4:$J$128)</f>
        <v>#N/A</v>
      </c>
      <c r="V3003" s="16" t="e">
        <f>LOOKUP(D3003,DATA!$A$4:$A$128,DATA!$K$4:$K$128)</f>
        <v>#N/A</v>
      </c>
      <c r="W3003" s="16" t="e">
        <f>LOOKUP(D3003,DATA!$A$4:$A$128,DATA!$L$4:$L$128)</f>
        <v>#N/A</v>
      </c>
      <c r="X3003" s="16" t="e">
        <f>LOOKUP(D3003,DATA!$A$4:$A$128,DATA!$M$4:$M$128)</f>
        <v>#N/A</v>
      </c>
    </row>
    <row r="3004" spans="1:24" ht="19.5" thickTop="1" thickBot="1" x14ac:dyDescent="0.3">
      <c r="A3004" s="60">
        <v>2997</v>
      </c>
      <c r="B3004" s="67" t="str">
        <f>+IF(E3004="","",SUBTOTAL(3,E$8:E3004))</f>
        <v/>
      </c>
      <c r="C3004" s="68">
        <f t="shared" si="508"/>
        <v>333</v>
      </c>
      <c r="D3004" s="69" t="str">
        <f>IF(E3004&lt;&gt;"",VLOOKUP(E3004,$AA$7:$AB$131,2,0)," NAME")</f>
        <v xml:space="preserve"> NAME</v>
      </c>
      <c r="E3004" s="70"/>
      <c r="F3004" s="71"/>
      <c r="G3004" s="70"/>
      <c r="H3004" s="69" t="str">
        <f>IF(G3004&gt;=1,LOOKUP(G3004,DATA!$C$4:$C$128,DATA!$D$4:$D$128),"ENTER CODE")</f>
        <v>ENTER CODE</v>
      </c>
      <c r="I3004" s="70"/>
      <c r="J3004" s="70" t="str">
        <f t="shared" si="507"/>
        <v>enter no</v>
      </c>
      <c r="K3004" s="72"/>
      <c r="L3004" s="73" t="str">
        <f t="shared" si="509"/>
        <v>NO TOTAL</v>
      </c>
      <c r="M3004" s="56"/>
      <c r="N3004" s="37"/>
      <c r="O3004" s="29" t="str">
        <f t="shared" si="506"/>
        <v>enter no</v>
      </c>
      <c r="P3004" s="16" t="e">
        <f>LOOKUP(D3004,DATA!$A$4:$A$128,DATA!$E$4:$E$128)</f>
        <v>#N/A</v>
      </c>
      <c r="Q3004" s="16" t="e">
        <f>LOOKUP(D3004,DATA!$A$4:$A$128,DATA!$F$4:$F$128)</f>
        <v>#N/A</v>
      </c>
      <c r="R3004" s="16" t="e">
        <f>LOOKUP(D3004,DATA!$A$4:$A$128,DATA!$G$4:$G$128)</f>
        <v>#N/A</v>
      </c>
      <c r="S3004" s="16" t="e">
        <f>LOOKUP(D3004,DATA!$A$4:$A$128,DATA!$H$4:$H$128)</f>
        <v>#N/A</v>
      </c>
      <c r="T3004" s="16" t="e">
        <f>LOOKUP(D3004,DATA!$A$4:$A$128,DATA!$I$4:$I$128)</f>
        <v>#N/A</v>
      </c>
      <c r="U3004" s="16" t="e">
        <f>LOOKUP(D3004,DATA!$A$4:$A$128,DATA!$J$4:$J$128)</f>
        <v>#N/A</v>
      </c>
      <c r="V3004" s="16" t="e">
        <f>LOOKUP(D3004,DATA!$A$4:$A$128,DATA!$K$4:$K$128)</f>
        <v>#N/A</v>
      </c>
      <c r="W3004" s="16" t="e">
        <f>LOOKUP(D3004,DATA!$A$4:$A$128,DATA!$L$4:$L$128)</f>
        <v>#N/A</v>
      </c>
      <c r="X3004" s="16" t="e">
        <f>LOOKUP(D3004,DATA!$A$4:$A$128,DATA!$M$4:$M$128)</f>
        <v>#N/A</v>
      </c>
    </row>
    <row r="3005" spans="1:24" ht="18.75" thickBot="1" x14ac:dyDescent="0.3">
      <c r="A3005" s="67">
        <v>2998</v>
      </c>
      <c r="B3005" s="67" t="str">
        <f>+IF(E3005="","",SUBTOTAL(3,E$8:E3005))</f>
        <v/>
      </c>
      <c r="C3005" s="68">
        <f t="shared" si="510"/>
        <v>334</v>
      </c>
      <c r="D3005" s="69" t="str">
        <f>IF(E3005&lt;&gt;"",VLOOKUP(E3005,$AA$7:$AB$131,2,0)," NAME")</f>
        <v xml:space="preserve"> NAME</v>
      </c>
      <c r="E3005" s="70"/>
      <c r="F3005" s="71"/>
      <c r="G3005" s="70"/>
      <c r="H3005" s="69" t="str">
        <f>IF(G3005&gt;=1,LOOKUP(G3005,DATA!$C$4:$C$128,DATA!$D$4:$D$128),"ENTER CODE")</f>
        <v>ENTER CODE</v>
      </c>
      <c r="I3005" s="70"/>
      <c r="J3005" s="70" t="str">
        <f t="shared" si="507"/>
        <v>enter no</v>
      </c>
      <c r="K3005" s="72"/>
      <c r="L3005" s="73" t="str">
        <f t="shared" si="509"/>
        <v>NO TOTAL</v>
      </c>
      <c r="M3005" s="56"/>
      <c r="N3005" s="37"/>
      <c r="O3005" s="29" t="str">
        <f t="shared" si="506"/>
        <v>enter no</v>
      </c>
      <c r="P3005" s="16" t="e">
        <f>LOOKUP(D3005,DATA!$A$4:$A$128,DATA!$E$4:$E$128)</f>
        <v>#N/A</v>
      </c>
      <c r="Q3005" s="16" t="e">
        <f>LOOKUP(D3005,DATA!$A$4:$A$128,DATA!$F$4:$F$128)</f>
        <v>#N/A</v>
      </c>
      <c r="R3005" s="16" t="e">
        <f>LOOKUP(D3005,DATA!$A$4:$A$128,DATA!$G$4:$G$128)</f>
        <v>#N/A</v>
      </c>
      <c r="S3005" s="16" t="e">
        <f>LOOKUP(D3005,DATA!$A$4:$A$128,DATA!$H$4:$H$128)</f>
        <v>#N/A</v>
      </c>
      <c r="T3005" s="16" t="e">
        <f>LOOKUP(D3005,DATA!$A$4:$A$128,DATA!$I$4:$I$128)</f>
        <v>#N/A</v>
      </c>
      <c r="U3005" s="16" t="e">
        <f>LOOKUP(D3005,DATA!$A$4:$A$128,DATA!$J$4:$J$128)</f>
        <v>#N/A</v>
      </c>
      <c r="V3005" s="16" t="e">
        <f>LOOKUP(D3005,DATA!$A$4:$A$128,DATA!$K$4:$K$128)</f>
        <v>#N/A</v>
      </c>
      <c r="W3005" s="16" t="e">
        <f>LOOKUP(D3005,DATA!$A$4:$A$128,DATA!$L$4:$L$128)</f>
        <v>#N/A</v>
      </c>
      <c r="X3005" s="16" t="e">
        <f>LOOKUP(D3005,DATA!$A$4:$A$128,DATA!$M$4:$M$128)</f>
        <v>#N/A</v>
      </c>
    </row>
    <row r="3006" spans="1:24" ht="19.5" thickTop="1" thickBot="1" x14ac:dyDescent="0.3">
      <c r="A3006" s="60">
        <v>2999</v>
      </c>
      <c r="B3006" s="67" t="str">
        <f>+IF(E3006="","",SUBTOTAL(3,E$8:E3006))</f>
        <v/>
      </c>
      <c r="C3006" s="68">
        <f t="shared" si="511"/>
        <v>334</v>
      </c>
      <c r="D3006" s="69" t="str">
        <f>IF(E3006&lt;&gt;"",VLOOKUP(E3006,$AA$7:$AB$131,2,0)," NAME")</f>
        <v xml:space="preserve"> NAME</v>
      </c>
      <c r="E3006" s="70"/>
      <c r="F3006" s="71"/>
      <c r="G3006" s="70"/>
      <c r="H3006" s="69" t="str">
        <f>IF(G3006&gt;=1,LOOKUP(G3006,DATA!$C$4:$C$128,DATA!$D$4:$D$128),"ENTER CODE")</f>
        <v>ENTER CODE</v>
      </c>
      <c r="I3006" s="70"/>
      <c r="J3006" s="70" t="str">
        <f t="shared" si="507"/>
        <v>enter no</v>
      </c>
      <c r="K3006" s="72"/>
      <c r="L3006" s="73" t="str">
        <f t="shared" si="509"/>
        <v>NO TOTAL</v>
      </c>
      <c r="M3006" s="56"/>
      <c r="N3006" s="37"/>
      <c r="O3006" s="29" t="str">
        <f t="shared" si="506"/>
        <v>enter no</v>
      </c>
      <c r="P3006" s="16" t="e">
        <f>LOOKUP(D3006,DATA!$A$4:$A$128,DATA!$E$4:$E$128)</f>
        <v>#N/A</v>
      </c>
      <c r="Q3006" s="16" t="e">
        <f>LOOKUP(D3006,DATA!$A$4:$A$128,DATA!$F$4:$F$128)</f>
        <v>#N/A</v>
      </c>
      <c r="R3006" s="16" t="e">
        <f>LOOKUP(D3006,DATA!$A$4:$A$128,DATA!$G$4:$G$128)</f>
        <v>#N/A</v>
      </c>
      <c r="S3006" s="16" t="e">
        <f>LOOKUP(D3006,DATA!$A$4:$A$128,DATA!$H$4:$H$128)</f>
        <v>#N/A</v>
      </c>
      <c r="T3006" s="16" t="e">
        <f>LOOKUP(D3006,DATA!$A$4:$A$128,DATA!$I$4:$I$128)</f>
        <v>#N/A</v>
      </c>
      <c r="U3006" s="16" t="e">
        <f>LOOKUP(D3006,DATA!$A$4:$A$128,DATA!$J$4:$J$128)</f>
        <v>#N/A</v>
      </c>
      <c r="V3006" s="16" t="e">
        <f>LOOKUP(D3006,DATA!$A$4:$A$128,DATA!$K$4:$K$128)</f>
        <v>#N/A</v>
      </c>
      <c r="W3006" s="16" t="e">
        <f>LOOKUP(D3006,DATA!$A$4:$A$128,DATA!$L$4:$L$128)</f>
        <v>#N/A</v>
      </c>
      <c r="X3006" s="16" t="e">
        <f>LOOKUP(D3006,DATA!$A$4:$A$128,DATA!$M$4:$M$128)</f>
        <v>#N/A</v>
      </c>
    </row>
    <row r="3007" spans="1:24" ht="18.75" thickBot="1" x14ac:dyDescent="0.3">
      <c r="A3007" s="67">
        <v>3000</v>
      </c>
      <c r="B3007" s="67" t="str">
        <f>+IF(E3007="","",SUBTOTAL(3,E$8:E3007))</f>
        <v/>
      </c>
      <c r="C3007" s="68">
        <f t="shared" si="508"/>
        <v>334</v>
      </c>
      <c r="D3007" s="69" t="str">
        <f>IF(E3007&lt;&gt;"",VLOOKUP(E3007,$AA$7:$AB$131,2,0)," NAME")</f>
        <v xml:space="preserve"> NAME</v>
      </c>
      <c r="E3007" s="70"/>
      <c r="F3007" s="71"/>
      <c r="G3007" s="70"/>
      <c r="H3007" s="69" t="str">
        <f>IF(G3007&gt;=1,LOOKUP(G3007,DATA!$C$4:$C$128,DATA!$D$4:$D$128),"ENTER CODE")</f>
        <v>ENTER CODE</v>
      </c>
      <c r="I3007" s="70"/>
      <c r="J3007" s="70" t="str">
        <f t="shared" si="507"/>
        <v>enter no</v>
      </c>
      <c r="K3007" s="72"/>
      <c r="L3007" s="73" t="str">
        <f t="shared" si="509"/>
        <v>NO TOTAL</v>
      </c>
      <c r="M3007" s="56"/>
      <c r="N3007" s="37"/>
      <c r="O3007" s="29" t="str">
        <f t="shared" si="506"/>
        <v>enter no</v>
      </c>
      <c r="P3007" s="16" t="e">
        <f>LOOKUP(D3007,DATA!$A$4:$A$128,DATA!$E$4:$E$128)</f>
        <v>#N/A</v>
      </c>
      <c r="Q3007" s="16" t="e">
        <f>LOOKUP(D3007,DATA!$A$4:$A$128,DATA!$F$4:$F$128)</f>
        <v>#N/A</v>
      </c>
      <c r="R3007" s="16" t="e">
        <f>LOOKUP(D3007,DATA!$A$4:$A$128,DATA!$G$4:$G$128)</f>
        <v>#N/A</v>
      </c>
      <c r="S3007" s="16" t="e">
        <f>LOOKUP(D3007,DATA!$A$4:$A$128,DATA!$H$4:$H$128)</f>
        <v>#N/A</v>
      </c>
      <c r="T3007" s="16" t="e">
        <f>LOOKUP(D3007,DATA!$A$4:$A$128,DATA!$I$4:$I$128)</f>
        <v>#N/A</v>
      </c>
      <c r="U3007" s="16" t="e">
        <f>LOOKUP(D3007,DATA!$A$4:$A$128,DATA!$J$4:$J$128)</f>
        <v>#N/A</v>
      </c>
      <c r="V3007" s="16" t="e">
        <f>LOOKUP(D3007,DATA!$A$4:$A$128,DATA!$K$4:$K$128)</f>
        <v>#N/A</v>
      </c>
      <c r="W3007" s="16" t="e">
        <f>LOOKUP(D3007,DATA!$A$4:$A$128,DATA!$L$4:$L$128)</f>
        <v>#N/A</v>
      </c>
      <c r="X3007" s="16" t="e">
        <f>LOOKUP(D3007,DATA!$A$4:$A$128,DATA!$M$4:$M$128)</f>
        <v>#N/A</v>
      </c>
    </row>
    <row r="3008" spans="1:24" ht="19.5" thickTop="1" thickBot="1" x14ac:dyDescent="0.3">
      <c r="A3008" s="60">
        <v>3001</v>
      </c>
      <c r="B3008" s="67" t="str">
        <f>+IF(E3008="","",SUBTOTAL(3,E$8:E3008))</f>
        <v/>
      </c>
      <c r="C3008" s="68">
        <f t="shared" si="508"/>
        <v>334</v>
      </c>
      <c r="D3008" s="69" t="str">
        <f>IF(E3008&lt;&gt;"",VLOOKUP(E3008,$AA$7:$AB$131,2,0)," NAME")</f>
        <v xml:space="preserve"> NAME</v>
      </c>
      <c r="E3008" s="70"/>
      <c r="F3008" s="71"/>
      <c r="G3008" s="70"/>
      <c r="H3008" s="69" t="str">
        <f>IF(G3008&gt;=1,LOOKUP(G3008,DATA!$C$4:$C$128,DATA!$D$4:$D$128),"ENTER CODE")</f>
        <v>ENTER CODE</v>
      </c>
      <c r="I3008" s="70"/>
      <c r="J3008" s="70" t="str">
        <f t="shared" si="507"/>
        <v>enter no</v>
      </c>
      <c r="K3008" s="72"/>
      <c r="L3008" s="73" t="str">
        <f t="shared" si="509"/>
        <v>NO TOTAL</v>
      </c>
      <c r="M3008" s="56"/>
      <c r="N3008" s="37"/>
      <c r="O3008" s="29" t="str">
        <f t="shared" si="506"/>
        <v>enter no</v>
      </c>
      <c r="P3008" s="16" t="e">
        <f>LOOKUP(D3008,DATA!$A$4:$A$128,DATA!$E$4:$E$128)</f>
        <v>#N/A</v>
      </c>
      <c r="Q3008" s="16" t="e">
        <f>LOOKUP(D3008,DATA!$A$4:$A$128,DATA!$F$4:$F$128)</f>
        <v>#N/A</v>
      </c>
      <c r="R3008" s="16" t="e">
        <f>LOOKUP(D3008,DATA!$A$4:$A$128,DATA!$G$4:$G$128)</f>
        <v>#N/A</v>
      </c>
      <c r="S3008" s="16" t="e">
        <f>LOOKUP(D3008,DATA!$A$4:$A$128,DATA!$H$4:$H$128)</f>
        <v>#N/A</v>
      </c>
      <c r="T3008" s="16" t="e">
        <f>LOOKUP(D3008,DATA!$A$4:$A$128,DATA!$I$4:$I$128)</f>
        <v>#N/A</v>
      </c>
      <c r="U3008" s="16" t="e">
        <f>LOOKUP(D3008,DATA!$A$4:$A$128,DATA!$J$4:$J$128)</f>
        <v>#N/A</v>
      </c>
      <c r="V3008" s="16" t="e">
        <f>LOOKUP(D3008,DATA!$A$4:$A$128,DATA!$K$4:$K$128)</f>
        <v>#N/A</v>
      </c>
      <c r="W3008" s="16" t="e">
        <f>LOOKUP(D3008,DATA!$A$4:$A$128,DATA!$L$4:$L$128)</f>
        <v>#N/A</v>
      </c>
      <c r="X3008" s="16" t="e">
        <f>LOOKUP(D3008,DATA!$A$4:$A$128,DATA!$M$4:$M$128)</f>
        <v>#N/A</v>
      </c>
    </row>
    <row r="3009" spans="1:24" ht="18.75" thickBot="1" x14ac:dyDescent="0.3">
      <c r="A3009" s="67">
        <v>3002</v>
      </c>
      <c r="B3009" s="67" t="str">
        <f>+IF(E3009="","",SUBTOTAL(3,E$8:E3009))</f>
        <v/>
      </c>
      <c r="C3009" s="68">
        <f t="shared" si="508"/>
        <v>334</v>
      </c>
      <c r="D3009" s="69" t="str">
        <f>IF(E3009&lt;&gt;"",VLOOKUP(E3009,$AA$7:$AB$131,2,0)," NAME")</f>
        <v xml:space="preserve"> NAME</v>
      </c>
      <c r="E3009" s="70"/>
      <c r="F3009" s="71"/>
      <c r="G3009" s="70"/>
      <c r="H3009" s="69" t="str">
        <f>IF(G3009&gt;=1,LOOKUP(G3009,DATA!$C$4:$C$128,DATA!$D$4:$D$128),"ENTER CODE")</f>
        <v>ENTER CODE</v>
      </c>
      <c r="I3009" s="70"/>
      <c r="J3009" s="70" t="str">
        <f t="shared" si="507"/>
        <v>enter no</v>
      </c>
      <c r="K3009" s="72"/>
      <c r="L3009" s="73" t="str">
        <f t="shared" si="509"/>
        <v>NO TOTAL</v>
      </c>
      <c r="M3009" s="56"/>
      <c r="N3009" s="37"/>
      <c r="O3009" s="29" t="str">
        <f t="shared" si="506"/>
        <v>enter no</v>
      </c>
      <c r="P3009" s="16" t="e">
        <f>LOOKUP(D3009,DATA!$A$4:$A$128,DATA!$E$4:$E$128)</f>
        <v>#N/A</v>
      </c>
      <c r="Q3009" s="16" t="e">
        <f>LOOKUP(D3009,DATA!$A$4:$A$128,DATA!$F$4:$F$128)</f>
        <v>#N/A</v>
      </c>
      <c r="R3009" s="16" t="e">
        <f>LOOKUP(D3009,DATA!$A$4:$A$128,DATA!$G$4:$G$128)</f>
        <v>#N/A</v>
      </c>
      <c r="S3009" s="16" t="e">
        <f>LOOKUP(D3009,DATA!$A$4:$A$128,DATA!$H$4:$H$128)</f>
        <v>#N/A</v>
      </c>
      <c r="T3009" s="16" t="e">
        <f>LOOKUP(D3009,DATA!$A$4:$A$128,DATA!$I$4:$I$128)</f>
        <v>#N/A</v>
      </c>
      <c r="U3009" s="16" t="e">
        <f>LOOKUP(D3009,DATA!$A$4:$A$128,DATA!$J$4:$J$128)</f>
        <v>#N/A</v>
      </c>
      <c r="V3009" s="16" t="e">
        <f>LOOKUP(D3009,DATA!$A$4:$A$128,DATA!$K$4:$K$128)</f>
        <v>#N/A</v>
      </c>
      <c r="W3009" s="16" t="e">
        <f>LOOKUP(D3009,DATA!$A$4:$A$128,DATA!$L$4:$L$128)</f>
        <v>#N/A</v>
      </c>
      <c r="X3009" s="16" t="e">
        <f>LOOKUP(D3009,DATA!$A$4:$A$128,DATA!$M$4:$M$128)</f>
        <v>#N/A</v>
      </c>
    </row>
    <row r="3010" spans="1:24" ht="19.5" thickTop="1" thickBot="1" x14ac:dyDescent="0.3">
      <c r="A3010" s="60">
        <v>3003</v>
      </c>
      <c r="B3010" s="67" t="str">
        <f>+IF(E3010="","",SUBTOTAL(3,E$8:E3010))</f>
        <v/>
      </c>
      <c r="C3010" s="68">
        <f t="shared" si="508"/>
        <v>334</v>
      </c>
      <c r="D3010" s="69" t="str">
        <f>IF(E3010&lt;&gt;"",VLOOKUP(E3010,$AA$7:$AB$131,2,0)," NAME")</f>
        <v xml:space="preserve"> NAME</v>
      </c>
      <c r="E3010" s="70"/>
      <c r="F3010" s="71"/>
      <c r="G3010" s="70"/>
      <c r="H3010" s="69" t="str">
        <f>IF(G3010&gt;=1,LOOKUP(G3010,DATA!$C$4:$C$128,DATA!$D$4:$D$128),"ENTER CODE")</f>
        <v>ENTER CODE</v>
      </c>
      <c r="I3010" s="70"/>
      <c r="J3010" s="70" t="str">
        <f t="shared" si="507"/>
        <v>enter no</v>
      </c>
      <c r="K3010" s="72"/>
      <c r="L3010" s="73" t="str">
        <f t="shared" si="509"/>
        <v>NO TOTAL</v>
      </c>
      <c r="M3010" s="56"/>
      <c r="N3010" s="37"/>
      <c r="O3010" s="29" t="str">
        <f t="shared" si="506"/>
        <v>enter no</v>
      </c>
      <c r="P3010" s="16" t="e">
        <f>LOOKUP(D3010,DATA!$A$4:$A$128,DATA!$E$4:$E$128)</f>
        <v>#N/A</v>
      </c>
      <c r="Q3010" s="16" t="e">
        <f>LOOKUP(D3010,DATA!$A$4:$A$128,DATA!$F$4:$F$128)</f>
        <v>#N/A</v>
      </c>
      <c r="R3010" s="16" t="e">
        <f>LOOKUP(D3010,DATA!$A$4:$A$128,DATA!$G$4:$G$128)</f>
        <v>#N/A</v>
      </c>
      <c r="S3010" s="16" t="e">
        <f>LOOKUP(D3010,DATA!$A$4:$A$128,DATA!$H$4:$H$128)</f>
        <v>#N/A</v>
      </c>
      <c r="T3010" s="16" t="e">
        <f>LOOKUP(D3010,DATA!$A$4:$A$128,DATA!$I$4:$I$128)</f>
        <v>#N/A</v>
      </c>
      <c r="U3010" s="16" t="e">
        <f>LOOKUP(D3010,DATA!$A$4:$A$128,DATA!$J$4:$J$128)</f>
        <v>#N/A</v>
      </c>
      <c r="V3010" s="16" t="e">
        <f>LOOKUP(D3010,DATA!$A$4:$A$128,DATA!$K$4:$K$128)</f>
        <v>#N/A</v>
      </c>
      <c r="W3010" s="16" t="e">
        <f>LOOKUP(D3010,DATA!$A$4:$A$128,DATA!$L$4:$L$128)</f>
        <v>#N/A</v>
      </c>
      <c r="X3010" s="16" t="e">
        <f>LOOKUP(D3010,DATA!$A$4:$A$128,DATA!$M$4:$M$128)</f>
        <v>#N/A</v>
      </c>
    </row>
    <row r="3011" spans="1:24" ht="18.75" thickBot="1" x14ac:dyDescent="0.3">
      <c r="A3011" s="67">
        <v>3004</v>
      </c>
      <c r="B3011" s="67" t="str">
        <f>+IF(E3011="","",SUBTOTAL(3,E$8:E3011))</f>
        <v/>
      </c>
      <c r="C3011" s="68">
        <f t="shared" si="508"/>
        <v>334</v>
      </c>
      <c r="D3011" s="69" t="str">
        <f>IF(E3011&lt;&gt;"",VLOOKUP(E3011,$AA$7:$AB$131,2,0)," NAME")</f>
        <v xml:space="preserve"> NAME</v>
      </c>
      <c r="E3011" s="70"/>
      <c r="F3011" s="71"/>
      <c r="G3011" s="70"/>
      <c r="H3011" s="69" t="str">
        <f>IF(G3011&gt;=1,LOOKUP(G3011,DATA!$C$4:$C$128,DATA!$D$4:$D$128),"ENTER CODE")</f>
        <v>ENTER CODE</v>
      </c>
      <c r="I3011" s="70"/>
      <c r="J3011" s="70" t="str">
        <f t="shared" si="507"/>
        <v>enter no</v>
      </c>
      <c r="K3011" s="72"/>
      <c r="L3011" s="73" t="str">
        <f t="shared" si="509"/>
        <v>NO TOTAL</v>
      </c>
      <c r="M3011" s="56"/>
      <c r="N3011" s="37"/>
      <c r="O3011" s="29" t="str">
        <f t="shared" si="506"/>
        <v>enter no</v>
      </c>
      <c r="P3011" s="16" t="e">
        <f>LOOKUP(D3011,DATA!$A$4:$A$128,DATA!$E$4:$E$128)</f>
        <v>#N/A</v>
      </c>
      <c r="Q3011" s="16" t="e">
        <f>LOOKUP(D3011,DATA!$A$4:$A$128,DATA!$F$4:$F$128)</f>
        <v>#N/A</v>
      </c>
      <c r="R3011" s="16" t="e">
        <f>LOOKUP(D3011,DATA!$A$4:$A$128,DATA!$G$4:$G$128)</f>
        <v>#N/A</v>
      </c>
      <c r="S3011" s="16" t="e">
        <f>LOOKUP(D3011,DATA!$A$4:$A$128,DATA!$H$4:$H$128)</f>
        <v>#N/A</v>
      </c>
      <c r="T3011" s="16" t="e">
        <f>LOOKUP(D3011,DATA!$A$4:$A$128,DATA!$I$4:$I$128)</f>
        <v>#N/A</v>
      </c>
      <c r="U3011" s="16" t="e">
        <f>LOOKUP(D3011,DATA!$A$4:$A$128,DATA!$J$4:$J$128)</f>
        <v>#N/A</v>
      </c>
      <c r="V3011" s="16" t="e">
        <f>LOOKUP(D3011,DATA!$A$4:$A$128,DATA!$K$4:$K$128)</f>
        <v>#N/A</v>
      </c>
      <c r="W3011" s="16" t="e">
        <f>LOOKUP(D3011,DATA!$A$4:$A$128,DATA!$L$4:$L$128)</f>
        <v>#N/A</v>
      </c>
      <c r="X3011" s="16" t="e">
        <f>LOOKUP(D3011,DATA!$A$4:$A$128,DATA!$M$4:$M$128)</f>
        <v>#N/A</v>
      </c>
    </row>
    <row r="3012" spans="1:24" ht="19.5" thickTop="1" thickBot="1" x14ac:dyDescent="0.3">
      <c r="A3012" s="60">
        <v>3005</v>
      </c>
      <c r="B3012" s="67" t="str">
        <f>+IF(E3012="","",SUBTOTAL(3,E$8:E3012))</f>
        <v/>
      </c>
      <c r="C3012" s="68">
        <f t="shared" si="508"/>
        <v>334</v>
      </c>
      <c r="D3012" s="69" t="str">
        <f>IF(E3012&lt;&gt;"",VLOOKUP(E3012,$AA$7:$AB$131,2,0)," NAME")</f>
        <v xml:space="preserve"> NAME</v>
      </c>
      <c r="E3012" s="70"/>
      <c r="F3012" s="71"/>
      <c r="G3012" s="70"/>
      <c r="H3012" s="69" t="str">
        <f>IF(G3012&gt;=1,LOOKUP(G3012,DATA!$C$4:$C$128,DATA!$D$4:$D$128),"ENTER CODE")</f>
        <v>ENTER CODE</v>
      </c>
      <c r="I3012" s="70"/>
      <c r="J3012" s="70" t="str">
        <f t="shared" si="507"/>
        <v>enter no</v>
      </c>
      <c r="K3012" s="72"/>
      <c r="L3012" s="73" t="str">
        <f t="shared" si="509"/>
        <v>NO TOTAL</v>
      </c>
      <c r="M3012" s="56"/>
      <c r="N3012" s="37"/>
      <c r="O3012" s="29" t="str">
        <f t="shared" si="506"/>
        <v>enter no</v>
      </c>
      <c r="P3012" s="16" t="e">
        <f>LOOKUP(D3012,DATA!$A$4:$A$128,DATA!$E$4:$E$128)</f>
        <v>#N/A</v>
      </c>
      <c r="Q3012" s="16" t="e">
        <f>LOOKUP(D3012,DATA!$A$4:$A$128,DATA!$F$4:$F$128)</f>
        <v>#N/A</v>
      </c>
      <c r="R3012" s="16" t="e">
        <f>LOOKUP(D3012,DATA!$A$4:$A$128,DATA!$G$4:$G$128)</f>
        <v>#N/A</v>
      </c>
      <c r="S3012" s="16" t="e">
        <f>LOOKUP(D3012,DATA!$A$4:$A$128,DATA!$H$4:$H$128)</f>
        <v>#N/A</v>
      </c>
      <c r="T3012" s="16" t="e">
        <f>LOOKUP(D3012,DATA!$A$4:$A$128,DATA!$I$4:$I$128)</f>
        <v>#N/A</v>
      </c>
      <c r="U3012" s="16" t="e">
        <f>LOOKUP(D3012,DATA!$A$4:$A$128,DATA!$J$4:$J$128)</f>
        <v>#N/A</v>
      </c>
      <c r="V3012" s="16" t="e">
        <f>LOOKUP(D3012,DATA!$A$4:$A$128,DATA!$K$4:$K$128)</f>
        <v>#N/A</v>
      </c>
      <c r="W3012" s="16" t="e">
        <f>LOOKUP(D3012,DATA!$A$4:$A$128,DATA!$L$4:$L$128)</f>
        <v>#N/A</v>
      </c>
      <c r="X3012" s="16" t="e">
        <f>LOOKUP(D3012,DATA!$A$4:$A$128,DATA!$M$4:$M$128)</f>
        <v>#N/A</v>
      </c>
    </row>
    <row r="3013" spans="1:24" ht="18.75" thickBot="1" x14ac:dyDescent="0.3">
      <c r="A3013" s="67">
        <v>3006</v>
      </c>
      <c r="B3013" s="67" t="str">
        <f>+IF(E3013="","",SUBTOTAL(3,E$8:E3013))</f>
        <v/>
      </c>
      <c r="C3013" s="68">
        <f t="shared" si="508"/>
        <v>334</v>
      </c>
      <c r="D3013" s="69" t="str">
        <f>IF(E3013&lt;&gt;"",VLOOKUP(E3013,$AA$7:$AB$131,2,0)," NAME")</f>
        <v xml:space="preserve"> NAME</v>
      </c>
      <c r="E3013" s="70"/>
      <c r="F3013" s="71"/>
      <c r="G3013" s="70"/>
      <c r="H3013" s="69" t="str">
        <f>IF(G3013&gt;=1,LOOKUP(G3013,DATA!$C$4:$C$128,DATA!$D$4:$D$128),"ENTER CODE")</f>
        <v>ENTER CODE</v>
      </c>
      <c r="I3013" s="70"/>
      <c r="J3013" s="70" t="str">
        <f t="shared" si="507"/>
        <v>enter no</v>
      </c>
      <c r="K3013" s="72"/>
      <c r="L3013" s="73" t="str">
        <f t="shared" si="509"/>
        <v>NO TOTAL</v>
      </c>
      <c r="M3013" s="56"/>
      <c r="N3013" s="37"/>
      <c r="O3013" s="29" t="str">
        <f t="shared" si="506"/>
        <v>enter no</v>
      </c>
      <c r="P3013" s="16" t="e">
        <f>LOOKUP(D3013,DATA!$A$4:$A$128,DATA!$E$4:$E$128)</f>
        <v>#N/A</v>
      </c>
      <c r="Q3013" s="16" t="e">
        <f>LOOKUP(D3013,DATA!$A$4:$A$128,DATA!$F$4:$F$128)</f>
        <v>#N/A</v>
      </c>
      <c r="R3013" s="16" t="e">
        <f>LOOKUP(D3013,DATA!$A$4:$A$128,DATA!$G$4:$G$128)</f>
        <v>#N/A</v>
      </c>
      <c r="S3013" s="16" t="e">
        <f>LOOKUP(D3013,DATA!$A$4:$A$128,DATA!$H$4:$H$128)</f>
        <v>#N/A</v>
      </c>
      <c r="T3013" s="16" t="e">
        <f>LOOKUP(D3013,DATA!$A$4:$A$128,DATA!$I$4:$I$128)</f>
        <v>#N/A</v>
      </c>
      <c r="U3013" s="16" t="e">
        <f>LOOKUP(D3013,DATA!$A$4:$A$128,DATA!$J$4:$J$128)</f>
        <v>#N/A</v>
      </c>
      <c r="V3013" s="16" t="e">
        <f>LOOKUP(D3013,DATA!$A$4:$A$128,DATA!$K$4:$K$128)</f>
        <v>#N/A</v>
      </c>
      <c r="W3013" s="16" t="e">
        <f>LOOKUP(D3013,DATA!$A$4:$A$128,DATA!$L$4:$L$128)</f>
        <v>#N/A</v>
      </c>
      <c r="X3013" s="16" t="e">
        <f>LOOKUP(D3013,DATA!$A$4:$A$128,DATA!$M$4:$M$128)</f>
        <v>#N/A</v>
      </c>
    </row>
    <row r="3014" spans="1:24" ht="19.5" thickTop="1" thickBot="1" x14ac:dyDescent="0.3">
      <c r="A3014" s="60">
        <v>3007</v>
      </c>
      <c r="B3014" s="67" t="str">
        <f>+IF(E3014="","",SUBTOTAL(3,E$8:E3014))</f>
        <v/>
      </c>
      <c r="C3014" s="68">
        <f t="shared" si="510"/>
        <v>335</v>
      </c>
      <c r="D3014" s="69" t="str">
        <f>IF(E3014&lt;&gt;"",VLOOKUP(E3014,$AA$7:$AB$131,2,0)," NAME")</f>
        <v xml:space="preserve"> NAME</v>
      </c>
      <c r="E3014" s="70"/>
      <c r="F3014" s="71"/>
      <c r="G3014" s="70"/>
      <c r="H3014" s="69" t="str">
        <f>IF(G3014&gt;=1,LOOKUP(G3014,DATA!$C$4:$C$128,DATA!$D$4:$D$128),"ENTER CODE")</f>
        <v>ENTER CODE</v>
      </c>
      <c r="I3014" s="70"/>
      <c r="J3014" s="70" t="str">
        <f t="shared" si="507"/>
        <v>enter no</v>
      </c>
      <c r="K3014" s="72"/>
      <c r="L3014" s="73" t="str">
        <f t="shared" si="509"/>
        <v>NO TOTAL</v>
      </c>
      <c r="M3014" s="56"/>
      <c r="N3014" s="37"/>
      <c r="O3014" s="29" t="str">
        <f t="shared" si="506"/>
        <v>enter no</v>
      </c>
      <c r="P3014" s="16" t="e">
        <f>LOOKUP(D3014,DATA!$A$4:$A$128,DATA!$E$4:$E$128)</f>
        <v>#N/A</v>
      </c>
      <c r="Q3014" s="16" t="e">
        <f>LOOKUP(D3014,DATA!$A$4:$A$128,DATA!$F$4:$F$128)</f>
        <v>#N/A</v>
      </c>
      <c r="R3014" s="16" t="e">
        <f>LOOKUP(D3014,DATA!$A$4:$A$128,DATA!$G$4:$G$128)</f>
        <v>#N/A</v>
      </c>
      <c r="S3014" s="16" t="e">
        <f>LOOKUP(D3014,DATA!$A$4:$A$128,DATA!$H$4:$H$128)</f>
        <v>#N/A</v>
      </c>
      <c r="T3014" s="16" t="e">
        <f>LOOKUP(D3014,DATA!$A$4:$A$128,DATA!$I$4:$I$128)</f>
        <v>#N/A</v>
      </c>
      <c r="U3014" s="16" t="e">
        <f>LOOKUP(D3014,DATA!$A$4:$A$128,DATA!$J$4:$J$128)</f>
        <v>#N/A</v>
      </c>
      <c r="V3014" s="16" t="e">
        <f>LOOKUP(D3014,DATA!$A$4:$A$128,DATA!$K$4:$K$128)</f>
        <v>#N/A</v>
      </c>
      <c r="W3014" s="16" t="e">
        <f>LOOKUP(D3014,DATA!$A$4:$A$128,DATA!$L$4:$L$128)</f>
        <v>#N/A</v>
      </c>
      <c r="X3014" s="16" t="e">
        <f>LOOKUP(D3014,DATA!$A$4:$A$128,DATA!$M$4:$M$128)</f>
        <v>#N/A</v>
      </c>
    </row>
    <row r="3015" spans="1:24" ht="18.75" thickBot="1" x14ac:dyDescent="0.3">
      <c r="A3015" s="67">
        <v>3008</v>
      </c>
      <c r="B3015" s="67" t="str">
        <f>+IF(E3015="","",SUBTOTAL(3,E$8:E3015))</f>
        <v/>
      </c>
      <c r="C3015" s="68">
        <f t="shared" si="511"/>
        <v>335</v>
      </c>
      <c r="D3015" s="69" t="str">
        <f>IF(E3015&lt;&gt;"",VLOOKUP(E3015,$AA$7:$AB$131,2,0)," NAME")</f>
        <v xml:space="preserve"> NAME</v>
      </c>
      <c r="E3015" s="70"/>
      <c r="F3015" s="71"/>
      <c r="G3015" s="70"/>
      <c r="H3015" s="69" t="str">
        <f>IF(G3015&gt;=1,LOOKUP(G3015,DATA!$C$4:$C$128,DATA!$D$4:$D$128),"ENTER CODE")</f>
        <v>ENTER CODE</v>
      </c>
      <c r="I3015" s="70"/>
      <c r="J3015" s="70" t="str">
        <f t="shared" si="507"/>
        <v>enter no</v>
      </c>
      <c r="K3015" s="72"/>
      <c r="L3015" s="73" t="str">
        <f t="shared" si="509"/>
        <v>NO TOTAL</v>
      </c>
      <c r="M3015" s="56"/>
      <c r="N3015" s="37"/>
      <c r="O3015" s="29" t="str">
        <f t="shared" si="506"/>
        <v>enter no</v>
      </c>
      <c r="P3015" s="16" t="e">
        <f>LOOKUP(D3015,DATA!$A$4:$A$128,DATA!$E$4:$E$128)</f>
        <v>#N/A</v>
      </c>
      <c r="Q3015" s="16" t="e">
        <f>LOOKUP(D3015,DATA!$A$4:$A$128,DATA!$F$4:$F$128)</f>
        <v>#N/A</v>
      </c>
      <c r="R3015" s="16" t="e">
        <f>LOOKUP(D3015,DATA!$A$4:$A$128,DATA!$G$4:$G$128)</f>
        <v>#N/A</v>
      </c>
      <c r="S3015" s="16" t="e">
        <f>LOOKUP(D3015,DATA!$A$4:$A$128,DATA!$H$4:$H$128)</f>
        <v>#N/A</v>
      </c>
      <c r="T3015" s="16" t="e">
        <f>LOOKUP(D3015,DATA!$A$4:$A$128,DATA!$I$4:$I$128)</f>
        <v>#N/A</v>
      </c>
      <c r="U3015" s="16" t="e">
        <f>LOOKUP(D3015,DATA!$A$4:$A$128,DATA!$J$4:$J$128)</f>
        <v>#N/A</v>
      </c>
      <c r="V3015" s="16" t="e">
        <f>LOOKUP(D3015,DATA!$A$4:$A$128,DATA!$K$4:$K$128)</f>
        <v>#N/A</v>
      </c>
      <c r="W3015" s="16" t="e">
        <f>LOOKUP(D3015,DATA!$A$4:$A$128,DATA!$L$4:$L$128)</f>
        <v>#N/A</v>
      </c>
      <c r="X3015" s="16" t="e">
        <f>LOOKUP(D3015,DATA!$A$4:$A$128,DATA!$M$4:$M$128)</f>
        <v>#N/A</v>
      </c>
    </row>
    <row r="3016" spans="1:24" ht="19.5" thickTop="1" thickBot="1" x14ac:dyDescent="0.3">
      <c r="A3016" s="60">
        <v>3009</v>
      </c>
      <c r="B3016" s="67" t="str">
        <f>+IF(E3016="","",SUBTOTAL(3,E$8:E3016))</f>
        <v/>
      </c>
      <c r="C3016" s="68">
        <f t="shared" si="508"/>
        <v>335</v>
      </c>
      <c r="D3016" s="69" t="str">
        <f>IF(E3016&lt;&gt;"",VLOOKUP(E3016,$AA$7:$AB$131,2,0)," NAME")</f>
        <v xml:space="preserve"> NAME</v>
      </c>
      <c r="E3016" s="70"/>
      <c r="F3016" s="71"/>
      <c r="G3016" s="70"/>
      <c r="H3016" s="69" t="str">
        <f>IF(G3016&gt;=1,LOOKUP(G3016,DATA!$C$4:$C$128,DATA!$D$4:$D$128),"ENTER CODE")</f>
        <v>ENTER CODE</v>
      </c>
      <c r="I3016" s="70"/>
      <c r="J3016" s="70" t="str">
        <f t="shared" si="507"/>
        <v>enter no</v>
      </c>
      <c r="K3016" s="72"/>
      <c r="L3016" s="73" t="str">
        <f t="shared" si="509"/>
        <v>NO TOTAL</v>
      </c>
      <c r="M3016" s="56"/>
      <c r="N3016" s="37"/>
      <c r="O3016" s="29" t="str">
        <f t="shared" ref="O3016:O3079" si="512">IF(I3016&lt;&gt;"",LOOKUP(G3016,$P$7:$X$7,P3016:X3016)*I3016,"enter no")</f>
        <v>enter no</v>
      </c>
      <c r="P3016" s="16" t="e">
        <f>LOOKUP(D3016,DATA!$A$4:$A$128,DATA!$E$4:$E$128)</f>
        <v>#N/A</v>
      </c>
      <c r="Q3016" s="16" t="e">
        <f>LOOKUP(D3016,DATA!$A$4:$A$128,DATA!$F$4:$F$128)</f>
        <v>#N/A</v>
      </c>
      <c r="R3016" s="16" t="e">
        <f>LOOKUP(D3016,DATA!$A$4:$A$128,DATA!$G$4:$G$128)</f>
        <v>#N/A</v>
      </c>
      <c r="S3016" s="16" t="e">
        <f>LOOKUP(D3016,DATA!$A$4:$A$128,DATA!$H$4:$H$128)</f>
        <v>#N/A</v>
      </c>
      <c r="T3016" s="16" t="e">
        <f>LOOKUP(D3016,DATA!$A$4:$A$128,DATA!$I$4:$I$128)</f>
        <v>#N/A</v>
      </c>
      <c r="U3016" s="16" t="e">
        <f>LOOKUP(D3016,DATA!$A$4:$A$128,DATA!$J$4:$J$128)</f>
        <v>#N/A</v>
      </c>
      <c r="V3016" s="16" t="e">
        <f>LOOKUP(D3016,DATA!$A$4:$A$128,DATA!$K$4:$K$128)</f>
        <v>#N/A</v>
      </c>
      <c r="W3016" s="16" t="e">
        <f>LOOKUP(D3016,DATA!$A$4:$A$128,DATA!$L$4:$L$128)</f>
        <v>#N/A</v>
      </c>
      <c r="X3016" s="16" t="e">
        <f>LOOKUP(D3016,DATA!$A$4:$A$128,DATA!$M$4:$M$128)</f>
        <v>#N/A</v>
      </c>
    </row>
    <row r="3017" spans="1:24" ht="18.75" thickBot="1" x14ac:dyDescent="0.3">
      <c r="A3017" s="67">
        <v>3010</v>
      </c>
      <c r="B3017" s="67" t="str">
        <f>+IF(E3017="","",SUBTOTAL(3,E$8:E3017))</f>
        <v/>
      </c>
      <c r="C3017" s="68">
        <f t="shared" si="508"/>
        <v>335</v>
      </c>
      <c r="D3017" s="69" t="str">
        <f>IF(E3017&lt;&gt;"",VLOOKUP(E3017,$AA$7:$AB$131,2,0)," NAME")</f>
        <v xml:space="preserve"> NAME</v>
      </c>
      <c r="E3017" s="70"/>
      <c r="F3017" s="71"/>
      <c r="G3017" s="70"/>
      <c r="H3017" s="69" t="str">
        <f>IF(G3017&gt;=1,LOOKUP(G3017,DATA!$C$4:$C$128,DATA!$D$4:$D$128),"ENTER CODE")</f>
        <v>ENTER CODE</v>
      </c>
      <c r="I3017" s="70"/>
      <c r="J3017" s="70" t="str">
        <f t="shared" ref="J3017:J3080" si="513">IF(O3017&lt;&gt;0,O3017,"")</f>
        <v>enter no</v>
      </c>
      <c r="K3017" s="72"/>
      <c r="L3017" s="73" t="str">
        <f t="shared" si="509"/>
        <v>NO TOTAL</v>
      </c>
      <c r="M3017" s="56"/>
      <c r="N3017" s="37"/>
      <c r="O3017" s="29" t="str">
        <f t="shared" si="512"/>
        <v>enter no</v>
      </c>
      <c r="P3017" s="16" t="e">
        <f>LOOKUP(D3017,DATA!$A$4:$A$128,DATA!$E$4:$E$128)</f>
        <v>#N/A</v>
      </c>
      <c r="Q3017" s="16" t="e">
        <f>LOOKUP(D3017,DATA!$A$4:$A$128,DATA!$F$4:$F$128)</f>
        <v>#N/A</v>
      </c>
      <c r="R3017" s="16" t="e">
        <f>LOOKUP(D3017,DATA!$A$4:$A$128,DATA!$G$4:$G$128)</f>
        <v>#N/A</v>
      </c>
      <c r="S3017" s="16" t="e">
        <f>LOOKUP(D3017,DATA!$A$4:$A$128,DATA!$H$4:$H$128)</f>
        <v>#N/A</v>
      </c>
      <c r="T3017" s="16" t="e">
        <f>LOOKUP(D3017,DATA!$A$4:$A$128,DATA!$I$4:$I$128)</f>
        <v>#N/A</v>
      </c>
      <c r="U3017" s="16" t="e">
        <f>LOOKUP(D3017,DATA!$A$4:$A$128,DATA!$J$4:$J$128)</f>
        <v>#N/A</v>
      </c>
      <c r="V3017" s="16" t="e">
        <f>LOOKUP(D3017,DATA!$A$4:$A$128,DATA!$K$4:$K$128)</f>
        <v>#N/A</v>
      </c>
      <c r="W3017" s="16" t="e">
        <f>LOOKUP(D3017,DATA!$A$4:$A$128,DATA!$L$4:$L$128)</f>
        <v>#N/A</v>
      </c>
      <c r="X3017" s="16" t="e">
        <f>LOOKUP(D3017,DATA!$A$4:$A$128,DATA!$M$4:$M$128)</f>
        <v>#N/A</v>
      </c>
    </row>
    <row r="3018" spans="1:24" ht="19.5" thickTop="1" thickBot="1" x14ac:dyDescent="0.3">
      <c r="A3018" s="60">
        <v>3011</v>
      </c>
      <c r="B3018" s="67" t="str">
        <f>+IF(E3018="","",SUBTOTAL(3,E$8:E3018))</f>
        <v/>
      </c>
      <c r="C3018" s="68">
        <f t="shared" ref="C3018:C3081" si="514">C3017</f>
        <v>335</v>
      </c>
      <c r="D3018" s="69" t="str">
        <f>IF(E3018&lt;&gt;"",VLOOKUP(E3018,$AA$7:$AB$131,2,0)," NAME")</f>
        <v xml:space="preserve"> NAME</v>
      </c>
      <c r="E3018" s="70"/>
      <c r="F3018" s="71"/>
      <c r="G3018" s="70"/>
      <c r="H3018" s="69" t="str">
        <f>IF(G3018&gt;=1,LOOKUP(G3018,DATA!$C$4:$C$128,DATA!$D$4:$D$128),"ENTER CODE")</f>
        <v>ENTER CODE</v>
      </c>
      <c r="I3018" s="70"/>
      <c r="J3018" s="70" t="str">
        <f t="shared" si="513"/>
        <v>enter no</v>
      </c>
      <c r="K3018" s="72"/>
      <c r="L3018" s="73" t="str">
        <f t="shared" ref="L3018:L3081" si="515">IF(J3018="enter no","NO TOTAL",J3018-K3018)</f>
        <v>NO TOTAL</v>
      </c>
      <c r="M3018" s="56"/>
      <c r="N3018" s="37"/>
      <c r="O3018" s="29" t="str">
        <f t="shared" si="512"/>
        <v>enter no</v>
      </c>
      <c r="P3018" s="16" t="e">
        <f>LOOKUP(D3018,DATA!$A$4:$A$128,DATA!$E$4:$E$128)</f>
        <v>#N/A</v>
      </c>
      <c r="Q3018" s="16" t="e">
        <f>LOOKUP(D3018,DATA!$A$4:$A$128,DATA!$F$4:$F$128)</f>
        <v>#N/A</v>
      </c>
      <c r="R3018" s="16" t="e">
        <f>LOOKUP(D3018,DATA!$A$4:$A$128,DATA!$G$4:$G$128)</f>
        <v>#N/A</v>
      </c>
      <c r="S3018" s="16" t="e">
        <f>LOOKUP(D3018,DATA!$A$4:$A$128,DATA!$H$4:$H$128)</f>
        <v>#N/A</v>
      </c>
      <c r="T3018" s="16" t="e">
        <f>LOOKUP(D3018,DATA!$A$4:$A$128,DATA!$I$4:$I$128)</f>
        <v>#N/A</v>
      </c>
      <c r="U3018" s="16" t="e">
        <f>LOOKUP(D3018,DATA!$A$4:$A$128,DATA!$J$4:$J$128)</f>
        <v>#N/A</v>
      </c>
      <c r="V3018" s="16" t="e">
        <f>LOOKUP(D3018,DATA!$A$4:$A$128,DATA!$K$4:$K$128)</f>
        <v>#N/A</v>
      </c>
      <c r="W3018" s="16" t="e">
        <f>LOOKUP(D3018,DATA!$A$4:$A$128,DATA!$L$4:$L$128)</f>
        <v>#N/A</v>
      </c>
      <c r="X3018" s="16" t="e">
        <f>LOOKUP(D3018,DATA!$A$4:$A$128,DATA!$M$4:$M$128)</f>
        <v>#N/A</v>
      </c>
    </row>
    <row r="3019" spans="1:24" ht="18.75" thickBot="1" x14ac:dyDescent="0.3">
      <c r="A3019" s="67">
        <v>3012</v>
      </c>
      <c r="B3019" s="67" t="str">
        <f>+IF(E3019="","",SUBTOTAL(3,E$8:E3019))</f>
        <v/>
      </c>
      <c r="C3019" s="68">
        <f t="shared" si="514"/>
        <v>335</v>
      </c>
      <c r="D3019" s="69" t="str">
        <f>IF(E3019&lt;&gt;"",VLOOKUP(E3019,$AA$7:$AB$131,2,0)," NAME")</f>
        <v xml:space="preserve"> NAME</v>
      </c>
      <c r="E3019" s="70"/>
      <c r="F3019" s="71"/>
      <c r="G3019" s="70"/>
      <c r="H3019" s="69" t="str">
        <f>IF(G3019&gt;=1,LOOKUP(G3019,DATA!$C$4:$C$128,DATA!$D$4:$D$128),"ENTER CODE")</f>
        <v>ENTER CODE</v>
      </c>
      <c r="I3019" s="70"/>
      <c r="J3019" s="70" t="str">
        <f t="shared" si="513"/>
        <v>enter no</v>
      </c>
      <c r="K3019" s="72"/>
      <c r="L3019" s="73" t="str">
        <f t="shared" si="515"/>
        <v>NO TOTAL</v>
      </c>
      <c r="M3019" s="56"/>
      <c r="N3019" s="37"/>
      <c r="O3019" s="29" t="str">
        <f t="shared" si="512"/>
        <v>enter no</v>
      </c>
      <c r="P3019" s="16" t="e">
        <f>LOOKUP(D3019,DATA!$A$4:$A$128,DATA!$E$4:$E$128)</f>
        <v>#N/A</v>
      </c>
      <c r="Q3019" s="16" t="e">
        <f>LOOKUP(D3019,DATA!$A$4:$A$128,DATA!$F$4:$F$128)</f>
        <v>#N/A</v>
      </c>
      <c r="R3019" s="16" t="e">
        <f>LOOKUP(D3019,DATA!$A$4:$A$128,DATA!$G$4:$G$128)</f>
        <v>#N/A</v>
      </c>
      <c r="S3019" s="16" t="e">
        <f>LOOKUP(D3019,DATA!$A$4:$A$128,DATA!$H$4:$H$128)</f>
        <v>#N/A</v>
      </c>
      <c r="T3019" s="16" t="e">
        <f>LOOKUP(D3019,DATA!$A$4:$A$128,DATA!$I$4:$I$128)</f>
        <v>#N/A</v>
      </c>
      <c r="U3019" s="16" t="e">
        <f>LOOKUP(D3019,DATA!$A$4:$A$128,DATA!$J$4:$J$128)</f>
        <v>#N/A</v>
      </c>
      <c r="V3019" s="16" t="e">
        <f>LOOKUP(D3019,DATA!$A$4:$A$128,DATA!$K$4:$K$128)</f>
        <v>#N/A</v>
      </c>
      <c r="W3019" s="16" t="e">
        <f>LOOKUP(D3019,DATA!$A$4:$A$128,DATA!$L$4:$L$128)</f>
        <v>#N/A</v>
      </c>
      <c r="X3019" s="16" t="e">
        <f>LOOKUP(D3019,DATA!$A$4:$A$128,DATA!$M$4:$M$128)</f>
        <v>#N/A</v>
      </c>
    </row>
    <row r="3020" spans="1:24" ht="19.5" thickTop="1" thickBot="1" x14ac:dyDescent="0.3">
      <c r="A3020" s="60">
        <v>3013</v>
      </c>
      <c r="B3020" s="67" t="str">
        <f>+IF(E3020="","",SUBTOTAL(3,E$8:E3020))</f>
        <v/>
      </c>
      <c r="C3020" s="68">
        <f t="shared" si="514"/>
        <v>335</v>
      </c>
      <c r="D3020" s="69" t="str">
        <f>IF(E3020&lt;&gt;"",VLOOKUP(E3020,$AA$7:$AB$131,2,0)," NAME")</f>
        <v xml:space="preserve"> NAME</v>
      </c>
      <c r="E3020" s="70"/>
      <c r="F3020" s="71"/>
      <c r="G3020" s="70"/>
      <c r="H3020" s="69" t="str">
        <f>IF(G3020&gt;=1,LOOKUP(G3020,DATA!$C$4:$C$128,DATA!$D$4:$D$128),"ENTER CODE")</f>
        <v>ENTER CODE</v>
      </c>
      <c r="I3020" s="70"/>
      <c r="J3020" s="70" t="str">
        <f t="shared" si="513"/>
        <v>enter no</v>
      </c>
      <c r="K3020" s="72"/>
      <c r="L3020" s="73" t="str">
        <f t="shared" si="515"/>
        <v>NO TOTAL</v>
      </c>
      <c r="M3020" s="56"/>
      <c r="N3020" s="37"/>
      <c r="O3020" s="29" t="str">
        <f t="shared" si="512"/>
        <v>enter no</v>
      </c>
      <c r="P3020" s="16" t="e">
        <f>LOOKUP(D3020,DATA!$A$4:$A$128,DATA!$E$4:$E$128)</f>
        <v>#N/A</v>
      </c>
      <c r="Q3020" s="16" t="e">
        <f>LOOKUP(D3020,DATA!$A$4:$A$128,DATA!$F$4:$F$128)</f>
        <v>#N/A</v>
      </c>
      <c r="R3020" s="16" t="e">
        <f>LOOKUP(D3020,DATA!$A$4:$A$128,DATA!$G$4:$G$128)</f>
        <v>#N/A</v>
      </c>
      <c r="S3020" s="16" t="e">
        <f>LOOKUP(D3020,DATA!$A$4:$A$128,DATA!$H$4:$H$128)</f>
        <v>#N/A</v>
      </c>
      <c r="T3020" s="16" t="e">
        <f>LOOKUP(D3020,DATA!$A$4:$A$128,DATA!$I$4:$I$128)</f>
        <v>#N/A</v>
      </c>
      <c r="U3020" s="16" t="e">
        <f>LOOKUP(D3020,DATA!$A$4:$A$128,DATA!$J$4:$J$128)</f>
        <v>#N/A</v>
      </c>
      <c r="V3020" s="16" t="e">
        <f>LOOKUP(D3020,DATA!$A$4:$A$128,DATA!$K$4:$K$128)</f>
        <v>#N/A</v>
      </c>
      <c r="W3020" s="16" t="e">
        <f>LOOKUP(D3020,DATA!$A$4:$A$128,DATA!$L$4:$L$128)</f>
        <v>#N/A</v>
      </c>
      <c r="X3020" s="16" t="e">
        <f>LOOKUP(D3020,DATA!$A$4:$A$128,DATA!$M$4:$M$128)</f>
        <v>#N/A</v>
      </c>
    </row>
    <row r="3021" spans="1:24" ht="18.75" thickBot="1" x14ac:dyDescent="0.3">
      <c r="A3021" s="67">
        <v>3014</v>
      </c>
      <c r="B3021" s="67" t="str">
        <f>+IF(E3021="","",SUBTOTAL(3,E$8:E3021))</f>
        <v/>
      </c>
      <c r="C3021" s="68">
        <f t="shared" si="514"/>
        <v>335</v>
      </c>
      <c r="D3021" s="69" t="str">
        <f>IF(E3021&lt;&gt;"",VLOOKUP(E3021,$AA$7:$AB$131,2,0)," NAME")</f>
        <v xml:space="preserve"> NAME</v>
      </c>
      <c r="E3021" s="70"/>
      <c r="F3021" s="71"/>
      <c r="G3021" s="70"/>
      <c r="H3021" s="69" t="str">
        <f>IF(G3021&gt;=1,LOOKUP(G3021,DATA!$C$4:$C$128,DATA!$D$4:$D$128),"ENTER CODE")</f>
        <v>ENTER CODE</v>
      </c>
      <c r="I3021" s="70"/>
      <c r="J3021" s="70" t="str">
        <f t="shared" si="513"/>
        <v>enter no</v>
      </c>
      <c r="K3021" s="72"/>
      <c r="L3021" s="73" t="str">
        <f t="shared" si="515"/>
        <v>NO TOTAL</v>
      </c>
      <c r="M3021" s="56"/>
      <c r="N3021" s="37"/>
      <c r="O3021" s="29" t="str">
        <f t="shared" si="512"/>
        <v>enter no</v>
      </c>
      <c r="P3021" s="16" t="e">
        <f>LOOKUP(D3021,DATA!$A$4:$A$128,DATA!$E$4:$E$128)</f>
        <v>#N/A</v>
      </c>
      <c r="Q3021" s="16" t="e">
        <f>LOOKUP(D3021,DATA!$A$4:$A$128,DATA!$F$4:$F$128)</f>
        <v>#N/A</v>
      </c>
      <c r="R3021" s="16" t="e">
        <f>LOOKUP(D3021,DATA!$A$4:$A$128,DATA!$G$4:$G$128)</f>
        <v>#N/A</v>
      </c>
      <c r="S3021" s="16" t="e">
        <f>LOOKUP(D3021,DATA!$A$4:$A$128,DATA!$H$4:$H$128)</f>
        <v>#N/A</v>
      </c>
      <c r="T3021" s="16" t="e">
        <f>LOOKUP(D3021,DATA!$A$4:$A$128,DATA!$I$4:$I$128)</f>
        <v>#N/A</v>
      </c>
      <c r="U3021" s="16" t="e">
        <f>LOOKUP(D3021,DATA!$A$4:$A$128,DATA!$J$4:$J$128)</f>
        <v>#N/A</v>
      </c>
      <c r="V3021" s="16" t="e">
        <f>LOOKUP(D3021,DATA!$A$4:$A$128,DATA!$K$4:$K$128)</f>
        <v>#N/A</v>
      </c>
      <c r="W3021" s="16" t="e">
        <f>LOOKUP(D3021,DATA!$A$4:$A$128,DATA!$L$4:$L$128)</f>
        <v>#N/A</v>
      </c>
      <c r="X3021" s="16" t="e">
        <f>LOOKUP(D3021,DATA!$A$4:$A$128,DATA!$M$4:$M$128)</f>
        <v>#N/A</v>
      </c>
    </row>
    <row r="3022" spans="1:24" ht="19.5" thickTop="1" thickBot="1" x14ac:dyDescent="0.3">
      <c r="A3022" s="60">
        <v>3015</v>
      </c>
      <c r="B3022" s="67" t="str">
        <f>+IF(E3022="","",SUBTOTAL(3,E$8:E3022))</f>
        <v/>
      </c>
      <c r="C3022" s="68">
        <f t="shared" si="514"/>
        <v>335</v>
      </c>
      <c r="D3022" s="69" t="str">
        <f>IF(E3022&lt;&gt;"",VLOOKUP(E3022,$AA$7:$AB$131,2,0)," NAME")</f>
        <v xml:space="preserve"> NAME</v>
      </c>
      <c r="E3022" s="70"/>
      <c r="F3022" s="71"/>
      <c r="G3022" s="70"/>
      <c r="H3022" s="69" t="str">
        <f>IF(G3022&gt;=1,LOOKUP(G3022,DATA!$C$4:$C$128,DATA!$D$4:$D$128),"ENTER CODE")</f>
        <v>ENTER CODE</v>
      </c>
      <c r="I3022" s="70"/>
      <c r="J3022" s="70" t="str">
        <f t="shared" si="513"/>
        <v>enter no</v>
      </c>
      <c r="K3022" s="72"/>
      <c r="L3022" s="73" t="str">
        <f t="shared" si="515"/>
        <v>NO TOTAL</v>
      </c>
      <c r="M3022" s="56"/>
      <c r="N3022" s="37"/>
      <c r="O3022" s="29" t="str">
        <f t="shared" si="512"/>
        <v>enter no</v>
      </c>
      <c r="P3022" s="16" t="e">
        <f>LOOKUP(D3022,DATA!$A$4:$A$128,DATA!$E$4:$E$128)</f>
        <v>#N/A</v>
      </c>
      <c r="Q3022" s="16" t="e">
        <f>LOOKUP(D3022,DATA!$A$4:$A$128,DATA!$F$4:$F$128)</f>
        <v>#N/A</v>
      </c>
      <c r="R3022" s="16" t="e">
        <f>LOOKUP(D3022,DATA!$A$4:$A$128,DATA!$G$4:$G$128)</f>
        <v>#N/A</v>
      </c>
      <c r="S3022" s="16" t="e">
        <f>LOOKUP(D3022,DATA!$A$4:$A$128,DATA!$H$4:$H$128)</f>
        <v>#N/A</v>
      </c>
      <c r="T3022" s="16" t="e">
        <f>LOOKUP(D3022,DATA!$A$4:$A$128,DATA!$I$4:$I$128)</f>
        <v>#N/A</v>
      </c>
      <c r="U3022" s="16" t="e">
        <f>LOOKUP(D3022,DATA!$A$4:$A$128,DATA!$J$4:$J$128)</f>
        <v>#N/A</v>
      </c>
      <c r="V3022" s="16" t="e">
        <f>LOOKUP(D3022,DATA!$A$4:$A$128,DATA!$K$4:$K$128)</f>
        <v>#N/A</v>
      </c>
      <c r="W3022" s="16" t="e">
        <f>LOOKUP(D3022,DATA!$A$4:$A$128,DATA!$L$4:$L$128)</f>
        <v>#N/A</v>
      </c>
      <c r="X3022" s="16" t="e">
        <f>LOOKUP(D3022,DATA!$A$4:$A$128,DATA!$M$4:$M$128)</f>
        <v>#N/A</v>
      </c>
    </row>
    <row r="3023" spans="1:24" ht="18.75" thickBot="1" x14ac:dyDescent="0.3">
      <c r="A3023" s="67">
        <v>3016</v>
      </c>
      <c r="B3023" s="67" t="str">
        <f>+IF(E3023="","",SUBTOTAL(3,E$8:E3023))</f>
        <v/>
      </c>
      <c r="C3023" s="68">
        <f t="shared" si="510"/>
        <v>336</v>
      </c>
      <c r="D3023" s="69" t="str">
        <f>IF(E3023&lt;&gt;"",VLOOKUP(E3023,$AA$7:$AB$131,2,0)," NAME")</f>
        <v xml:space="preserve"> NAME</v>
      </c>
      <c r="E3023" s="70"/>
      <c r="F3023" s="71"/>
      <c r="G3023" s="70"/>
      <c r="H3023" s="69" t="str">
        <f>IF(G3023&gt;=1,LOOKUP(G3023,DATA!$C$4:$C$128,DATA!$D$4:$D$128),"ENTER CODE")</f>
        <v>ENTER CODE</v>
      </c>
      <c r="I3023" s="70"/>
      <c r="J3023" s="70" t="str">
        <f t="shared" si="513"/>
        <v>enter no</v>
      </c>
      <c r="K3023" s="72"/>
      <c r="L3023" s="73" t="str">
        <f t="shared" si="515"/>
        <v>NO TOTAL</v>
      </c>
      <c r="M3023" s="56"/>
      <c r="N3023" s="37"/>
      <c r="O3023" s="29" t="str">
        <f t="shared" si="512"/>
        <v>enter no</v>
      </c>
      <c r="P3023" s="16" t="e">
        <f>LOOKUP(D3023,DATA!$A$4:$A$128,DATA!$E$4:$E$128)</f>
        <v>#N/A</v>
      </c>
      <c r="Q3023" s="16" t="e">
        <f>LOOKUP(D3023,DATA!$A$4:$A$128,DATA!$F$4:$F$128)</f>
        <v>#N/A</v>
      </c>
      <c r="R3023" s="16" t="e">
        <f>LOOKUP(D3023,DATA!$A$4:$A$128,DATA!$G$4:$G$128)</f>
        <v>#N/A</v>
      </c>
      <c r="S3023" s="16" t="e">
        <f>LOOKUP(D3023,DATA!$A$4:$A$128,DATA!$H$4:$H$128)</f>
        <v>#N/A</v>
      </c>
      <c r="T3023" s="16" t="e">
        <f>LOOKUP(D3023,DATA!$A$4:$A$128,DATA!$I$4:$I$128)</f>
        <v>#N/A</v>
      </c>
      <c r="U3023" s="16" t="e">
        <f>LOOKUP(D3023,DATA!$A$4:$A$128,DATA!$J$4:$J$128)</f>
        <v>#N/A</v>
      </c>
      <c r="V3023" s="16" t="e">
        <f>LOOKUP(D3023,DATA!$A$4:$A$128,DATA!$K$4:$K$128)</f>
        <v>#N/A</v>
      </c>
      <c r="W3023" s="16" t="e">
        <f>LOOKUP(D3023,DATA!$A$4:$A$128,DATA!$L$4:$L$128)</f>
        <v>#N/A</v>
      </c>
      <c r="X3023" s="16" t="e">
        <f>LOOKUP(D3023,DATA!$A$4:$A$128,DATA!$M$4:$M$128)</f>
        <v>#N/A</v>
      </c>
    </row>
    <row r="3024" spans="1:24" ht="19.5" thickTop="1" thickBot="1" x14ac:dyDescent="0.3">
      <c r="A3024" s="60">
        <v>3017</v>
      </c>
      <c r="B3024" s="67" t="str">
        <f>+IF(E3024="","",SUBTOTAL(3,E$8:E3024))</f>
        <v/>
      </c>
      <c r="C3024" s="68">
        <f t="shared" si="511"/>
        <v>336</v>
      </c>
      <c r="D3024" s="69" t="str">
        <f>IF(E3024&lt;&gt;"",VLOOKUP(E3024,$AA$7:$AB$131,2,0)," NAME")</f>
        <v xml:space="preserve"> NAME</v>
      </c>
      <c r="E3024" s="70"/>
      <c r="F3024" s="71"/>
      <c r="G3024" s="70"/>
      <c r="H3024" s="69" t="str">
        <f>IF(G3024&gt;=1,LOOKUP(G3024,DATA!$C$4:$C$128,DATA!$D$4:$D$128),"ENTER CODE")</f>
        <v>ENTER CODE</v>
      </c>
      <c r="I3024" s="70"/>
      <c r="J3024" s="70" t="str">
        <f t="shared" si="513"/>
        <v>enter no</v>
      </c>
      <c r="K3024" s="72"/>
      <c r="L3024" s="73" t="str">
        <f t="shared" si="515"/>
        <v>NO TOTAL</v>
      </c>
      <c r="M3024" s="56"/>
      <c r="N3024" s="37"/>
      <c r="O3024" s="29" t="str">
        <f t="shared" si="512"/>
        <v>enter no</v>
      </c>
      <c r="P3024" s="16" t="e">
        <f>LOOKUP(D3024,DATA!$A$4:$A$128,DATA!$E$4:$E$128)</f>
        <v>#N/A</v>
      </c>
      <c r="Q3024" s="16" t="e">
        <f>LOOKUP(D3024,DATA!$A$4:$A$128,DATA!$F$4:$F$128)</f>
        <v>#N/A</v>
      </c>
      <c r="R3024" s="16" t="e">
        <f>LOOKUP(D3024,DATA!$A$4:$A$128,DATA!$G$4:$G$128)</f>
        <v>#N/A</v>
      </c>
      <c r="S3024" s="16" t="e">
        <f>LOOKUP(D3024,DATA!$A$4:$A$128,DATA!$H$4:$H$128)</f>
        <v>#N/A</v>
      </c>
      <c r="T3024" s="16" t="e">
        <f>LOOKUP(D3024,DATA!$A$4:$A$128,DATA!$I$4:$I$128)</f>
        <v>#N/A</v>
      </c>
      <c r="U3024" s="16" t="e">
        <f>LOOKUP(D3024,DATA!$A$4:$A$128,DATA!$J$4:$J$128)</f>
        <v>#N/A</v>
      </c>
      <c r="V3024" s="16" t="e">
        <f>LOOKUP(D3024,DATA!$A$4:$A$128,DATA!$K$4:$K$128)</f>
        <v>#N/A</v>
      </c>
      <c r="W3024" s="16" t="e">
        <f>LOOKUP(D3024,DATA!$A$4:$A$128,DATA!$L$4:$L$128)</f>
        <v>#N/A</v>
      </c>
      <c r="X3024" s="16" t="e">
        <f>LOOKUP(D3024,DATA!$A$4:$A$128,DATA!$M$4:$M$128)</f>
        <v>#N/A</v>
      </c>
    </row>
    <row r="3025" spans="1:24" ht="18.75" thickBot="1" x14ac:dyDescent="0.3">
      <c r="A3025" s="67">
        <v>3018</v>
      </c>
      <c r="B3025" s="67" t="str">
        <f>+IF(E3025="","",SUBTOTAL(3,E$8:E3025))</f>
        <v/>
      </c>
      <c r="C3025" s="68">
        <f t="shared" si="514"/>
        <v>336</v>
      </c>
      <c r="D3025" s="69" t="str">
        <f>IF(E3025&lt;&gt;"",VLOOKUP(E3025,$AA$7:$AB$131,2,0)," NAME")</f>
        <v xml:space="preserve"> NAME</v>
      </c>
      <c r="E3025" s="70"/>
      <c r="F3025" s="71"/>
      <c r="G3025" s="70"/>
      <c r="H3025" s="69" t="str">
        <f>IF(G3025&gt;=1,LOOKUP(G3025,DATA!$C$4:$C$128,DATA!$D$4:$D$128),"ENTER CODE")</f>
        <v>ENTER CODE</v>
      </c>
      <c r="I3025" s="70"/>
      <c r="J3025" s="70" t="str">
        <f t="shared" si="513"/>
        <v>enter no</v>
      </c>
      <c r="K3025" s="72"/>
      <c r="L3025" s="73" t="str">
        <f t="shared" si="515"/>
        <v>NO TOTAL</v>
      </c>
      <c r="M3025" s="56"/>
      <c r="N3025" s="37"/>
      <c r="O3025" s="29" t="str">
        <f t="shared" si="512"/>
        <v>enter no</v>
      </c>
      <c r="P3025" s="16" t="e">
        <f>LOOKUP(D3025,DATA!$A$4:$A$128,DATA!$E$4:$E$128)</f>
        <v>#N/A</v>
      </c>
      <c r="Q3025" s="16" t="e">
        <f>LOOKUP(D3025,DATA!$A$4:$A$128,DATA!$F$4:$F$128)</f>
        <v>#N/A</v>
      </c>
      <c r="R3025" s="16" t="e">
        <f>LOOKUP(D3025,DATA!$A$4:$A$128,DATA!$G$4:$G$128)</f>
        <v>#N/A</v>
      </c>
      <c r="S3025" s="16" t="e">
        <f>LOOKUP(D3025,DATA!$A$4:$A$128,DATA!$H$4:$H$128)</f>
        <v>#N/A</v>
      </c>
      <c r="T3025" s="16" t="e">
        <f>LOOKUP(D3025,DATA!$A$4:$A$128,DATA!$I$4:$I$128)</f>
        <v>#N/A</v>
      </c>
      <c r="U3025" s="16" t="e">
        <f>LOOKUP(D3025,DATA!$A$4:$A$128,DATA!$J$4:$J$128)</f>
        <v>#N/A</v>
      </c>
      <c r="V3025" s="16" t="e">
        <f>LOOKUP(D3025,DATA!$A$4:$A$128,DATA!$K$4:$K$128)</f>
        <v>#N/A</v>
      </c>
      <c r="W3025" s="16" t="e">
        <f>LOOKUP(D3025,DATA!$A$4:$A$128,DATA!$L$4:$L$128)</f>
        <v>#N/A</v>
      </c>
      <c r="X3025" s="16" t="e">
        <f>LOOKUP(D3025,DATA!$A$4:$A$128,DATA!$M$4:$M$128)</f>
        <v>#N/A</v>
      </c>
    </row>
    <row r="3026" spans="1:24" ht="19.5" thickTop="1" thickBot="1" x14ac:dyDescent="0.3">
      <c r="A3026" s="60">
        <v>3019</v>
      </c>
      <c r="B3026" s="67" t="str">
        <f>+IF(E3026="","",SUBTOTAL(3,E$8:E3026))</f>
        <v/>
      </c>
      <c r="C3026" s="68">
        <f t="shared" si="514"/>
        <v>336</v>
      </c>
      <c r="D3026" s="69" t="str">
        <f>IF(E3026&lt;&gt;"",VLOOKUP(E3026,$AA$7:$AB$131,2,0)," NAME")</f>
        <v xml:space="preserve"> NAME</v>
      </c>
      <c r="E3026" s="70"/>
      <c r="F3026" s="71"/>
      <c r="G3026" s="70"/>
      <c r="H3026" s="69" t="str">
        <f>IF(G3026&gt;=1,LOOKUP(G3026,DATA!$C$4:$C$128,DATA!$D$4:$D$128),"ENTER CODE")</f>
        <v>ENTER CODE</v>
      </c>
      <c r="I3026" s="70"/>
      <c r="J3026" s="70" t="str">
        <f t="shared" si="513"/>
        <v>enter no</v>
      </c>
      <c r="K3026" s="72"/>
      <c r="L3026" s="73" t="str">
        <f t="shared" si="515"/>
        <v>NO TOTAL</v>
      </c>
      <c r="M3026" s="56"/>
      <c r="N3026" s="37"/>
      <c r="O3026" s="29" t="str">
        <f t="shared" si="512"/>
        <v>enter no</v>
      </c>
      <c r="P3026" s="16" t="e">
        <f>LOOKUP(D3026,DATA!$A$4:$A$128,DATA!$E$4:$E$128)</f>
        <v>#N/A</v>
      </c>
      <c r="Q3026" s="16" t="e">
        <f>LOOKUP(D3026,DATA!$A$4:$A$128,DATA!$F$4:$F$128)</f>
        <v>#N/A</v>
      </c>
      <c r="R3026" s="16" t="e">
        <f>LOOKUP(D3026,DATA!$A$4:$A$128,DATA!$G$4:$G$128)</f>
        <v>#N/A</v>
      </c>
      <c r="S3026" s="16" t="e">
        <f>LOOKUP(D3026,DATA!$A$4:$A$128,DATA!$H$4:$H$128)</f>
        <v>#N/A</v>
      </c>
      <c r="T3026" s="16" t="e">
        <f>LOOKUP(D3026,DATA!$A$4:$A$128,DATA!$I$4:$I$128)</f>
        <v>#N/A</v>
      </c>
      <c r="U3026" s="16" t="e">
        <f>LOOKUP(D3026,DATA!$A$4:$A$128,DATA!$J$4:$J$128)</f>
        <v>#N/A</v>
      </c>
      <c r="V3026" s="16" t="e">
        <f>LOOKUP(D3026,DATA!$A$4:$A$128,DATA!$K$4:$K$128)</f>
        <v>#N/A</v>
      </c>
      <c r="W3026" s="16" t="e">
        <f>LOOKUP(D3026,DATA!$A$4:$A$128,DATA!$L$4:$L$128)</f>
        <v>#N/A</v>
      </c>
      <c r="X3026" s="16" t="e">
        <f>LOOKUP(D3026,DATA!$A$4:$A$128,DATA!$M$4:$M$128)</f>
        <v>#N/A</v>
      </c>
    </row>
    <row r="3027" spans="1:24" ht="18.75" thickBot="1" x14ac:dyDescent="0.3">
      <c r="A3027" s="67">
        <v>3020</v>
      </c>
      <c r="B3027" s="67" t="str">
        <f>+IF(E3027="","",SUBTOTAL(3,E$8:E3027))</f>
        <v/>
      </c>
      <c r="C3027" s="68">
        <f t="shared" si="514"/>
        <v>336</v>
      </c>
      <c r="D3027" s="69" t="str">
        <f>IF(E3027&lt;&gt;"",VLOOKUP(E3027,$AA$7:$AB$131,2,0)," NAME")</f>
        <v xml:space="preserve"> NAME</v>
      </c>
      <c r="E3027" s="70"/>
      <c r="F3027" s="71"/>
      <c r="G3027" s="70"/>
      <c r="H3027" s="69" t="str">
        <f>IF(G3027&gt;=1,LOOKUP(G3027,DATA!$C$4:$C$128,DATA!$D$4:$D$128),"ENTER CODE")</f>
        <v>ENTER CODE</v>
      </c>
      <c r="I3027" s="70"/>
      <c r="J3027" s="70" t="str">
        <f t="shared" si="513"/>
        <v>enter no</v>
      </c>
      <c r="K3027" s="72"/>
      <c r="L3027" s="73" t="str">
        <f t="shared" si="515"/>
        <v>NO TOTAL</v>
      </c>
      <c r="M3027" s="56"/>
      <c r="N3027" s="37"/>
      <c r="O3027" s="29" t="str">
        <f t="shared" si="512"/>
        <v>enter no</v>
      </c>
      <c r="P3027" s="16" t="e">
        <f>LOOKUP(D3027,DATA!$A$4:$A$128,DATA!$E$4:$E$128)</f>
        <v>#N/A</v>
      </c>
      <c r="Q3027" s="16" t="e">
        <f>LOOKUP(D3027,DATA!$A$4:$A$128,DATA!$F$4:$F$128)</f>
        <v>#N/A</v>
      </c>
      <c r="R3027" s="16" t="e">
        <f>LOOKUP(D3027,DATA!$A$4:$A$128,DATA!$G$4:$G$128)</f>
        <v>#N/A</v>
      </c>
      <c r="S3027" s="16" t="e">
        <f>LOOKUP(D3027,DATA!$A$4:$A$128,DATA!$H$4:$H$128)</f>
        <v>#N/A</v>
      </c>
      <c r="T3027" s="16" t="e">
        <f>LOOKUP(D3027,DATA!$A$4:$A$128,DATA!$I$4:$I$128)</f>
        <v>#N/A</v>
      </c>
      <c r="U3027" s="16" t="e">
        <f>LOOKUP(D3027,DATA!$A$4:$A$128,DATA!$J$4:$J$128)</f>
        <v>#N/A</v>
      </c>
      <c r="V3027" s="16" t="e">
        <f>LOOKUP(D3027,DATA!$A$4:$A$128,DATA!$K$4:$K$128)</f>
        <v>#N/A</v>
      </c>
      <c r="W3027" s="16" t="e">
        <f>LOOKUP(D3027,DATA!$A$4:$A$128,DATA!$L$4:$L$128)</f>
        <v>#N/A</v>
      </c>
      <c r="X3027" s="16" t="e">
        <f>LOOKUP(D3027,DATA!$A$4:$A$128,DATA!$M$4:$M$128)</f>
        <v>#N/A</v>
      </c>
    </row>
    <row r="3028" spans="1:24" ht="19.5" thickTop="1" thickBot="1" x14ac:dyDescent="0.3">
      <c r="A3028" s="60">
        <v>3021</v>
      </c>
      <c r="B3028" s="67" t="str">
        <f>+IF(E3028="","",SUBTOTAL(3,E$8:E3028))</f>
        <v/>
      </c>
      <c r="C3028" s="68">
        <f t="shared" si="514"/>
        <v>336</v>
      </c>
      <c r="D3028" s="69" t="str">
        <f>IF(E3028&lt;&gt;"",VLOOKUP(E3028,$AA$7:$AB$131,2,0)," NAME")</f>
        <v xml:space="preserve"> NAME</v>
      </c>
      <c r="E3028" s="70"/>
      <c r="F3028" s="71"/>
      <c r="G3028" s="70"/>
      <c r="H3028" s="69" t="str">
        <f>IF(G3028&gt;=1,LOOKUP(G3028,DATA!$C$4:$C$128,DATA!$D$4:$D$128),"ENTER CODE")</f>
        <v>ENTER CODE</v>
      </c>
      <c r="I3028" s="70"/>
      <c r="J3028" s="70" t="str">
        <f t="shared" si="513"/>
        <v>enter no</v>
      </c>
      <c r="K3028" s="72"/>
      <c r="L3028" s="73" t="str">
        <f t="shared" si="515"/>
        <v>NO TOTAL</v>
      </c>
      <c r="M3028" s="56"/>
      <c r="N3028" s="37"/>
      <c r="O3028" s="29" t="str">
        <f t="shared" si="512"/>
        <v>enter no</v>
      </c>
      <c r="P3028" s="16" t="e">
        <f>LOOKUP(D3028,DATA!$A$4:$A$128,DATA!$E$4:$E$128)</f>
        <v>#N/A</v>
      </c>
      <c r="Q3028" s="16" t="e">
        <f>LOOKUP(D3028,DATA!$A$4:$A$128,DATA!$F$4:$F$128)</f>
        <v>#N/A</v>
      </c>
      <c r="R3028" s="16" t="e">
        <f>LOOKUP(D3028,DATA!$A$4:$A$128,DATA!$G$4:$G$128)</f>
        <v>#N/A</v>
      </c>
      <c r="S3028" s="16" t="e">
        <f>LOOKUP(D3028,DATA!$A$4:$A$128,DATA!$H$4:$H$128)</f>
        <v>#N/A</v>
      </c>
      <c r="T3028" s="16" t="e">
        <f>LOOKUP(D3028,DATA!$A$4:$A$128,DATA!$I$4:$I$128)</f>
        <v>#N/A</v>
      </c>
      <c r="U3028" s="16" t="e">
        <f>LOOKUP(D3028,DATA!$A$4:$A$128,DATA!$J$4:$J$128)</f>
        <v>#N/A</v>
      </c>
      <c r="V3028" s="16" t="e">
        <f>LOOKUP(D3028,DATA!$A$4:$A$128,DATA!$K$4:$K$128)</f>
        <v>#N/A</v>
      </c>
      <c r="W3028" s="16" t="e">
        <f>LOOKUP(D3028,DATA!$A$4:$A$128,DATA!$L$4:$L$128)</f>
        <v>#N/A</v>
      </c>
      <c r="X3028" s="16" t="e">
        <f>LOOKUP(D3028,DATA!$A$4:$A$128,DATA!$M$4:$M$128)</f>
        <v>#N/A</v>
      </c>
    </row>
    <row r="3029" spans="1:24" ht="18.75" thickBot="1" x14ac:dyDescent="0.3">
      <c r="A3029" s="67">
        <v>3022</v>
      </c>
      <c r="B3029" s="67" t="str">
        <f>+IF(E3029="","",SUBTOTAL(3,E$8:E3029))</f>
        <v/>
      </c>
      <c r="C3029" s="68">
        <f t="shared" si="514"/>
        <v>336</v>
      </c>
      <c r="D3029" s="69" t="str">
        <f>IF(E3029&lt;&gt;"",VLOOKUP(E3029,$AA$7:$AB$131,2,0)," NAME")</f>
        <v xml:space="preserve"> NAME</v>
      </c>
      <c r="E3029" s="70"/>
      <c r="F3029" s="71"/>
      <c r="G3029" s="70"/>
      <c r="H3029" s="69" t="str">
        <f>IF(G3029&gt;=1,LOOKUP(G3029,DATA!$C$4:$C$128,DATA!$D$4:$D$128),"ENTER CODE")</f>
        <v>ENTER CODE</v>
      </c>
      <c r="I3029" s="70"/>
      <c r="J3029" s="70" t="str">
        <f t="shared" si="513"/>
        <v>enter no</v>
      </c>
      <c r="K3029" s="72"/>
      <c r="L3029" s="73" t="str">
        <f t="shared" si="515"/>
        <v>NO TOTAL</v>
      </c>
      <c r="M3029" s="56"/>
      <c r="N3029" s="37"/>
      <c r="O3029" s="29" t="str">
        <f t="shared" si="512"/>
        <v>enter no</v>
      </c>
      <c r="P3029" s="16" t="e">
        <f>LOOKUP(D3029,DATA!$A$4:$A$128,DATA!$E$4:$E$128)</f>
        <v>#N/A</v>
      </c>
      <c r="Q3029" s="16" t="e">
        <f>LOOKUP(D3029,DATA!$A$4:$A$128,DATA!$F$4:$F$128)</f>
        <v>#N/A</v>
      </c>
      <c r="R3029" s="16" t="e">
        <f>LOOKUP(D3029,DATA!$A$4:$A$128,DATA!$G$4:$G$128)</f>
        <v>#N/A</v>
      </c>
      <c r="S3029" s="16" t="e">
        <f>LOOKUP(D3029,DATA!$A$4:$A$128,DATA!$H$4:$H$128)</f>
        <v>#N/A</v>
      </c>
      <c r="T3029" s="16" t="e">
        <f>LOOKUP(D3029,DATA!$A$4:$A$128,DATA!$I$4:$I$128)</f>
        <v>#N/A</v>
      </c>
      <c r="U3029" s="16" t="e">
        <f>LOOKUP(D3029,DATA!$A$4:$A$128,DATA!$J$4:$J$128)</f>
        <v>#N/A</v>
      </c>
      <c r="V3029" s="16" t="e">
        <f>LOOKUP(D3029,DATA!$A$4:$A$128,DATA!$K$4:$K$128)</f>
        <v>#N/A</v>
      </c>
      <c r="W3029" s="16" t="e">
        <f>LOOKUP(D3029,DATA!$A$4:$A$128,DATA!$L$4:$L$128)</f>
        <v>#N/A</v>
      </c>
      <c r="X3029" s="16" t="e">
        <f>LOOKUP(D3029,DATA!$A$4:$A$128,DATA!$M$4:$M$128)</f>
        <v>#N/A</v>
      </c>
    </row>
    <row r="3030" spans="1:24" ht="19.5" thickTop="1" thickBot="1" x14ac:dyDescent="0.3">
      <c r="A3030" s="60">
        <v>3023</v>
      </c>
      <c r="B3030" s="67" t="str">
        <f>+IF(E3030="","",SUBTOTAL(3,E$8:E3030))</f>
        <v/>
      </c>
      <c r="C3030" s="68">
        <f t="shared" si="514"/>
        <v>336</v>
      </c>
      <c r="D3030" s="69" t="str">
        <f>IF(E3030&lt;&gt;"",VLOOKUP(E3030,$AA$7:$AB$131,2,0)," NAME")</f>
        <v xml:space="preserve"> NAME</v>
      </c>
      <c r="E3030" s="70"/>
      <c r="F3030" s="71"/>
      <c r="G3030" s="70"/>
      <c r="H3030" s="69" t="str">
        <f>IF(G3030&gt;=1,LOOKUP(G3030,DATA!$C$4:$C$128,DATA!$D$4:$D$128),"ENTER CODE")</f>
        <v>ENTER CODE</v>
      </c>
      <c r="I3030" s="70"/>
      <c r="J3030" s="70" t="str">
        <f t="shared" si="513"/>
        <v>enter no</v>
      </c>
      <c r="K3030" s="72"/>
      <c r="L3030" s="73" t="str">
        <f t="shared" si="515"/>
        <v>NO TOTAL</v>
      </c>
      <c r="M3030" s="56"/>
      <c r="N3030" s="37"/>
      <c r="O3030" s="29" t="str">
        <f t="shared" si="512"/>
        <v>enter no</v>
      </c>
      <c r="P3030" s="16" t="e">
        <f>LOOKUP(D3030,DATA!$A$4:$A$128,DATA!$E$4:$E$128)</f>
        <v>#N/A</v>
      </c>
      <c r="Q3030" s="16" t="e">
        <f>LOOKUP(D3030,DATA!$A$4:$A$128,DATA!$F$4:$F$128)</f>
        <v>#N/A</v>
      </c>
      <c r="R3030" s="16" t="e">
        <f>LOOKUP(D3030,DATA!$A$4:$A$128,DATA!$G$4:$G$128)</f>
        <v>#N/A</v>
      </c>
      <c r="S3030" s="16" t="e">
        <f>LOOKUP(D3030,DATA!$A$4:$A$128,DATA!$H$4:$H$128)</f>
        <v>#N/A</v>
      </c>
      <c r="T3030" s="16" t="e">
        <f>LOOKUP(D3030,DATA!$A$4:$A$128,DATA!$I$4:$I$128)</f>
        <v>#N/A</v>
      </c>
      <c r="U3030" s="16" t="e">
        <f>LOOKUP(D3030,DATA!$A$4:$A$128,DATA!$J$4:$J$128)</f>
        <v>#N/A</v>
      </c>
      <c r="V3030" s="16" t="e">
        <f>LOOKUP(D3030,DATA!$A$4:$A$128,DATA!$K$4:$K$128)</f>
        <v>#N/A</v>
      </c>
      <c r="W3030" s="16" t="e">
        <f>LOOKUP(D3030,DATA!$A$4:$A$128,DATA!$L$4:$L$128)</f>
        <v>#N/A</v>
      </c>
      <c r="X3030" s="16" t="e">
        <f>LOOKUP(D3030,DATA!$A$4:$A$128,DATA!$M$4:$M$128)</f>
        <v>#N/A</v>
      </c>
    </row>
    <row r="3031" spans="1:24" ht="18.75" thickBot="1" x14ac:dyDescent="0.3">
      <c r="A3031" s="67">
        <v>3024</v>
      </c>
      <c r="B3031" s="67" t="str">
        <f>+IF(E3031="","",SUBTOTAL(3,E$8:E3031))</f>
        <v/>
      </c>
      <c r="C3031" s="68">
        <f t="shared" si="514"/>
        <v>336</v>
      </c>
      <c r="D3031" s="69" t="str">
        <f>IF(E3031&lt;&gt;"",VLOOKUP(E3031,$AA$7:$AB$131,2,0)," NAME")</f>
        <v xml:space="preserve"> NAME</v>
      </c>
      <c r="E3031" s="70"/>
      <c r="F3031" s="71"/>
      <c r="G3031" s="70"/>
      <c r="H3031" s="69" t="str">
        <f>IF(G3031&gt;=1,LOOKUP(G3031,DATA!$C$4:$C$128,DATA!$D$4:$D$128),"ENTER CODE")</f>
        <v>ENTER CODE</v>
      </c>
      <c r="I3031" s="70"/>
      <c r="J3031" s="70" t="str">
        <f t="shared" si="513"/>
        <v>enter no</v>
      </c>
      <c r="K3031" s="72"/>
      <c r="L3031" s="73" t="str">
        <f t="shared" si="515"/>
        <v>NO TOTAL</v>
      </c>
      <c r="M3031" s="56"/>
      <c r="N3031" s="37"/>
      <c r="O3031" s="29" t="str">
        <f t="shared" si="512"/>
        <v>enter no</v>
      </c>
      <c r="P3031" s="16" t="e">
        <f>LOOKUP(D3031,DATA!$A$4:$A$128,DATA!$E$4:$E$128)</f>
        <v>#N/A</v>
      </c>
      <c r="Q3031" s="16" t="e">
        <f>LOOKUP(D3031,DATA!$A$4:$A$128,DATA!$F$4:$F$128)</f>
        <v>#N/A</v>
      </c>
      <c r="R3031" s="16" t="e">
        <f>LOOKUP(D3031,DATA!$A$4:$A$128,DATA!$G$4:$G$128)</f>
        <v>#N/A</v>
      </c>
      <c r="S3031" s="16" t="e">
        <f>LOOKUP(D3031,DATA!$A$4:$A$128,DATA!$H$4:$H$128)</f>
        <v>#N/A</v>
      </c>
      <c r="T3031" s="16" t="e">
        <f>LOOKUP(D3031,DATA!$A$4:$A$128,DATA!$I$4:$I$128)</f>
        <v>#N/A</v>
      </c>
      <c r="U3031" s="16" t="e">
        <f>LOOKUP(D3031,DATA!$A$4:$A$128,DATA!$J$4:$J$128)</f>
        <v>#N/A</v>
      </c>
      <c r="V3031" s="16" t="e">
        <f>LOOKUP(D3031,DATA!$A$4:$A$128,DATA!$K$4:$K$128)</f>
        <v>#N/A</v>
      </c>
      <c r="W3031" s="16" t="e">
        <f>LOOKUP(D3031,DATA!$A$4:$A$128,DATA!$L$4:$L$128)</f>
        <v>#N/A</v>
      </c>
      <c r="X3031" s="16" t="e">
        <f>LOOKUP(D3031,DATA!$A$4:$A$128,DATA!$M$4:$M$128)</f>
        <v>#N/A</v>
      </c>
    </row>
    <row r="3032" spans="1:24" ht="19.5" thickTop="1" thickBot="1" x14ac:dyDescent="0.3">
      <c r="A3032" s="60">
        <v>3025</v>
      </c>
      <c r="B3032" s="67" t="str">
        <f>+IF(E3032="","",SUBTOTAL(3,E$8:E3032))</f>
        <v/>
      </c>
      <c r="C3032" s="68">
        <f t="shared" si="510"/>
        <v>337</v>
      </c>
      <c r="D3032" s="69" t="str">
        <f>IF(E3032&lt;&gt;"",VLOOKUP(E3032,$AA$7:$AB$131,2,0)," NAME")</f>
        <v xml:space="preserve"> NAME</v>
      </c>
      <c r="E3032" s="70"/>
      <c r="F3032" s="71"/>
      <c r="G3032" s="70"/>
      <c r="H3032" s="69" t="str">
        <f>IF(G3032&gt;=1,LOOKUP(G3032,DATA!$C$4:$C$128,DATA!$D$4:$D$128),"ENTER CODE")</f>
        <v>ENTER CODE</v>
      </c>
      <c r="I3032" s="70"/>
      <c r="J3032" s="70" t="str">
        <f t="shared" si="513"/>
        <v>enter no</v>
      </c>
      <c r="K3032" s="72"/>
      <c r="L3032" s="73" t="str">
        <f t="shared" si="515"/>
        <v>NO TOTAL</v>
      </c>
      <c r="M3032" s="56"/>
      <c r="N3032" s="37"/>
      <c r="O3032" s="29" t="str">
        <f t="shared" si="512"/>
        <v>enter no</v>
      </c>
      <c r="P3032" s="16" t="e">
        <f>LOOKUP(D3032,DATA!$A$4:$A$128,DATA!$E$4:$E$128)</f>
        <v>#N/A</v>
      </c>
      <c r="Q3032" s="16" t="e">
        <f>LOOKUP(D3032,DATA!$A$4:$A$128,DATA!$F$4:$F$128)</f>
        <v>#N/A</v>
      </c>
      <c r="R3032" s="16" t="e">
        <f>LOOKUP(D3032,DATA!$A$4:$A$128,DATA!$G$4:$G$128)</f>
        <v>#N/A</v>
      </c>
      <c r="S3032" s="16" t="e">
        <f>LOOKUP(D3032,DATA!$A$4:$A$128,DATA!$H$4:$H$128)</f>
        <v>#N/A</v>
      </c>
      <c r="T3032" s="16" t="e">
        <f>LOOKUP(D3032,DATA!$A$4:$A$128,DATA!$I$4:$I$128)</f>
        <v>#N/A</v>
      </c>
      <c r="U3032" s="16" t="e">
        <f>LOOKUP(D3032,DATA!$A$4:$A$128,DATA!$J$4:$J$128)</f>
        <v>#N/A</v>
      </c>
      <c r="V3032" s="16" t="e">
        <f>LOOKUP(D3032,DATA!$A$4:$A$128,DATA!$K$4:$K$128)</f>
        <v>#N/A</v>
      </c>
      <c r="W3032" s="16" t="e">
        <f>LOOKUP(D3032,DATA!$A$4:$A$128,DATA!$L$4:$L$128)</f>
        <v>#N/A</v>
      </c>
      <c r="X3032" s="16" t="e">
        <f>LOOKUP(D3032,DATA!$A$4:$A$128,DATA!$M$4:$M$128)</f>
        <v>#N/A</v>
      </c>
    </row>
    <row r="3033" spans="1:24" ht="18.75" thickBot="1" x14ac:dyDescent="0.3">
      <c r="A3033" s="67">
        <v>3026</v>
      </c>
      <c r="B3033" s="67" t="str">
        <f>+IF(E3033="","",SUBTOTAL(3,E$8:E3033))</f>
        <v/>
      </c>
      <c r="C3033" s="68">
        <f t="shared" si="511"/>
        <v>337</v>
      </c>
      <c r="D3033" s="69" t="str">
        <f>IF(E3033&lt;&gt;"",VLOOKUP(E3033,$AA$7:$AB$131,2,0)," NAME")</f>
        <v xml:space="preserve"> NAME</v>
      </c>
      <c r="E3033" s="70"/>
      <c r="F3033" s="71"/>
      <c r="G3033" s="70"/>
      <c r="H3033" s="69" t="str">
        <f>IF(G3033&gt;=1,LOOKUP(G3033,DATA!$C$4:$C$128,DATA!$D$4:$D$128),"ENTER CODE")</f>
        <v>ENTER CODE</v>
      </c>
      <c r="I3033" s="70"/>
      <c r="J3033" s="70" t="str">
        <f t="shared" si="513"/>
        <v>enter no</v>
      </c>
      <c r="K3033" s="72"/>
      <c r="L3033" s="73" t="str">
        <f t="shared" si="515"/>
        <v>NO TOTAL</v>
      </c>
      <c r="M3033" s="56"/>
      <c r="N3033" s="37"/>
      <c r="O3033" s="29" t="str">
        <f t="shared" si="512"/>
        <v>enter no</v>
      </c>
      <c r="P3033" s="16" t="e">
        <f>LOOKUP(D3033,DATA!$A$4:$A$128,DATA!$E$4:$E$128)</f>
        <v>#N/A</v>
      </c>
      <c r="Q3033" s="16" t="e">
        <f>LOOKUP(D3033,DATA!$A$4:$A$128,DATA!$F$4:$F$128)</f>
        <v>#N/A</v>
      </c>
      <c r="R3033" s="16" t="e">
        <f>LOOKUP(D3033,DATA!$A$4:$A$128,DATA!$G$4:$G$128)</f>
        <v>#N/A</v>
      </c>
      <c r="S3033" s="16" t="e">
        <f>LOOKUP(D3033,DATA!$A$4:$A$128,DATA!$H$4:$H$128)</f>
        <v>#N/A</v>
      </c>
      <c r="T3033" s="16" t="e">
        <f>LOOKUP(D3033,DATA!$A$4:$A$128,DATA!$I$4:$I$128)</f>
        <v>#N/A</v>
      </c>
      <c r="U3033" s="16" t="e">
        <f>LOOKUP(D3033,DATA!$A$4:$A$128,DATA!$J$4:$J$128)</f>
        <v>#N/A</v>
      </c>
      <c r="V3033" s="16" t="e">
        <f>LOOKUP(D3033,DATA!$A$4:$A$128,DATA!$K$4:$K$128)</f>
        <v>#N/A</v>
      </c>
      <c r="W3033" s="16" t="e">
        <f>LOOKUP(D3033,DATA!$A$4:$A$128,DATA!$L$4:$L$128)</f>
        <v>#N/A</v>
      </c>
      <c r="X3033" s="16" t="e">
        <f>LOOKUP(D3033,DATA!$A$4:$A$128,DATA!$M$4:$M$128)</f>
        <v>#N/A</v>
      </c>
    </row>
    <row r="3034" spans="1:24" ht="19.5" thickTop="1" thickBot="1" x14ac:dyDescent="0.3">
      <c r="A3034" s="60">
        <v>3027</v>
      </c>
      <c r="B3034" s="67" t="str">
        <f>+IF(E3034="","",SUBTOTAL(3,E$8:E3034))</f>
        <v/>
      </c>
      <c r="C3034" s="68">
        <f t="shared" si="514"/>
        <v>337</v>
      </c>
      <c r="D3034" s="69" t="str">
        <f>IF(E3034&lt;&gt;"",VLOOKUP(E3034,$AA$7:$AB$131,2,0)," NAME")</f>
        <v xml:space="preserve"> NAME</v>
      </c>
      <c r="E3034" s="70"/>
      <c r="F3034" s="71"/>
      <c r="G3034" s="70"/>
      <c r="H3034" s="69" t="str">
        <f>IF(G3034&gt;=1,LOOKUP(G3034,DATA!$C$4:$C$128,DATA!$D$4:$D$128),"ENTER CODE")</f>
        <v>ENTER CODE</v>
      </c>
      <c r="I3034" s="70"/>
      <c r="J3034" s="70" t="str">
        <f t="shared" si="513"/>
        <v>enter no</v>
      </c>
      <c r="K3034" s="72"/>
      <c r="L3034" s="73" t="str">
        <f t="shared" si="515"/>
        <v>NO TOTAL</v>
      </c>
      <c r="M3034" s="56"/>
      <c r="N3034" s="37"/>
      <c r="O3034" s="29" t="str">
        <f t="shared" si="512"/>
        <v>enter no</v>
      </c>
      <c r="P3034" s="16" t="e">
        <f>LOOKUP(D3034,DATA!$A$4:$A$128,DATA!$E$4:$E$128)</f>
        <v>#N/A</v>
      </c>
      <c r="Q3034" s="16" t="e">
        <f>LOOKUP(D3034,DATA!$A$4:$A$128,DATA!$F$4:$F$128)</f>
        <v>#N/A</v>
      </c>
      <c r="R3034" s="16" t="e">
        <f>LOOKUP(D3034,DATA!$A$4:$A$128,DATA!$G$4:$G$128)</f>
        <v>#N/A</v>
      </c>
      <c r="S3034" s="16" t="e">
        <f>LOOKUP(D3034,DATA!$A$4:$A$128,DATA!$H$4:$H$128)</f>
        <v>#N/A</v>
      </c>
      <c r="T3034" s="16" t="e">
        <f>LOOKUP(D3034,DATA!$A$4:$A$128,DATA!$I$4:$I$128)</f>
        <v>#N/A</v>
      </c>
      <c r="U3034" s="16" t="e">
        <f>LOOKUP(D3034,DATA!$A$4:$A$128,DATA!$J$4:$J$128)</f>
        <v>#N/A</v>
      </c>
      <c r="V3034" s="16" t="e">
        <f>LOOKUP(D3034,DATA!$A$4:$A$128,DATA!$K$4:$K$128)</f>
        <v>#N/A</v>
      </c>
      <c r="W3034" s="16" t="e">
        <f>LOOKUP(D3034,DATA!$A$4:$A$128,DATA!$L$4:$L$128)</f>
        <v>#N/A</v>
      </c>
      <c r="X3034" s="16" t="e">
        <f>LOOKUP(D3034,DATA!$A$4:$A$128,DATA!$M$4:$M$128)</f>
        <v>#N/A</v>
      </c>
    </row>
    <row r="3035" spans="1:24" ht="18.75" thickBot="1" x14ac:dyDescent="0.3">
      <c r="A3035" s="67">
        <v>3028</v>
      </c>
      <c r="B3035" s="67" t="str">
        <f>+IF(E3035="","",SUBTOTAL(3,E$8:E3035))</f>
        <v/>
      </c>
      <c r="C3035" s="68">
        <f t="shared" si="514"/>
        <v>337</v>
      </c>
      <c r="D3035" s="69" t="str">
        <f>IF(E3035&lt;&gt;"",VLOOKUP(E3035,$AA$7:$AB$131,2,0)," NAME")</f>
        <v xml:space="preserve"> NAME</v>
      </c>
      <c r="E3035" s="70"/>
      <c r="F3035" s="71"/>
      <c r="G3035" s="70"/>
      <c r="H3035" s="69" t="str">
        <f>IF(G3035&gt;=1,LOOKUP(G3035,DATA!$C$4:$C$128,DATA!$D$4:$D$128),"ENTER CODE")</f>
        <v>ENTER CODE</v>
      </c>
      <c r="I3035" s="70"/>
      <c r="J3035" s="70" t="str">
        <f t="shared" si="513"/>
        <v>enter no</v>
      </c>
      <c r="K3035" s="72"/>
      <c r="L3035" s="73" t="str">
        <f t="shared" si="515"/>
        <v>NO TOTAL</v>
      </c>
      <c r="M3035" s="56"/>
      <c r="N3035" s="37"/>
      <c r="O3035" s="29" t="str">
        <f t="shared" si="512"/>
        <v>enter no</v>
      </c>
      <c r="P3035" s="16" t="e">
        <f>LOOKUP(D3035,DATA!$A$4:$A$128,DATA!$E$4:$E$128)</f>
        <v>#N/A</v>
      </c>
      <c r="Q3035" s="16" t="e">
        <f>LOOKUP(D3035,DATA!$A$4:$A$128,DATA!$F$4:$F$128)</f>
        <v>#N/A</v>
      </c>
      <c r="R3035" s="16" t="e">
        <f>LOOKUP(D3035,DATA!$A$4:$A$128,DATA!$G$4:$G$128)</f>
        <v>#N/A</v>
      </c>
      <c r="S3035" s="16" t="e">
        <f>LOOKUP(D3035,DATA!$A$4:$A$128,DATA!$H$4:$H$128)</f>
        <v>#N/A</v>
      </c>
      <c r="T3035" s="16" t="e">
        <f>LOOKUP(D3035,DATA!$A$4:$A$128,DATA!$I$4:$I$128)</f>
        <v>#N/A</v>
      </c>
      <c r="U3035" s="16" t="e">
        <f>LOOKUP(D3035,DATA!$A$4:$A$128,DATA!$J$4:$J$128)</f>
        <v>#N/A</v>
      </c>
      <c r="V3035" s="16" t="e">
        <f>LOOKUP(D3035,DATA!$A$4:$A$128,DATA!$K$4:$K$128)</f>
        <v>#N/A</v>
      </c>
      <c r="W3035" s="16" t="e">
        <f>LOOKUP(D3035,DATA!$A$4:$A$128,DATA!$L$4:$L$128)</f>
        <v>#N/A</v>
      </c>
      <c r="X3035" s="16" t="e">
        <f>LOOKUP(D3035,DATA!$A$4:$A$128,DATA!$M$4:$M$128)</f>
        <v>#N/A</v>
      </c>
    </row>
    <row r="3036" spans="1:24" ht="19.5" thickTop="1" thickBot="1" x14ac:dyDescent="0.3">
      <c r="A3036" s="60">
        <v>3029</v>
      </c>
      <c r="B3036" s="67" t="str">
        <f>+IF(E3036="","",SUBTOTAL(3,E$8:E3036))</f>
        <v/>
      </c>
      <c r="C3036" s="68">
        <f t="shared" si="514"/>
        <v>337</v>
      </c>
      <c r="D3036" s="69" t="str">
        <f>IF(E3036&lt;&gt;"",VLOOKUP(E3036,$AA$7:$AB$131,2,0)," NAME")</f>
        <v xml:space="preserve"> NAME</v>
      </c>
      <c r="E3036" s="70"/>
      <c r="F3036" s="71"/>
      <c r="G3036" s="70"/>
      <c r="H3036" s="69" t="str">
        <f>IF(G3036&gt;=1,LOOKUP(G3036,DATA!$C$4:$C$128,DATA!$D$4:$D$128),"ENTER CODE")</f>
        <v>ENTER CODE</v>
      </c>
      <c r="I3036" s="70"/>
      <c r="J3036" s="70" t="str">
        <f t="shared" si="513"/>
        <v>enter no</v>
      </c>
      <c r="K3036" s="72"/>
      <c r="L3036" s="73" t="str">
        <f t="shared" si="515"/>
        <v>NO TOTAL</v>
      </c>
      <c r="M3036" s="56"/>
      <c r="N3036" s="37"/>
      <c r="O3036" s="29" t="str">
        <f t="shared" si="512"/>
        <v>enter no</v>
      </c>
      <c r="P3036" s="16" t="e">
        <f>LOOKUP(D3036,DATA!$A$4:$A$128,DATA!$E$4:$E$128)</f>
        <v>#N/A</v>
      </c>
      <c r="Q3036" s="16" t="e">
        <f>LOOKUP(D3036,DATA!$A$4:$A$128,DATA!$F$4:$F$128)</f>
        <v>#N/A</v>
      </c>
      <c r="R3036" s="16" t="e">
        <f>LOOKUP(D3036,DATA!$A$4:$A$128,DATA!$G$4:$G$128)</f>
        <v>#N/A</v>
      </c>
      <c r="S3036" s="16" t="e">
        <f>LOOKUP(D3036,DATA!$A$4:$A$128,DATA!$H$4:$H$128)</f>
        <v>#N/A</v>
      </c>
      <c r="T3036" s="16" t="e">
        <f>LOOKUP(D3036,DATA!$A$4:$A$128,DATA!$I$4:$I$128)</f>
        <v>#N/A</v>
      </c>
      <c r="U3036" s="16" t="e">
        <f>LOOKUP(D3036,DATA!$A$4:$A$128,DATA!$J$4:$J$128)</f>
        <v>#N/A</v>
      </c>
      <c r="V3036" s="16" t="e">
        <f>LOOKUP(D3036,DATA!$A$4:$A$128,DATA!$K$4:$K$128)</f>
        <v>#N/A</v>
      </c>
      <c r="W3036" s="16" t="e">
        <f>LOOKUP(D3036,DATA!$A$4:$A$128,DATA!$L$4:$L$128)</f>
        <v>#N/A</v>
      </c>
      <c r="X3036" s="16" t="e">
        <f>LOOKUP(D3036,DATA!$A$4:$A$128,DATA!$M$4:$M$128)</f>
        <v>#N/A</v>
      </c>
    </row>
    <row r="3037" spans="1:24" ht="18.75" thickBot="1" x14ac:dyDescent="0.3">
      <c r="A3037" s="67">
        <v>3030</v>
      </c>
      <c r="B3037" s="67" t="str">
        <f>+IF(E3037="","",SUBTOTAL(3,E$8:E3037))</f>
        <v/>
      </c>
      <c r="C3037" s="68">
        <f t="shared" si="514"/>
        <v>337</v>
      </c>
      <c r="D3037" s="69" t="str">
        <f>IF(E3037&lt;&gt;"",VLOOKUP(E3037,$AA$7:$AB$131,2,0)," NAME")</f>
        <v xml:space="preserve"> NAME</v>
      </c>
      <c r="E3037" s="70"/>
      <c r="F3037" s="71"/>
      <c r="G3037" s="70"/>
      <c r="H3037" s="69" t="str">
        <f>IF(G3037&gt;=1,LOOKUP(G3037,DATA!$C$4:$C$128,DATA!$D$4:$D$128),"ENTER CODE")</f>
        <v>ENTER CODE</v>
      </c>
      <c r="I3037" s="70"/>
      <c r="J3037" s="70" t="str">
        <f t="shared" si="513"/>
        <v>enter no</v>
      </c>
      <c r="K3037" s="72"/>
      <c r="L3037" s="73" t="str">
        <f t="shared" si="515"/>
        <v>NO TOTAL</v>
      </c>
      <c r="M3037" s="56"/>
      <c r="N3037" s="37"/>
      <c r="O3037" s="29" t="str">
        <f t="shared" si="512"/>
        <v>enter no</v>
      </c>
      <c r="P3037" s="16" t="e">
        <f>LOOKUP(D3037,DATA!$A$4:$A$128,DATA!$E$4:$E$128)</f>
        <v>#N/A</v>
      </c>
      <c r="Q3037" s="16" t="e">
        <f>LOOKUP(D3037,DATA!$A$4:$A$128,DATA!$F$4:$F$128)</f>
        <v>#N/A</v>
      </c>
      <c r="R3037" s="16" t="e">
        <f>LOOKUP(D3037,DATA!$A$4:$A$128,DATA!$G$4:$G$128)</f>
        <v>#N/A</v>
      </c>
      <c r="S3037" s="16" t="e">
        <f>LOOKUP(D3037,DATA!$A$4:$A$128,DATA!$H$4:$H$128)</f>
        <v>#N/A</v>
      </c>
      <c r="T3037" s="16" t="e">
        <f>LOOKUP(D3037,DATA!$A$4:$A$128,DATA!$I$4:$I$128)</f>
        <v>#N/A</v>
      </c>
      <c r="U3037" s="16" t="e">
        <f>LOOKUP(D3037,DATA!$A$4:$A$128,DATA!$J$4:$J$128)</f>
        <v>#N/A</v>
      </c>
      <c r="V3037" s="16" t="e">
        <f>LOOKUP(D3037,DATA!$A$4:$A$128,DATA!$K$4:$K$128)</f>
        <v>#N/A</v>
      </c>
      <c r="W3037" s="16" t="e">
        <f>LOOKUP(D3037,DATA!$A$4:$A$128,DATA!$L$4:$L$128)</f>
        <v>#N/A</v>
      </c>
      <c r="X3037" s="16" t="e">
        <f>LOOKUP(D3037,DATA!$A$4:$A$128,DATA!$M$4:$M$128)</f>
        <v>#N/A</v>
      </c>
    </row>
    <row r="3038" spans="1:24" ht="19.5" thickTop="1" thickBot="1" x14ac:dyDescent="0.3">
      <c r="A3038" s="60">
        <v>3031</v>
      </c>
      <c r="B3038" s="67" t="str">
        <f>+IF(E3038="","",SUBTOTAL(3,E$8:E3038))</f>
        <v/>
      </c>
      <c r="C3038" s="68">
        <f t="shared" si="514"/>
        <v>337</v>
      </c>
      <c r="D3038" s="69" t="str">
        <f>IF(E3038&lt;&gt;"",VLOOKUP(E3038,$AA$7:$AB$131,2,0)," NAME")</f>
        <v xml:space="preserve"> NAME</v>
      </c>
      <c r="E3038" s="70"/>
      <c r="F3038" s="71"/>
      <c r="G3038" s="70"/>
      <c r="H3038" s="69" t="str">
        <f>IF(G3038&gt;=1,LOOKUP(G3038,DATA!$C$4:$C$128,DATA!$D$4:$D$128),"ENTER CODE")</f>
        <v>ENTER CODE</v>
      </c>
      <c r="I3038" s="70"/>
      <c r="J3038" s="70" t="str">
        <f t="shared" si="513"/>
        <v>enter no</v>
      </c>
      <c r="K3038" s="72"/>
      <c r="L3038" s="73" t="str">
        <f t="shared" si="515"/>
        <v>NO TOTAL</v>
      </c>
      <c r="M3038" s="56"/>
      <c r="N3038" s="37"/>
      <c r="O3038" s="29" t="str">
        <f t="shared" si="512"/>
        <v>enter no</v>
      </c>
      <c r="P3038" s="16" t="e">
        <f>LOOKUP(D3038,DATA!$A$4:$A$128,DATA!$E$4:$E$128)</f>
        <v>#N/A</v>
      </c>
      <c r="Q3038" s="16" t="e">
        <f>LOOKUP(D3038,DATA!$A$4:$A$128,DATA!$F$4:$F$128)</f>
        <v>#N/A</v>
      </c>
      <c r="R3038" s="16" t="e">
        <f>LOOKUP(D3038,DATA!$A$4:$A$128,DATA!$G$4:$G$128)</f>
        <v>#N/A</v>
      </c>
      <c r="S3038" s="16" t="e">
        <f>LOOKUP(D3038,DATA!$A$4:$A$128,DATA!$H$4:$H$128)</f>
        <v>#N/A</v>
      </c>
      <c r="T3038" s="16" t="e">
        <f>LOOKUP(D3038,DATA!$A$4:$A$128,DATA!$I$4:$I$128)</f>
        <v>#N/A</v>
      </c>
      <c r="U3038" s="16" t="e">
        <f>LOOKUP(D3038,DATA!$A$4:$A$128,DATA!$J$4:$J$128)</f>
        <v>#N/A</v>
      </c>
      <c r="V3038" s="16" t="e">
        <f>LOOKUP(D3038,DATA!$A$4:$A$128,DATA!$K$4:$K$128)</f>
        <v>#N/A</v>
      </c>
      <c r="W3038" s="16" t="e">
        <f>LOOKUP(D3038,DATA!$A$4:$A$128,DATA!$L$4:$L$128)</f>
        <v>#N/A</v>
      </c>
      <c r="X3038" s="16" t="e">
        <f>LOOKUP(D3038,DATA!$A$4:$A$128,DATA!$M$4:$M$128)</f>
        <v>#N/A</v>
      </c>
    </row>
    <row r="3039" spans="1:24" ht="18.75" thickBot="1" x14ac:dyDescent="0.3">
      <c r="A3039" s="67">
        <v>3032</v>
      </c>
      <c r="B3039" s="67" t="str">
        <f>+IF(E3039="","",SUBTOTAL(3,E$8:E3039))</f>
        <v/>
      </c>
      <c r="C3039" s="68">
        <f t="shared" si="514"/>
        <v>337</v>
      </c>
      <c r="D3039" s="69" t="str">
        <f>IF(E3039&lt;&gt;"",VLOOKUP(E3039,$AA$7:$AB$131,2,0)," NAME")</f>
        <v xml:space="preserve"> NAME</v>
      </c>
      <c r="E3039" s="70"/>
      <c r="F3039" s="71"/>
      <c r="G3039" s="70"/>
      <c r="H3039" s="69" t="str">
        <f>IF(G3039&gt;=1,LOOKUP(G3039,DATA!$C$4:$C$128,DATA!$D$4:$D$128),"ENTER CODE")</f>
        <v>ENTER CODE</v>
      </c>
      <c r="I3039" s="70"/>
      <c r="J3039" s="70" t="str">
        <f t="shared" si="513"/>
        <v>enter no</v>
      </c>
      <c r="K3039" s="72"/>
      <c r="L3039" s="73" t="str">
        <f t="shared" si="515"/>
        <v>NO TOTAL</v>
      </c>
      <c r="M3039" s="56"/>
      <c r="N3039" s="37"/>
      <c r="O3039" s="29" t="str">
        <f t="shared" si="512"/>
        <v>enter no</v>
      </c>
      <c r="P3039" s="16" t="e">
        <f>LOOKUP(D3039,DATA!$A$4:$A$128,DATA!$E$4:$E$128)</f>
        <v>#N/A</v>
      </c>
      <c r="Q3039" s="16" t="e">
        <f>LOOKUP(D3039,DATA!$A$4:$A$128,DATA!$F$4:$F$128)</f>
        <v>#N/A</v>
      </c>
      <c r="R3039" s="16" t="e">
        <f>LOOKUP(D3039,DATA!$A$4:$A$128,DATA!$G$4:$G$128)</f>
        <v>#N/A</v>
      </c>
      <c r="S3039" s="16" t="e">
        <f>LOOKUP(D3039,DATA!$A$4:$A$128,DATA!$H$4:$H$128)</f>
        <v>#N/A</v>
      </c>
      <c r="T3039" s="16" t="e">
        <f>LOOKUP(D3039,DATA!$A$4:$A$128,DATA!$I$4:$I$128)</f>
        <v>#N/A</v>
      </c>
      <c r="U3039" s="16" t="e">
        <f>LOOKUP(D3039,DATA!$A$4:$A$128,DATA!$J$4:$J$128)</f>
        <v>#N/A</v>
      </c>
      <c r="V3039" s="16" t="e">
        <f>LOOKUP(D3039,DATA!$A$4:$A$128,DATA!$K$4:$K$128)</f>
        <v>#N/A</v>
      </c>
      <c r="W3039" s="16" t="e">
        <f>LOOKUP(D3039,DATA!$A$4:$A$128,DATA!$L$4:$L$128)</f>
        <v>#N/A</v>
      </c>
      <c r="X3039" s="16" t="e">
        <f>LOOKUP(D3039,DATA!$A$4:$A$128,DATA!$M$4:$M$128)</f>
        <v>#N/A</v>
      </c>
    </row>
    <row r="3040" spans="1:24" ht="19.5" thickTop="1" thickBot="1" x14ac:dyDescent="0.3">
      <c r="A3040" s="60">
        <v>3033</v>
      </c>
      <c r="B3040" s="67" t="str">
        <f>+IF(E3040="","",SUBTOTAL(3,E$8:E3040))</f>
        <v/>
      </c>
      <c r="C3040" s="68">
        <f t="shared" si="514"/>
        <v>337</v>
      </c>
      <c r="D3040" s="69" t="str">
        <f>IF(E3040&lt;&gt;"",VLOOKUP(E3040,$AA$7:$AB$131,2,0)," NAME")</f>
        <v xml:space="preserve"> NAME</v>
      </c>
      <c r="E3040" s="70"/>
      <c r="F3040" s="71"/>
      <c r="G3040" s="70"/>
      <c r="H3040" s="69" t="str">
        <f>IF(G3040&gt;=1,LOOKUP(G3040,DATA!$C$4:$C$128,DATA!$D$4:$D$128),"ENTER CODE")</f>
        <v>ENTER CODE</v>
      </c>
      <c r="I3040" s="70"/>
      <c r="J3040" s="70" t="str">
        <f t="shared" si="513"/>
        <v>enter no</v>
      </c>
      <c r="K3040" s="72"/>
      <c r="L3040" s="73" t="str">
        <f t="shared" si="515"/>
        <v>NO TOTAL</v>
      </c>
      <c r="M3040" s="56"/>
      <c r="N3040" s="37"/>
      <c r="O3040" s="29" t="str">
        <f t="shared" si="512"/>
        <v>enter no</v>
      </c>
      <c r="P3040" s="16" t="e">
        <f>LOOKUP(D3040,DATA!$A$4:$A$128,DATA!$E$4:$E$128)</f>
        <v>#N/A</v>
      </c>
      <c r="Q3040" s="16" t="e">
        <f>LOOKUP(D3040,DATA!$A$4:$A$128,DATA!$F$4:$F$128)</f>
        <v>#N/A</v>
      </c>
      <c r="R3040" s="16" t="e">
        <f>LOOKUP(D3040,DATA!$A$4:$A$128,DATA!$G$4:$G$128)</f>
        <v>#N/A</v>
      </c>
      <c r="S3040" s="16" t="e">
        <f>LOOKUP(D3040,DATA!$A$4:$A$128,DATA!$H$4:$H$128)</f>
        <v>#N/A</v>
      </c>
      <c r="T3040" s="16" t="e">
        <f>LOOKUP(D3040,DATA!$A$4:$A$128,DATA!$I$4:$I$128)</f>
        <v>#N/A</v>
      </c>
      <c r="U3040" s="16" t="e">
        <f>LOOKUP(D3040,DATA!$A$4:$A$128,DATA!$J$4:$J$128)</f>
        <v>#N/A</v>
      </c>
      <c r="V3040" s="16" t="e">
        <f>LOOKUP(D3040,DATA!$A$4:$A$128,DATA!$K$4:$K$128)</f>
        <v>#N/A</v>
      </c>
      <c r="W3040" s="16" t="e">
        <f>LOOKUP(D3040,DATA!$A$4:$A$128,DATA!$L$4:$L$128)</f>
        <v>#N/A</v>
      </c>
      <c r="X3040" s="16" t="e">
        <f>LOOKUP(D3040,DATA!$A$4:$A$128,DATA!$M$4:$M$128)</f>
        <v>#N/A</v>
      </c>
    </row>
    <row r="3041" spans="1:24" ht="18.75" thickBot="1" x14ac:dyDescent="0.3">
      <c r="A3041" s="67">
        <v>3034</v>
      </c>
      <c r="B3041" s="67" t="str">
        <f>+IF(E3041="","",SUBTOTAL(3,E$8:E3041))</f>
        <v/>
      </c>
      <c r="C3041" s="68">
        <f t="shared" ref="C3041:C3104" si="516">C3032+1</f>
        <v>338</v>
      </c>
      <c r="D3041" s="69" t="str">
        <f>IF(E3041&lt;&gt;"",VLOOKUP(E3041,$AA$7:$AB$131,2,0)," NAME")</f>
        <v xml:space="preserve"> NAME</v>
      </c>
      <c r="E3041" s="70"/>
      <c r="F3041" s="71"/>
      <c r="G3041" s="70"/>
      <c r="H3041" s="69" t="str">
        <f>IF(G3041&gt;=1,LOOKUP(G3041,DATA!$C$4:$C$128,DATA!$D$4:$D$128),"ENTER CODE")</f>
        <v>ENTER CODE</v>
      </c>
      <c r="I3041" s="70"/>
      <c r="J3041" s="70" t="str">
        <f t="shared" si="513"/>
        <v>enter no</v>
      </c>
      <c r="K3041" s="72"/>
      <c r="L3041" s="73" t="str">
        <f t="shared" si="515"/>
        <v>NO TOTAL</v>
      </c>
      <c r="M3041" s="56"/>
      <c r="N3041" s="37"/>
      <c r="O3041" s="29" t="str">
        <f t="shared" si="512"/>
        <v>enter no</v>
      </c>
      <c r="P3041" s="16" t="e">
        <f>LOOKUP(D3041,DATA!$A$4:$A$128,DATA!$E$4:$E$128)</f>
        <v>#N/A</v>
      </c>
      <c r="Q3041" s="16" t="e">
        <f>LOOKUP(D3041,DATA!$A$4:$A$128,DATA!$F$4:$F$128)</f>
        <v>#N/A</v>
      </c>
      <c r="R3041" s="16" t="e">
        <f>LOOKUP(D3041,DATA!$A$4:$A$128,DATA!$G$4:$G$128)</f>
        <v>#N/A</v>
      </c>
      <c r="S3041" s="16" t="e">
        <f>LOOKUP(D3041,DATA!$A$4:$A$128,DATA!$H$4:$H$128)</f>
        <v>#N/A</v>
      </c>
      <c r="T3041" s="16" t="e">
        <f>LOOKUP(D3041,DATA!$A$4:$A$128,DATA!$I$4:$I$128)</f>
        <v>#N/A</v>
      </c>
      <c r="U3041" s="16" t="e">
        <f>LOOKUP(D3041,DATA!$A$4:$A$128,DATA!$J$4:$J$128)</f>
        <v>#N/A</v>
      </c>
      <c r="V3041" s="16" t="e">
        <f>LOOKUP(D3041,DATA!$A$4:$A$128,DATA!$K$4:$K$128)</f>
        <v>#N/A</v>
      </c>
      <c r="W3041" s="16" t="e">
        <f>LOOKUP(D3041,DATA!$A$4:$A$128,DATA!$L$4:$L$128)</f>
        <v>#N/A</v>
      </c>
      <c r="X3041" s="16" t="e">
        <f>LOOKUP(D3041,DATA!$A$4:$A$128,DATA!$M$4:$M$128)</f>
        <v>#N/A</v>
      </c>
    </row>
    <row r="3042" spans="1:24" ht="19.5" thickTop="1" thickBot="1" x14ac:dyDescent="0.3">
      <c r="A3042" s="60">
        <v>3035</v>
      </c>
      <c r="B3042" s="67" t="str">
        <f>+IF(E3042="","",SUBTOTAL(3,E$8:E3042))</f>
        <v/>
      </c>
      <c r="C3042" s="68">
        <f t="shared" ref="C3042:C3105" si="517">C3041</f>
        <v>338</v>
      </c>
      <c r="D3042" s="69" t="str">
        <f>IF(E3042&lt;&gt;"",VLOOKUP(E3042,$AA$7:$AB$131,2,0)," NAME")</f>
        <v xml:space="preserve"> NAME</v>
      </c>
      <c r="E3042" s="70"/>
      <c r="F3042" s="71"/>
      <c r="G3042" s="70"/>
      <c r="H3042" s="69" t="str">
        <f>IF(G3042&gt;=1,LOOKUP(G3042,DATA!$C$4:$C$128,DATA!$D$4:$D$128),"ENTER CODE")</f>
        <v>ENTER CODE</v>
      </c>
      <c r="I3042" s="70"/>
      <c r="J3042" s="70" t="str">
        <f t="shared" si="513"/>
        <v>enter no</v>
      </c>
      <c r="K3042" s="72"/>
      <c r="L3042" s="73" t="str">
        <f t="shared" si="515"/>
        <v>NO TOTAL</v>
      </c>
      <c r="M3042" s="56"/>
      <c r="N3042" s="37"/>
      <c r="O3042" s="29" t="str">
        <f t="shared" si="512"/>
        <v>enter no</v>
      </c>
      <c r="P3042" s="16" t="e">
        <f>LOOKUP(D3042,DATA!$A$4:$A$128,DATA!$E$4:$E$128)</f>
        <v>#N/A</v>
      </c>
      <c r="Q3042" s="16" t="e">
        <f>LOOKUP(D3042,DATA!$A$4:$A$128,DATA!$F$4:$F$128)</f>
        <v>#N/A</v>
      </c>
      <c r="R3042" s="16" t="e">
        <f>LOOKUP(D3042,DATA!$A$4:$A$128,DATA!$G$4:$G$128)</f>
        <v>#N/A</v>
      </c>
      <c r="S3042" s="16" t="e">
        <f>LOOKUP(D3042,DATA!$A$4:$A$128,DATA!$H$4:$H$128)</f>
        <v>#N/A</v>
      </c>
      <c r="T3042" s="16" t="e">
        <f>LOOKUP(D3042,DATA!$A$4:$A$128,DATA!$I$4:$I$128)</f>
        <v>#N/A</v>
      </c>
      <c r="U3042" s="16" t="e">
        <f>LOOKUP(D3042,DATA!$A$4:$A$128,DATA!$J$4:$J$128)</f>
        <v>#N/A</v>
      </c>
      <c r="V3042" s="16" t="e">
        <f>LOOKUP(D3042,DATA!$A$4:$A$128,DATA!$K$4:$K$128)</f>
        <v>#N/A</v>
      </c>
      <c r="W3042" s="16" t="e">
        <f>LOOKUP(D3042,DATA!$A$4:$A$128,DATA!$L$4:$L$128)</f>
        <v>#N/A</v>
      </c>
      <c r="X3042" s="16" t="e">
        <f>LOOKUP(D3042,DATA!$A$4:$A$128,DATA!$M$4:$M$128)</f>
        <v>#N/A</v>
      </c>
    </row>
    <row r="3043" spans="1:24" ht="18.75" thickBot="1" x14ac:dyDescent="0.3">
      <c r="A3043" s="67">
        <v>3036</v>
      </c>
      <c r="B3043" s="67" t="str">
        <f>+IF(E3043="","",SUBTOTAL(3,E$8:E3043))</f>
        <v/>
      </c>
      <c r="C3043" s="68">
        <f t="shared" si="514"/>
        <v>338</v>
      </c>
      <c r="D3043" s="69" t="str">
        <f>IF(E3043&lt;&gt;"",VLOOKUP(E3043,$AA$7:$AB$131,2,0)," NAME")</f>
        <v xml:space="preserve"> NAME</v>
      </c>
      <c r="E3043" s="70"/>
      <c r="F3043" s="71"/>
      <c r="G3043" s="70"/>
      <c r="H3043" s="69" t="str">
        <f>IF(G3043&gt;=1,LOOKUP(G3043,DATA!$C$4:$C$128,DATA!$D$4:$D$128),"ENTER CODE")</f>
        <v>ENTER CODE</v>
      </c>
      <c r="I3043" s="70"/>
      <c r="J3043" s="70" t="str">
        <f t="shared" si="513"/>
        <v>enter no</v>
      </c>
      <c r="K3043" s="72"/>
      <c r="L3043" s="73" t="str">
        <f t="shared" si="515"/>
        <v>NO TOTAL</v>
      </c>
      <c r="M3043" s="56"/>
      <c r="N3043" s="37"/>
      <c r="O3043" s="29" t="str">
        <f t="shared" si="512"/>
        <v>enter no</v>
      </c>
      <c r="P3043" s="16" t="e">
        <f>LOOKUP(D3043,DATA!$A$4:$A$128,DATA!$E$4:$E$128)</f>
        <v>#N/A</v>
      </c>
      <c r="Q3043" s="16" t="e">
        <f>LOOKUP(D3043,DATA!$A$4:$A$128,DATA!$F$4:$F$128)</f>
        <v>#N/A</v>
      </c>
      <c r="R3043" s="16" t="e">
        <f>LOOKUP(D3043,DATA!$A$4:$A$128,DATA!$G$4:$G$128)</f>
        <v>#N/A</v>
      </c>
      <c r="S3043" s="16" t="e">
        <f>LOOKUP(D3043,DATA!$A$4:$A$128,DATA!$H$4:$H$128)</f>
        <v>#N/A</v>
      </c>
      <c r="T3043" s="16" t="e">
        <f>LOOKUP(D3043,DATA!$A$4:$A$128,DATA!$I$4:$I$128)</f>
        <v>#N/A</v>
      </c>
      <c r="U3043" s="16" t="e">
        <f>LOOKUP(D3043,DATA!$A$4:$A$128,DATA!$J$4:$J$128)</f>
        <v>#N/A</v>
      </c>
      <c r="V3043" s="16" t="e">
        <f>LOOKUP(D3043,DATA!$A$4:$A$128,DATA!$K$4:$K$128)</f>
        <v>#N/A</v>
      </c>
      <c r="W3043" s="16" t="e">
        <f>LOOKUP(D3043,DATA!$A$4:$A$128,DATA!$L$4:$L$128)</f>
        <v>#N/A</v>
      </c>
      <c r="X3043" s="16" t="e">
        <f>LOOKUP(D3043,DATA!$A$4:$A$128,DATA!$M$4:$M$128)</f>
        <v>#N/A</v>
      </c>
    </row>
    <row r="3044" spans="1:24" ht="19.5" thickTop="1" thickBot="1" x14ac:dyDescent="0.3">
      <c r="A3044" s="60">
        <v>3037</v>
      </c>
      <c r="B3044" s="67" t="str">
        <f>+IF(E3044="","",SUBTOTAL(3,E$8:E3044))</f>
        <v/>
      </c>
      <c r="C3044" s="68">
        <f t="shared" si="514"/>
        <v>338</v>
      </c>
      <c r="D3044" s="69" t="str">
        <f>IF(E3044&lt;&gt;"",VLOOKUP(E3044,$AA$7:$AB$131,2,0)," NAME")</f>
        <v xml:space="preserve"> NAME</v>
      </c>
      <c r="E3044" s="70"/>
      <c r="F3044" s="71"/>
      <c r="G3044" s="70"/>
      <c r="H3044" s="69" t="str">
        <f>IF(G3044&gt;=1,LOOKUP(G3044,DATA!$C$4:$C$128,DATA!$D$4:$D$128),"ENTER CODE")</f>
        <v>ENTER CODE</v>
      </c>
      <c r="I3044" s="70"/>
      <c r="J3044" s="70" t="str">
        <f t="shared" si="513"/>
        <v>enter no</v>
      </c>
      <c r="K3044" s="72"/>
      <c r="L3044" s="73" t="str">
        <f t="shared" si="515"/>
        <v>NO TOTAL</v>
      </c>
      <c r="M3044" s="56"/>
      <c r="N3044" s="37"/>
      <c r="O3044" s="29" t="str">
        <f t="shared" si="512"/>
        <v>enter no</v>
      </c>
      <c r="P3044" s="16" t="e">
        <f>LOOKUP(D3044,DATA!$A$4:$A$128,DATA!$E$4:$E$128)</f>
        <v>#N/A</v>
      </c>
      <c r="Q3044" s="16" t="e">
        <f>LOOKUP(D3044,DATA!$A$4:$A$128,DATA!$F$4:$F$128)</f>
        <v>#N/A</v>
      </c>
      <c r="R3044" s="16" t="e">
        <f>LOOKUP(D3044,DATA!$A$4:$A$128,DATA!$G$4:$G$128)</f>
        <v>#N/A</v>
      </c>
      <c r="S3044" s="16" t="e">
        <f>LOOKUP(D3044,DATA!$A$4:$A$128,DATA!$H$4:$H$128)</f>
        <v>#N/A</v>
      </c>
      <c r="T3044" s="16" t="e">
        <f>LOOKUP(D3044,DATA!$A$4:$A$128,DATA!$I$4:$I$128)</f>
        <v>#N/A</v>
      </c>
      <c r="U3044" s="16" t="e">
        <f>LOOKUP(D3044,DATA!$A$4:$A$128,DATA!$J$4:$J$128)</f>
        <v>#N/A</v>
      </c>
      <c r="V3044" s="16" t="e">
        <f>LOOKUP(D3044,DATA!$A$4:$A$128,DATA!$K$4:$K$128)</f>
        <v>#N/A</v>
      </c>
      <c r="W3044" s="16" t="e">
        <f>LOOKUP(D3044,DATA!$A$4:$A$128,DATA!$L$4:$L$128)</f>
        <v>#N/A</v>
      </c>
      <c r="X3044" s="16" t="e">
        <f>LOOKUP(D3044,DATA!$A$4:$A$128,DATA!$M$4:$M$128)</f>
        <v>#N/A</v>
      </c>
    </row>
    <row r="3045" spans="1:24" ht="18.75" thickBot="1" x14ac:dyDescent="0.3">
      <c r="A3045" s="67">
        <v>3038</v>
      </c>
      <c r="B3045" s="67" t="str">
        <f>+IF(E3045="","",SUBTOTAL(3,E$8:E3045))</f>
        <v/>
      </c>
      <c r="C3045" s="68">
        <f t="shared" si="514"/>
        <v>338</v>
      </c>
      <c r="D3045" s="69" t="str">
        <f>IF(E3045&lt;&gt;"",VLOOKUP(E3045,$AA$7:$AB$131,2,0)," NAME")</f>
        <v xml:space="preserve"> NAME</v>
      </c>
      <c r="E3045" s="70"/>
      <c r="F3045" s="71"/>
      <c r="G3045" s="70"/>
      <c r="H3045" s="69" t="str">
        <f>IF(G3045&gt;=1,LOOKUP(G3045,DATA!$C$4:$C$128,DATA!$D$4:$D$128),"ENTER CODE")</f>
        <v>ENTER CODE</v>
      </c>
      <c r="I3045" s="70"/>
      <c r="J3045" s="70" t="str">
        <f t="shared" si="513"/>
        <v>enter no</v>
      </c>
      <c r="K3045" s="72"/>
      <c r="L3045" s="73" t="str">
        <f t="shared" si="515"/>
        <v>NO TOTAL</v>
      </c>
      <c r="M3045" s="56"/>
      <c r="N3045" s="37"/>
      <c r="O3045" s="29" t="str">
        <f t="shared" si="512"/>
        <v>enter no</v>
      </c>
      <c r="P3045" s="16" t="e">
        <f>LOOKUP(D3045,DATA!$A$4:$A$128,DATA!$E$4:$E$128)</f>
        <v>#N/A</v>
      </c>
      <c r="Q3045" s="16" t="e">
        <f>LOOKUP(D3045,DATA!$A$4:$A$128,DATA!$F$4:$F$128)</f>
        <v>#N/A</v>
      </c>
      <c r="R3045" s="16" t="e">
        <f>LOOKUP(D3045,DATA!$A$4:$A$128,DATA!$G$4:$G$128)</f>
        <v>#N/A</v>
      </c>
      <c r="S3045" s="16" t="e">
        <f>LOOKUP(D3045,DATA!$A$4:$A$128,DATA!$H$4:$H$128)</f>
        <v>#N/A</v>
      </c>
      <c r="T3045" s="16" t="e">
        <f>LOOKUP(D3045,DATA!$A$4:$A$128,DATA!$I$4:$I$128)</f>
        <v>#N/A</v>
      </c>
      <c r="U3045" s="16" t="e">
        <f>LOOKUP(D3045,DATA!$A$4:$A$128,DATA!$J$4:$J$128)</f>
        <v>#N/A</v>
      </c>
      <c r="V3045" s="16" t="e">
        <f>LOOKUP(D3045,DATA!$A$4:$A$128,DATA!$K$4:$K$128)</f>
        <v>#N/A</v>
      </c>
      <c r="W3045" s="16" t="e">
        <f>LOOKUP(D3045,DATA!$A$4:$A$128,DATA!$L$4:$L$128)</f>
        <v>#N/A</v>
      </c>
      <c r="X3045" s="16" t="e">
        <f>LOOKUP(D3045,DATA!$A$4:$A$128,DATA!$M$4:$M$128)</f>
        <v>#N/A</v>
      </c>
    </row>
    <row r="3046" spans="1:24" ht="19.5" thickTop="1" thickBot="1" x14ac:dyDescent="0.3">
      <c r="A3046" s="60">
        <v>3039</v>
      </c>
      <c r="B3046" s="67" t="str">
        <f>+IF(E3046="","",SUBTOTAL(3,E$8:E3046))</f>
        <v/>
      </c>
      <c r="C3046" s="68">
        <f t="shared" si="514"/>
        <v>338</v>
      </c>
      <c r="D3046" s="69" t="str">
        <f>IF(E3046&lt;&gt;"",VLOOKUP(E3046,$AA$7:$AB$131,2,0)," NAME")</f>
        <v xml:space="preserve"> NAME</v>
      </c>
      <c r="E3046" s="70"/>
      <c r="F3046" s="71"/>
      <c r="G3046" s="70"/>
      <c r="H3046" s="69" t="str">
        <f>IF(G3046&gt;=1,LOOKUP(G3046,DATA!$C$4:$C$128,DATA!$D$4:$D$128),"ENTER CODE")</f>
        <v>ENTER CODE</v>
      </c>
      <c r="I3046" s="70"/>
      <c r="J3046" s="70" t="str">
        <f t="shared" si="513"/>
        <v>enter no</v>
      </c>
      <c r="K3046" s="72"/>
      <c r="L3046" s="73" t="str">
        <f t="shared" si="515"/>
        <v>NO TOTAL</v>
      </c>
      <c r="M3046" s="56"/>
      <c r="N3046" s="37"/>
      <c r="O3046" s="29" t="str">
        <f t="shared" si="512"/>
        <v>enter no</v>
      </c>
      <c r="P3046" s="16" t="e">
        <f>LOOKUP(D3046,DATA!$A$4:$A$128,DATA!$E$4:$E$128)</f>
        <v>#N/A</v>
      </c>
      <c r="Q3046" s="16" t="e">
        <f>LOOKUP(D3046,DATA!$A$4:$A$128,DATA!$F$4:$F$128)</f>
        <v>#N/A</v>
      </c>
      <c r="R3046" s="16" t="e">
        <f>LOOKUP(D3046,DATA!$A$4:$A$128,DATA!$G$4:$G$128)</f>
        <v>#N/A</v>
      </c>
      <c r="S3046" s="16" t="e">
        <f>LOOKUP(D3046,DATA!$A$4:$A$128,DATA!$H$4:$H$128)</f>
        <v>#N/A</v>
      </c>
      <c r="T3046" s="16" t="e">
        <f>LOOKUP(D3046,DATA!$A$4:$A$128,DATA!$I$4:$I$128)</f>
        <v>#N/A</v>
      </c>
      <c r="U3046" s="16" t="e">
        <f>LOOKUP(D3046,DATA!$A$4:$A$128,DATA!$J$4:$J$128)</f>
        <v>#N/A</v>
      </c>
      <c r="V3046" s="16" t="e">
        <f>LOOKUP(D3046,DATA!$A$4:$A$128,DATA!$K$4:$K$128)</f>
        <v>#N/A</v>
      </c>
      <c r="W3046" s="16" t="e">
        <f>LOOKUP(D3046,DATA!$A$4:$A$128,DATA!$L$4:$L$128)</f>
        <v>#N/A</v>
      </c>
      <c r="X3046" s="16" t="e">
        <f>LOOKUP(D3046,DATA!$A$4:$A$128,DATA!$M$4:$M$128)</f>
        <v>#N/A</v>
      </c>
    </row>
    <row r="3047" spans="1:24" ht="18.75" thickBot="1" x14ac:dyDescent="0.3">
      <c r="A3047" s="67">
        <v>3040</v>
      </c>
      <c r="B3047" s="67" t="str">
        <f>+IF(E3047="","",SUBTOTAL(3,E$8:E3047))</f>
        <v/>
      </c>
      <c r="C3047" s="68">
        <f t="shared" si="514"/>
        <v>338</v>
      </c>
      <c r="D3047" s="69" t="str">
        <f>IF(E3047&lt;&gt;"",VLOOKUP(E3047,$AA$7:$AB$131,2,0)," NAME")</f>
        <v xml:space="preserve"> NAME</v>
      </c>
      <c r="E3047" s="70"/>
      <c r="F3047" s="71"/>
      <c r="G3047" s="70"/>
      <c r="H3047" s="69" t="str">
        <f>IF(G3047&gt;=1,LOOKUP(G3047,DATA!$C$4:$C$128,DATA!$D$4:$D$128),"ENTER CODE")</f>
        <v>ENTER CODE</v>
      </c>
      <c r="I3047" s="70"/>
      <c r="J3047" s="70" t="str">
        <f t="shared" si="513"/>
        <v>enter no</v>
      </c>
      <c r="K3047" s="72"/>
      <c r="L3047" s="73" t="str">
        <f t="shared" si="515"/>
        <v>NO TOTAL</v>
      </c>
      <c r="M3047" s="56"/>
      <c r="N3047" s="37"/>
      <c r="O3047" s="29" t="str">
        <f t="shared" si="512"/>
        <v>enter no</v>
      </c>
      <c r="P3047" s="16" t="e">
        <f>LOOKUP(D3047,DATA!$A$4:$A$128,DATA!$E$4:$E$128)</f>
        <v>#N/A</v>
      </c>
      <c r="Q3047" s="16" t="e">
        <f>LOOKUP(D3047,DATA!$A$4:$A$128,DATA!$F$4:$F$128)</f>
        <v>#N/A</v>
      </c>
      <c r="R3047" s="16" t="e">
        <f>LOOKUP(D3047,DATA!$A$4:$A$128,DATA!$G$4:$G$128)</f>
        <v>#N/A</v>
      </c>
      <c r="S3047" s="16" t="e">
        <f>LOOKUP(D3047,DATA!$A$4:$A$128,DATA!$H$4:$H$128)</f>
        <v>#N/A</v>
      </c>
      <c r="T3047" s="16" t="e">
        <f>LOOKUP(D3047,DATA!$A$4:$A$128,DATA!$I$4:$I$128)</f>
        <v>#N/A</v>
      </c>
      <c r="U3047" s="16" t="e">
        <f>LOOKUP(D3047,DATA!$A$4:$A$128,DATA!$J$4:$J$128)</f>
        <v>#N/A</v>
      </c>
      <c r="V3047" s="16" t="e">
        <f>LOOKUP(D3047,DATA!$A$4:$A$128,DATA!$K$4:$K$128)</f>
        <v>#N/A</v>
      </c>
      <c r="W3047" s="16" t="e">
        <f>LOOKUP(D3047,DATA!$A$4:$A$128,DATA!$L$4:$L$128)</f>
        <v>#N/A</v>
      </c>
      <c r="X3047" s="16" t="e">
        <f>LOOKUP(D3047,DATA!$A$4:$A$128,DATA!$M$4:$M$128)</f>
        <v>#N/A</v>
      </c>
    </row>
    <row r="3048" spans="1:24" ht="19.5" thickTop="1" thickBot="1" x14ac:dyDescent="0.3">
      <c r="A3048" s="60">
        <v>3041</v>
      </c>
      <c r="B3048" s="67" t="str">
        <f>+IF(E3048="","",SUBTOTAL(3,E$8:E3048))</f>
        <v/>
      </c>
      <c r="C3048" s="68">
        <f t="shared" si="514"/>
        <v>338</v>
      </c>
      <c r="D3048" s="69" t="str">
        <f>IF(E3048&lt;&gt;"",VLOOKUP(E3048,$AA$7:$AB$131,2,0)," NAME")</f>
        <v xml:space="preserve"> NAME</v>
      </c>
      <c r="E3048" s="70"/>
      <c r="F3048" s="71"/>
      <c r="G3048" s="70"/>
      <c r="H3048" s="69" t="str">
        <f>IF(G3048&gt;=1,LOOKUP(G3048,DATA!$C$4:$C$128,DATA!$D$4:$D$128),"ENTER CODE")</f>
        <v>ENTER CODE</v>
      </c>
      <c r="I3048" s="70"/>
      <c r="J3048" s="70" t="str">
        <f t="shared" si="513"/>
        <v>enter no</v>
      </c>
      <c r="K3048" s="72"/>
      <c r="L3048" s="73" t="str">
        <f t="shared" si="515"/>
        <v>NO TOTAL</v>
      </c>
      <c r="M3048" s="56"/>
      <c r="N3048" s="37"/>
      <c r="O3048" s="29" t="str">
        <f t="shared" si="512"/>
        <v>enter no</v>
      </c>
      <c r="P3048" s="16" t="e">
        <f>LOOKUP(D3048,DATA!$A$4:$A$128,DATA!$E$4:$E$128)</f>
        <v>#N/A</v>
      </c>
      <c r="Q3048" s="16" t="e">
        <f>LOOKUP(D3048,DATA!$A$4:$A$128,DATA!$F$4:$F$128)</f>
        <v>#N/A</v>
      </c>
      <c r="R3048" s="16" t="e">
        <f>LOOKUP(D3048,DATA!$A$4:$A$128,DATA!$G$4:$G$128)</f>
        <v>#N/A</v>
      </c>
      <c r="S3048" s="16" t="e">
        <f>LOOKUP(D3048,DATA!$A$4:$A$128,DATA!$H$4:$H$128)</f>
        <v>#N/A</v>
      </c>
      <c r="T3048" s="16" t="e">
        <f>LOOKUP(D3048,DATA!$A$4:$A$128,DATA!$I$4:$I$128)</f>
        <v>#N/A</v>
      </c>
      <c r="U3048" s="16" t="e">
        <f>LOOKUP(D3048,DATA!$A$4:$A$128,DATA!$J$4:$J$128)</f>
        <v>#N/A</v>
      </c>
      <c r="V3048" s="16" t="e">
        <f>LOOKUP(D3048,DATA!$A$4:$A$128,DATA!$K$4:$K$128)</f>
        <v>#N/A</v>
      </c>
      <c r="W3048" s="16" t="e">
        <f>LOOKUP(D3048,DATA!$A$4:$A$128,DATA!$L$4:$L$128)</f>
        <v>#N/A</v>
      </c>
      <c r="X3048" s="16" t="e">
        <f>LOOKUP(D3048,DATA!$A$4:$A$128,DATA!$M$4:$M$128)</f>
        <v>#N/A</v>
      </c>
    </row>
    <row r="3049" spans="1:24" ht="18.75" thickBot="1" x14ac:dyDescent="0.3">
      <c r="A3049" s="67">
        <v>3042</v>
      </c>
      <c r="B3049" s="67" t="str">
        <f>+IF(E3049="","",SUBTOTAL(3,E$8:E3049))</f>
        <v/>
      </c>
      <c r="C3049" s="68">
        <f t="shared" si="514"/>
        <v>338</v>
      </c>
      <c r="D3049" s="69" t="str">
        <f>IF(E3049&lt;&gt;"",VLOOKUP(E3049,$AA$7:$AB$131,2,0)," NAME")</f>
        <v xml:space="preserve"> NAME</v>
      </c>
      <c r="E3049" s="70"/>
      <c r="F3049" s="71"/>
      <c r="G3049" s="70"/>
      <c r="H3049" s="69" t="str">
        <f>IF(G3049&gt;=1,LOOKUP(G3049,DATA!$C$4:$C$128,DATA!$D$4:$D$128),"ENTER CODE")</f>
        <v>ENTER CODE</v>
      </c>
      <c r="I3049" s="70"/>
      <c r="J3049" s="70" t="str">
        <f t="shared" si="513"/>
        <v>enter no</v>
      </c>
      <c r="K3049" s="72"/>
      <c r="L3049" s="73" t="str">
        <f t="shared" si="515"/>
        <v>NO TOTAL</v>
      </c>
      <c r="M3049" s="56"/>
      <c r="N3049" s="37"/>
      <c r="O3049" s="29" t="str">
        <f t="shared" si="512"/>
        <v>enter no</v>
      </c>
      <c r="P3049" s="16" t="e">
        <f>LOOKUP(D3049,DATA!$A$4:$A$128,DATA!$E$4:$E$128)</f>
        <v>#N/A</v>
      </c>
      <c r="Q3049" s="16" t="e">
        <f>LOOKUP(D3049,DATA!$A$4:$A$128,DATA!$F$4:$F$128)</f>
        <v>#N/A</v>
      </c>
      <c r="R3049" s="16" t="e">
        <f>LOOKUP(D3049,DATA!$A$4:$A$128,DATA!$G$4:$G$128)</f>
        <v>#N/A</v>
      </c>
      <c r="S3049" s="16" t="e">
        <f>LOOKUP(D3049,DATA!$A$4:$A$128,DATA!$H$4:$H$128)</f>
        <v>#N/A</v>
      </c>
      <c r="T3049" s="16" t="e">
        <f>LOOKUP(D3049,DATA!$A$4:$A$128,DATA!$I$4:$I$128)</f>
        <v>#N/A</v>
      </c>
      <c r="U3049" s="16" t="e">
        <f>LOOKUP(D3049,DATA!$A$4:$A$128,DATA!$J$4:$J$128)</f>
        <v>#N/A</v>
      </c>
      <c r="V3049" s="16" t="e">
        <f>LOOKUP(D3049,DATA!$A$4:$A$128,DATA!$K$4:$K$128)</f>
        <v>#N/A</v>
      </c>
      <c r="W3049" s="16" t="e">
        <f>LOOKUP(D3049,DATA!$A$4:$A$128,DATA!$L$4:$L$128)</f>
        <v>#N/A</v>
      </c>
      <c r="X3049" s="16" t="e">
        <f>LOOKUP(D3049,DATA!$A$4:$A$128,DATA!$M$4:$M$128)</f>
        <v>#N/A</v>
      </c>
    </row>
    <row r="3050" spans="1:24" ht="19.5" thickTop="1" thickBot="1" x14ac:dyDescent="0.3">
      <c r="A3050" s="60">
        <v>3043</v>
      </c>
      <c r="B3050" s="67" t="str">
        <f>+IF(E3050="","",SUBTOTAL(3,E$8:E3050))</f>
        <v/>
      </c>
      <c r="C3050" s="68">
        <f t="shared" si="516"/>
        <v>339</v>
      </c>
      <c r="D3050" s="69" t="str">
        <f>IF(E3050&lt;&gt;"",VLOOKUP(E3050,$AA$7:$AB$131,2,0)," NAME")</f>
        <v xml:space="preserve"> NAME</v>
      </c>
      <c r="E3050" s="70"/>
      <c r="F3050" s="71"/>
      <c r="G3050" s="70"/>
      <c r="H3050" s="69" t="str">
        <f>IF(G3050&gt;=1,LOOKUP(G3050,DATA!$C$4:$C$128,DATA!$D$4:$D$128),"ENTER CODE")</f>
        <v>ENTER CODE</v>
      </c>
      <c r="I3050" s="70"/>
      <c r="J3050" s="70" t="str">
        <f t="shared" si="513"/>
        <v>enter no</v>
      </c>
      <c r="K3050" s="72"/>
      <c r="L3050" s="73" t="str">
        <f t="shared" si="515"/>
        <v>NO TOTAL</v>
      </c>
      <c r="M3050" s="56"/>
      <c r="N3050" s="37"/>
      <c r="O3050" s="29" t="str">
        <f t="shared" si="512"/>
        <v>enter no</v>
      </c>
      <c r="P3050" s="16" t="e">
        <f>LOOKUP(D3050,DATA!$A$4:$A$128,DATA!$E$4:$E$128)</f>
        <v>#N/A</v>
      </c>
      <c r="Q3050" s="16" t="e">
        <f>LOOKUP(D3050,DATA!$A$4:$A$128,DATA!$F$4:$F$128)</f>
        <v>#N/A</v>
      </c>
      <c r="R3050" s="16" t="e">
        <f>LOOKUP(D3050,DATA!$A$4:$A$128,DATA!$G$4:$G$128)</f>
        <v>#N/A</v>
      </c>
      <c r="S3050" s="16" t="e">
        <f>LOOKUP(D3050,DATA!$A$4:$A$128,DATA!$H$4:$H$128)</f>
        <v>#N/A</v>
      </c>
      <c r="T3050" s="16" t="e">
        <f>LOOKUP(D3050,DATA!$A$4:$A$128,DATA!$I$4:$I$128)</f>
        <v>#N/A</v>
      </c>
      <c r="U3050" s="16" t="e">
        <f>LOOKUP(D3050,DATA!$A$4:$A$128,DATA!$J$4:$J$128)</f>
        <v>#N/A</v>
      </c>
      <c r="V3050" s="16" t="e">
        <f>LOOKUP(D3050,DATA!$A$4:$A$128,DATA!$K$4:$K$128)</f>
        <v>#N/A</v>
      </c>
      <c r="W3050" s="16" t="e">
        <f>LOOKUP(D3050,DATA!$A$4:$A$128,DATA!$L$4:$L$128)</f>
        <v>#N/A</v>
      </c>
      <c r="X3050" s="16" t="e">
        <f>LOOKUP(D3050,DATA!$A$4:$A$128,DATA!$M$4:$M$128)</f>
        <v>#N/A</v>
      </c>
    </row>
    <row r="3051" spans="1:24" ht="18.75" thickBot="1" x14ac:dyDescent="0.3">
      <c r="A3051" s="67">
        <v>3044</v>
      </c>
      <c r="B3051" s="67" t="str">
        <f>+IF(E3051="","",SUBTOTAL(3,E$8:E3051))</f>
        <v/>
      </c>
      <c r="C3051" s="68">
        <f t="shared" si="517"/>
        <v>339</v>
      </c>
      <c r="D3051" s="69" t="str">
        <f>IF(E3051&lt;&gt;"",VLOOKUP(E3051,$AA$7:$AB$131,2,0)," NAME")</f>
        <v xml:space="preserve"> NAME</v>
      </c>
      <c r="E3051" s="70"/>
      <c r="F3051" s="71"/>
      <c r="G3051" s="70"/>
      <c r="H3051" s="69" t="str">
        <f>IF(G3051&gt;=1,LOOKUP(G3051,DATA!$C$4:$C$128,DATA!$D$4:$D$128),"ENTER CODE")</f>
        <v>ENTER CODE</v>
      </c>
      <c r="I3051" s="70"/>
      <c r="J3051" s="70" t="str">
        <f t="shared" si="513"/>
        <v>enter no</v>
      </c>
      <c r="K3051" s="72"/>
      <c r="L3051" s="73" t="str">
        <f t="shared" si="515"/>
        <v>NO TOTAL</v>
      </c>
      <c r="M3051" s="56"/>
      <c r="N3051" s="37"/>
      <c r="O3051" s="29" t="str">
        <f t="shared" si="512"/>
        <v>enter no</v>
      </c>
      <c r="P3051" s="16" t="e">
        <f>LOOKUP(D3051,DATA!$A$4:$A$128,DATA!$E$4:$E$128)</f>
        <v>#N/A</v>
      </c>
      <c r="Q3051" s="16" t="e">
        <f>LOOKUP(D3051,DATA!$A$4:$A$128,DATA!$F$4:$F$128)</f>
        <v>#N/A</v>
      </c>
      <c r="R3051" s="16" t="e">
        <f>LOOKUP(D3051,DATA!$A$4:$A$128,DATA!$G$4:$G$128)</f>
        <v>#N/A</v>
      </c>
      <c r="S3051" s="16" t="e">
        <f>LOOKUP(D3051,DATA!$A$4:$A$128,DATA!$H$4:$H$128)</f>
        <v>#N/A</v>
      </c>
      <c r="T3051" s="16" t="e">
        <f>LOOKUP(D3051,DATA!$A$4:$A$128,DATA!$I$4:$I$128)</f>
        <v>#N/A</v>
      </c>
      <c r="U3051" s="16" t="e">
        <f>LOOKUP(D3051,DATA!$A$4:$A$128,DATA!$J$4:$J$128)</f>
        <v>#N/A</v>
      </c>
      <c r="V3051" s="16" t="e">
        <f>LOOKUP(D3051,DATA!$A$4:$A$128,DATA!$K$4:$K$128)</f>
        <v>#N/A</v>
      </c>
      <c r="W3051" s="16" t="e">
        <f>LOOKUP(D3051,DATA!$A$4:$A$128,DATA!$L$4:$L$128)</f>
        <v>#N/A</v>
      </c>
      <c r="X3051" s="16" t="e">
        <f>LOOKUP(D3051,DATA!$A$4:$A$128,DATA!$M$4:$M$128)</f>
        <v>#N/A</v>
      </c>
    </row>
    <row r="3052" spans="1:24" ht="19.5" thickTop="1" thickBot="1" x14ac:dyDescent="0.3">
      <c r="A3052" s="60">
        <v>3045</v>
      </c>
      <c r="B3052" s="67" t="str">
        <f>+IF(E3052="","",SUBTOTAL(3,E$8:E3052))</f>
        <v/>
      </c>
      <c r="C3052" s="68">
        <f t="shared" si="514"/>
        <v>339</v>
      </c>
      <c r="D3052" s="69" t="str">
        <f>IF(E3052&lt;&gt;"",VLOOKUP(E3052,$AA$7:$AB$131,2,0)," NAME")</f>
        <v xml:space="preserve"> NAME</v>
      </c>
      <c r="E3052" s="70"/>
      <c r="F3052" s="71"/>
      <c r="G3052" s="70"/>
      <c r="H3052" s="69" t="str">
        <f>IF(G3052&gt;=1,LOOKUP(G3052,DATA!$C$4:$C$128,DATA!$D$4:$D$128),"ENTER CODE")</f>
        <v>ENTER CODE</v>
      </c>
      <c r="I3052" s="70"/>
      <c r="J3052" s="70" t="str">
        <f t="shared" si="513"/>
        <v>enter no</v>
      </c>
      <c r="K3052" s="72"/>
      <c r="L3052" s="73" t="str">
        <f t="shared" si="515"/>
        <v>NO TOTAL</v>
      </c>
      <c r="M3052" s="56"/>
      <c r="N3052" s="37"/>
      <c r="O3052" s="29" t="str">
        <f t="shared" si="512"/>
        <v>enter no</v>
      </c>
      <c r="P3052" s="16" t="e">
        <f>LOOKUP(D3052,DATA!$A$4:$A$128,DATA!$E$4:$E$128)</f>
        <v>#N/A</v>
      </c>
      <c r="Q3052" s="16" t="e">
        <f>LOOKUP(D3052,DATA!$A$4:$A$128,DATA!$F$4:$F$128)</f>
        <v>#N/A</v>
      </c>
      <c r="R3052" s="16" t="e">
        <f>LOOKUP(D3052,DATA!$A$4:$A$128,DATA!$G$4:$G$128)</f>
        <v>#N/A</v>
      </c>
      <c r="S3052" s="16" t="e">
        <f>LOOKUP(D3052,DATA!$A$4:$A$128,DATA!$H$4:$H$128)</f>
        <v>#N/A</v>
      </c>
      <c r="T3052" s="16" t="e">
        <f>LOOKUP(D3052,DATA!$A$4:$A$128,DATA!$I$4:$I$128)</f>
        <v>#N/A</v>
      </c>
      <c r="U3052" s="16" t="e">
        <f>LOOKUP(D3052,DATA!$A$4:$A$128,DATA!$J$4:$J$128)</f>
        <v>#N/A</v>
      </c>
      <c r="V3052" s="16" t="e">
        <f>LOOKUP(D3052,DATA!$A$4:$A$128,DATA!$K$4:$K$128)</f>
        <v>#N/A</v>
      </c>
      <c r="W3052" s="16" t="e">
        <f>LOOKUP(D3052,DATA!$A$4:$A$128,DATA!$L$4:$L$128)</f>
        <v>#N/A</v>
      </c>
      <c r="X3052" s="16" t="e">
        <f>LOOKUP(D3052,DATA!$A$4:$A$128,DATA!$M$4:$M$128)</f>
        <v>#N/A</v>
      </c>
    </row>
    <row r="3053" spans="1:24" ht="18.75" thickBot="1" x14ac:dyDescent="0.3">
      <c r="A3053" s="67">
        <v>3046</v>
      </c>
      <c r="B3053" s="67" t="str">
        <f>+IF(E3053="","",SUBTOTAL(3,E$8:E3053))</f>
        <v/>
      </c>
      <c r="C3053" s="68">
        <f t="shared" si="514"/>
        <v>339</v>
      </c>
      <c r="D3053" s="69" t="str">
        <f>IF(E3053&lt;&gt;"",VLOOKUP(E3053,$AA$7:$AB$131,2,0)," NAME")</f>
        <v xml:space="preserve"> NAME</v>
      </c>
      <c r="E3053" s="70"/>
      <c r="F3053" s="71"/>
      <c r="G3053" s="70"/>
      <c r="H3053" s="69" t="str">
        <f>IF(G3053&gt;=1,LOOKUP(G3053,DATA!$C$4:$C$128,DATA!$D$4:$D$128),"ENTER CODE")</f>
        <v>ENTER CODE</v>
      </c>
      <c r="I3053" s="70"/>
      <c r="J3053" s="70" t="str">
        <f t="shared" si="513"/>
        <v>enter no</v>
      </c>
      <c r="K3053" s="72"/>
      <c r="L3053" s="73" t="str">
        <f t="shared" si="515"/>
        <v>NO TOTAL</v>
      </c>
      <c r="M3053" s="56"/>
      <c r="N3053" s="37"/>
      <c r="O3053" s="29" t="str">
        <f t="shared" si="512"/>
        <v>enter no</v>
      </c>
      <c r="P3053" s="16" t="e">
        <f>LOOKUP(D3053,DATA!$A$4:$A$128,DATA!$E$4:$E$128)</f>
        <v>#N/A</v>
      </c>
      <c r="Q3053" s="16" t="e">
        <f>LOOKUP(D3053,DATA!$A$4:$A$128,DATA!$F$4:$F$128)</f>
        <v>#N/A</v>
      </c>
      <c r="R3053" s="16" t="e">
        <f>LOOKUP(D3053,DATA!$A$4:$A$128,DATA!$G$4:$G$128)</f>
        <v>#N/A</v>
      </c>
      <c r="S3053" s="16" t="e">
        <f>LOOKUP(D3053,DATA!$A$4:$A$128,DATA!$H$4:$H$128)</f>
        <v>#N/A</v>
      </c>
      <c r="T3053" s="16" t="e">
        <f>LOOKUP(D3053,DATA!$A$4:$A$128,DATA!$I$4:$I$128)</f>
        <v>#N/A</v>
      </c>
      <c r="U3053" s="16" t="e">
        <f>LOOKUP(D3053,DATA!$A$4:$A$128,DATA!$J$4:$J$128)</f>
        <v>#N/A</v>
      </c>
      <c r="V3053" s="16" t="e">
        <f>LOOKUP(D3053,DATA!$A$4:$A$128,DATA!$K$4:$K$128)</f>
        <v>#N/A</v>
      </c>
      <c r="W3053" s="16" t="e">
        <f>LOOKUP(D3053,DATA!$A$4:$A$128,DATA!$L$4:$L$128)</f>
        <v>#N/A</v>
      </c>
      <c r="X3053" s="16" t="e">
        <f>LOOKUP(D3053,DATA!$A$4:$A$128,DATA!$M$4:$M$128)</f>
        <v>#N/A</v>
      </c>
    </row>
    <row r="3054" spans="1:24" ht="19.5" thickTop="1" thickBot="1" x14ac:dyDescent="0.3">
      <c r="A3054" s="60">
        <v>3047</v>
      </c>
      <c r="B3054" s="67" t="str">
        <f>+IF(E3054="","",SUBTOTAL(3,E$8:E3054))</f>
        <v/>
      </c>
      <c r="C3054" s="68">
        <f t="shared" si="514"/>
        <v>339</v>
      </c>
      <c r="D3054" s="69" t="str">
        <f>IF(E3054&lt;&gt;"",VLOOKUP(E3054,$AA$7:$AB$131,2,0)," NAME")</f>
        <v xml:space="preserve"> NAME</v>
      </c>
      <c r="E3054" s="70"/>
      <c r="F3054" s="71"/>
      <c r="G3054" s="70"/>
      <c r="H3054" s="69" t="str">
        <f>IF(G3054&gt;=1,LOOKUP(G3054,DATA!$C$4:$C$128,DATA!$D$4:$D$128),"ENTER CODE")</f>
        <v>ENTER CODE</v>
      </c>
      <c r="I3054" s="70"/>
      <c r="J3054" s="70" t="str">
        <f t="shared" si="513"/>
        <v>enter no</v>
      </c>
      <c r="K3054" s="72"/>
      <c r="L3054" s="73" t="str">
        <f t="shared" si="515"/>
        <v>NO TOTAL</v>
      </c>
      <c r="M3054" s="56"/>
      <c r="N3054" s="37"/>
      <c r="O3054" s="29" t="str">
        <f t="shared" si="512"/>
        <v>enter no</v>
      </c>
      <c r="P3054" s="16" t="e">
        <f>LOOKUP(D3054,DATA!$A$4:$A$128,DATA!$E$4:$E$128)</f>
        <v>#N/A</v>
      </c>
      <c r="Q3054" s="16" t="e">
        <f>LOOKUP(D3054,DATA!$A$4:$A$128,DATA!$F$4:$F$128)</f>
        <v>#N/A</v>
      </c>
      <c r="R3054" s="16" t="e">
        <f>LOOKUP(D3054,DATA!$A$4:$A$128,DATA!$G$4:$G$128)</f>
        <v>#N/A</v>
      </c>
      <c r="S3054" s="16" t="e">
        <f>LOOKUP(D3054,DATA!$A$4:$A$128,DATA!$H$4:$H$128)</f>
        <v>#N/A</v>
      </c>
      <c r="T3054" s="16" t="e">
        <f>LOOKUP(D3054,DATA!$A$4:$A$128,DATA!$I$4:$I$128)</f>
        <v>#N/A</v>
      </c>
      <c r="U3054" s="16" t="e">
        <f>LOOKUP(D3054,DATA!$A$4:$A$128,DATA!$J$4:$J$128)</f>
        <v>#N/A</v>
      </c>
      <c r="V3054" s="16" t="e">
        <f>LOOKUP(D3054,DATA!$A$4:$A$128,DATA!$K$4:$K$128)</f>
        <v>#N/A</v>
      </c>
      <c r="W3054" s="16" t="e">
        <f>LOOKUP(D3054,DATA!$A$4:$A$128,DATA!$L$4:$L$128)</f>
        <v>#N/A</v>
      </c>
      <c r="X3054" s="16" t="e">
        <f>LOOKUP(D3054,DATA!$A$4:$A$128,DATA!$M$4:$M$128)</f>
        <v>#N/A</v>
      </c>
    </row>
    <row r="3055" spans="1:24" ht="18.75" thickBot="1" x14ac:dyDescent="0.3">
      <c r="A3055" s="67">
        <v>3048</v>
      </c>
      <c r="B3055" s="67" t="str">
        <f>+IF(E3055="","",SUBTOTAL(3,E$8:E3055))</f>
        <v/>
      </c>
      <c r="C3055" s="68">
        <f t="shared" si="514"/>
        <v>339</v>
      </c>
      <c r="D3055" s="69" t="str">
        <f>IF(E3055&lt;&gt;"",VLOOKUP(E3055,$AA$7:$AB$131,2,0)," NAME")</f>
        <v xml:space="preserve"> NAME</v>
      </c>
      <c r="E3055" s="70"/>
      <c r="F3055" s="71"/>
      <c r="G3055" s="70"/>
      <c r="H3055" s="69" t="str">
        <f>IF(G3055&gt;=1,LOOKUP(G3055,DATA!$C$4:$C$128,DATA!$D$4:$D$128),"ENTER CODE")</f>
        <v>ENTER CODE</v>
      </c>
      <c r="I3055" s="70"/>
      <c r="J3055" s="70" t="str">
        <f t="shared" si="513"/>
        <v>enter no</v>
      </c>
      <c r="K3055" s="72"/>
      <c r="L3055" s="73" t="str">
        <f t="shared" si="515"/>
        <v>NO TOTAL</v>
      </c>
      <c r="M3055" s="56"/>
      <c r="N3055" s="37"/>
      <c r="O3055" s="29" t="str">
        <f t="shared" si="512"/>
        <v>enter no</v>
      </c>
      <c r="P3055" s="16" t="e">
        <f>LOOKUP(D3055,DATA!$A$4:$A$128,DATA!$E$4:$E$128)</f>
        <v>#N/A</v>
      </c>
      <c r="Q3055" s="16" t="e">
        <f>LOOKUP(D3055,DATA!$A$4:$A$128,DATA!$F$4:$F$128)</f>
        <v>#N/A</v>
      </c>
      <c r="R3055" s="16" t="e">
        <f>LOOKUP(D3055,DATA!$A$4:$A$128,DATA!$G$4:$G$128)</f>
        <v>#N/A</v>
      </c>
      <c r="S3055" s="16" t="e">
        <f>LOOKUP(D3055,DATA!$A$4:$A$128,DATA!$H$4:$H$128)</f>
        <v>#N/A</v>
      </c>
      <c r="T3055" s="16" t="e">
        <f>LOOKUP(D3055,DATA!$A$4:$A$128,DATA!$I$4:$I$128)</f>
        <v>#N/A</v>
      </c>
      <c r="U3055" s="16" t="e">
        <f>LOOKUP(D3055,DATA!$A$4:$A$128,DATA!$J$4:$J$128)</f>
        <v>#N/A</v>
      </c>
      <c r="V3055" s="16" t="e">
        <f>LOOKUP(D3055,DATA!$A$4:$A$128,DATA!$K$4:$K$128)</f>
        <v>#N/A</v>
      </c>
      <c r="W3055" s="16" t="e">
        <f>LOOKUP(D3055,DATA!$A$4:$A$128,DATA!$L$4:$L$128)</f>
        <v>#N/A</v>
      </c>
      <c r="X3055" s="16" t="e">
        <f>LOOKUP(D3055,DATA!$A$4:$A$128,DATA!$M$4:$M$128)</f>
        <v>#N/A</v>
      </c>
    </row>
    <row r="3056" spans="1:24" ht="19.5" thickTop="1" thickBot="1" x14ac:dyDescent="0.3">
      <c r="A3056" s="60">
        <v>3049</v>
      </c>
      <c r="B3056" s="67" t="str">
        <f>+IF(E3056="","",SUBTOTAL(3,E$8:E3056))</f>
        <v/>
      </c>
      <c r="C3056" s="68">
        <f t="shared" si="514"/>
        <v>339</v>
      </c>
      <c r="D3056" s="69" t="str">
        <f>IF(E3056&lt;&gt;"",VLOOKUP(E3056,$AA$7:$AB$131,2,0)," NAME")</f>
        <v xml:space="preserve"> NAME</v>
      </c>
      <c r="E3056" s="70"/>
      <c r="F3056" s="71"/>
      <c r="G3056" s="70"/>
      <c r="H3056" s="69" t="str">
        <f>IF(G3056&gt;=1,LOOKUP(G3056,DATA!$C$4:$C$128,DATA!$D$4:$D$128),"ENTER CODE")</f>
        <v>ENTER CODE</v>
      </c>
      <c r="I3056" s="70"/>
      <c r="J3056" s="70" t="str">
        <f t="shared" si="513"/>
        <v>enter no</v>
      </c>
      <c r="K3056" s="72"/>
      <c r="L3056" s="73" t="str">
        <f t="shared" si="515"/>
        <v>NO TOTAL</v>
      </c>
      <c r="M3056" s="56"/>
      <c r="N3056" s="37"/>
      <c r="O3056" s="29" t="str">
        <f t="shared" si="512"/>
        <v>enter no</v>
      </c>
      <c r="P3056" s="16" t="e">
        <f>LOOKUP(D3056,DATA!$A$4:$A$128,DATA!$E$4:$E$128)</f>
        <v>#N/A</v>
      </c>
      <c r="Q3056" s="16" t="e">
        <f>LOOKUP(D3056,DATA!$A$4:$A$128,DATA!$F$4:$F$128)</f>
        <v>#N/A</v>
      </c>
      <c r="R3056" s="16" t="e">
        <f>LOOKUP(D3056,DATA!$A$4:$A$128,DATA!$G$4:$G$128)</f>
        <v>#N/A</v>
      </c>
      <c r="S3056" s="16" t="e">
        <f>LOOKUP(D3056,DATA!$A$4:$A$128,DATA!$H$4:$H$128)</f>
        <v>#N/A</v>
      </c>
      <c r="T3056" s="16" t="e">
        <f>LOOKUP(D3056,DATA!$A$4:$A$128,DATA!$I$4:$I$128)</f>
        <v>#N/A</v>
      </c>
      <c r="U3056" s="16" t="e">
        <f>LOOKUP(D3056,DATA!$A$4:$A$128,DATA!$J$4:$J$128)</f>
        <v>#N/A</v>
      </c>
      <c r="V3056" s="16" t="e">
        <f>LOOKUP(D3056,DATA!$A$4:$A$128,DATA!$K$4:$K$128)</f>
        <v>#N/A</v>
      </c>
      <c r="W3056" s="16" t="e">
        <f>LOOKUP(D3056,DATA!$A$4:$A$128,DATA!$L$4:$L$128)</f>
        <v>#N/A</v>
      </c>
      <c r="X3056" s="16" t="e">
        <f>LOOKUP(D3056,DATA!$A$4:$A$128,DATA!$M$4:$M$128)</f>
        <v>#N/A</v>
      </c>
    </row>
    <row r="3057" spans="1:24" ht="18.75" thickBot="1" x14ac:dyDescent="0.3">
      <c r="A3057" s="67">
        <v>3050</v>
      </c>
      <c r="B3057" s="67" t="str">
        <f>+IF(E3057="","",SUBTOTAL(3,E$8:E3057))</f>
        <v/>
      </c>
      <c r="C3057" s="68">
        <f t="shared" si="514"/>
        <v>339</v>
      </c>
      <c r="D3057" s="69" t="str">
        <f>IF(E3057&lt;&gt;"",VLOOKUP(E3057,$AA$7:$AB$131,2,0)," NAME")</f>
        <v xml:space="preserve"> NAME</v>
      </c>
      <c r="E3057" s="70"/>
      <c r="F3057" s="71"/>
      <c r="G3057" s="70"/>
      <c r="H3057" s="69" t="str">
        <f>IF(G3057&gt;=1,LOOKUP(G3057,DATA!$C$4:$C$128,DATA!$D$4:$D$128),"ENTER CODE")</f>
        <v>ENTER CODE</v>
      </c>
      <c r="I3057" s="70"/>
      <c r="J3057" s="70" t="str">
        <f t="shared" si="513"/>
        <v>enter no</v>
      </c>
      <c r="K3057" s="72"/>
      <c r="L3057" s="73" t="str">
        <f t="shared" si="515"/>
        <v>NO TOTAL</v>
      </c>
      <c r="M3057" s="56"/>
      <c r="N3057" s="37"/>
      <c r="O3057" s="29" t="str">
        <f t="shared" si="512"/>
        <v>enter no</v>
      </c>
      <c r="P3057" s="16" t="e">
        <f>LOOKUP(D3057,DATA!$A$4:$A$128,DATA!$E$4:$E$128)</f>
        <v>#N/A</v>
      </c>
      <c r="Q3057" s="16" t="e">
        <f>LOOKUP(D3057,DATA!$A$4:$A$128,DATA!$F$4:$F$128)</f>
        <v>#N/A</v>
      </c>
      <c r="R3057" s="16" t="e">
        <f>LOOKUP(D3057,DATA!$A$4:$A$128,DATA!$G$4:$G$128)</f>
        <v>#N/A</v>
      </c>
      <c r="S3057" s="16" t="e">
        <f>LOOKUP(D3057,DATA!$A$4:$A$128,DATA!$H$4:$H$128)</f>
        <v>#N/A</v>
      </c>
      <c r="T3057" s="16" t="e">
        <f>LOOKUP(D3057,DATA!$A$4:$A$128,DATA!$I$4:$I$128)</f>
        <v>#N/A</v>
      </c>
      <c r="U3057" s="16" t="e">
        <f>LOOKUP(D3057,DATA!$A$4:$A$128,DATA!$J$4:$J$128)</f>
        <v>#N/A</v>
      </c>
      <c r="V3057" s="16" t="e">
        <f>LOOKUP(D3057,DATA!$A$4:$A$128,DATA!$K$4:$K$128)</f>
        <v>#N/A</v>
      </c>
      <c r="W3057" s="16" t="e">
        <f>LOOKUP(D3057,DATA!$A$4:$A$128,DATA!$L$4:$L$128)</f>
        <v>#N/A</v>
      </c>
      <c r="X3057" s="16" t="e">
        <f>LOOKUP(D3057,DATA!$A$4:$A$128,DATA!$M$4:$M$128)</f>
        <v>#N/A</v>
      </c>
    </row>
    <row r="3058" spans="1:24" ht="19.5" thickTop="1" thickBot="1" x14ac:dyDescent="0.3">
      <c r="A3058" s="60">
        <v>3051</v>
      </c>
      <c r="B3058" s="67" t="str">
        <f>+IF(E3058="","",SUBTOTAL(3,E$8:E3058))</f>
        <v/>
      </c>
      <c r="C3058" s="68">
        <f t="shared" si="514"/>
        <v>339</v>
      </c>
      <c r="D3058" s="69" t="str">
        <f>IF(E3058&lt;&gt;"",VLOOKUP(E3058,$AA$7:$AB$131,2,0)," NAME")</f>
        <v xml:space="preserve"> NAME</v>
      </c>
      <c r="E3058" s="70"/>
      <c r="F3058" s="71"/>
      <c r="G3058" s="70"/>
      <c r="H3058" s="69" t="str">
        <f>IF(G3058&gt;=1,LOOKUP(G3058,DATA!$C$4:$C$128,DATA!$D$4:$D$128),"ENTER CODE")</f>
        <v>ENTER CODE</v>
      </c>
      <c r="I3058" s="70"/>
      <c r="J3058" s="70" t="str">
        <f t="shared" si="513"/>
        <v>enter no</v>
      </c>
      <c r="K3058" s="72"/>
      <c r="L3058" s="73" t="str">
        <f t="shared" si="515"/>
        <v>NO TOTAL</v>
      </c>
      <c r="M3058" s="56"/>
      <c r="N3058" s="37"/>
      <c r="O3058" s="29" t="str">
        <f t="shared" si="512"/>
        <v>enter no</v>
      </c>
      <c r="P3058" s="16" t="e">
        <f>LOOKUP(D3058,DATA!$A$4:$A$128,DATA!$E$4:$E$128)</f>
        <v>#N/A</v>
      </c>
      <c r="Q3058" s="16" t="e">
        <f>LOOKUP(D3058,DATA!$A$4:$A$128,DATA!$F$4:$F$128)</f>
        <v>#N/A</v>
      </c>
      <c r="R3058" s="16" t="e">
        <f>LOOKUP(D3058,DATA!$A$4:$A$128,DATA!$G$4:$G$128)</f>
        <v>#N/A</v>
      </c>
      <c r="S3058" s="16" t="e">
        <f>LOOKUP(D3058,DATA!$A$4:$A$128,DATA!$H$4:$H$128)</f>
        <v>#N/A</v>
      </c>
      <c r="T3058" s="16" t="e">
        <f>LOOKUP(D3058,DATA!$A$4:$A$128,DATA!$I$4:$I$128)</f>
        <v>#N/A</v>
      </c>
      <c r="U3058" s="16" t="e">
        <f>LOOKUP(D3058,DATA!$A$4:$A$128,DATA!$J$4:$J$128)</f>
        <v>#N/A</v>
      </c>
      <c r="V3058" s="16" t="e">
        <f>LOOKUP(D3058,DATA!$A$4:$A$128,DATA!$K$4:$K$128)</f>
        <v>#N/A</v>
      </c>
      <c r="W3058" s="16" t="e">
        <f>LOOKUP(D3058,DATA!$A$4:$A$128,DATA!$L$4:$L$128)</f>
        <v>#N/A</v>
      </c>
      <c r="X3058" s="16" t="e">
        <f>LOOKUP(D3058,DATA!$A$4:$A$128,DATA!$M$4:$M$128)</f>
        <v>#N/A</v>
      </c>
    </row>
    <row r="3059" spans="1:24" ht="18.75" thickBot="1" x14ac:dyDescent="0.3">
      <c r="A3059" s="67">
        <v>3052</v>
      </c>
      <c r="B3059" s="67" t="str">
        <f>+IF(E3059="","",SUBTOTAL(3,E$8:E3059))</f>
        <v/>
      </c>
      <c r="C3059" s="68">
        <f t="shared" si="516"/>
        <v>340</v>
      </c>
      <c r="D3059" s="69" t="str">
        <f>IF(E3059&lt;&gt;"",VLOOKUP(E3059,$AA$7:$AB$131,2,0)," NAME")</f>
        <v xml:space="preserve"> NAME</v>
      </c>
      <c r="E3059" s="70"/>
      <c r="F3059" s="71"/>
      <c r="G3059" s="70"/>
      <c r="H3059" s="69" t="str">
        <f>IF(G3059&gt;=1,LOOKUP(G3059,DATA!$C$4:$C$128,DATA!$D$4:$D$128),"ENTER CODE")</f>
        <v>ENTER CODE</v>
      </c>
      <c r="I3059" s="70"/>
      <c r="J3059" s="70" t="str">
        <f t="shared" si="513"/>
        <v>enter no</v>
      </c>
      <c r="K3059" s="72"/>
      <c r="L3059" s="73" t="str">
        <f t="shared" si="515"/>
        <v>NO TOTAL</v>
      </c>
      <c r="M3059" s="56"/>
      <c r="N3059" s="37"/>
      <c r="O3059" s="29" t="str">
        <f t="shared" si="512"/>
        <v>enter no</v>
      </c>
      <c r="P3059" s="16" t="e">
        <f>LOOKUP(D3059,DATA!$A$4:$A$128,DATA!$E$4:$E$128)</f>
        <v>#N/A</v>
      </c>
      <c r="Q3059" s="16" t="e">
        <f>LOOKUP(D3059,DATA!$A$4:$A$128,DATA!$F$4:$F$128)</f>
        <v>#N/A</v>
      </c>
      <c r="R3059" s="16" t="e">
        <f>LOOKUP(D3059,DATA!$A$4:$A$128,DATA!$G$4:$G$128)</f>
        <v>#N/A</v>
      </c>
      <c r="S3059" s="16" t="e">
        <f>LOOKUP(D3059,DATA!$A$4:$A$128,DATA!$H$4:$H$128)</f>
        <v>#N/A</v>
      </c>
      <c r="T3059" s="16" t="e">
        <f>LOOKUP(D3059,DATA!$A$4:$A$128,DATA!$I$4:$I$128)</f>
        <v>#N/A</v>
      </c>
      <c r="U3059" s="16" t="e">
        <f>LOOKUP(D3059,DATA!$A$4:$A$128,DATA!$J$4:$J$128)</f>
        <v>#N/A</v>
      </c>
      <c r="V3059" s="16" t="e">
        <f>LOOKUP(D3059,DATA!$A$4:$A$128,DATA!$K$4:$K$128)</f>
        <v>#N/A</v>
      </c>
      <c r="W3059" s="16" t="e">
        <f>LOOKUP(D3059,DATA!$A$4:$A$128,DATA!$L$4:$L$128)</f>
        <v>#N/A</v>
      </c>
      <c r="X3059" s="16" t="e">
        <f>LOOKUP(D3059,DATA!$A$4:$A$128,DATA!$M$4:$M$128)</f>
        <v>#N/A</v>
      </c>
    </row>
    <row r="3060" spans="1:24" ht="19.5" thickTop="1" thickBot="1" x14ac:dyDescent="0.3">
      <c r="A3060" s="60">
        <v>3053</v>
      </c>
      <c r="B3060" s="67" t="str">
        <f>+IF(E3060="","",SUBTOTAL(3,E$8:E3060))</f>
        <v/>
      </c>
      <c r="C3060" s="68">
        <f t="shared" si="517"/>
        <v>340</v>
      </c>
      <c r="D3060" s="69" t="str">
        <f>IF(E3060&lt;&gt;"",VLOOKUP(E3060,$AA$7:$AB$131,2,0)," NAME")</f>
        <v xml:space="preserve"> NAME</v>
      </c>
      <c r="E3060" s="70"/>
      <c r="F3060" s="71"/>
      <c r="G3060" s="70"/>
      <c r="H3060" s="69" t="str">
        <f>IF(G3060&gt;=1,LOOKUP(G3060,DATA!$C$4:$C$128,DATA!$D$4:$D$128),"ENTER CODE")</f>
        <v>ENTER CODE</v>
      </c>
      <c r="I3060" s="70"/>
      <c r="J3060" s="70" t="str">
        <f t="shared" si="513"/>
        <v>enter no</v>
      </c>
      <c r="K3060" s="72"/>
      <c r="L3060" s="73" t="str">
        <f t="shared" si="515"/>
        <v>NO TOTAL</v>
      </c>
      <c r="M3060" s="56"/>
      <c r="N3060" s="37"/>
      <c r="O3060" s="29" t="str">
        <f t="shared" si="512"/>
        <v>enter no</v>
      </c>
      <c r="P3060" s="16" t="e">
        <f>LOOKUP(D3060,DATA!$A$4:$A$128,DATA!$E$4:$E$128)</f>
        <v>#N/A</v>
      </c>
      <c r="Q3060" s="16" t="e">
        <f>LOOKUP(D3060,DATA!$A$4:$A$128,DATA!$F$4:$F$128)</f>
        <v>#N/A</v>
      </c>
      <c r="R3060" s="16" t="e">
        <f>LOOKUP(D3060,DATA!$A$4:$A$128,DATA!$G$4:$G$128)</f>
        <v>#N/A</v>
      </c>
      <c r="S3060" s="16" t="e">
        <f>LOOKUP(D3060,DATA!$A$4:$A$128,DATA!$H$4:$H$128)</f>
        <v>#N/A</v>
      </c>
      <c r="T3060" s="16" t="e">
        <f>LOOKUP(D3060,DATA!$A$4:$A$128,DATA!$I$4:$I$128)</f>
        <v>#N/A</v>
      </c>
      <c r="U3060" s="16" t="e">
        <f>LOOKUP(D3060,DATA!$A$4:$A$128,DATA!$J$4:$J$128)</f>
        <v>#N/A</v>
      </c>
      <c r="V3060" s="16" t="e">
        <f>LOOKUP(D3060,DATA!$A$4:$A$128,DATA!$K$4:$K$128)</f>
        <v>#N/A</v>
      </c>
      <c r="W3060" s="16" t="e">
        <f>LOOKUP(D3060,DATA!$A$4:$A$128,DATA!$L$4:$L$128)</f>
        <v>#N/A</v>
      </c>
      <c r="X3060" s="16" t="e">
        <f>LOOKUP(D3060,DATA!$A$4:$A$128,DATA!$M$4:$M$128)</f>
        <v>#N/A</v>
      </c>
    </row>
    <row r="3061" spans="1:24" ht="18.75" thickBot="1" x14ac:dyDescent="0.3">
      <c r="A3061" s="67">
        <v>3054</v>
      </c>
      <c r="B3061" s="67" t="str">
        <f>+IF(E3061="","",SUBTOTAL(3,E$8:E3061))</f>
        <v/>
      </c>
      <c r="C3061" s="68">
        <f t="shared" si="514"/>
        <v>340</v>
      </c>
      <c r="D3061" s="69" t="str">
        <f>IF(E3061&lt;&gt;"",VLOOKUP(E3061,$AA$7:$AB$131,2,0)," NAME")</f>
        <v xml:space="preserve"> NAME</v>
      </c>
      <c r="E3061" s="70"/>
      <c r="F3061" s="71"/>
      <c r="G3061" s="70"/>
      <c r="H3061" s="69" t="str">
        <f>IF(G3061&gt;=1,LOOKUP(G3061,DATA!$C$4:$C$128,DATA!$D$4:$D$128),"ENTER CODE")</f>
        <v>ENTER CODE</v>
      </c>
      <c r="I3061" s="70"/>
      <c r="J3061" s="70" t="str">
        <f t="shared" si="513"/>
        <v>enter no</v>
      </c>
      <c r="K3061" s="72"/>
      <c r="L3061" s="73" t="str">
        <f t="shared" si="515"/>
        <v>NO TOTAL</v>
      </c>
      <c r="M3061" s="56"/>
      <c r="N3061" s="37"/>
      <c r="O3061" s="29" t="str">
        <f t="shared" si="512"/>
        <v>enter no</v>
      </c>
      <c r="P3061" s="16" t="e">
        <f>LOOKUP(D3061,DATA!$A$4:$A$128,DATA!$E$4:$E$128)</f>
        <v>#N/A</v>
      </c>
      <c r="Q3061" s="16" t="e">
        <f>LOOKUP(D3061,DATA!$A$4:$A$128,DATA!$F$4:$F$128)</f>
        <v>#N/A</v>
      </c>
      <c r="R3061" s="16" t="e">
        <f>LOOKUP(D3061,DATA!$A$4:$A$128,DATA!$G$4:$G$128)</f>
        <v>#N/A</v>
      </c>
      <c r="S3061" s="16" t="e">
        <f>LOOKUP(D3061,DATA!$A$4:$A$128,DATA!$H$4:$H$128)</f>
        <v>#N/A</v>
      </c>
      <c r="T3061" s="16" t="e">
        <f>LOOKUP(D3061,DATA!$A$4:$A$128,DATA!$I$4:$I$128)</f>
        <v>#N/A</v>
      </c>
      <c r="U3061" s="16" t="e">
        <f>LOOKUP(D3061,DATA!$A$4:$A$128,DATA!$J$4:$J$128)</f>
        <v>#N/A</v>
      </c>
      <c r="V3061" s="16" t="e">
        <f>LOOKUP(D3061,DATA!$A$4:$A$128,DATA!$K$4:$K$128)</f>
        <v>#N/A</v>
      </c>
      <c r="W3061" s="16" t="e">
        <f>LOOKUP(D3061,DATA!$A$4:$A$128,DATA!$L$4:$L$128)</f>
        <v>#N/A</v>
      </c>
      <c r="X3061" s="16" t="e">
        <f>LOOKUP(D3061,DATA!$A$4:$A$128,DATA!$M$4:$M$128)</f>
        <v>#N/A</v>
      </c>
    </row>
    <row r="3062" spans="1:24" ht="19.5" thickTop="1" thickBot="1" x14ac:dyDescent="0.3">
      <c r="A3062" s="60">
        <v>3055</v>
      </c>
      <c r="B3062" s="67" t="str">
        <f>+IF(E3062="","",SUBTOTAL(3,E$8:E3062))</f>
        <v/>
      </c>
      <c r="C3062" s="68">
        <f t="shared" si="514"/>
        <v>340</v>
      </c>
      <c r="D3062" s="69" t="str">
        <f>IF(E3062&lt;&gt;"",VLOOKUP(E3062,$AA$7:$AB$131,2,0)," NAME")</f>
        <v xml:space="preserve"> NAME</v>
      </c>
      <c r="E3062" s="70"/>
      <c r="F3062" s="71"/>
      <c r="G3062" s="70"/>
      <c r="H3062" s="69" t="str">
        <f>IF(G3062&gt;=1,LOOKUP(G3062,DATA!$C$4:$C$128,DATA!$D$4:$D$128),"ENTER CODE")</f>
        <v>ENTER CODE</v>
      </c>
      <c r="I3062" s="70"/>
      <c r="J3062" s="70" t="str">
        <f t="shared" si="513"/>
        <v>enter no</v>
      </c>
      <c r="K3062" s="72"/>
      <c r="L3062" s="73" t="str">
        <f t="shared" si="515"/>
        <v>NO TOTAL</v>
      </c>
      <c r="M3062" s="56"/>
      <c r="N3062" s="37"/>
      <c r="O3062" s="29" t="str">
        <f t="shared" si="512"/>
        <v>enter no</v>
      </c>
      <c r="P3062" s="16" t="e">
        <f>LOOKUP(D3062,DATA!$A$4:$A$128,DATA!$E$4:$E$128)</f>
        <v>#N/A</v>
      </c>
      <c r="Q3062" s="16" t="e">
        <f>LOOKUP(D3062,DATA!$A$4:$A$128,DATA!$F$4:$F$128)</f>
        <v>#N/A</v>
      </c>
      <c r="R3062" s="16" t="e">
        <f>LOOKUP(D3062,DATA!$A$4:$A$128,DATA!$G$4:$G$128)</f>
        <v>#N/A</v>
      </c>
      <c r="S3062" s="16" t="e">
        <f>LOOKUP(D3062,DATA!$A$4:$A$128,DATA!$H$4:$H$128)</f>
        <v>#N/A</v>
      </c>
      <c r="T3062" s="16" t="e">
        <f>LOOKUP(D3062,DATA!$A$4:$A$128,DATA!$I$4:$I$128)</f>
        <v>#N/A</v>
      </c>
      <c r="U3062" s="16" t="e">
        <f>LOOKUP(D3062,DATA!$A$4:$A$128,DATA!$J$4:$J$128)</f>
        <v>#N/A</v>
      </c>
      <c r="V3062" s="16" t="e">
        <f>LOOKUP(D3062,DATA!$A$4:$A$128,DATA!$K$4:$K$128)</f>
        <v>#N/A</v>
      </c>
      <c r="W3062" s="16" t="e">
        <f>LOOKUP(D3062,DATA!$A$4:$A$128,DATA!$L$4:$L$128)</f>
        <v>#N/A</v>
      </c>
      <c r="X3062" s="16" t="e">
        <f>LOOKUP(D3062,DATA!$A$4:$A$128,DATA!$M$4:$M$128)</f>
        <v>#N/A</v>
      </c>
    </row>
    <row r="3063" spans="1:24" ht="18.75" thickBot="1" x14ac:dyDescent="0.3">
      <c r="A3063" s="67">
        <v>3056</v>
      </c>
      <c r="B3063" s="67" t="str">
        <f>+IF(E3063="","",SUBTOTAL(3,E$8:E3063))</f>
        <v/>
      </c>
      <c r="C3063" s="68">
        <f t="shared" si="514"/>
        <v>340</v>
      </c>
      <c r="D3063" s="69" t="str">
        <f>IF(E3063&lt;&gt;"",VLOOKUP(E3063,$AA$7:$AB$131,2,0)," NAME")</f>
        <v xml:space="preserve"> NAME</v>
      </c>
      <c r="E3063" s="70"/>
      <c r="F3063" s="71"/>
      <c r="G3063" s="70"/>
      <c r="H3063" s="69" t="str">
        <f>IF(G3063&gt;=1,LOOKUP(G3063,DATA!$C$4:$C$128,DATA!$D$4:$D$128),"ENTER CODE")</f>
        <v>ENTER CODE</v>
      </c>
      <c r="I3063" s="70"/>
      <c r="J3063" s="70" t="str">
        <f t="shared" si="513"/>
        <v>enter no</v>
      </c>
      <c r="K3063" s="72"/>
      <c r="L3063" s="73" t="str">
        <f t="shared" si="515"/>
        <v>NO TOTAL</v>
      </c>
      <c r="M3063" s="56"/>
      <c r="N3063" s="37"/>
      <c r="O3063" s="29" t="str">
        <f t="shared" si="512"/>
        <v>enter no</v>
      </c>
      <c r="P3063" s="16" t="e">
        <f>LOOKUP(D3063,DATA!$A$4:$A$128,DATA!$E$4:$E$128)</f>
        <v>#N/A</v>
      </c>
      <c r="Q3063" s="16" t="e">
        <f>LOOKUP(D3063,DATA!$A$4:$A$128,DATA!$F$4:$F$128)</f>
        <v>#N/A</v>
      </c>
      <c r="R3063" s="16" t="e">
        <f>LOOKUP(D3063,DATA!$A$4:$A$128,DATA!$G$4:$G$128)</f>
        <v>#N/A</v>
      </c>
      <c r="S3063" s="16" t="e">
        <f>LOOKUP(D3063,DATA!$A$4:$A$128,DATA!$H$4:$H$128)</f>
        <v>#N/A</v>
      </c>
      <c r="T3063" s="16" t="e">
        <f>LOOKUP(D3063,DATA!$A$4:$A$128,DATA!$I$4:$I$128)</f>
        <v>#N/A</v>
      </c>
      <c r="U3063" s="16" t="e">
        <f>LOOKUP(D3063,DATA!$A$4:$A$128,DATA!$J$4:$J$128)</f>
        <v>#N/A</v>
      </c>
      <c r="V3063" s="16" t="e">
        <f>LOOKUP(D3063,DATA!$A$4:$A$128,DATA!$K$4:$K$128)</f>
        <v>#N/A</v>
      </c>
      <c r="W3063" s="16" t="e">
        <f>LOOKUP(D3063,DATA!$A$4:$A$128,DATA!$L$4:$L$128)</f>
        <v>#N/A</v>
      </c>
      <c r="X3063" s="16" t="e">
        <f>LOOKUP(D3063,DATA!$A$4:$A$128,DATA!$M$4:$M$128)</f>
        <v>#N/A</v>
      </c>
    </row>
    <row r="3064" spans="1:24" ht="19.5" thickTop="1" thickBot="1" x14ac:dyDescent="0.3">
      <c r="A3064" s="60">
        <v>3057</v>
      </c>
      <c r="B3064" s="67" t="str">
        <f>+IF(E3064="","",SUBTOTAL(3,E$8:E3064))</f>
        <v/>
      </c>
      <c r="C3064" s="68">
        <f t="shared" si="514"/>
        <v>340</v>
      </c>
      <c r="D3064" s="69" t="str">
        <f>IF(E3064&lt;&gt;"",VLOOKUP(E3064,$AA$7:$AB$131,2,0)," NAME")</f>
        <v xml:space="preserve"> NAME</v>
      </c>
      <c r="E3064" s="70"/>
      <c r="F3064" s="71"/>
      <c r="G3064" s="70"/>
      <c r="H3064" s="69" t="str">
        <f>IF(G3064&gt;=1,LOOKUP(G3064,DATA!$C$4:$C$128,DATA!$D$4:$D$128),"ENTER CODE")</f>
        <v>ENTER CODE</v>
      </c>
      <c r="I3064" s="70"/>
      <c r="J3064" s="70" t="str">
        <f t="shared" si="513"/>
        <v>enter no</v>
      </c>
      <c r="K3064" s="72"/>
      <c r="L3064" s="73" t="str">
        <f t="shared" si="515"/>
        <v>NO TOTAL</v>
      </c>
      <c r="M3064" s="56"/>
      <c r="N3064" s="37"/>
      <c r="O3064" s="29" t="str">
        <f t="shared" si="512"/>
        <v>enter no</v>
      </c>
      <c r="P3064" s="16" t="e">
        <f>LOOKUP(D3064,DATA!$A$4:$A$128,DATA!$E$4:$E$128)</f>
        <v>#N/A</v>
      </c>
      <c r="Q3064" s="16" t="e">
        <f>LOOKUP(D3064,DATA!$A$4:$A$128,DATA!$F$4:$F$128)</f>
        <v>#N/A</v>
      </c>
      <c r="R3064" s="16" t="e">
        <f>LOOKUP(D3064,DATA!$A$4:$A$128,DATA!$G$4:$G$128)</f>
        <v>#N/A</v>
      </c>
      <c r="S3064" s="16" t="e">
        <f>LOOKUP(D3064,DATA!$A$4:$A$128,DATA!$H$4:$H$128)</f>
        <v>#N/A</v>
      </c>
      <c r="T3064" s="16" t="e">
        <f>LOOKUP(D3064,DATA!$A$4:$A$128,DATA!$I$4:$I$128)</f>
        <v>#N/A</v>
      </c>
      <c r="U3064" s="16" t="e">
        <f>LOOKUP(D3064,DATA!$A$4:$A$128,DATA!$J$4:$J$128)</f>
        <v>#N/A</v>
      </c>
      <c r="V3064" s="16" t="e">
        <f>LOOKUP(D3064,DATA!$A$4:$A$128,DATA!$K$4:$K$128)</f>
        <v>#N/A</v>
      </c>
      <c r="W3064" s="16" t="e">
        <f>LOOKUP(D3064,DATA!$A$4:$A$128,DATA!$L$4:$L$128)</f>
        <v>#N/A</v>
      </c>
      <c r="X3064" s="16" t="e">
        <f>LOOKUP(D3064,DATA!$A$4:$A$128,DATA!$M$4:$M$128)</f>
        <v>#N/A</v>
      </c>
    </row>
    <row r="3065" spans="1:24" ht="18.75" thickBot="1" x14ac:dyDescent="0.3">
      <c r="A3065" s="67">
        <v>3058</v>
      </c>
      <c r="B3065" s="67" t="str">
        <f>+IF(E3065="","",SUBTOTAL(3,E$8:E3065))</f>
        <v/>
      </c>
      <c r="C3065" s="68">
        <f t="shared" si="514"/>
        <v>340</v>
      </c>
      <c r="D3065" s="69" t="str">
        <f>IF(E3065&lt;&gt;"",VLOOKUP(E3065,$AA$7:$AB$131,2,0)," NAME")</f>
        <v xml:space="preserve"> NAME</v>
      </c>
      <c r="E3065" s="70"/>
      <c r="F3065" s="71"/>
      <c r="G3065" s="70"/>
      <c r="H3065" s="69" t="str">
        <f>IF(G3065&gt;=1,LOOKUP(G3065,DATA!$C$4:$C$128,DATA!$D$4:$D$128),"ENTER CODE")</f>
        <v>ENTER CODE</v>
      </c>
      <c r="I3065" s="70"/>
      <c r="J3065" s="70" t="str">
        <f t="shared" si="513"/>
        <v>enter no</v>
      </c>
      <c r="K3065" s="72"/>
      <c r="L3065" s="73" t="str">
        <f t="shared" si="515"/>
        <v>NO TOTAL</v>
      </c>
      <c r="M3065" s="56"/>
      <c r="N3065" s="37"/>
      <c r="O3065" s="29" t="str">
        <f t="shared" si="512"/>
        <v>enter no</v>
      </c>
      <c r="P3065" s="16" t="e">
        <f>LOOKUP(D3065,DATA!$A$4:$A$128,DATA!$E$4:$E$128)</f>
        <v>#N/A</v>
      </c>
      <c r="Q3065" s="16" t="e">
        <f>LOOKUP(D3065,DATA!$A$4:$A$128,DATA!$F$4:$F$128)</f>
        <v>#N/A</v>
      </c>
      <c r="R3065" s="16" t="e">
        <f>LOOKUP(D3065,DATA!$A$4:$A$128,DATA!$G$4:$G$128)</f>
        <v>#N/A</v>
      </c>
      <c r="S3065" s="16" t="e">
        <f>LOOKUP(D3065,DATA!$A$4:$A$128,DATA!$H$4:$H$128)</f>
        <v>#N/A</v>
      </c>
      <c r="T3065" s="16" t="e">
        <f>LOOKUP(D3065,DATA!$A$4:$A$128,DATA!$I$4:$I$128)</f>
        <v>#N/A</v>
      </c>
      <c r="U3065" s="16" t="e">
        <f>LOOKUP(D3065,DATA!$A$4:$A$128,DATA!$J$4:$J$128)</f>
        <v>#N/A</v>
      </c>
      <c r="V3065" s="16" t="e">
        <f>LOOKUP(D3065,DATA!$A$4:$A$128,DATA!$K$4:$K$128)</f>
        <v>#N/A</v>
      </c>
      <c r="W3065" s="16" t="e">
        <f>LOOKUP(D3065,DATA!$A$4:$A$128,DATA!$L$4:$L$128)</f>
        <v>#N/A</v>
      </c>
      <c r="X3065" s="16" t="e">
        <f>LOOKUP(D3065,DATA!$A$4:$A$128,DATA!$M$4:$M$128)</f>
        <v>#N/A</v>
      </c>
    </row>
    <row r="3066" spans="1:24" ht="19.5" thickTop="1" thickBot="1" x14ac:dyDescent="0.3">
      <c r="A3066" s="60">
        <v>3059</v>
      </c>
      <c r="B3066" s="67" t="str">
        <f>+IF(E3066="","",SUBTOTAL(3,E$8:E3066))</f>
        <v/>
      </c>
      <c r="C3066" s="68">
        <f t="shared" si="514"/>
        <v>340</v>
      </c>
      <c r="D3066" s="69" t="str">
        <f>IF(E3066&lt;&gt;"",VLOOKUP(E3066,$AA$7:$AB$131,2,0)," NAME")</f>
        <v xml:space="preserve"> NAME</v>
      </c>
      <c r="E3066" s="70"/>
      <c r="F3066" s="71"/>
      <c r="G3066" s="70"/>
      <c r="H3066" s="69" t="str">
        <f>IF(G3066&gt;=1,LOOKUP(G3066,DATA!$C$4:$C$128,DATA!$D$4:$D$128),"ENTER CODE")</f>
        <v>ENTER CODE</v>
      </c>
      <c r="I3066" s="70"/>
      <c r="J3066" s="70" t="str">
        <f t="shared" si="513"/>
        <v>enter no</v>
      </c>
      <c r="K3066" s="72"/>
      <c r="L3066" s="73" t="str">
        <f t="shared" si="515"/>
        <v>NO TOTAL</v>
      </c>
      <c r="M3066" s="56"/>
      <c r="N3066" s="37"/>
      <c r="O3066" s="29" t="str">
        <f t="shared" si="512"/>
        <v>enter no</v>
      </c>
      <c r="P3066" s="16" t="e">
        <f>LOOKUP(D3066,DATA!$A$4:$A$128,DATA!$E$4:$E$128)</f>
        <v>#N/A</v>
      </c>
      <c r="Q3066" s="16" t="e">
        <f>LOOKUP(D3066,DATA!$A$4:$A$128,DATA!$F$4:$F$128)</f>
        <v>#N/A</v>
      </c>
      <c r="R3066" s="16" t="e">
        <f>LOOKUP(D3066,DATA!$A$4:$A$128,DATA!$G$4:$G$128)</f>
        <v>#N/A</v>
      </c>
      <c r="S3066" s="16" t="e">
        <f>LOOKUP(D3066,DATA!$A$4:$A$128,DATA!$H$4:$H$128)</f>
        <v>#N/A</v>
      </c>
      <c r="T3066" s="16" t="e">
        <f>LOOKUP(D3066,DATA!$A$4:$A$128,DATA!$I$4:$I$128)</f>
        <v>#N/A</v>
      </c>
      <c r="U3066" s="16" t="e">
        <f>LOOKUP(D3066,DATA!$A$4:$A$128,DATA!$J$4:$J$128)</f>
        <v>#N/A</v>
      </c>
      <c r="V3066" s="16" t="e">
        <f>LOOKUP(D3066,DATA!$A$4:$A$128,DATA!$K$4:$K$128)</f>
        <v>#N/A</v>
      </c>
      <c r="W3066" s="16" t="e">
        <f>LOOKUP(D3066,DATA!$A$4:$A$128,DATA!$L$4:$L$128)</f>
        <v>#N/A</v>
      </c>
      <c r="X3066" s="16" t="e">
        <f>LOOKUP(D3066,DATA!$A$4:$A$128,DATA!$M$4:$M$128)</f>
        <v>#N/A</v>
      </c>
    </row>
    <row r="3067" spans="1:24" ht="18.75" thickBot="1" x14ac:dyDescent="0.3">
      <c r="A3067" s="67">
        <v>3060</v>
      </c>
      <c r="B3067" s="67" t="str">
        <f>+IF(E3067="","",SUBTOTAL(3,E$8:E3067))</f>
        <v/>
      </c>
      <c r="C3067" s="68">
        <f t="shared" si="514"/>
        <v>340</v>
      </c>
      <c r="D3067" s="69" t="str">
        <f>IF(E3067&lt;&gt;"",VLOOKUP(E3067,$AA$7:$AB$131,2,0)," NAME")</f>
        <v xml:space="preserve"> NAME</v>
      </c>
      <c r="E3067" s="70"/>
      <c r="F3067" s="71"/>
      <c r="G3067" s="70"/>
      <c r="H3067" s="69" t="str">
        <f>IF(G3067&gt;=1,LOOKUP(G3067,DATA!$C$4:$C$128,DATA!$D$4:$D$128),"ENTER CODE")</f>
        <v>ENTER CODE</v>
      </c>
      <c r="I3067" s="70"/>
      <c r="J3067" s="70" t="str">
        <f t="shared" si="513"/>
        <v>enter no</v>
      </c>
      <c r="K3067" s="72"/>
      <c r="L3067" s="73" t="str">
        <f t="shared" si="515"/>
        <v>NO TOTAL</v>
      </c>
      <c r="M3067" s="56"/>
      <c r="N3067" s="37"/>
      <c r="O3067" s="29" t="str">
        <f t="shared" si="512"/>
        <v>enter no</v>
      </c>
      <c r="P3067" s="16" t="e">
        <f>LOOKUP(D3067,DATA!$A$4:$A$128,DATA!$E$4:$E$128)</f>
        <v>#N/A</v>
      </c>
      <c r="Q3067" s="16" t="e">
        <f>LOOKUP(D3067,DATA!$A$4:$A$128,DATA!$F$4:$F$128)</f>
        <v>#N/A</v>
      </c>
      <c r="R3067" s="16" t="e">
        <f>LOOKUP(D3067,DATA!$A$4:$A$128,DATA!$G$4:$G$128)</f>
        <v>#N/A</v>
      </c>
      <c r="S3067" s="16" t="e">
        <f>LOOKUP(D3067,DATA!$A$4:$A$128,DATA!$H$4:$H$128)</f>
        <v>#N/A</v>
      </c>
      <c r="T3067" s="16" t="e">
        <f>LOOKUP(D3067,DATA!$A$4:$A$128,DATA!$I$4:$I$128)</f>
        <v>#N/A</v>
      </c>
      <c r="U3067" s="16" t="e">
        <f>LOOKUP(D3067,DATA!$A$4:$A$128,DATA!$J$4:$J$128)</f>
        <v>#N/A</v>
      </c>
      <c r="V3067" s="16" t="e">
        <f>LOOKUP(D3067,DATA!$A$4:$A$128,DATA!$K$4:$K$128)</f>
        <v>#N/A</v>
      </c>
      <c r="W3067" s="16" t="e">
        <f>LOOKUP(D3067,DATA!$A$4:$A$128,DATA!$L$4:$L$128)</f>
        <v>#N/A</v>
      </c>
      <c r="X3067" s="16" t="e">
        <f>LOOKUP(D3067,DATA!$A$4:$A$128,DATA!$M$4:$M$128)</f>
        <v>#N/A</v>
      </c>
    </row>
    <row r="3068" spans="1:24" ht="19.5" thickTop="1" thickBot="1" x14ac:dyDescent="0.3">
      <c r="A3068" s="60">
        <v>3061</v>
      </c>
      <c r="B3068" s="67" t="str">
        <f>+IF(E3068="","",SUBTOTAL(3,E$8:E3068))</f>
        <v/>
      </c>
      <c r="C3068" s="68">
        <f t="shared" si="516"/>
        <v>341</v>
      </c>
      <c r="D3068" s="69" t="str">
        <f>IF(E3068&lt;&gt;"",VLOOKUP(E3068,$AA$7:$AB$131,2,0)," NAME")</f>
        <v xml:space="preserve"> NAME</v>
      </c>
      <c r="E3068" s="70"/>
      <c r="F3068" s="71"/>
      <c r="G3068" s="70"/>
      <c r="H3068" s="69" t="str">
        <f>IF(G3068&gt;=1,LOOKUP(G3068,DATA!$C$4:$C$128,DATA!$D$4:$D$128),"ENTER CODE")</f>
        <v>ENTER CODE</v>
      </c>
      <c r="I3068" s="70"/>
      <c r="J3068" s="70" t="str">
        <f t="shared" si="513"/>
        <v>enter no</v>
      </c>
      <c r="K3068" s="72"/>
      <c r="L3068" s="73" t="str">
        <f t="shared" si="515"/>
        <v>NO TOTAL</v>
      </c>
      <c r="M3068" s="56"/>
      <c r="N3068" s="37"/>
      <c r="O3068" s="29" t="str">
        <f t="shared" si="512"/>
        <v>enter no</v>
      </c>
      <c r="P3068" s="16" t="e">
        <f>LOOKUP(D3068,DATA!$A$4:$A$128,DATA!$E$4:$E$128)</f>
        <v>#N/A</v>
      </c>
      <c r="Q3068" s="16" t="e">
        <f>LOOKUP(D3068,DATA!$A$4:$A$128,DATA!$F$4:$F$128)</f>
        <v>#N/A</v>
      </c>
      <c r="R3068" s="16" t="e">
        <f>LOOKUP(D3068,DATA!$A$4:$A$128,DATA!$G$4:$G$128)</f>
        <v>#N/A</v>
      </c>
      <c r="S3068" s="16" t="e">
        <f>LOOKUP(D3068,DATA!$A$4:$A$128,DATA!$H$4:$H$128)</f>
        <v>#N/A</v>
      </c>
      <c r="T3068" s="16" t="e">
        <f>LOOKUP(D3068,DATA!$A$4:$A$128,DATA!$I$4:$I$128)</f>
        <v>#N/A</v>
      </c>
      <c r="U3068" s="16" t="e">
        <f>LOOKUP(D3068,DATA!$A$4:$A$128,DATA!$J$4:$J$128)</f>
        <v>#N/A</v>
      </c>
      <c r="V3068" s="16" t="e">
        <f>LOOKUP(D3068,DATA!$A$4:$A$128,DATA!$K$4:$K$128)</f>
        <v>#N/A</v>
      </c>
      <c r="W3068" s="16" t="e">
        <f>LOOKUP(D3068,DATA!$A$4:$A$128,DATA!$L$4:$L$128)</f>
        <v>#N/A</v>
      </c>
      <c r="X3068" s="16" t="e">
        <f>LOOKUP(D3068,DATA!$A$4:$A$128,DATA!$M$4:$M$128)</f>
        <v>#N/A</v>
      </c>
    </row>
    <row r="3069" spans="1:24" ht="18.75" thickBot="1" x14ac:dyDescent="0.3">
      <c r="A3069" s="67">
        <v>3062</v>
      </c>
      <c r="B3069" s="67" t="str">
        <f>+IF(E3069="","",SUBTOTAL(3,E$8:E3069))</f>
        <v/>
      </c>
      <c r="C3069" s="68">
        <f t="shared" si="517"/>
        <v>341</v>
      </c>
      <c r="D3069" s="69" t="str">
        <f>IF(E3069&lt;&gt;"",VLOOKUP(E3069,$AA$7:$AB$131,2,0)," NAME")</f>
        <v xml:space="preserve"> NAME</v>
      </c>
      <c r="E3069" s="70"/>
      <c r="F3069" s="71"/>
      <c r="G3069" s="70"/>
      <c r="H3069" s="69" t="str">
        <f>IF(G3069&gt;=1,LOOKUP(G3069,DATA!$C$4:$C$128,DATA!$D$4:$D$128),"ENTER CODE")</f>
        <v>ENTER CODE</v>
      </c>
      <c r="I3069" s="70"/>
      <c r="J3069" s="70" t="str">
        <f t="shared" si="513"/>
        <v>enter no</v>
      </c>
      <c r="K3069" s="72"/>
      <c r="L3069" s="73" t="str">
        <f t="shared" si="515"/>
        <v>NO TOTAL</v>
      </c>
      <c r="M3069" s="56"/>
      <c r="N3069" s="37"/>
      <c r="O3069" s="29" t="str">
        <f t="shared" si="512"/>
        <v>enter no</v>
      </c>
      <c r="P3069" s="16" t="e">
        <f>LOOKUP(D3069,DATA!$A$4:$A$128,DATA!$E$4:$E$128)</f>
        <v>#N/A</v>
      </c>
      <c r="Q3069" s="16" t="e">
        <f>LOOKUP(D3069,DATA!$A$4:$A$128,DATA!$F$4:$F$128)</f>
        <v>#N/A</v>
      </c>
      <c r="R3069" s="16" t="e">
        <f>LOOKUP(D3069,DATA!$A$4:$A$128,DATA!$G$4:$G$128)</f>
        <v>#N/A</v>
      </c>
      <c r="S3069" s="16" t="e">
        <f>LOOKUP(D3069,DATA!$A$4:$A$128,DATA!$H$4:$H$128)</f>
        <v>#N/A</v>
      </c>
      <c r="T3069" s="16" t="e">
        <f>LOOKUP(D3069,DATA!$A$4:$A$128,DATA!$I$4:$I$128)</f>
        <v>#N/A</v>
      </c>
      <c r="U3069" s="16" t="e">
        <f>LOOKUP(D3069,DATA!$A$4:$A$128,DATA!$J$4:$J$128)</f>
        <v>#N/A</v>
      </c>
      <c r="V3069" s="16" t="e">
        <f>LOOKUP(D3069,DATA!$A$4:$A$128,DATA!$K$4:$K$128)</f>
        <v>#N/A</v>
      </c>
      <c r="W3069" s="16" t="e">
        <f>LOOKUP(D3069,DATA!$A$4:$A$128,DATA!$L$4:$L$128)</f>
        <v>#N/A</v>
      </c>
      <c r="X3069" s="16" t="e">
        <f>LOOKUP(D3069,DATA!$A$4:$A$128,DATA!$M$4:$M$128)</f>
        <v>#N/A</v>
      </c>
    </row>
    <row r="3070" spans="1:24" ht="19.5" thickTop="1" thickBot="1" x14ac:dyDescent="0.3">
      <c r="A3070" s="60">
        <v>3063</v>
      </c>
      <c r="B3070" s="67" t="str">
        <f>+IF(E3070="","",SUBTOTAL(3,E$8:E3070))</f>
        <v/>
      </c>
      <c r="C3070" s="68">
        <f t="shared" si="514"/>
        <v>341</v>
      </c>
      <c r="D3070" s="69" t="str">
        <f>IF(E3070&lt;&gt;"",VLOOKUP(E3070,$AA$7:$AB$131,2,0)," NAME")</f>
        <v xml:space="preserve"> NAME</v>
      </c>
      <c r="E3070" s="70"/>
      <c r="F3070" s="71"/>
      <c r="G3070" s="70"/>
      <c r="H3070" s="69" t="str">
        <f>IF(G3070&gt;=1,LOOKUP(G3070,DATA!$C$4:$C$128,DATA!$D$4:$D$128),"ENTER CODE")</f>
        <v>ENTER CODE</v>
      </c>
      <c r="I3070" s="70"/>
      <c r="J3070" s="70" t="str">
        <f t="shared" si="513"/>
        <v>enter no</v>
      </c>
      <c r="K3070" s="72"/>
      <c r="L3070" s="73" t="str">
        <f t="shared" si="515"/>
        <v>NO TOTAL</v>
      </c>
      <c r="M3070" s="56"/>
      <c r="N3070" s="37"/>
      <c r="O3070" s="29" t="str">
        <f t="shared" si="512"/>
        <v>enter no</v>
      </c>
      <c r="P3070" s="16" t="e">
        <f>LOOKUP(D3070,DATA!$A$4:$A$128,DATA!$E$4:$E$128)</f>
        <v>#N/A</v>
      </c>
      <c r="Q3070" s="16" t="e">
        <f>LOOKUP(D3070,DATA!$A$4:$A$128,DATA!$F$4:$F$128)</f>
        <v>#N/A</v>
      </c>
      <c r="R3070" s="16" t="e">
        <f>LOOKUP(D3070,DATA!$A$4:$A$128,DATA!$G$4:$G$128)</f>
        <v>#N/A</v>
      </c>
      <c r="S3070" s="16" t="e">
        <f>LOOKUP(D3070,DATA!$A$4:$A$128,DATA!$H$4:$H$128)</f>
        <v>#N/A</v>
      </c>
      <c r="T3070" s="16" t="e">
        <f>LOOKUP(D3070,DATA!$A$4:$A$128,DATA!$I$4:$I$128)</f>
        <v>#N/A</v>
      </c>
      <c r="U3070" s="16" t="e">
        <f>LOOKUP(D3070,DATA!$A$4:$A$128,DATA!$J$4:$J$128)</f>
        <v>#N/A</v>
      </c>
      <c r="V3070" s="16" t="e">
        <f>LOOKUP(D3070,DATA!$A$4:$A$128,DATA!$K$4:$K$128)</f>
        <v>#N/A</v>
      </c>
      <c r="W3070" s="16" t="e">
        <f>LOOKUP(D3070,DATA!$A$4:$A$128,DATA!$L$4:$L$128)</f>
        <v>#N/A</v>
      </c>
      <c r="X3070" s="16" t="e">
        <f>LOOKUP(D3070,DATA!$A$4:$A$128,DATA!$M$4:$M$128)</f>
        <v>#N/A</v>
      </c>
    </row>
    <row r="3071" spans="1:24" ht="18.75" thickBot="1" x14ac:dyDescent="0.3">
      <c r="A3071" s="67">
        <v>3064</v>
      </c>
      <c r="B3071" s="67" t="str">
        <f>+IF(E3071="","",SUBTOTAL(3,E$8:E3071))</f>
        <v/>
      </c>
      <c r="C3071" s="68">
        <f t="shared" si="514"/>
        <v>341</v>
      </c>
      <c r="D3071" s="69" t="str">
        <f>IF(E3071&lt;&gt;"",VLOOKUP(E3071,$AA$7:$AB$131,2,0)," NAME")</f>
        <v xml:space="preserve"> NAME</v>
      </c>
      <c r="E3071" s="70"/>
      <c r="F3071" s="71"/>
      <c r="G3071" s="70"/>
      <c r="H3071" s="69" t="str">
        <f>IF(G3071&gt;=1,LOOKUP(G3071,DATA!$C$4:$C$128,DATA!$D$4:$D$128),"ENTER CODE")</f>
        <v>ENTER CODE</v>
      </c>
      <c r="I3071" s="70"/>
      <c r="J3071" s="70" t="str">
        <f t="shared" si="513"/>
        <v>enter no</v>
      </c>
      <c r="K3071" s="72"/>
      <c r="L3071" s="73" t="str">
        <f t="shared" si="515"/>
        <v>NO TOTAL</v>
      </c>
      <c r="M3071" s="56"/>
      <c r="N3071" s="37"/>
      <c r="O3071" s="29" t="str">
        <f t="shared" si="512"/>
        <v>enter no</v>
      </c>
      <c r="P3071" s="16" t="e">
        <f>LOOKUP(D3071,DATA!$A$4:$A$128,DATA!$E$4:$E$128)</f>
        <v>#N/A</v>
      </c>
      <c r="Q3071" s="16" t="e">
        <f>LOOKUP(D3071,DATA!$A$4:$A$128,DATA!$F$4:$F$128)</f>
        <v>#N/A</v>
      </c>
      <c r="R3071" s="16" t="e">
        <f>LOOKUP(D3071,DATA!$A$4:$A$128,DATA!$G$4:$G$128)</f>
        <v>#N/A</v>
      </c>
      <c r="S3071" s="16" t="e">
        <f>LOOKUP(D3071,DATA!$A$4:$A$128,DATA!$H$4:$H$128)</f>
        <v>#N/A</v>
      </c>
      <c r="T3071" s="16" t="e">
        <f>LOOKUP(D3071,DATA!$A$4:$A$128,DATA!$I$4:$I$128)</f>
        <v>#N/A</v>
      </c>
      <c r="U3071" s="16" t="e">
        <f>LOOKUP(D3071,DATA!$A$4:$A$128,DATA!$J$4:$J$128)</f>
        <v>#N/A</v>
      </c>
      <c r="V3071" s="16" t="e">
        <f>LOOKUP(D3071,DATA!$A$4:$A$128,DATA!$K$4:$K$128)</f>
        <v>#N/A</v>
      </c>
      <c r="W3071" s="16" t="e">
        <f>LOOKUP(D3071,DATA!$A$4:$A$128,DATA!$L$4:$L$128)</f>
        <v>#N/A</v>
      </c>
      <c r="X3071" s="16" t="e">
        <f>LOOKUP(D3071,DATA!$A$4:$A$128,DATA!$M$4:$M$128)</f>
        <v>#N/A</v>
      </c>
    </row>
    <row r="3072" spans="1:24" ht="19.5" thickTop="1" thickBot="1" x14ac:dyDescent="0.3">
      <c r="A3072" s="60">
        <v>3065</v>
      </c>
      <c r="B3072" s="67" t="str">
        <f>+IF(E3072="","",SUBTOTAL(3,E$8:E3072))</f>
        <v/>
      </c>
      <c r="C3072" s="68">
        <f t="shared" si="514"/>
        <v>341</v>
      </c>
      <c r="D3072" s="69" t="str">
        <f>IF(E3072&lt;&gt;"",VLOOKUP(E3072,$AA$7:$AB$131,2,0)," NAME")</f>
        <v xml:space="preserve"> NAME</v>
      </c>
      <c r="E3072" s="70"/>
      <c r="F3072" s="71"/>
      <c r="G3072" s="70"/>
      <c r="H3072" s="69" t="str">
        <f>IF(G3072&gt;=1,LOOKUP(G3072,DATA!$C$4:$C$128,DATA!$D$4:$D$128),"ENTER CODE")</f>
        <v>ENTER CODE</v>
      </c>
      <c r="I3072" s="70"/>
      <c r="J3072" s="70" t="str">
        <f t="shared" si="513"/>
        <v>enter no</v>
      </c>
      <c r="K3072" s="72"/>
      <c r="L3072" s="73" t="str">
        <f t="shared" si="515"/>
        <v>NO TOTAL</v>
      </c>
      <c r="M3072" s="56"/>
      <c r="N3072" s="37"/>
      <c r="O3072" s="29" t="str">
        <f t="shared" si="512"/>
        <v>enter no</v>
      </c>
      <c r="P3072" s="16" t="e">
        <f>LOOKUP(D3072,DATA!$A$4:$A$128,DATA!$E$4:$E$128)</f>
        <v>#N/A</v>
      </c>
      <c r="Q3072" s="16" t="e">
        <f>LOOKUP(D3072,DATA!$A$4:$A$128,DATA!$F$4:$F$128)</f>
        <v>#N/A</v>
      </c>
      <c r="R3072" s="16" t="e">
        <f>LOOKUP(D3072,DATA!$A$4:$A$128,DATA!$G$4:$G$128)</f>
        <v>#N/A</v>
      </c>
      <c r="S3072" s="16" t="e">
        <f>LOOKUP(D3072,DATA!$A$4:$A$128,DATA!$H$4:$H$128)</f>
        <v>#N/A</v>
      </c>
      <c r="T3072" s="16" t="e">
        <f>LOOKUP(D3072,DATA!$A$4:$A$128,DATA!$I$4:$I$128)</f>
        <v>#N/A</v>
      </c>
      <c r="U3072" s="16" t="e">
        <f>LOOKUP(D3072,DATA!$A$4:$A$128,DATA!$J$4:$J$128)</f>
        <v>#N/A</v>
      </c>
      <c r="V3072" s="16" t="e">
        <f>LOOKUP(D3072,DATA!$A$4:$A$128,DATA!$K$4:$K$128)</f>
        <v>#N/A</v>
      </c>
      <c r="W3072" s="16" t="e">
        <f>LOOKUP(D3072,DATA!$A$4:$A$128,DATA!$L$4:$L$128)</f>
        <v>#N/A</v>
      </c>
      <c r="X3072" s="16" t="e">
        <f>LOOKUP(D3072,DATA!$A$4:$A$128,DATA!$M$4:$M$128)</f>
        <v>#N/A</v>
      </c>
    </row>
    <row r="3073" spans="1:24" ht="18.75" thickBot="1" x14ac:dyDescent="0.3">
      <c r="A3073" s="67">
        <v>3066</v>
      </c>
      <c r="B3073" s="67" t="str">
        <f>+IF(E3073="","",SUBTOTAL(3,E$8:E3073))</f>
        <v/>
      </c>
      <c r="C3073" s="68">
        <f t="shared" si="514"/>
        <v>341</v>
      </c>
      <c r="D3073" s="69" t="str">
        <f>IF(E3073&lt;&gt;"",VLOOKUP(E3073,$AA$7:$AB$131,2,0)," NAME")</f>
        <v xml:space="preserve"> NAME</v>
      </c>
      <c r="E3073" s="70"/>
      <c r="F3073" s="71"/>
      <c r="G3073" s="70"/>
      <c r="H3073" s="69" t="str">
        <f>IF(G3073&gt;=1,LOOKUP(G3073,DATA!$C$4:$C$128,DATA!$D$4:$D$128),"ENTER CODE")</f>
        <v>ENTER CODE</v>
      </c>
      <c r="I3073" s="70"/>
      <c r="J3073" s="70" t="str">
        <f t="shared" si="513"/>
        <v>enter no</v>
      </c>
      <c r="K3073" s="72"/>
      <c r="L3073" s="73" t="str">
        <f t="shared" si="515"/>
        <v>NO TOTAL</v>
      </c>
      <c r="M3073" s="56"/>
      <c r="N3073" s="37"/>
      <c r="O3073" s="29" t="str">
        <f t="shared" si="512"/>
        <v>enter no</v>
      </c>
      <c r="P3073" s="16" t="e">
        <f>LOOKUP(D3073,DATA!$A$4:$A$128,DATA!$E$4:$E$128)</f>
        <v>#N/A</v>
      </c>
      <c r="Q3073" s="16" t="e">
        <f>LOOKUP(D3073,DATA!$A$4:$A$128,DATA!$F$4:$F$128)</f>
        <v>#N/A</v>
      </c>
      <c r="R3073" s="16" t="e">
        <f>LOOKUP(D3073,DATA!$A$4:$A$128,DATA!$G$4:$G$128)</f>
        <v>#N/A</v>
      </c>
      <c r="S3073" s="16" t="e">
        <f>LOOKUP(D3073,DATA!$A$4:$A$128,DATA!$H$4:$H$128)</f>
        <v>#N/A</v>
      </c>
      <c r="T3073" s="16" t="e">
        <f>LOOKUP(D3073,DATA!$A$4:$A$128,DATA!$I$4:$I$128)</f>
        <v>#N/A</v>
      </c>
      <c r="U3073" s="16" t="e">
        <f>LOOKUP(D3073,DATA!$A$4:$A$128,DATA!$J$4:$J$128)</f>
        <v>#N/A</v>
      </c>
      <c r="V3073" s="16" t="e">
        <f>LOOKUP(D3073,DATA!$A$4:$A$128,DATA!$K$4:$K$128)</f>
        <v>#N/A</v>
      </c>
      <c r="W3073" s="16" t="e">
        <f>LOOKUP(D3073,DATA!$A$4:$A$128,DATA!$L$4:$L$128)</f>
        <v>#N/A</v>
      </c>
      <c r="X3073" s="16" t="e">
        <f>LOOKUP(D3073,DATA!$A$4:$A$128,DATA!$M$4:$M$128)</f>
        <v>#N/A</v>
      </c>
    </row>
    <row r="3074" spans="1:24" ht="19.5" thickTop="1" thickBot="1" x14ac:dyDescent="0.3">
      <c r="A3074" s="60">
        <v>3067</v>
      </c>
      <c r="B3074" s="67" t="str">
        <f>+IF(E3074="","",SUBTOTAL(3,E$8:E3074))</f>
        <v/>
      </c>
      <c r="C3074" s="68">
        <f t="shared" si="514"/>
        <v>341</v>
      </c>
      <c r="D3074" s="69" t="str">
        <f>IF(E3074&lt;&gt;"",VLOOKUP(E3074,$AA$7:$AB$131,2,0)," NAME")</f>
        <v xml:space="preserve"> NAME</v>
      </c>
      <c r="E3074" s="70"/>
      <c r="F3074" s="71"/>
      <c r="G3074" s="70"/>
      <c r="H3074" s="69" t="str">
        <f>IF(G3074&gt;=1,LOOKUP(G3074,DATA!$C$4:$C$128,DATA!$D$4:$D$128),"ENTER CODE")</f>
        <v>ENTER CODE</v>
      </c>
      <c r="I3074" s="70"/>
      <c r="J3074" s="70" t="str">
        <f t="shared" si="513"/>
        <v>enter no</v>
      </c>
      <c r="K3074" s="72"/>
      <c r="L3074" s="73" t="str">
        <f t="shared" si="515"/>
        <v>NO TOTAL</v>
      </c>
      <c r="M3074" s="56"/>
      <c r="N3074" s="37"/>
      <c r="O3074" s="29" t="str">
        <f t="shared" si="512"/>
        <v>enter no</v>
      </c>
      <c r="P3074" s="16" t="e">
        <f>LOOKUP(D3074,DATA!$A$4:$A$128,DATA!$E$4:$E$128)</f>
        <v>#N/A</v>
      </c>
      <c r="Q3074" s="16" t="e">
        <f>LOOKUP(D3074,DATA!$A$4:$A$128,DATA!$F$4:$F$128)</f>
        <v>#N/A</v>
      </c>
      <c r="R3074" s="16" t="e">
        <f>LOOKUP(D3074,DATA!$A$4:$A$128,DATA!$G$4:$G$128)</f>
        <v>#N/A</v>
      </c>
      <c r="S3074" s="16" t="e">
        <f>LOOKUP(D3074,DATA!$A$4:$A$128,DATA!$H$4:$H$128)</f>
        <v>#N/A</v>
      </c>
      <c r="T3074" s="16" t="e">
        <f>LOOKUP(D3074,DATA!$A$4:$A$128,DATA!$I$4:$I$128)</f>
        <v>#N/A</v>
      </c>
      <c r="U3074" s="16" t="e">
        <f>LOOKUP(D3074,DATA!$A$4:$A$128,DATA!$J$4:$J$128)</f>
        <v>#N/A</v>
      </c>
      <c r="V3074" s="16" t="e">
        <f>LOOKUP(D3074,DATA!$A$4:$A$128,DATA!$K$4:$K$128)</f>
        <v>#N/A</v>
      </c>
      <c r="W3074" s="16" t="e">
        <f>LOOKUP(D3074,DATA!$A$4:$A$128,DATA!$L$4:$L$128)</f>
        <v>#N/A</v>
      </c>
      <c r="X3074" s="16" t="e">
        <f>LOOKUP(D3074,DATA!$A$4:$A$128,DATA!$M$4:$M$128)</f>
        <v>#N/A</v>
      </c>
    </row>
    <row r="3075" spans="1:24" ht="18.75" thickBot="1" x14ac:dyDescent="0.3">
      <c r="A3075" s="67">
        <v>3068</v>
      </c>
      <c r="B3075" s="67" t="str">
        <f>+IF(E3075="","",SUBTOTAL(3,E$8:E3075))</f>
        <v/>
      </c>
      <c r="C3075" s="68">
        <f t="shared" si="514"/>
        <v>341</v>
      </c>
      <c r="D3075" s="69" t="str">
        <f>IF(E3075&lt;&gt;"",VLOOKUP(E3075,$AA$7:$AB$131,2,0)," NAME")</f>
        <v xml:space="preserve"> NAME</v>
      </c>
      <c r="E3075" s="70"/>
      <c r="F3075" s="71"/>
      <c r="G3075" s="70"/>
      <c r="H3075" s="69" t="str">
        <f>IF(G3075&gt;=1,LOOKUP(G3075,DATA!$C$4:$C$128,DATA!$D$4:$D$128),"ENTER CODE")</f>
        <v>ENTER CODE</v>
      </c>
      <c r="I3075" s="70"/>
      <c r="J3075" s="70" t="str">
        <f t="shared" si="513"/>
        <v>enter no</v>
      </c>
      <c r="K3075" s="72"/>
      <c r="L3075" s="73" t="str">
        <f t="shared" si="515"/>
        <v>NO TOTAL</v>
      </c>
      <c r="M3075" s="56"/>
      <c r="N3075" s="37"/>
      <c r="O3075" s="29" t="str">
        <f t="shared" si="512"/>
        <v>enter no</v>
      </c>
      <c r="P3075" s="16" t="e">
        <f>LOOKUP(D3075,DATA!$A$4:$A$128,DATA!$E$4:$E$128)</f>
        <v>#N/A</v>
      </c>
      <c r="Q3075" s="16" t="e">
        <f>LOOKUP(D3075,DATA!$A$4:$A$128,DATA!$F$4:$F$128)</f>
        <v>#N/A</v>
      </c>
      <c r="R3075" s="16" t="e">
        <f>LOOKUP(D3075,DATA!$A$4:$A$128,DATA!$G$4:$G$128)</f>
        <v>#N/A</v>
      </c>
      <c r="S3075" s="16" t="e">
        <f>LOOKUP(D3075,DATA!$A$4:$A$128,DATA!$H$4:$H$128)</f>
        <v>#N/A</v>
      </c>
      <c r="T3075" s="16" t="e">
        <f>LOOKUP(D3075,DATA!$A$4:$A$128,DATA!$I$4:$I$128)</f>
        <v>#N/A</v>
      </c>
      <c r="U3075" s="16" t="e">
        <f>LOOKUP(D3075,DATA!$A$4:$A$128,DATA!$J$4:$J$128)</f>
        <v>#N/A</v>
      </c>
      <c r="V3075" s="16" t="e">
        <f>LOOKUP(D3075,DATA!$A$4:$A$128,DATA!$K$4:$K$128)</f>
        <v>#N/A</v>
      </c>
      <c r="W3075" s="16" t="e">
        <f>LOOKUP(D3075,DATA!$A$4:$A$128,DATA!$L$4:$L$128)</f>
        <v>#N/A</v>
      </c>
      <c r="X3075" s="16" t="e">
        <f>LOOKUP(D3075,DATA!$A$4:$A$128,DATA!$M$4:$M$128)</f>
        <v>#N/A</v>
      </c>
    </row>
    <row r="3076" spans="1:24" ht="19.5" thickTop="1" thickBot="1" x14ac:dyDescent="0.3">
      <c r="A3076" s="60">
        <v>3069</v>
      </c>
      <c r="B3076" s="67" t="str">
        <f>+IF(E3076="","",SUBTOTAL(3,E$8:E3076))</f>
        <v/>
      </c>
      <c r="C3076" s="68">
        <f t="shared" si="514"/>
        <v>341</v>
      </c>
      <c r="D3076" s="69" t="str">
        <f>IF(E3076&lt;&gt;"",VLOOKUP(E3076,$AA$7:$AB$131,2,0)," NAME")</f>
        <v xml:space="preserve"> NAME</v>
      </c>
      <c r="E3076" s="70"/>
      <c r="F3076" s="71"/>
      <c r="G3076" s="70"/>
      <c r="H3076" s="69" t="str">
        <f>IF(G3076&gt;=1,LOOKUP(G3076,DATA!$C$4:$C$128,DATA!$D$4:$D$128),"ENTER CODE")</f>
        <v>ENTER CODE</v>
      </c>
      <c r="I3076" s="70"/>
      <c r="J3076" s="70" t="str">
        <f t="shared" si="513"/>
        <v>enter no</v>
      </c>
      <c r="K3076" s="72"/>
      <c r="L3076" s="73" t="str">
        <f t="shared" si="515"/>
        <v>NO TOTAL</v>
      </c>
      <c r="M3076" s="56"/>
      <c r="N3076" s="37"/>
      <c r="O3076" s="29" t="str">
        <f t="shared" si="512"/>
        <v>enter no</v>
      </c>
      <c r="P3076" s="16" t="e">
        <f>LOOKUP(D3076,DATA!$A$4:$A$128,DATA!$E$4:$E$128)</f>
        <v>#N/A</v>
      </c>
      <c r="Q3076" s="16" t="e">
        <f>LOOKUP(D3076,DATA!$A$4:$A$128,DATA!$F$4:$F$128)</f>
        <v>#N/A</v>
      </c>
      <c r="R3076" s="16" t="e">
        <f>LOOKUP(D3076,DATA!$A$4:$A$128,DATA!$G$4:$G$128)</f>
        <v>#N/A</v>
      </c>
      <c r="S3076" s="16" t="e">
        <f>LOOKUP(D3076,DATA!$A$4:$A$128,DATA!$H$4:$H$128)</f>
        <v>#N/A</v>
      </c>
      <c r="T3076" s="16" t="e">
        <f>LOOKUP(D3076,DATA!$A$4:$A$128,DATA!$I$4:$I$128)</f>
        <v>#N/A</v>
      </c>
      <c r="U3076" s="16" t="e">
        <f>LOOKUP(D3076,DATA!$A$4:$A$128,DATA!$J$4:$J$128)</f>
        <v>#N/A</v>
      </c>
      <c r="V3076" s="16" t="e">
        <f>LOOKUP(D3076,DATA!$A$4:$A$128,DATA!$K$4:$K$128)</f>
        <v>#N/A</v>
      </c>
      <c r="W3076" s="16" t="e">
        <f>LOOKUP(D3076,DATA!$A$4:$A$128,DATA!$L$4:$L$128)</f>
        <v>#N/A</v>
      </c>
      <c r="X3076" s="16" t="e">
        <f>LOOKUP(D3076,DATA!$A$4:$A$128,DATA!$M$4:$M$128)</f>
        <v>#N/A</v>
      </c>
    </row>
    <row r="3077" spans="1:24" ht="18.75" thickBot="1" x14ac:dyDescent="0.3">
      <c r="A3077" s="67">
        <v>3070</v>
      </c>
      <c r="B3077" s="67" t="str">
        <f>+IF(E3077="","",SUBTOTAL(3,E$8:E3077))</f>
        <v/>
      </c>
      <c r="C3077" s="68">
        <f t="shared" si="516"/>
        <v>342</v>
      </c>
      <c r="D3077" s="69" t="str">
        <f>IF(E3077&lt;&gt;"",VLOOKUP(E3077,$AA$7:$AB$131,2,0)," NAME")</f>
        <v xml:space="preserve"> NAME</v>
      </c>
      <c r="E3077" s="70"/>
      <c r="F3077" s="71"/>
      <c r="G3077" s="70"/>
      <c r="H3077" s="69" t="str">
        <f>IF(G3077&gt;=1,LOOKUP(G3077,DATA!$C$4:$C$128,DATA!$D$4:$D$128),"ENTER CODE")</f>
        <v>ENTER CODE</v>
      </c>
      <c r="I3077" s="70"/>
      <c r="J3077" s="70" t="str">
        <f t="shared" si="513"/>
        <v>enter no</v>
      </c>
      <c r="K3077" s="72"/>
      <c r="L3077" s="73" t="str">
        <f t="shared" si="515"/>
        <v>NO TOTAL</v>
      </c>
      <c r="M3077" s="56"/>
      <c r="N3077" s="37"/>
      <c r="O3077" s="29" t="str">
        <f t="shared" si="512"/>
        <v>enter no</v>
      </c>
      <c r="P3077" s="16" t="e">
        <f>LOOKUP(D3077,DATA!$A$4:$A$128,DATA!$E$4:$E$128)</f>
        <v>#N/A</v>
      </c>
      <c r="Q3077" s="16" t="e">
        <f>LOOKUP(D3077,DATA!$A$4:$A$128,DATA!$F$4:$F$128)</f>
        <v>#N/A</v>
      </c>
      <c r="R3077" s="16" t="e">
        <f>LOOKUP(D3077,DATA!$A$4:$A$128,DATA!$G$4:$G$128)</f>
        <v>#N/A</v>
      </c>
      <c r="S3077" s="16" t="e">
        <f>LOOKUP(D3077,DATA!$A$4:$A$128,DATA!$H$4:$H$128)</f>
        <v>#N/A</v>
      </c>
      <c r="T3077" s="16" t="e">
        <f>LOOKUP(D3077,DATA!$A$4:$A$128,DATA!$I$4:$I$128)</f>
        <v>#N/A</v>
      </c>
      <c r="U3077" s="16" t="e">
        <f>LOOKUP(D3077,DATA!$A$4:$A$128,DATA!$J$4:$J$128)</f>
        <v>#N/A</v>
      </c>
      <c r="V3077" s="16" t="e">
        <f>LOOKUP(D3077,DATA!$A$4:$A$128,DATA!$K$4:$K$128)</f>
        <v>#N/A</v>
      </c>
      <c r="W3077" s="16" t="e">
        <f>LOOKUP(D3077,DATA!$A$4:$A$128,DATA!$L$4:$L$128)</f>
        <v>#N/A</v>
      </c>
      <c r="X3077" s="16" t="e">
        <f>LOOKUP(D3077,DATA!$A$4:$A$128,DATA!$M$4:$M$128)</f>
        <v>#N/A</v>
      </c>
    </row>
    <row r="3078" spans="1:24" ht="19.5" thickTop="1" thickBot="1" x14ac:dyDescent="0.3">
      <c r="A3078" s="60">
        <v>3071</v>
      </c>
      <c r="B3078" s="67" t="str">
        <f>+IF(E3078="","",SUBTOTAL(3,E$8:E3078))</f>
        <v/>
      </c>
      <c r="C3078" s="68">
        <f t="shared" si="517"/>
        <v>342</v>
      </c>
      <c r="D3078" s="69" t="str">
        <f>IF(E3078&lt;&gt;"",VLOOKUP(E3078,$AA$7:$AB$131,2,0)," NAME")</f>
        <v xml:space="preserve"> NAME</v>
      </c>
      <c r="E3078" s="70"/>
      <c r="F3078" s="71"/>
      <c r="G3078" s="70"/>
      <c r="H3078" s="69" t="str">
        <f>IF(G3078&gt;=1,LOOKUP(G3078,DATA!$C$4:$C$128,DATA!$D$4:$D$128),"ENTER CODE")</f>
        <v>ENTER CODE</v>
      </c>
      <c r="I3078" s="70"/>
      <c r="J3078" s="70" t="str">
        <f t="shared" si="513"/>
        <v>enter no</v>
      </c>
      <c r="K3078" s="72"/>
      <c r="L3078" s="73" t="str">
        <f t="shared" si="515"/>
        <v>NO TOTAL</v>
      </c>
      <c r="M3078" s="56"/>
      <c r="N3078" s="37"/>
      <c r="O3078" s="29" t="str">
        <f t="shared" si="512"/>
        <v>enter no</v>
      </c>
      <c r="P3078" s="16" t="e">
        <f>LOOKUP(D3078,DATA!$A$4:$A$128,DATA!$E$4:$E$128)</f>
        <v>#N/A</v>
      </c>
      <c r="Q3078" s="16" t="e">
        <f>LOOKUP(D3078,DATA!$A$4:$A$128,DATA!$F$4:$F$128)</f>
        <v>#N/A</v>
      </c>
      <c r="R3078" s="16" t="e">
        <f>LOOKUP(D3078,DATA!$A$4:$A$128,DATA!$G$4:$G$128)</f>
        <v>#N/A</v>
      </c>
      <c r="S3078" s="16" t="e">
        <f>LOOKUP(D3078,DATA!$A$4:$A$128,DATA!$H$4:$H$128)</f>
        <v>#N/A</v>
      </c>
      <c r="T3078" s="16" t="e">
        <f>LOOKUP(D3078,DATA!$A$4:$A$128,DATA!$I$4:$I$128)</f>
        <v>#N/A</v>
      </c>
      <c r="U3078" s="16" t="e">
        <f>LOOKUP(D3078,DATA!$A$4:$A$128,DATA!$J$4:$J$128)</f>
        <v>#N/A</v>
      </c>
      <c r="V3078" s="16" t="e">
        <f>LOOKUP(D3078,DATA!$A$4:$A$128,DATA!$K$4:$K$128)</f>
        <v>#N/A</v>
      </c>
      <c r="W3078" s="16" t="e">
        <f>LOOKUP(D3078,DATA!$A$4:$A$128,DATA!$L$4:$L$128)</f>
        <v>#N/A</v>
      </c>
      <c r="X3078" s="16" t="e">
        <f>LOOKUP(D3078,DATA!$A$4:$A$128,DATA!$M$4:$M$128)</f>
        <v>#N/A</v>
      </c>
    </row>
    <row r="3079" spans="1:24" ht="18.75" thickBot="1" x14ac:dyDescent="0.3">
      <c r="A3079" s="67">
        <v>3072</v>
      </c>
      <c r="B3079" s="67" t="str">
        <f>+IF(E3079="","",SUBTOTAL(3,E$8:E3079))</f>
        <v/>
      </c>
      <c r="C3079" s="68">
        <f t="shared" si="514"/>
        <v>342</v>
      </c>
      <c r="D3079" s="69" t="str">
        <f>IF(E3079&lt;&gt;"",VLOOKUP(E3079,$AA$7:$AB$131,2,0)," NAME")</f>
        <v xml:space="preserve"> NAME</v>
      </c>
      <c r="E3079" s="70"/>
      <c r="F3079" s="71"/>
      <c r="G3079" s="70"/>
      <c r="H3079" s="69" t="str">
        <f>IF(G3079&gt;=1,LOOKUP(G3079,DATA!$C$4:$C$128,DATA!$D$4:$D$128),"ENTER CODE")</f>
        <v>ENTER CODE</v>
      </c>
      <c r="I3079" s="70"/>
      <c r="J3079" s="70" t="str">
        <f t="shared" si="513"/>
        <v>enter no</v>
      </c>
      <c r="K3079" s="72"/>
      <c r="L3079" s="73" t="str">
        <f t="shared" si="515"/>
        <v>NO TOTAL</v>
      </c>
      <c r="M3079" s="56"/>
      <c r="N3079" s="37"/>
      <c r="O3079" s="29" t="str">
        <f t="shared" si="512"/>
        <v>enter no</v>
      </c>
      <c r="P3079" s="16" t="e">
        <f>LOOKUP(D3079,DATA!$A$4:$A$128,DATA!$E$4:$E$128)</f>
        <v>#N/A</v>
      </c>
      <c r="Q3079" s="16" t="e">
        <f>LOOKUP(D3079,DATA!$A$4:$A$128,DATA!$F$4:$F$128)</f>
        <v>#N/A</v>
      </c>
      <c r="R3079" s="16" t="e">
        <f>LOOKUP(D3079,DATA!$A$4:$A$128,DATA!$G$4:$G$128)</f>
        <v>#N/A</v>
      </c>
      <c r="S3079" s="16" t="e">
        <f>LOOKUP(D3079,DATA!$A$4:$A$128,DATA!$H$4:$H$128)</f>
        <v>#N/A</v>
      </c>
      <c r="T3079" s="16" t="e">
        <f>LOOKUP(D3079,DATA!$A$4:$A$128,DATA!$I$4:$I$128)</f>
        <v>#N/A</v>
      </c>
      <c r="U3079" s="16" t="e">
        <f>LOOKUP(D3079,DATA!$A$4:$A$128,DATA!$J$4:$J$128)</f>
        <v>#N/A</v>
      </c>
      <c r="V3079" s="16" t="e">
        <f>LOOKUP(D3079,DATA!$A$4:$A$128,DATA!$K$4:$K$128)</f>
        <v>#N/A</v>
      </c>
      <c r="W3079" s="16" t="e">
        <f>LOOKUP(D3079,DATA!$A$4:$A$128,DATA!$L$4:$L$128)</f>
        <v>#N/A</v>
      </c>
      <c r="X3079" s="16" t="e">
        <f>LOOKUP(D3079,DATA!$A$4:$A$128,DATA!$M$4:$M$128)</f>
        <v>#N/A</v>
      </c>
    </row>
    <row r="3080" spans="1:24" ht="19.5" thickTop="1" thickBot="1" x14ac:dyDescent="0.3">
      <c r="A3080" s="60">
        <v>3073</v>
      </c>
      <c r="B3080" s="67" t="str">
        <f>+IF(E3080="","",SUBTOTAL(3,E$8:E3080))</f>
        <v/>
      </c>
      <c r="C3080" s="68">
        <f t="shared" si="514"/>
        <v>342</v>
      </c>
      <c r="D3080" s="69" t="str">
        <f>IF(E3080&lt;&gt;"",VLOOKUP(E3080,$AA$7:$AB$131,2,0)," NAME")</f>
        <v xml:space="preserve"> NAME</v>
      </c>
      <c r="E3080" s="70"/>
      <c r="F3080" s="71"/>
      <c r="G3080" s="70"/>
      <c r="H3080" s="69" t="str">
        <f>IF(G3080&gt;=1,LOOKUP(G3080,DATA!$C$4:$C$128,DATA!$D$4:$D$128),"ENTER CODE")</f>
        <v>ENTER CODE</v>
      </c>
      <c r="I3080" s="70"/>
      <c r="J3080" s="70" t="str">
        <f t="shared" si="513"/>
        <v>enter no</v>
      </c>
      <c r="K3080" s="72"/>
      <c r="L3080" s="73" t="str">
        <f t="shared" si="515"/>
        <v>NO TOTAL</v>
      </c>
      <c r="M3080" s="56"/>
      <c r="N3080" s="37"/>
      <c r="O3080" s="29" t="str">
        <f t="shared" ref="O3080:O3143" si="518">IF(I3080&lt;&gt;"",LOOKUP(G3080,$P$7:$X$7,P3080:X3080)*I3080,"enter no")</f>
        <v>enter no</v>
      </c>
      <c r="P3080" s="16" t="e">
        <f>LOOKUP(D3080,DATA!$A$4:$A$128,DATA!$E$4:$E$128)</f>
        <v>#N/A</v>
      </c>
      <c r="Q3080" s="16" t="e">
        <f>LOOKUP(D3080,DATA!$A$4:$A$128,DATA!$F$4:$F$128)</f>
        <v>#N/A</v>
      </c>
      <c r="R3080" s="16" t="e">
        <f>LOOKUP(D3080,DATA!$A$4:$A$128,DATA!$G$4:$G$128)</f>
        <v>#N/A</v>
      </c>
      <c r="S3080" s="16" t="e">
        <f>LOOKUP(D3080,DATA!$A$4:$A$128,DATA!$H$4:$H$128)</f>
        <v>#N/A</v>
      </c>
      <c r="T3080" s="16" t="e">
        <f>LOOKUP(D3080,DATA!$A$4:$A$128,DATA!$I$4:$I$128)</f>
        <v>#N/A</v>
      </c>
      <c r="U3080" s="16" t="e">
        <f>LOOKUP(D3080,DATA!$A$4:$A$128,DATA!$J$4:$J$128)</f>
        <v>#N/A</v>
      </c>
      <c r="V3080" s="16" t="e">
        <f>LOOKUP(D3080,DATA!$A$4:$A$128,DATA!$K$4:$K$128)</f>
        <v>#N/A</v>
      </c>
      <c r="W3080" s="16" t="e">
        <f>LOOKUP(D3080,DATA!$A$4:$A$128,DATA!$L$4:$L$128)</f>
        <v>#N/A</v>
      </c>
      <c r="X3080" s="16" t="e">
        <f>LOOKUP(D3080,DATA!$A$4:$A$128,DATA!$M$4:$M$128)</f>
        <v>#N/A</v>
      </c>
    </row>
    <row r="3081" spans="1:24" ht="18.75" thickBot="1" x14ac:dyDescent="0.3">
      <c r="A3081" s="67">
        <v>3074</v>
      </c>
      <c r="B3081" s="67" t="str">
        <f>+IF(E3081="","",SUBTOTAL(3,E$8:E3081))</f>
        <v/>
      </c>
      <c r="C3081" s="68">
        <f t="shared" si="514"/>
        <v>342</v>
      </c>
      <c r="D3081" s="69" t="str">
        <f>IF(E3081&lt;&gt;"",VLOOKUP(E3081,$AA$7:$AB$131,2,0)," NAME")</f>
        <v xml:space="preserve"> NAME</v>
      </c>
      <c r="E3081" s="70"/>
      <c r="F3081" s="71"/>
      <c r="G3081" s="70"/>
      <c r="H3081" s="69" t="str">
        <f>IF(G3081&gt;=1,LOOKUP(G3081,DATA!$C$4:$C$128,DATA!$D$4:$D$128),"ENTER CODE")</f>
        <v>ENTER CODE</v>
      </c>
      <c r="I3081" s="70"/>
      <c r="J3081" s="70" t="str">
        <f t="shared" ref="J3081:J3144" si="519">IF(O3081&lt;&gt;0,O3081,"")</f>
        <v>enter no</v>
      </c>
      <c r="K3081" s="72"/>
      <c r="L3081" s="73" t="str">
        <f t="shared" si="515"/>
        <v>NO TOTAL</v>
      </c>
      <c r="M3081" s="56"/>
      <c r="N3081" s="37"/>
      <c r="O3081" s="29" t="str">
        <f t="shared" si="518"/>
        <v>enter no</v>
      </c>
      <c r="P3081" s="16" t="e">
        <f>LOOKUP(D3081,DATA!$A$4:$A$128,DATA!$E$4:$E$128)</f>
        <v>#N/A</v>
      </c>
      <c r="Q3081" s="16" t="e">
        <f>LOOKUP(D3081,DATA!$A$4:$A$128,DATA!$F$4:$F$128)</f>
        <v>#N/A</v>
      </c>
      <c r="R3081" s="16" t="e">
        <f>LOOKUP(D3081,DATA!$A$4:$A$128,DATA!$G$4:$G$128)</f>
        <v>#N/A</v>
      </c>
      <c r="S3081" s="16" t="e">
        <f>LOOKUP(D3081,DATA!$A$4:$A$128,DATA!$H$4:$H$128)</f>
        <v>#N/A</v>
      </c>
      <c r="T3081" s="16" t="e">
        <f>LOOKUP(D3081,DATA!$A$4:$A$128,DATA!$I$4:$I$128)</f>
        <v>#N/A</v>
      </c>
      <c r="U3081" s="16" t="e">
        <f>LOOKUP(D3081,DATA!$A$4:$A$128,DATA!$J$4:$J$128)</f>
        <v>#N/A</v>
      </c>
      <c r="V3081" s="16" t="e">
        <f>LOOKUP(D3081,DATA!$A$4:$A$128,DATA!$K$4:$K$128)</f>
        <v>#N/A</v>
      </c>
      <c r="W3081" s="16" t="e">
        <f>LOOKUP(D3081,DATA!$A$4:$A$128,DATA!$L$4:$L$128)</f>
        <v>#N/A</v>
      </c>
      <c r="X3081" s="16" t="e">
        <f>LOOKUP(D3081,DATA!$A$4:$A$128,DATA!$M$4:$M$128)</f>
        <v>#N/A</v>
      </c>
    </row>
    <row r="3082" spans="1:24" ht="19.5" thickTop="1" thickBot="1" x14ac:dyDescent="0.3">
      <c r="A3082" s="60">
        <v>3075</v>
      </c>
      <c r="B3082" s="67" t="str">
        <f>+IF(E3082="","",SUBTOTAL(3,E$8:E3082))</f>
        <v/>
      </c>
      <c r="C3082" s="68">
        <f t="shared" ref="C3082:C3145" si="520">C3081</f>
        <v>342</v>
      </c>
      <c r="D3082" s="69" t="str">
        <f>IF(E3082&lt;&gt;"",VLOOKUP(E3082,$AA$7:$AB$131,2,0)," NAME")</f>
        <v xml:space="preserve"> NAME</v>
      </c>
      <c r="E3082" s="70"/>
      <c r="F3082" s="71"/>
      <c r="G3082" s="70"/>
      <c r="H3082" s="69" t="str">
        <f>IF(G3082&gt;=1,LOOKUP(G3082,DATA!$C$4:$C$128,DATA!$D$4:$D$128),"ENTER CODE")</f>
        <v>ENTER CODE</v>
      </c>
      <c r="I3082" s="70"/>
      <c r="J3082" s="70" t="str">
        <f t="shared" si="519"/>
        <v>enter no</v>
      </c>
      <c r="K3082" s="72"/>
      <c r="L3082" s="73" t="str">
        <f t="shared" ref="L3082:L3145" si="521">IF(J3082="enter no","NO TOTAL",J3082-K3082)</f>
        <v>NO TOTAL</v>
      </c>
      <c r="M3082" s="56"/>
      <c r="N3082" s="37"/>
      <c r="O3082" s="29" t="str">
        <f t="shared" si="518"/>
        <v>enter no</v>
      </c>
      <c r="P3082" s="16" t="e">
        <f>LOOKUP(D3082,DATA!$A$4:$A$128,DATA!$E$4:$E$128)</f>
        <v>#N/A</v>
      </c>
      <c r="Q3082" s="16" t="e">
        <f>LOOKUP(D3082,DATA!$A$4:$A$128,DATA!$F$4:$F$128)</f>
        <v>#N/A</v>
      </c>
      <c r="R3082" s="16" t="e">
        <f>LOOKUP(D3082,DATA!$A$4:$A$128,DATA!$G$4:$G$128)</f>
        <v>#N/A</v>
      </c>
      <c r="S3082" s="16" t="e">
        <f>LOOKUP(D3082,DATA!$A$4:$A$128,DATA!$H$4:$H$128)</f>
        <v>#N/A</v>
      </c>
      <c r="T3082" s="16" t="e">
        <f>LOOKUP(D3082,DATA!$A$4:$A$128,DATA!$I$4:$I$128)</f>
        <v>#N/A</v>
      </c>
      <c r="U3082" s="16" t="e">
        <f>LOOKUP(D3082,DATA!$A$4:$A$128,DATA!$J$4:$J$128)</f>
        <v>#N/A</v>
      </c>
      <c r="V3082" s="16" t="e">
        <f>LOOKUP(D3082,DATA!$A$4:$A$128,DATA!$K$4:$K$128)</f>
        <v>#N/A</v>
      </c>
      <c r="W3082" s="16" t="e">
        <f>LOOKUP(D3082,DATA!$A$4:$A$128,DATA!$L$4:$L$128)</f>
        <v>#N/A</v>
      </c>
      <c r="X3082" s="16" t="e">
        <f>LOOKUP(D3082,DATA!$A$4:$A$128,DATA!$M$4:$M$128)</f>
        <v>#N/A</v>
      </c>
    </row>
    <row r="3083" spans="1:24" ht="18.75" thickBot="1" x14ac:dyDescent="0.3">
      <c r="A3083" s="67">
        <v>3076</v>
      </c>
      <c r="B3083" s="67" t="str">
        <f>+IF(E3083="","",SUBTOTAL(3,E$8:E3083))</f>
        <v/>
      </c>
      <c r="C3083" s="68">
        <f t="shared" si="520"/>
        <v>342</v>
      </c>
      <c r="D3083" s="69" t="str">
        <f>IF(E3083&lt;&gt;"",VLOOKUP(E3083,$AA$7:$AB$131,2,0)," NAME")</f>
        <v xml:space="preserve"> NAME</v>
      </c>
      <c r="E3083" s="70"/>
      <c r="F3083" s="71"/>
      <c r="G3083" s="70"/>
      <c r="H3083" s="69" t="str">
        <f>IF(G3083&gt;=1,LOOKUP(G3083,DATA!$C$4:$C$128,DATA!$D$4:$D$128),"ENTER CODE")</f>
        <v>ENTER CODE</v>
      </c>
      <c r="I3083" s="70"/>
      <c r="J3083" s="70" t="str">
        <f t="shared" si="519"/>
        <v>enter no</v>
      </c>
      <c r="K3083" s="72"/>
      <c r="L3083" s="73" t="str">
        <f t="shared" si="521"/>
        <v>NO TOTAL</v>
      </c>
      <c r="M3083" s="56"/>
      <c r="N3083" s="37"/>
      <c r="O3083" s="29" t="str">
        <f t="shared" si="518"/>
        <v>enter no</v>
      </c>
      <c r="P3083" s="16" t="e">
        <f>LOOKUP(D3083,DATA!$A$4:$A$128,DATA!$E$4:$E$128)</f>
        <v>#N/A</v>
      </c>
      <c r="Q3083" s="16" t="e">
        <f>LOOKUP(D3083,DATA!$A$4:$A$128,DATA!$F$4:$F$128)</f>
        <v>#N/A</v>
      </c>
      <c r="R3083" s="16" t="e">
        <f>LOOKUP(D3083,DATA!$A$4:$A$128,DATA!$G$4:$G$128)</f>
        <v>#N/A</v>
      </c>
      <c r="S3083" s="16" t="e">
        <f>LOOKUP(D3083,DATA!$A$4:$A$128,DATA!$H$4:$H$128)</f>
        <v>#N/A</v>
      </c>
      <c r="T3083" s="16" t="e">
        <f>LOOKUP(D3083,DATA!$A$4:$A$128,DATA!$I$4:$I$128)</f>
        <v>#N/A</v>
      </c>
      <c r="U3083" s="16" t="e">
        <f>LOOKUP(D3083,DATA!$A$4:$A$128,DATA!$J$4:$J$128)</f>
        <v>#N/A</v>
      </c>
      <c r="V3083" s="16" t="e">
        <f>LOOKUP(D3083,DATA!$A$4:$A$128,DATA!$K$4:$K$128)</f>
        <v>#N/A</v>
      </c>
      <c r="W3083" s="16" t="e">
        <f>LOOKUP(D3083,DATA!$A$4:$A$128,DATA!$L$4:$L$128)</f>
        <v>#N/A</v>
      </c>
      <c r="X3083" s="16" t="e">
        <f>LOOKUP(D3083,DATA!$A$4:$A$128,DATA!$M$4:$M$128)</f>
        <v>#N/A</v>
      </c>
    </row>
    <row r="3084" spans="1:24" ht="19.5" thickTop="1" thickBot="1" x14ac:dyDescent="0.3">
      <c r="A3084" s="60">
        <v>3077</v>
      </c>
      <c r="B3084" s="67" t="str">
        <f>+IF(E3084="","",SUBTOTAL(3,E$8:E3084))</f>
        <v/>
      </c>
      <c r="C3084" s="68">
        <f t="shared" si="520"/>
        <v>342</v>
      </c>
      <c r="D3084" s="69" t="str">
        <f>IF(E3084&lt;&gt;"",VLOOKUP(E3084,$AA$7:$AB$131,2,0)," NAME")</f>
        <v xml:space="preserve"> NAME</v>
      </c>
      <c r="E3084" s="70"/>
      <c r="F3084" s="71"/>
      <c r="G3084" s="70"/>
      <c r="H3084" s="69" t="str">
        <f>IF(G3084&gt;=1,LOOKUP(G3084,DATA!$C$4:$C$128,DATA!$D$4:$D$128),"ENTER CODE")</f>
        <v>ENTER CODE</v>
      </c>
      <c r="I3084" s="70"/>
      <c r="J3084" s="70" t="str">
        <f t="shared" si="519"/>
        <v>enter no</v>
      </c>
      <c r="K3084" s="72"/>
      <c r="L3084" s="73" t="str">
        <f t="shared" si="521"/>
        <v>NO TOTAL</v>
      </c>
      <c r="M3084" s="56"/>
      <c r="N3084" s="37"/>
      <c r="O3084" s="29" t="str">
        <f t="shared" si="518"/>
        <v>enter no</v>
      </c>
      <c r="P3084" s="16" t="e">
        <f>LOOKUP(D3084,DATA!$A$4:$A$128,DATA!$E$4:$E$128)</f>
        <v>#N/A</v>
      </c>
      <c r="Q3084" s="16" t="e">
        <f>LOOKUP(D3084,DATA!$A$4:$A$128,DATA!$F$4:$F$128)</f>
        <v>#N/A</v>
      </c>
      <c r="R3084" s="16" t="e">
        <f>LOOKUP(D3084,DATA!$A$4:$A$128,DATA!$G$4:$G$128)</f>
        <v>#N/A</v>
      </c>
      <c r="S3084" s="16" t="e">
        <f>LOOKUP(D3084,DATA!$A$4:$A$128,DATA!$H$4:$H$128)</f>
        <v>#N/A</v>
      </c>
      <c r="T3084" s="16" t="e">
        <f>LOOKUP(D3084,DATA!$A$4:$A$128,DATA!$I$4:$I$128)</f>
        <v>#N/A</v>
      </c>
      <c r="U3084" s="16" t="e">
        <f>LOOKUP(D3084,DATA!$A$4:$A$128,DATA!$J$4:$J$128)</f>
        <v>#N/A</v>
      </c>
      <c r="V3084" s="16" t="e">
        <f>LOOKUP(D3084,DATA!$A$4:$A$128,DATA!$K$4:$K$128)</f>
        <v>#N/A</v>
      </c>
      <c r="W3084" s="16" t="e">
        <f>LOOKUP(D3084,DATA!$A$4:$A$128,DATA!$L$4:$L$128)</f>
        <v>#N/A</v>
      </c>
      <c r="X3084" s="16" t="e">
        <f>LOOKUP(D3084,DATA!$A$4:$A$128,DATA!$M$4:$M$128)</f>
        <v>#N/A</v>
      </c>
    </row>
    <row r="3085" spans="1:24" ht="18.75" thickBot="1" x14ac:dyDescent="0.3">
      <c r="A3085" s="67">
        <v>3078</v>
      </c>
      <c r="B3085" s="67" t="str">
        <f>+IF(E3085="","",SUBTOTAL(3,E$8:E3085))</f>
        <v/>
      </c>
      <c r="C3085" s="68">
        <f t="shared" si="520"/>
        <v>342</v>
      </c>
      <c r="D3085" s="69" t="str">
        <f>IF(E3085&lt;&gt;"",VLOOKUP(E3085,$AA$7:$AB$131,2,0)," NAME")</f>
        <v xml:space="preserve"> NAME</v>
      </c>
      <c r="E3085" s="70"/>
      <c r="F3085" s="71"/>
      <c r="G3085" s="70"/>
      <c r="H3085" s="69" t="str">
        <f>IF(G3085&gt;=1,LOOKUP(G3085,DATA!$C$4:$C$128,DATA!$D$4:$D$128),"ENTER CODE")</f>
        <v>ENTER CODE</v>
      </c>
      <c r="I3085" s="70"/>
      <c r="J3085" s="70" t="str">
        <f t="shared" si="519"/>
        <v>enter no</v>
      </c>
      <c r="K3085" s="72"/>
      <c r="L3085" s="73" t="str">
        <f t="shared" si="521"/>
        <v>NO TOTAL</v>
      </c>
      <c r="M3085" s="56"/>
      <c r="N3085" s="37"/>
      <c r="O3085" s="29" t="str">
        <f t="shared" si="518"/>
        <v>enter no</v>
      </c>
      <c r="P3085" s="16" t="e">
        <f>LOOKUP(D3085,DATA!$A$4:$A$128,DATA!$E$4:$E$128)</f>
        <v>#N/A</v>
      </c>
      <c r="Q3085" s="16" t="e">
        <f>LOOKUP(D3085,DATA!$A$4:$A$128,DATA!$F$4:$F$128)</f>
        <v>#N/A</v>
      </c>
      <c r="R3085" s="16" t="e">
        <f>LOOKUP(D3085,DATA!$A$4:$A$128,DATA!$G$4:$G$128)</f>
        <v>#N/A</v>
      </c>
      <c r="S3085" s="16" t="e">
        <f>LOOKUP(D3085,DATA!$A$4:$A$128,DATA!$H$4:$H$128)</f>
        <v>#N/A</v>
      </c>
      <c r="T3085" s="16" t="e">
        <f>LOOKUP(D3085,DATA!$A$4:$A$128,DATA!$I$4:$I$128)</f>
        <v>#N/A</v>
      </c>
      <c r="U3085" s="16" t="e">
        <f>LOOKUP(D3085,DATA!$A$4:$A$128,DATA!$J$4:$J$128)</f>
        <v>#N/A</v>
      </c>
      <c r="V3085" s="16" t="e">
        <f>LOOKUP(D3085,DATA!$A$4:$A$128,DATA!$K$4:$K$128)</f>
        <v>#N/A</v>
      </c>
      <c r="W3085" s="16" t="e">
        <f>LOOKUP(D3085,DATA!$A$4:$A$128,DATA!$L$4:$L$128)</f>
        <v>#N/A</v>
      </c>
      <c r="X3085" s="16" t="e">
        <f>LOOKUP(D3085,DATA!$A$4:$A$128,DATA!$M$4:$M$128)</f>
        <v>#N/A</v>
      </c>
    </row>
    <row r="3086" spans="1:24" ht="19.5" thickTop="1" thickBot="1" x14ac:dyDescent="0.3">
      <c r="A3086" s="60">
        <v>3079</v>
      </c>
      <c r="B3086" s="67" t="str">
        <f>+IF(E3086="","",SUBTOTAL(3,E$8:E3086))</f>
        <v/>
      </c>
      <c r="C3086" s="68">
        <f t="shared" si="516"/>
        <v>343</v>
      </c>
      <c r="D3086" s="69" t="str">
        <f>IF(E3086&lt;&gt;"",VLOOKUP(E3086,$AA$7:$AB$131,2,0)," NAME")</f>
        <v xml:space="preserve"> NAME</v>
      </c>
      <c r="E3086" s="70"/>
      <c r="F3086" s="71"/>
      <c r="G3086" s="70"/>
      <c r="H3086" s="69" t="str">
        <f>IF(G3086&gt;=1,LOOKUP(G3086,DATA!$C$4:$C$128,DATA!$D$4:$D$128),"ENTER CODE")</f>
        <v>ENTER CODE</v>
      </c>
      <c r="I3086" s="70"/>
      <c r="J3086" s="70" t="str">
        <f t="shared" si="519"/>
        <v>enter no</v>
      </c>
      <c r="K3086" s="72"/>
      <c r="L3086" s="73" t="str">
        <f t="shared" si="521"/>
        <v>NO TOTAL</v>
      </c>
      <c r="M3086" s="56"/>
      <c r="N3086" s="37"/>
      <c r="O3086" s="29" t="str">
        <f t="shared" si="518"/>
        <v>enter no</v>
      </c>
      <c r="P3086" s="16" t="e">
        <f>LOOKUP(D3086,DATA!$A$4:$A$128,DATA!$E$4:$E$128)</f>
        <v>#N/A</v>
      </c>
      <c r="Q3086" s="16" t="e">
        <f>LOOKUP(D3086,DATA!$A$4:$A$128,DATA!$F$4:$F$128)</f>
        <v>#N/A</v>
      </c>
      <c r="R3086" s="16" t="e">
        <f>LOOKUP(D3086,DATA!$A$4:$A$128,DATA!$G$4:$G$128)</f>
        <v>#N/A</v>
      </c>
      <c r="S3086" s="16" t="e">
        <f>LOOKUP(D3086,DATA!$A$4:$A$128,DATA!$H$4:$H$128)</f>
        <v>#N/A</v>
      </c>
      <c r="T3086" s="16" t="e">
        <f>LOOKUP(D3086,DATA!$A$4:$A$128,DATA!$I$4:$I$128)</f>
        <v>#N/A</v>
      </c>
      <c r="U3086" s="16" t="e">
        <f>LOOKUP(D3086,DATA!$A$4:$A$128,DATA!$J$4:$J$128)</f>
        <v>#N/A</v>
      </c>
      <c r="V3086" s="16" t="e">
        <f>LOOKUP(D3086,DATA!$A$4:$A$128,DATA!$K$4:$K$128)</f>
        <v>#N/A</v>
      </c>
      <c r="W3086" s="16" t="e">
        <f>LOOKUP(D3086,DATA!$A$4:$A$128,DATA!$L$4:$L$128)</f>
        <v>#N/A</v>
      </c>
      <c r="X3086" s="16" t="e">
        <f>LOOKUP(D3086,DATA!$A$4:$A$128,DATA!$M$4:$M$128)</f>
        <v>#N/A</v>
      </c>
    </row>
    <row r="3087" spans="1:24" ht="18.75" thickBot="1" x14ac:dyDescent="0.3">
      <c r="A3087" s="67">
        <v>3080</v>
      </c>
      <c r="B3087" s="67" t="str">
        <f>+IF(E3087="","",SUBTOTAL(3,E$8:E3087))</f>
        <v/>
      </c>
      <c r="C3087" s="68">
        <f t="shared" si="517"/>
        <v>343</v>
      </c>
      <c r="D3087" s="69" t="str">
        <f>IF(E3087&lt;&gt;"",VLOOKUP(E3087,$AA$7:$AB$131,2,0)," NAME")</f>
        <v xml:space="preserve"> NAME</v>
      </c>
      <c r="E3087" s="70"/>
      <c r="F3087" s="71"/>
      <c r="G3087" s="70"/>
      <c r="H3087" s="69" t="str">
        <f>IF(G3087&gt;=1,LOOKUP(G3087,DATA!$C$4:$C$128,DATA!$D$4:$D$128),"ENTER CODE")</f>
        <v>ENTER CODE</v>
      </c>
      <c r="I3087" s="70"/>
      <c r="J3087" s="70" t="str">
        <f t="shared" si="519"/>
        <v>enter no</v>
      </c>
      <c r="K3087" s="72"/>
      <c r="L3087" s="73" t="str">
        <f t="shared" si="521"/>
        <v>NO TOTAL</v>
      </c>
      <c r="M3087" s="56"/>
      <c r="N3087" s="37"/>
      <c r="O3087" s="29" t="str">
        <f t="shared" si="518"/>
        <v>enter no</v>
      </c>
      <c r="P3087" s="16" t="e">
        <f>LOOKUP(D3087,DATA!$A$4:$A$128,DATA!$E$4:$E$128)</f>
        <v>#N/A</v>
      </c>
      <c r="Q3087" s="16" t="e">
        <f>LOOKUP(D3087,DATA!$A$4:$A$128,DATA!$F$4:$F$128)</f>
        <v>#N/A</v>
      </c>
      <c r="R3087" s="16" t="e">
        <f>LOOKUP(D3087,DATA!$A$4:$A$128,DATA!$G$4:$G$128)</f>
        <v>#N/A</v>
      </c>
      <c r="S3087" s="16" t="e">
        <f>LOOKUP(D3087,DATA!$A$4:$A$128,DATA!$H$4:$H$128)</f>
        <v>#N/A</v>
      </c>
      <c r="T3087" s="16" t="e">
        <f>LOOKUP(D3087,DATA!$A$4:$A$128,DATA!$I$4:$I$128)</f>
        <v>#N/A</v>
      </c>
      <c r="U3087" s="16" t="e">
        <f>LOOKUP(D3087,DATA!$A$4:$A$128,DATA!$J$4:$J$128)</f>
        <v>#N/A</v>
      </c>
      <c r="V3087" s="16" t="e">
        <f>LOOKUP(D3087,DATA!$A$4:$A$128,DATA!$K$4:$K$128)</f>
        <v>#N/A</v>
      </c>
      <c r="W3087" s="16" t="e">
        <f>LOOKUP(D3087,DATA!$A$4:$A$128,DATA!$L$4:$L$128)</f>
        <v>#N/A</v>
      </c>
      <c r="X3087" s="16" t="e">
        <f>LOOKUP(D3087,DATA!$A$4:$A$128,DATA!$M$4:$M$128)</f>
        <v>#N/A</v>
      </c>
    </row>
    <row r="3088" spans="1:24" ht="19.5" thickTop="1" thickBot="1" x14ac:dyDescent="0.3">
      <c r="A3088" s="60">
        <v>3081</v>
      </c>
      <c r="B3088" s="67" t="str">
        <f>+IF(E3088="","",SUBTOTAL(3,E$8:E3088))</f>
        <v/>
      </c>
      <c r="C3088" s="68">
        <f t="shared" si="520"/>
        <v>343</v>
      </c>
      <c r="D3088" s="69" t="str">
        <f>IF(E3088&lt;&gt;"",VLOOKUP(E3088,$AA$7:$AB$131,2,0)," NAME")</f>
        <v xml:space="preserve"> NAME</v>
      </c>
      <c r="E3088" s="70"/>
      <c r="F3088" s="71"/>
      <c r="G3088" s="70"/>
      <c r="H3088" s="69" t="str">
        <f>IF(G3088&gt;=1,LOOKUP(G3088,DATA!$C$4:$C$128,DATA!$D$4:$D$128),"ENTER CODE")</f>
        <v>ENTER CODE</v>
      </c>
      <c r="I3088" s="70"/>
      <c r="J3088" s="70" t="str">
        <f t="shared" si="519"/>
        <v>enter no</v>
      </c>
      <c r="K3088" s="72"/>
      <c r="L3088" s="73" t="str">
        <f t="shared" si="521"/>
        <v>NO TOTAL</v>
      </c>
      <c r="M3088" s="56"/>
      <c r="N3088" s="37"/>
      <c r="O3088" s="29" t="str">
        <f t="shared" si="518"/>
        <v>enter no</v>
      </c>
      <c r="P3088" s="16" t="e">
        <f>LOOKUP(D3088,DATA!$A$4:$A$128,DATA!$E$4:$E$128)</f>
        <v>#N/A</v>
      </c>
      <c r="Q3088" s="16" t="e">
        <f>LOOKUP(D3088,DATA!$A$4:$A$128,DATA!$F$4:$F$128)</f>
        <v>#N/A</v>
      </c>
      <c r="R3088" s="16" t="e">
        <f>LOOKUP(D3088,DATA!$A$4:$A$128,DATA!$G$4:$G$128)</f>
        <v>#N/A</v>
      </c>
      <c r="S3088" s="16" t="e">
        <f>LOOKUP(D3088,DATA!$A$4:$A$128,DATA!$H$4:$H$128)</f>
        <v>#N/A</v>
      </c>
      <c r="T3088" s="16" t="e">
        <f>LOOKUP(D3088,DATA!$A$4:$A$128,DATA!$I$4:$I$128)</f>
        <v>#N/A</v>
      </c>
      <c r="U3088" s="16" t="e">
        <f>LOOKUP(D3088,DATA!$A$4:$A$128,DATA!$J$4:$J$128)</f>
        <v>#N/A</v>
      </c>
      <c r="V3088" s="16" t="e">
        <f>LOOKUP(D3088,DATA!$A$4:$A$128,DATA!$K$4:$K$128)</f>
        <v>#N/A</v>
      </c>
      <c r="W3088" s="16" t="e">
        <f>LOOKUP(D3088,DATA!$A$4:$A$128,DATA!$L$4:$L$128)</f>
        <v>#N/A</v>
      </c>
      <c r="X3088" s="16" t="e">
        <f>LOOKUP(D3088,DATA!$A$4:$A$128,DATA!$M$4:$M$128)</f>
        <v>#N/A</v>
      </c>
    </row>
    <row r="3089" spans="1:24" ht="18.75" thickBot="1" x14ac:dyDescent="0.3">
      <c r="A3089" s="67">
        <v>3082</v>
      </c>
      <c r="B3089" s="67" t="str">
        <f>+IF(E3089="","",SUBTOTAL(3,E$8:E3089))</f>
        <v/>
      </c>
      <c r="C3089" s="68">
        <f t="shared" si="520"/>
        <v>343</v>
      </c>
      <c r="D3089" s="69" t="str">
        <f>IF(E3089&lt;&gt;"",VLOOKUP(E3089,$AA$7:$AB$131,2,0)," NAME")</f>
        <v xml:space="preserve"> NAME</v>
      </c>
      <c r="E3089" s="70"/>
      <c r="F3089" s="71"/>
      <c r="G3089" s="70"/>
      <c r="H3089" s="69" t="str">
        <f>IF(G3089&gt;=1,LOOKUP(G3089,DATA!$C$4:$C$128,DATA!$D$4:$D$128),"ENTER CODE")</f>
        <v>ENTER CODE</v>
      </c>
      <c r="I3089" s="70"/>
      <c r="J3089" s="70" t="str">
        <f t="shared" si="519"/>
        <v>enter no</v>
      </c>
      <c r="K3089" s="72"/>
      <c r="L3089" s="73" t="str">
        <f t="shared" si="521"/>
        <v>NO TOTAL</v>
      </c>
      <c r="M3089" s="56"/>
      <c r="N3089" s="37"/>
      <c r="O3089" s="29" t="str">
        <f t="shared" si="518"/>
        <v>enter no</v>
      </c>
      <c r="P3089" s="16" t="e">
        <f>LOOKUP(D3089,DATA!$A$4:$A$128,DATA!$E$4:$E$128)</f>
        <v>#N/A</v>
      </c>
      <c r="Q3089" s="16" t="e">
        <f>LOOKUP(D3089,DATA!$A$4:$A$128,DATA!$F$4:$F$128)</f>
        <v>#N/A</v>
      </c>
      <c r="R3089" s="16" t="e">
        <f>LOOKUP(D3089,DATA!$A$4:$A$128,DATA!$G$4:$G$128)</f>
        <v>#N/A</v>
      </c>
      <c r="S3089" s="16" t="e">
        <f>LOOKUP(D3089,DATA!$A$4:$A$128,DATA!$H$4:$H$128)</f>
        <v>#N/A</v>
      </c>
      <c r="T3089" s="16" t="e">
        <f>LOOKUP(D3089,DATA!$A$4:$A$128,DATA!$I$4:$I$128)</f>
        <v>#N/A</v>
      </c>
      <c r="U3089" s="16" t="e">
        <f>LOOKUP(D3089,DATA!$A$4:$A$128,DATA!$J$4:$J$128)</f>
        <v>#N/A</v>
      </c>
      <c r="V3089" s="16" t="e">
        <f>LOOKUP(D3089,DATA!$A$4:$A$128,DATA!$K$4:$K$128)</f>
        <v>#N/A</v>
      </c>
      <c r="W3089" s="16" t="e">
        <f>LOOKUP(D3089,DATA!$A$4:$A$128,DATA!$L$4:$L$128)</f>
        <v>#N/A</v>
      </c>
      <c r="X3089" s="16" t="e">
        <f>LOOKUP(D3089,DATA!$A$4:$A$128,DATA!$M$4:$M$128)</f>
        <v>#N/A</v>
      </c>
    </row>
    <row r="3090" spans="1:24" ht="19.5" thickTop="1" thickBot="1" x14ac:dyDescent="0.3">
      <c r="A3090" s="60">
        <v>3083</v>
      </c>
      <c r="B3090" s="67" t="str">
        <f>+IF(E3090="","",SUBTOTAL(3,E$8:E3090))</f>
        <v/>
      </c>
      <c r="C3090" s="68">
        <f t="shared" si="520"/>
        <v>343</v>
      </c>
      <c r="D3090" s="69" t="str">
        <f>IF(E3090&lt;&gt;"",VLOOKUP(E3090,$AA$7:$AB$131,2,0)," NAME")</f>
        <v xml:space="preserve"> NAME</v>
      </c>
      <c r="E3090" s="70"/>
      <c r="F3090" s="71"/>
      <c r="G3090" s="70"/>
      <c r="H3090" s="69" t="str">
        <f>IF(G3090&gt;=1,LOOKUP(G3090,DATA!$C$4:$C$128,DATA!$D$4:$D$128),"ENTER CODE")</f>
        <v>ENTER CODE</v>
      </c>
      <c r="I3090" s="70"/>
      <c r="J3090" s="70" t="str">
        <f t="shared" si="519"/>
        <v>enter no</v>
      </c>
      <c r="K3090" s="72"/>
      <c r="L3090" s="73" t="str">
        <f t="shared" si="521"/>
        <v>NO TOTAL</v>
      </c>
      <c r="M3090" s="56"/>
      <c r="N3090" s="37"/>
      <c r="O3090" s="29" t="str">
        <f t="shared" si="518"/>
        <v>enter no</v>
      </c>
      <c r="P3090" s="16" t="e">
        <f>LOOKUP(D3090,DATA!$A$4:$A$128,DATA!$E$4:$E$128)</f>
        <v>#N/A</v>
      </c>
      <c r="Q3090" s="16" t="e">
        <f>LOOKUP(D3090,DATA!$A$4:$A$128,DATA!$F$4:$F$128)</f>
        <v>#N/A</v>
      </c>
      <c r="R3090" s="16" t="e">
        <f>LOOKUP(D3090,DATA!$A$4:$A$128,DATA!$G$4:$G$128)</f>
        <v>#N/A</v>
      </c>
      <c r="S3090" s="16" t="e">
        <f>LOOKUP(D3090,DATA!$A$4:$A$128,DATA!$H$4:$H$128)</f>
        <v>#N/A</v>
      </c>
      <c r="T3090" s="16" t="e">
        <f>LOOKUP(D3090,DATA!$A$4:$A$128,DATA!$I$4:$I$128)</f>
        <v>#N/A</v>
      </c>
      <c r="U3090" s="16" t="e">
        <f>LOOKUP(D3090,DATA!$A$4:$A$128,DATA!$J$4:$J$128)</f>
        <v>#N/A</v>
      </c>
      <c r="V3090" s="16" t="e">
        <f>LOOKUP(D3090,DATA!$A$4:$A$128,DATA!$K$4:$K$128)</f>
        <v>#N/A</v>
      </c>
      <c r="W3090" s="16" t="e">
        <f>LOOKUP(D3090,DATA!$A$4:$A$128,DATA!$L$4:$L$128)</f>
        <v>#N/A</v>
      </c>
      <c r="X3090" s="16" t="e">
        <f>LOOKUP(D3090,DATA!$A$4:$A$128,DATA!$M$4:$M$128)</f>
        <v>#N/A</v>
      </c>
    </row>
    <row r="3091" spans="1:24" ht="18.75" thickBot="1" x14ac:dyDescent="0.3">
      <c r="A3091" s="67">
        <v>3084</v>
      </c>
      <c r="B3091" s="67" t="str">
        <f>+IF(E3091="","",SUBTOTAL(3,E$8:E3091))</f>
        <v/>
      </c>
      <c r="C3091" s="68">
        <f t="shared" si="520"/>
        <v>343</v>
      </c>
      <c r="D3091" s="69" t="str">
        <f>IF(E3091&lt;&gt;"",VLOOKUP(E3091,$AA$7:$AB$131,2,0)," NAME")</f>
        <v xml:space="preserve"> NAME</v>
      </c>
      <c r="E3091" s="70"/>
      <c r="F3091" s="71"/>
      <c r="G3091" s="70"/>
      <c r="H3091" s="69" t="str">
        <f>IF(G3091&gt;=1,LOOKUP(G3091,DATA!$C$4:$C$128,DATA!$D$4:$D$128),"ENTER CODE")</f>
        <v>ENTER CODE</v>
      </c>
      <c r="I3091" s="70"/>
      <c r="J3091" s="70" t="str">
        <f t="shared" si="519"/>
        <v>enter no</v>
      </c>
      <c r="K3091" s="72"/>
      <c r="L3091" s="73" t="str">
        <f t="shared" si="521"/>
        <v>NO TOTAL</v>
      </c>
      <c r="M3091" s="56"/>
      <c r="N3091" s="37"/>
      <c r="O3091" s="29" t="str">
        <f t="shared" si="518"/>
        <v>enter no</v>
      </c>
      <c r="P3091" s="16" t="e">
        <f>LOOKUP(D3091,DATA!$A$4:$A$128,DATA!$E$4:$E$128)</f>
        <v>#N/A</v>
      </c>
      <c r="Q3091" s="16" t="e">
        <f>LOOKUP(D3091,DATA!$A$4:$A$128,DATA!$F$4:$F$128)</f>
        <v>#N/A</v>
      </c>
      <c r="R3091" s="16" t="e">
        <f>LOOKUP(D3091,DATA!$A$4:$A$128,DATA!$G$4:$G$128)</f>
        <v>#N/A</v>
      </c>
      <c r="S3091" s="16" t="e">
        <f>LOOKUP(D3091,DATA!$A$4:$A$128,DATA!$H$4:$H$128)</f>
        <v>#N/A</v>
      </c>
      <c r="T3091" s="16" t="e">
        <f>LOOKUP(D3091,DATA!$A$4:$A$128,DATA!$I$4:$I$128)</f>
        <v>#N/A</v>
      </c>
      <c r="U3091" s="16" t="e">
        <f>LOOKUP(D3091,DATA!$A$4:$A$128,DATA!$J$4:$J$128)</f>
        <v>#N/A</v>
      </c>
      <c r="V3091" s="16" t="e">
        <f>LOOKUP(D3091,DATA!$A$4:$A$128,DATA!$K$4:$K$128)</f>
        <v>#N/A</v>
      </c>
      <c r="W3091" s="16" t="e">
        <f>LOOKUP(D3091,DATA!$A$4:$A$128,DATA!$L$4:$L$128)</f>
        <v>#N/A</v>
      </c>
      <c r="X3091" s="16" t="e">
        <f>LOOKUP(D3091,DATA!$A$4:$A$128,DATA!$M$4:$M$128)</f>
        <v>#N/A</v>
      </c>
    </row>
    <row r="3092" spans="1:24" ht="19.5" thickTop="1" thickBot="1" x14ac:dyDescent="0.3">
      <c r="A3092" s="60">
        <v>3085</v>
      </c>
      <c r="B3092" s="67" t="str">
        <f>+IF(E3092="","",SUBTOTAL(3,E$8:E3092))</f>
        <v/>
      </c>
      <c r="C3092" s="68">
        <f t="shared" si="520"/>
        <v>343</v>
      </c>
      <c r="D3092" s="69" t="str">
        <f>IF(E3092&lt;&gt;"",VLOOKUP(E3092,$AA$7:$AB$131,2,0)," NAME")</f>
        <v xml:space="preserve"> NAME</v>
      </c>
      <c r="E3092" s="70"/>
      <c r="F3092" s="71"/>
      <c r="G3092" s="70"/>
      <c r="H3092" s="69" t="str">
        <f>IF(G3092&gt;=1,LOOKUP(G3092,DATA!$C$4:$C$128,DATA!$D$4:$D$128),"ENTER CODE")</f>
        <v>ENTER CODE</v>
      </c>
      <c r="I3092" s="70"/>
      <c r="J3092" s="70" t="str">
        <f t="shared" si="519"/>
        <v>enter no</v>
      </c>
      <c r="K3092" s="72"/>
      <c r="L3092" s="73" t="str">
        <f t="shared" si="521"/>
        <v>NO TOTAL</v>
      </c>
      <c r="M3092" s="56"/>
      <c r="N3092" s="37"/>
      <c r="O3092" s="29" t="str">
        <f t="shared" si="518"/>
        <v>enter no</v>
      </c>
      <c r="P3092" s="16" t="e">
        <f>LOOKUP(D3092,DATA!$A$4:$A$128,DATA!$E$4:$E$128)</f>
        <v>#N/A</v>
      </c>
      <c r="Q3092" s="16" t="e">
        <f>LOOKUP(D3092,DATA!$A$4:$A$128,DATA!$F$4:$F$128)</f>
        <v>#N/A</v>
      </c>
      <c r="R3092" s="16" t="e">
        <f>LOOKUP(D3092,DATA!$A$4:$A$128,DATA!$G$4:$G$128)</f>
        <v>#N/A</v>
      </c>
      <c r="S3092" s="16" t="e">
        <f>LOOKUP(D3092,DATA!$A$4:$A$128,DATA!$H$4:$H$128)</f>
        <v>#N/A</v>
      </c>
      <c r="T3092" s="16" t="e">
        <f>LOOKUP(D3092,DATA!$A$4:$A$128,DATA!$I$4:$I$128)</f>
        <v>#N/A</v>
      </c>
      <c r="U3092" s="16" t="e">
        <f>LOOKUP(D3092,DATA!$A$4:$A$128,DATA!$J$4:$J$128)</f>
        <v>#N/A</v>
      </c>
      <c r="V3092" s="16" t="e">
        <f>LOOKUP(D3092,DATA!$A$4:$A$128,DATA!$K$4:$K$128)</f>
        <v>#N/A</v>
      </c>
      <c r="W3092" s="16" t="e">
        <f>LOOKUP(D3092,DATA!$A$4:$A$128,DATA!$L$4:$L$128)</f>
        <v>#N/A</v>
      </c>
      <c r="X3092" s="16" t="e">
        <f>LOOKUP(D3092,DATA!$A$4:$A$128,DATA!$M$4:$M$128)</f>
        <v>#N/A</v>
      </c>
    </row>
    <row r="3093" spans="1:24" ht="18.75" thickBot="1" x14ac:dyDescent="0.3">
      <c r="A3093" s="67">
        <v>3086</v>
      </c>
      <c r="B3093" s="67" t="str">
        <f>+IF(E3093="","",SUBTOTAL(3,E$8:E3093))</f>
        <v/>
      </c>
      <c r="C3093" s="68">
        <f t="shared" si="520"/>
        <v>343</v>
      </c>
      <c r="D3093" s="69" t="str">
        <f>IF(E3093&lt;&gt;"",VLOOKUP(E3093,$AA$7:$AB$131,2,0)," NAME")</f>
        <v xml:space="preserve"> NAME</v>
      </c>
      <c r="E3093" s="70"/>
      <c r="F3093" s="71"/>
      <c r="G3093" s="70"/>
      <c r="H3093" s="69" t="str">
        <f>IF(G3093&gt;=1,LOOKUP(G3093,DATA!$C$4:$C$128,DATA!$D$4:$D$128),"ENTER CODE")</f>
        <v>ENTER CODE</v>
      </c>
      <c r="I3093" s="70"/>
      <c r="J3093" s="70" t="str">
        <f t="shared" si="519"/>
        <v>enter no</v>
      </c>
      <c r="K3093" s="72"/>
      <c r="L3093" s="73" t="str">
        <f t="shared" si="521"/>
        <v>NO TOTAL</v>
      </c>
      <c r="M3093" s="56"/>
      <c r="N3093" s="37"/>
      <c r="O3093" s="29" t="str">
        <f t="shared" si="518"/>
        <v>enter no</v>
      </c>
      <c r="P3093" s="16" t="e">
        <f>LOOKUP(D3093,DATA!$A$4:$A$128,DATA!$E$4:$E$128)</f>
        <v>#N/A</v>
      </c>
      <c r="Q3093" s="16" t="e">
        <f>LOOKUP(D3093,DATA!$A$4:$A$128,DATA!$F$4:$F$128)</f>
        <v>#N/A</v>
      </c>
      <c r="R3093" s="16" t="e">
        <f>LOOKUP(D3093,DATA!$A$4:$A$128,DATA!$G$4:$G$128)</f>
        <v>#N/A</v>
      </c>
      <c r="S3093" s="16" t="e">
        <f>LOOKUP(D3093,DATA!$A$4:$A$128,DATA!$H$4:$H$128)</f>
        <v>#N/A</v>
      </c>
      <c r="T3093" s="16" t="e">
        <f>LOOKUP(D3093,DATA!$A$4:$A$128,DATA!$I$4:$I$128)</f>
        <v>#N/A</v>
      </c>
      <c r="U3093" s="16" t="e">
        <f>LOOKUP(D3093,DATA!$A$4:$A$128,DATA!$J$4:$J$128)</f>
        <v>#N/A</v>
      </c>
      <c r="V3093" s="16" t="e">
        <f>LOOKUP(D3093,DATA!$A$4:$A$128,DATA!$K$4:$K$128)</f>
        <v>#N/A</v>
      </c>
      <c r="W3093" s="16" t="e">
        <f>LOOKUP(D3093,DATA!$A$4:$A$128,DATA!$L$4:$L$128)</f>
        <v>#N/A</v>
      </c>
      <c r="X3093" s="16" t="e">
        <f>LOOKUP(D3093,DATA!$A$4:$A$128,DATA!$M$4:$M$128)</f>
        <v>#N/A</v>
      </c>
    </row>
    <row r="3094" spans="1:24" ht="19.5" thickTop="1" thickBot="1" x14ac:dyDescent="0.3">
      <c r="A3094" s="60">
        <v>3087</v>
      </c>
      <c r="B3094" s="67" t="str">
        <f>+IF(E3094="","",SUBTOTAL(3,E$8:E3094))</f>
        <v/>
      </c>
      <c r="C3094" s="68">
        <f t="shared" si="520"/>
        <v>343</v>
      </c>
      <c r="D3094" s="69" t="str">
        <f>IF(E3094&lt;&gt;"",VLOOKUP(E3094,$AA$7:$AB$131,2,0)," NAME")</f>
        <v xml:space="preserve"> NAME</v>
      </c>
      <c r="E3094" s="70"/>
      <c r="F3094" s="71"/>
      <c r="G3094" s="70"/>
      <c r="H3094" s="69" t="str">
        <f>IF(G3094&gt;=1,LOOKUP(G3094,DATA!$C$4:$C$128,DATA!$D$4:$D$128),"ENTER CODE")</f>
        <v>ENTER CODE</v>
      </c>
      <c r="I3094" s="70"/>
      <c r="J3094" s="70" t="str">
        <f t="shared" si="519"/>
        <v>enter no</v>
      </c>
      <c r="K3094" s="72"/>
      <c r="L3094" s="73" t="str">
        <f t="shared" si="521"/>
        <v>NO TOTAL</v>
      </c>
      <c r="M3094" s="56"/>
      <c r="N3094" s="37"/>
      <c r="O3094" s="29" t="str">
        <f t="shared" si="518"/>
        <v>enter no</v>
      </c>
      <c r="P3094" s="16" t="e">
        <f>LOOKUP(D3094,DATA!$A$4:$A$128,DATA!$E$4:$E$128)</f>
        <v>#N/A</v>
      </c>
      <c r="Q3094" s="16" t="e">
        <f>LOOKUP(D3094,DATA!$A$4:$A$128,DATA!$F$4:$F$128)</f>
        <v>#N/A</v>
      </c>
      <c r="R3094" s="16" t="e">
        <f>LOOKUP(D3094,DATA!$A$4:$A$128,DATA!$G$4:$G$128)</f>
        <v>#N/A</v>
      </c>
      <c r="S3094" s="16" t="e">
        <f>LOOKUP(D3094,DATA!$A$4:$A$128,DATA!$H$4:$H$128)</f>
        <v>#N/A</v>
      </c>
      <c r="T3094" s="16" t="e">
        <f>LOOKUP(D3094,DATA!$A$4:$A$128,DATA!$I$4:$I$128)</f>
        <v>#N/A</v>
      </c>
      <c r="U3094" s="16" t="e">
        <f>LOOKUP(D3094,DATA!$A$4:$A$128,DATA!$J$4:$J$128)</f>
        <v>#N/A</v>
      </c>
      <c r="V3094" s="16" t="e">
        <f>LOOKUP(D3094,DATA!$A$4:$A$128,DATA!$K$4:$K$128)</f>
        <v>#N/A</v>
      </c>
      <c r="W3094" s="16" t="e">
        <f>LOOKUP(D3094,DATA!$A$4:$A$128,DATA!$L$4:$L$128)</f>
        <v>#N/A</v>
      </c>
      <c r="X3094" s="16" t="e">
        <f>LOOKUP(D3094,DATA!$A$4:$A$128,DATA!$M$4:$M$128)</f>
        <v>#N/A</v>
      </c>
    </row>
    <row r="3095" spans="1:24" ht="18.75" thickBot="1" x14ac:dyDescent="0.3">
      <c r="A3095" s="67">
        <v>3088</v>
      </c>
      <c r="B3095" s="67" t="str">
        <f>+IF(E3095="","",SUBTOTAL(3,E$8:E3095))</f>
        <v/>
      </c>
      <c r="C3095" s="68">
        <f t="shared" si="516"/>
        <v>344</v>
      </c>
      <c r="D3095" s="69" t="str">
        <f>IF(E3095&lt;&gt;"",VLOOKUP(E3095,$AA$7:$AB$131,2,0)," NAME")</f>
        <v xml:space="preserve"> NAME</v>
      </c>
      <c r="E3095" s="70"/>
      <c r="F3095" s="71"/>
      <c r="G3095" s="70"/>
      <c r="H3095" s="69" t="str">
        <f>IF(G3095&gt;=1,LOOKUP(G3095,DATA!$C$4:$C$128,DATA!$D$4:$D$128),"ENTER CODE")</f>
        <v>ENTER CODE</v>
      </c>
      <c r="I3095" s="70"/>
      <c r="J3095" s="70" t="str">
        <f t="shared" si="519"/>
        <v>enter no</v>
      </c>
      <c r="K3095" s="72"/>
      <c r="L3095" s="73" t="str">
        <f t="shared" si="521"/>
        <v>NO TOTAL</v>
      </c>
      <c r="M3095" s="56"/>
      <c r="N3095" s="37"/>
      <c r="O3095" s="29" t="str">
        <f t="shared" si="518"/>
        <v>enter no</v>
      </c>
      <c r="P3095" s="16" t="e">
        <f>LOOKUP(D3095,DATA!$A$4:$A$128,DATA!$E$4:$E$128)</f>
        <v>#N/A</v>
      </c>
      <c r="Q3095" s="16" t="e">
        <f>LOOKUP(D3095,DATA!$A$4:$A$128,DATA!$F$4:$F$128)</f>
        <v>#N/A</v>
      </c>
      <c r="R3095" s="16" t="e">
        <f>LOOKUP(D3095,DATA!$A$4:$A$128,DATA!$G$4:$G$128)</f>
        <v>#N/A</v>
      </c>
      <c r="S3095" s="16" t="e">
        <f>LOOKUP(D3095,DATA!$A$4:$A$128,DATA!$H$4:$H$128)</f>
        <v>#N/A</v>
      </c>
      <c r="T3095" s="16" t="e">
        <f>LOOKUP(D3095,DATA!$A$4:$A$128,DATA!$I$4:$I$128)</f>
        <v>#N/A</v>
      </c>
      <c r="U3095" s="16" t="e">
        <f>LOOKUP(D3095,DATA!$A$4:$A$128,DATA!$J$4:$J$128)</f>
        <v>#N/A</v>
      </c>
      <c r="V3095" s="16" t="e">
        <f>LOOKUP(D3095,DATA!$A$4:$A$128,DATA!$K$4:$K$128)</f>
        <v>#N/A</v>
      </c>
      <c r="W3095" s="16" t="e">
        <f>LOOKUP(D3095,DATA!$A$4:$A$128,DATA!$L$4:$L$128)</f>
        <v>#N/A</v>
      </c>
      <c r="X3095" s="16" t="e">
        <f>LOOKUP(D3095,DATA!$A$4:$A$128,DATA!$M$4:$M$128)</f>
        <v>#N/A</v>
      </c>
    </row>
    <row r="3096" spans="1:24" ht="19.5" thickTop="1" thickBot="1" x14ac:dyDescent="0.3">
      <c r="A3096" s="60">
        <v>3089</v>
      </c>
      <c r="B3096" s="67" t="str">
        <f>+IF(E3096="","",SUBTOTAL(3,E$8:E3096))</f>
        <v/>
      </c>
      <c r="C3096" s="68">
        <f t="shared" si="517"/>
        <v>344</v>
      </c>
      <c r="D3096" s="69" t="str">
        <f>IF(E3096&lt;&gt;"",VLOOKUP(E3096,$AA$7:$AB$131,2,0)," NAME")</f>
        <v xml:space="preserve"> NAME</v>
      </c>
      <c r="E3096" s="70"/>
      <c r="F3096" s="71"/>
      <c r="G3096" s="70"/>
      <c r="H3096" s="69" t="str">
        <f>IF(G3096&gt;=1,LOOKUP(G3096,DATA!$C$4:$C$128,DATA!$D$4:$D$128),"ENTER CODE")</f>
        <v>ENTER CODE</v>
      </c>
      <c r="I3096" s="70"/>
      <c r="J3096" s="70" t="str">
        <f t="shared" si="519"/>
        <v>enter no</v>
      </c>
      <c r="K3096" s="72"/>
      <c r="L3096" s="73" t="str">
        <f t="shared" si="521"/>
        <v>NO TOTAL</v>
      </c>
      <c r="M3096" s="56"/>
      <c r="N3096" s="37"/>
      <c r="O3096" s="29" t="str">
        <f t="shared" si="518"/>
        <v>enter no</v>
      </c>
      <c r="P3096" s="16" t="e">
        <f>LOOKUP(D3096,DATA!$A$4:$A$128,DATA!$E$4:$E$128)</f>
        <v>#N/A</v>
      </c>
      <c r="Q3096" s="16" t="e">
        <f>LOOKUP(D3096,DATA!$A$4:$A$128,DATA!$F$4:$F$128)</f>
        <v>#N/A</v>
      </c>
      <c r="R3096" s="16" t="e">
        <f>LOOKUP(D3096,DATA!$A$4:$A$128,DATA!$G$4:$G$128)</f>
        <v>#N/A</v>
      </c>
      <c r="S3096" s="16" t="e">
        <f>LOOKUP(D3096,DATA!$A$4:$A$128,DATA!$H$4:$H$128)</f>
        <v>#N/A</v>
      </c>
      <c r="T3096" s="16" t="e">
        <f>LOOKUP(D3096,DATA!$A$4:$A$128,DATA!$I$4:$I$128)</f>
        <v>#N/A</v>
      </c>
      <c r="U3096" s="16" t="e">
        <f>LOOKUP(D3096,DATA!$A$4:$A$128,DATA!$J$4:$J$128)</f>
        <v>#N/A</v>
      </c>
      <c r="V3096" s="16" t="e">
        <f>LOOKUP(D3096,DATA!$A$4:$A$128,DATA!$K$4:$K$128)</f>
        <v>#N/A</v>
      </c>
      <c r="W3096" s="16" t="e">
        <f>LOOKUP(D3096,DATA!$A$4:$A$128,DATA!$L$4:$L$128)</f>
        <v>#N/A</v>
      </c>
      <c r="X3096" s="16" t="e">
        <f>LOOKUP(D3096,DATA!$A$4:$A$128,DATA!$M$4:$M$128)</f>
        <v>#N/A</v>
      </c>
    </row>
    <row r="3097" spans="1:24" ht="18.75" thickBot="1" x14ac:dyDescent="0.3">
      <c r="A3097" s="67">
        <v>3090</v>
      </c>
      <c r="B3097" s="67" t="str">
        <f>+IF(E3097="","",SUBTOTAL(3,E$8:E3097))</f>
        <v/>
      </c>
      <c r="C3097" s="68">
        <f t="shared" si="520"/>
        <v>344</v>
      </c>
      <c r="D3097" s="69" t="str">
        <f>IF(E3097&lt;&gt;"",VLOOKUP(E3097,$AA$7:$AB$131,2,0)," NAME")</f>
        <v xml:space="preserve"> NAME</v>
      </c>
      <c r="E3097" s="70"/>
      <c r="F3097" s="71"/>
      <c r="G3097" s="70"/>
      <c r="H3097" s="69" t="str">
        <f>IF(G3097&gt;=1,LOOKUP(G3097,DATA!$C$4:$C$128,DATA!$D$4:$D$128),"ENTER CODE")</f>
        <v>ENTER CODE</v>
      </c>
      <c r="I3097" s="70"/>
      <c r="J3097" s="70" t="str">
        <f t="shared" si="519"/>
        <v>enter no</v>
      </c>
      <c r="K3097" s="72"/>
      <c r="L3097" s="73" t="str">
        <f t="shared" si="521"/>
        <v>NO TOTAL</v>
      </c>
      <c r="M3097" s="56"/>
      <c r="N3097" s="37"/>
      <c r="O3097" s="29" t="str">
        <f t="shared" si="518"/>
        <v>enter no</v>
      </c>
      <c r="P3097" s="16" t="e">
        <f>LOOKUP(D3097,DATA!$A$4:$A$128,DATA!$E$4:$E$128)</f>
        <v>#N/A</v>
      </c>
      <c r="Q3097" s="16" t="e">
        <f>LOOKUP(D3097,DATA!$A$4:$A$128,DATA!$F$4:$F$128)</f>
        <v>#N/A</v>
      </c>
      <c r="R3097" s="16" t="e">
        <f>LOOKUP(D3097,DATA!$A$4:$A$128,DATA!$G$4:$G$128)</f>
        <v>#N/A</v>
      </c>
      <c r="S3097" s="16" t="e">
        <f>LOOKUP(D3097,DATA!$A$4:$A$128,DATA!$H$4:$H$128)</f>
        <v>#N/A</v>
      </c>
      <c r="T3097" s="16" t="e">
        <f>LOOKUP(D3097,DATA!$A$4:$A$128,DATA!$I$4:$I$128)</f>
        <v>#N/A</v>
      </c>
      <c r="U3097" s="16" t="e">
        <f>LOOKUP(D3097,DATA!$A$4:$A$128,DATA!$J$4:$J$128)</f>
        <v>#N/A</v>
      </c>
      <c r="V3097" s="16" t="e">
        <f>LOOKUP(D3097,DATA!$A$4:$A$128,DATA!$K$4:$K$128)</f>
        <v>#N/A</v>
      </c>
      <c r="W3097" s="16" t="e">
        <f>LOOKUP(D3097,DATA!$A$4:$A$128,DATA!$L$4:$L$128)</f>
        <v>#N/A</v>
      </c>
      <c r="X3097" s="16" t="e">
        <f>LOOKUP(D3097,DATA!$A$4:$A$128,DATA!$M$4:$M$128)</f>
        <v>#N/A</v>
      </c>
    </row>
    <row r="3098" spans="1:24" ht="19.5" thickTop="1" thickBot="1" x14ac:dyDescent="0.3">
      <c r="A3098" s="60">
        <v>3091</v>
      </c>
      <c r="B3098" s="67" t="str">
        <f>+IF(E3098="","",SUBTOTAL(3,E$8:E3098))</f>
        <v/>
      </c>
      <c r="C3098" s="68">
        <f t="shared" si="520"/>
        <v>344</v>
      </c>
      <c r="D3098" s="69" t="str">
        <f>IF(E3098&lt;&gt;"",VLOOKUP(E3098,$AA$7:$AB$131,2,0)," NAME")</f>
        <v xml:space="preserve"> NAME</v>
      </c>
      <c r="E3098" s="70"/>
      <c r="F3098" s="71"/>
      <c r="G3098" s="70"/>
      <c r="H3098" s="69" t="str">
        <f>IF(G3098&gt;=1,LOOKUP(G3098,DATA!$C$4:$C$128,DATA!$D$4:$D$128),"ENTER CODE")</f>
        <v>ENTER CODE</v>
      </c>
      <c r="I3098" s="70"/>
      <c r="J3098" s="70" t="str">
        <f t="shared" si="519"/>
        <v>enter no</v>
      </c>
      <c r="K3098" s="72"/>
      <c r="L3098" s="73" t="str">
        <f t="shared" si="521"/>
        <v>NO TOTAL</v>
      </c>
      <c r="M3098" s="56"/>
      <c r="N3098" s="37"/>
      <c r="O3098" s="29" t="str">
        <f t="shared" si="518"/>
        <v>enter no</v>
      </c>
      <c r="P3098" s="16" t="e">
        <f>LOOKUP(D3098,DATA!$A$4:$A$128,DATA!$E$4:$E$128)</f>
        <v>#N/A</v>
      </c>
      <c r="Q3098" s="16" t="e">
        <f>LOOKUP(D3098,DATA!$A$4:$A$128,DATA!$F$4:$F$128)</f>
        <v>#N/A</v>
      </c>
      <c r="R3098" s="16" t="e">
        <f>LOOKUP(D3098,DATA!$A$4:$A$128,DATA!$G$4:$G$128)</f>
        <v>#N/A</v>
      </c>
      <c r="S3098" s="16" t="e">
        <f>LOOKUP(D3098,DATA!$A$4:$A$128,DATA!$H$4:$H$128)</f>
        <v>#N/A</v>
      </c>
      <c r="T3098" s="16" t="e">
        <f>LOOKUP(D3098,DATA!$A$4:$A$128,DATA!$I$4:$I$128)</f>
        <v>#N/A</v>
      </c>
      <c r="U3098" s="16" t="e">
        <f>LOOKUP(D3098,DATA!$A$4:$A$128,DATA!$J$4:$J$128)</f>
        <v>#N/A</v>
      </c>
      <c r="V3098" s="16" t="e">
        <f>LOOKUP(D3098,DATA!$A$4:$A$128,DATA!$K$4:$K$128)</f>
        <v>#N/A</v>
      </c>
      <c r="W3098" s="16" t="e">
        <f>LOOKUP(D3098,DATA!$A$4:$A$128,DATA!$L$4:$L$128)</f>
        <v>#N/A</v>
      </c>
      <c r="X3098" s="16" t="e">
        <f>LOOKUP(D3098,DATA!$A$4:$A$128,DATA!$M$4:$M$128)</f>
        <v>#N/A</v>
      </c>
    </row>
    <row r="3099" spans="1:24" ht="18.75" thickBot="1" x14ac:dyDescent="0.3">
      <c r="A3099" s="67">
        <v>3092</v>
      </c>
      <c r="B3099" s="67" t="str">
        <f>+IF(E3099="","",SUBTOTAL(3,E$8:E3099))</f>
        <v/>
      </c>
      <c r="C3099" s="68">
        <f t="shared" si="520"/>
        <v>344</v>
      </c>
      <c r="D3099" s="69" t="str">
        <f>IF(E3099&lt;&gt;"",VLOOKUP(E3099,$AA$7:$AB$131,2,0)," NAME")</f>
        <v xml:space="preserve"> NAME</v>
      </c>
      <c r="E3099" s="70"/>
      <c r="F3099" s="71"/>
      <c r="G3099" s="70"/>
      <c r="H3099" s="69" t="str">
        <f>IF(G3099&gt;=1,LOOKUP(G3099,DATA!$C$4:$C$128,DATA!$D$4:$D$128),"ENTER CODE")</f>
        <v>ENTER CODE</v>
      </c>
      <c r="I3099" s="70"/>
      <c r="J3099" s="70" t="str">
        <f t="shared" si="519"/>
        <v>enter no</v>
      </c>
      <c r="K3099" s="72"/>
      <c r="L3099" s="73" t="str">
        <f t="shared" si="521"/>
        <v>NO TOTAL</v>
      </c>
      <c r="M3099" s="56"/>
      <c r="N3099" s="37"/>
      <c r="O3099" s="29" t="str">
        <f t="shared" si="518"/>
        <v>enter no</v>
      </c>
      <c r="P3099" s="16" t="e">
        <f>LOOKUP(D3099,DATA!$A$4:$A$128,DATA!$E$4:$E$128)</f>
        <v>#N/A</v>
      </c>
      <c r="Q3099" s="16" t="e">
        <f>LOOKUP(D3099,DATA!$A$4:$A$128,DATA!$F$4:$F$128)</f>
        <v>#N/A</v>
      </c>
      <c r="R3099" s="16" t="e">
        <f>LOOKUP(D3099,DATA!$A$4:$A$128,DATA!$G$4:$G$128)</f>
        <v>#N/A</v>
      </c>
      <c r="S3099" s="16" t="e">
        <f>LOOKUP(D3099,DATA!$A$4:$A$128,DATA!$H$4:$H$128)</f>
        <v>#N/A</v>
      </c>
      <c r="T3099" s="16" t="e">
        <f>LOOKUP(D3099,DATA!$A$4:$A$128,DATA!$I$4:$I$128)</f>
        <v>#N/A</v>
      </c>
      <c r="U3099" s="16" t="e">
        <f>LOOKUP(D3099,DATA!$A$4:$A$128,DATA!$J$4:$J$128)</f>
        <v>#N/A</v>
      </c>
      <c r="V3099" s="16" t="e">
        <f>LOOKUP(D3099,DATA!$A$4:$A$128,DATA!$K$4:$K$128)</f>
        <v>#N/A</v>
      </c>
      <c r="W3099" s="16" t="e">
        <f>LOOKUP(D3099,DATA!$A$4:$A$128,DATA!$L$4:$L$128)</f>
        <v>#N/A</v>
      </c>
      <c r="X3099" s="16" t="e">
        <f>LOOKUP(D3099,DATA!$A$4:$A$128,DATA!$M$4:$M$128)</f>
        <v>#N/A</v>
      </c>
    </row>
    <row r="3100" spans="1:24" ht="19.5" thickTop="1" thickBot="1" x14ac:dyDescent="0.3">
      <c r="A3100" s="60">
        <v>3093</v>
      </c>
      <c r="B3100" s="67" t="str">
        <f>+IF(E3100="","",SUBTOTAL(3,E$8:E3100))</f>
        <v/>
      </c>
      <c r="C3100" s="68">
        <f t="shared" si="520"/>
        <v>344</v>
      </c>
      <c r="D3100" s="69" t="str">
        <f>IF(E3100&lt;&gt;"",VLOOKUP(E3100,$AA$7:$AB$131,2,0)," NAME")</f>
        <v xml:space="preserve"> NAME</v>
      </c>
      <c r="E3100" s="70"/>
      <c r="F3100" s="71"/>
      <c r="G3100" s="70"/>
      <c r="H3100" s="69" t="str">
        <f>IF(G3100&gt;=1,LOOKUP(G3100,DATA!$C$4:$C$128,DATA!$D$4:$D$128),"ENTER CODE")</f>
        <v>ENTER CODE</v>
      </c>
      <c r="I3100" s="70"/>
      <c r="J3100" s="70" t="str">
        <f t="shared" si="519"/>
        <v>enter no</v>
      </c>
      <c r="K3100" s="72"/>
      <c r="L3100" s="73" t="str">
        <f t="shared" si="521"/>
        <v>NO TOTAL</v>
      </c>
      <c r="M3100" s="56"/>
      <c r="N3100" s="37"/>
      <c r="O3100" s="29" t="str">
        <f t="shared" si="518"/>
        <v>enter no</v>
      </c>
      <c r="P3100" s="16" t="e">
        <f>LOOKUP(D3100,DATA!$A$4:$A$128,DATA!$E$4:$E$128)</f>
        <v>#N/A</v>
      </c>
      <c r="Q3100" s="16" t="e">
        <f>LOOKUP(D3100,DATA!$A$4:$A$128,DATA!$F$4:$F$128)</f>
        <v>#N/A</v>
      </c>
      <c r="R3100" s="16" t="e">
        <f>LOOKUP(D3100,DATA!$A$4:$A$128,DATA!$G$4:$G$128)</f>
        <v>#N/A</v>
      </c>
      <c r="S3100" s="16" t="e">
        <f>LOOKUP(D3100,DATA!$A$4:$A$128,DATA!$H$4:$H$128)</f>
        <v>#N/A</v>
      </c>
      <c r="T3100" s="16" t="e">
        <f>LOOKUP(D3100,DATA!$A$4:$A$128,DATA!$I$4:$I$128)</f>
        <v>#N/A</v>
      </c>
      <c r="U3100" s="16" t="e">
        <f>LOOKUP(D3100,DATA!$A$4:$A$128,DATA!$J$4:$J$128)</f>
        <v>#N/A</v>
      </c>
      <c r="V3100" s="16" t="e">
        <f>LOOKUP(D3100,DATA!$A$4:$A$128,DATA!$K$4:$K$128)</f>
        <v>#N/A</v>
      </c>
      <c r="W3100" s="16" t="e">
        <f>LOOKUP(D3100,DATA!$A$4:$A$128,DATA!$L$4:$L$128)</f>
        <v>#N/A</v>
      </c>
      <c r="X3100" s="16" t="e">
        <f>LOOKUP(D3100,DATA!$A$4:$A$128,DATA!$M$4:$M$128)</f>
        <v>#N/A</v>
      </c>
    </row>
    <row r="3101" spans="1:24" ht="18.75" thickBot="1" x14ac:dyDescent="0.3">
      <c r="A3101" s="67">
        <v>3094</v>
      </c>
      <c r="B3101" s="67" t="str">
        <f>+IF(E3101="","",SUBTOTAL(3,E$8:E3101))</f>
        <v/>
      </c>
      <c r="C3101" s="68">
        <f t="shared" si="520"/>
        <v>344</v>
      </c>
      <c r="D3101" s="69" t="str">
        <f>IF(E3101&lt;&gt;"",VLOOKUP(E3101,$AA$7:$AB$131,2,0)," NAME")</f>
        <v xml:space="preserve"> NAME</v>
      </c>
      <c r="E3101" s="70"/>
      <c r="F3101" s="71"/>
      <c r="G3101" s="70"/>
      <c r="H3101" s="69" t="str">
        <f>IF(G3101&gt;=1,LOOKUP(G3101,DATA!$C$4:$C$128,DATA!$D$4:$D$128),"ENTER CODE")</f>
        <v>ENTER CODE</v>
      </c>
      <c r="I3101" s="70"/>
      <c r="J3101" s="70" t="str">
        <f t="shared" si="519"/>
        <v>enter no</v>
      </c>
      <c r="K3101" s="72"/>
      <c r="L3101" s="73" t="str">
        <f t="shared" si="521"/>
        <v>NO TOTAL</v>
      </c>
      <c r="M3101" s="56"/>
      <c r="N3101" s="37"/>
      <c r="O3101" s="29" t="str">
        <f t="shared" si="518"/>
        <v>enter no</v>
      </c>
      <c r="P3101" s="16" t="e">
        <f>LOOKUP(D3101,DATA!$A$4:$A$128,DATA!$E$4:$E$128)</f>
        <v>#N/A</v>
      </c>
      <c r="Q3101" s="16" t="e">
        <f>LOOKUP(D3101,DATA!$A$4:$A$128,DATA!$F$4:$F$128)</f>
        <v>#N/A</v>
      </c>
      <c r="R3101" s="16" t="e">
        <f>LOOKUP(D3101,DATA!$A$4:$A$128,DATA!$G$4:$G$128)</f>
        <v>#N/A</v>
      </c>
      <c r="S3101" s="16" t="e">
        <f>LOOKUP(D3101,DATA!$A$4:$A$128,DATA!$H$4:$H$128)</f>
        <v>#N/A</v>
      </c>
      <c r="T3101" s="16" t="e">
        <f>LOOKUP(D3101,DATA!$A$4:$A$128,DATA!$I$4:$I$128)</f>
        <v>#N/A</v>
      </c>
      <c r="U3101" s="16" t="e">
        <f>LOOKUP(D3101,DATA!$A$4:$A$128,DATA!$J$4:$J$128)</f>
        <v>#N/A</v>
      </c>
      <c r="V3101" s="16" t="e">
        <f>LOOKUP(D3101,DATA!$A$4:$A$128,DATA!$K$4:$K$128)</f>
        <v>#N/A</v>
      </c>
      <c r="W3101" s="16" t="e">
        <f>LOOKUP(D3101,DATA!$A$4:$A$128,DATA!$L$4:$L$128)</f>
        <v>#N/A</v>
      </c>
      <c r="X3101" s="16" t="e">
        <f>LOOKUP(D3101,DATA!$A$4:$A$128,DATA!$M$4:$M$128)</f>
        <v>#N/A</v>
      </c>
    </row>
    <row r="3102" spans="1:24" ht="19.5" thickTop="1" thickBot="1" x14ac:dyDescent="0.3">
      <c r="A3102" s="60">
        <v>3095</v>
      </c>
      <c r="B3102" s="67" t="str">
        <f>+IF(E3102="","",SUBTOTAL(3,E$8:E3102))</f>
        <v/>
      </c>
      <c r="C3102" s="68">
        <f t="shared" si="520"/>
        <v>344</v>
      </c>
      <c r="D3102" s="69" t="str">
        <f>IF(E3102&lt;&gt;"",VLOOKUP(E3102,$AA$7:$AB$131,2,0)," NAME")</f>
        <v xml:space="preserve"> NAME</v>
      </c>
      <c r="E3102" s="70"/>
      <c r="F3102" s="71"/>
      <c r="G3102" s="70"/>
      <c r="H3102" s="69" t="str">
        <f>IF(G3102&gt;=1,LOOKUP(G3102,DATA!$C$4:$C$128,DATA!$D$4:$D$128),"ENTER CODE")</f>
        <v>ENTER CODE</v>
      </c>
      <c r="I3102" s="70"/>
      <c r="J3102" s="70" t="str">
        <f t="shared" si="519"/>
        <v>enter no</v>
      </c>
      <c r="K3102" s="72"/>
      <c r="L3102" s="73" t="str">
        <f t="shared" si="521"/>
        <v>NO TOTAL</v>
      </c>
      <c r="M3102" s="56"/>
      <c r="N3102" s="37"/>
      <c r="O3102" s="29" t="str">
        <f t="shared" si="518"/>
        <v>enter no</v>
      </c>
      <c r="P3102" s="16" t="e">
        <f>LOOKUP(D3102,DATA!$A$4:$A$128,DATA!$E$4:$E$128)</f>
        <v>#N/A</v>
      </c>
      <c r="Q3102" s="16" t="e">
        <f>LOOKUP(D3102,DATA!$A$4:$A$128,DATA!$F$4:$F$128)</f>
        <v>#N/A</v>
      </c>
      <c r="R3102" s="16" t="e">
        <f>LOOKUP(D3102,DATA!$A$4:$A$128,DATA!$G$4:$G$128)</f>
        <v>#N/A</v>
      </c>
      <c r="S3102" s="16" t="e">
        <f>LOOKUP(D3102,DATA!$A$4:$A$128,DATA!$H$4:$H$128)</f>
        <v>#N/A</v>
      </c>
      <c r="T3102" s="16" t="e">
        <f>LOOKUP(D3102,DATA!$A$4:$A$128,DATA!$I$4:$I$128)</f>
        <v>#N/A</v>
      </c>
      <c r="U3102" s="16" t="e">
        <f>LOOKUP(D3102,DATA!$A$4:$A$128,DATA!$J$4:$J$128)</f>
        <v>#N/A</v>
      </c>
      <c r="V3102" s="16" t="e">
        <f>LOOKUP(D3102,DATA!$A$4:$A$128,DATA!$K$4:$K$128)</f>
        <v>#N/A</v>
      </c>
      <c r="W3102" s="16" t="e">
        <f>LOOKUP(D3102,DATA!$A$4:$A$128,DATA!$L$4:$L$128)</f>
        <v>#N/A</v>
      </c>
      <c r="X3102" s="16" t="e">
        <f>LOOKUP(D3102,DATA!$A$4:$A$128,DATA!$M$4:$M$128)</f>
        <v>#N/A</v>
      </c>
    </row>
    <row r="3103" spans="1:24" ht="18.75" thickBot="1" x14ac:dyDescent="0.3">
      <c r="A3103" s="67">
        <v>3096</v>
      </c>
      <c r="B3103" s="67" t="str">
        <f>+IF(E3103="","",SUBTOTAL(3,E$8:E3103))</f>
        <v/>
      </c>
      <c r="C3103" s="68">
        <f t="shared" si="520"/>
        <v>344</v>
      </c>
      <c r="D3103" s="69" t="str">
        <f>IF(E3103&lt;&gt;"",VLOOKUP(E3103,$AA$7:$AB$131,2,0)," NAME")</f>
        <v xml:space="preserve"> NAME</v>
      </c>
      <c r="E3103" s="70"/>
      <c r="F3103" s="71"/>
      <c r="G3103" s="70"/>
      <c r="H3103" s="69" t="str">
        <f>IF(G3103&gt;=1,LOOKUP(G3103,DATA!$C$4:$C$128,DATA!$D$4:$D$128),"ENTER CODE")</f>
        <v>ENTER CODE</v>
      </c>
      <c r="I3103" s="70"/>
      <c r="J3103" s="70" t="str">
        <f t="shared" si="519"/>
        <v>enter no</v>
      </c>
      <c r="K3103" s="72"/>
      <c r="L3103" s="73" t="str">
        <f t="shared" si="521"/>
        <v>NO TOTAL</v>
      </c>
      <c r="M3103" s="56"/>
      <c r="N3103" s="37"/>
      <c r="O3103" s="29" t="str">
        <f t="shared" si="518"/>
        <v>enter no</v>
      </c>
      <c r="P3103" s="16" t="e">
        <f>LOOKUP(D3103,DATA!$A$4:$A$128,DATA!$E$4:$E$128)</f>
        <v>#N/A</v>
      </c>
      <c r="Q3103" s="16" t="e">
        <f>LOOKUP(D3103,DATA!$A$4:$A$128,DATA!$F$4:$F$128)</f>
        <v>#N/A</v>
      </c>
      <c r="R3103" s="16" t="e">
        <f>LOOKUP(D3103,DATA!$A$4:$A$128,DATA!$G$4:$G$128)</f>
        <v>#N/A</v>
      </c>
      <c r="S3103" s="16" t="e">
        <f>LOOKUP(D3103,DATA!$A$4:$A$128,DATA!$H$4:$H$128)</f>
        <v>#N/A</v>
      </c>
      <c r="T3103" s="16" t="e">
        <f>LOOKUP(D3103,DATA!$A$4:$A$128,DATA!$I$4:$I$128)</f>
        <v>#N/A</v>
      </c>
      <c r="U3103" s="16" t="e">
        <f>LOOKUP(D3103,DATA!$A$4:$A$128,DATA!$J$4:$J$128)</f>
        <v>#N/A</v>
      </c>
      <c r="V3103" s="16" t="e">
        <f>LOOKUP(D3103,DATA!$A$4:$A$128,DATA!$K$4:$K$128)</f>
        <v>#N/A</v>
      </c>
      <c r="W3103" s="16" t="e">
        <f>LOOKUP(D3103,DATA!$A$4:$A$128,DATA!$L$4:$L$128)</f>
        <v>#N/A</v>
      </c>
      <c r="X3103" s="16" t="e">
        <f>LOOKUP(D3103,DATA!$A$4:$A$128,DATA!$M$4:$M$128)</f>
        <v>#N/A</v>
      </c>
    </row>
    <row r="3104" spans="1:24" ht="19.5" thickTop="1" thickBot="1" x14ac:dyDescent="0.3">
      <c r="A3104" s="60">
        <v>3097</v>
      </c>
      <c r="B3104" s="67" t="str">
        <f>+IF(E3104="","",SUBTOTAL(3,E$8:E3104))</f>
        <v/>
      </c>
      <c r="C3104" s="68">
        <f t="shared" si="516"/>
        <v>345</v>
      </c>
      <c r="D3104" s="69" t="str">
        <f>IF(E3104&lt;&gt;"",VLOOKUP(E3104,$AA$7:$AB$131,2,0)," NAME")</f>
        <v xml:space="preserve"> NAME</v>
      </c>
      <c r="E3104" s="70"/>
      <c r="F3104" s="71"/>
      <c r="G3104" s="70"/>
      <c r="H3104" s="69" t="str">
        <f>IF(G3104&gt;=1,LOOKUP(G3104,DATA!$C$4:$C$128,DATA!$D$4:$D$128),"ENTER CODE")</f>
        <v>ENTER CODE</v>
      </c>
      <c r="I3104" s="70"/>
      <c r="J3104" s="70" t="str">
        <f t="shared" si="519"/>
        <v>enter no</v>
      </c>
      <c r="K3104" s="72"/>
      <c r="L3104" s="73" t="str">
        <f t="shared" si="521"/>
        <v>NO TOTAL</v>
      </c>
      <c r="M3104" s="56"/>
      <c r="N3104" s="37"/>
      <c r="O3104" s="29" t="str">
        <f t="shared" si="518"/>
        <v>enter no</v>
      </c>
      <c r="P3104" s="16" t="e">
        <f>LOOKUP(D3104,DATA!$A$4:$A$128,DATA!$E$4:$E$128)</f>
        <v>#N/A</v>
      </c>
      <c r="Q3104" s="16" t="e">
        <f>LOOKUP(D3104,DATA!$A$4:$A$128,DATA!$F$4:$F$128)</f>
        <v>#N/A</v>
      </c>
      <c r="R3104" s="16" t="e">
        <f>LOOKUP(D3104,DATA!$A$4:$A$128,DATA!$G$4:$G$128)</f>
        <v>#N/A</v>
      </c>
      <c r="S3104" s="16" t="e">
        <f>LOOKUP(D3104,DATA!$A$4:$A$128,DATA!$H$4:$H$128)</f>
        <v>#N/A</v>
      </c>
      <c r="T3104" s="16" t="e">
        <f>LOOKUP(D3104,DATA!$A$4:$A$128,DATA!$I$4:$I$128)</f>
        <v>#N/A</v>
      </c>
      <c r="U3104" s="16" t="e">
        <f>LOOKUP(D3104,DATA!$A$4:$A$128,DATA!$J$4:$J$128)</f>
        <v>#N/A</v>
      </c>
      <c r="V3104" s="16" t="e">
        <f>LOOKUP(D3104,DATA!$A$4:$A$128,DATA!$K$4:$K$128)</f>
        <v>#N/A</v>
      </c>
      <c r="W3104" s="16" t="e">
        <f>LOOKUP(D3104,DATA!$A$4:$A$128,DATA!$L$4:$L$128)</f>
        <v>#N/A</v>
      </c>
      <c r="X3104" s="16" t="e">
        <f>LOOKUP(D3104,DATA!$A$4:$A$128,DATA!$M$4:$M$128)</f>
        <v>#N/A</v>
      </c>
    </row>
    <row r="3105" spans="1:24" ht="18.75" thickBot="1" x14ac:dyDescent="0.3">
      <c r="A3105" s="67">
        <v>3098</v>
      </c>
      <c r="B3105" s="67" t="str">
        <f>+IF(E3105="","",SUBTOTAL(3,E$8:E3105))</f>
        <v/>
      </c>
      <c r="C3105" s="68">
        <f t="shared" si="517"/>
        <v>345</v>
      </c>
      <c r="D3105" s="69" t="str">
        <f>IF(E3105&lt;&gt;"",VLOOKUP(E3105,$AA$7:$AB$131,2,0)," NAME")</f>
        <v xml:space="preserve"> NAME</v>
      </c>
      <c r="E3105" s="70"/>
      <c r="F3105" s="71"/>
      <c r="G3105" s="70"/>
      <c r="H3105" s="69" t="str">
        <f>IF(G3105&gt;=1,LOOKUP(G3105,DATA!$C$4:$C$128,DATA!$D$4:$D$128),"ENTER CODE")</f>
        <v>ENTER CODE</v>
      </c>
      <c r="I3105" s="70"/>
      <c r="J3105" s="70" t="str">
        <f t="shared" si="519"/>
        <v>enter no</v>
      </c>
      <c r="K3105" s="72"/>
      <c r="L3105" s="73" t="str">
        <f t="shared" si="521"/>
        <v>NO TOTAL</v>
      </c>
      <c r="M3105" s="56"/>
      <c r="N3105" s="37"/>
      <c r="O3105" s="29" t="str">
        <f t="shared" si="518"/>
        <v>enter no</v>
      </c>
      <c r="P3105" s="16" t="e">
        <f>LOOKUP(D3105,DATA!$A$4:$A$128,DATA!$E$4:$E$128)</f>
        <v>#N/A</v>
      </c>
      <c r="Q3105" s="16" t="e">
        <f>LOOKUP(D3105,DATA!$A$4:$A$128,DATA!$F$4:$F$128)</f>
        <v>#N/A</v>
      </c>
      <c r="R3105" s="16" t="e">
        <f>LOOKUP(D3105,DATA!$A$4:$A$128,DATA!$G$4:$G$128)</f>
        <v>#N/A</v>
      </c>
      <c r="S3105" s="16" t="e">
        <f>LOOKUP(D3105,DATA!$A$4:$A$128,DATA!$H$4:$H$128)</f>
        <v>#N/A</v>
      </c>
      <c r="T3105" s="16" t="e">
        <f>LOOKUP(D3105,DATA!$A$4:$A$128,DATA!$I$4:$I$128)</f>
        <v>#N/A</v>
      </c>
      <c r="U3105" s="16" t="e">
        <f>LOOKUP(D3105,DATA!$A$4:$A$128,DATA!$J$4:$J$128)</f>
        <v>#N/A</v>
      </c>
      <c r="V3105" s="16" t="e">
        <f>LOOKUP(D3105,DATA!$A$4:$A$128,DATA!$K$4:$K$128)</f>
        <v>#N/A</v>
      </c>
      <c r="W3105" s="16" t="e">
        <f>LOOKUP(D3105,DATA!$A$4:$A$128,DATA!$L$4:$L$128)</f>
        <v>#N/A</v>
      </c>
      <c r="X3105" s="16" t="e">
        <f>LOOKUP(D3105,DATA!$A$4:$A$128,DATA!$M$4:$M$128)</f>
        <v>#N/A</v>
      </c>
    </row>
    <row r="3106" spans="1:24" ht="19.5" thickTop="1" thickBot="1" x14ac:dyDescent="0.3">
      <c r="A3106" s="60">
        <v>3099</v>
      </c>
      <c r="B3106" s="67" t="str">
        <f>+IF(E3106="","",SUBTOTAL(3,E$8:E3106))</f>
        <v/>
      </c>
      <c r="C3106" s="68">
        <f t="shared" si="520"/>
        <v>345</v>
      </c>
      <c r="D3106" s="69" t="str">
        <f>IF(E3106&lt;&gt;"",VLOOKUP(E3106,$AA$7:$AB$131,2,0)," NAME")</f>
        <v xml:space="preserve"> NAME</v>
      </c>
      <c r="E3106" s="70"/>
      <c r="F3106" s="71"/>
      <c r="G3106" s="70"/>
      <c r="H3106" s="69" t="str">
        <f>IF(G3106&gt;=1,LOOKUP(G3106,DATA!$C$4:$C$128,DATA!$D$4:$D$128),"ENTER CODE")</f>
        <v>ENTER CODE</v>
      </c>
      <c r="I3106" s="70"/>
      <c r="J3106" s="70" t="str">
        <f t="shared" si="519"/>
        <v>enter no</v>
      </c>
      <c r="K3106" s="72"/>
      <c r="L3106" s="73" t="str">
        <f t="shared" si="521"/>
        <v>NO TOTAL</v>
      </c>
      <c r="M3106" s="56"/>
      <c r="N3106" s="37"/>
      <c r="O3106" s="29" t="str">
        <f t="shared" si="518"/>
        <v>enter no</v>
      </c>
      <c r="P3106" s="16" t="e">
        <f>LOOKUP(D3106,DATA!$A$4:$A$128,DATA!$E$4:$E$128)</f>
        <v>#N/A</v>
      </c>
      <c r="Q3106" s="16" t="e">
        <f>LOOKUP(D3106,DATA!$A$4:$A$128,DATA!$F$4:$F$128)</f>
        <v>#N/A</v>
      </c>
      <c r="R3106" s="16" t="e">
        <f>LOOKUP(D3106,DATA!$A$4:$A$128,DATA!$G$4:$G$128)</f>
        <v>#N/A</v>
      </c>
      <c r="S3106" s="16" t="e">
        <f>LOOKUP(D3106,DATA!$A$4:$A$128,DATA!$H$4:$H$128)</f>
        <v>#N/A</v>
      </c>
      <c r="T3106" s="16" t="e">
        <f>LOOKUP(D3106,DATA!$A$4:$A$128,DATA!$I$4:$I$128)</f>
        <v>#N/A</v>
      </c>
      <c r="U3106" s="16" t="e">
        <f>LOOKUP(D3106,DATA!$A$4:$A$128,DATA!$J$4:$J$128)</f>
        <v>#N/A</v>
      </c>
      <c r="V3106" s="16" t="e">
        <f>LOOKUP(D3106,DATA!$A$4:$A$128,DATA!$K$4:$K$128)</f>
        <v>#N/A</v>
      </c>
      <c r="W3106" s="16" t="e">
        <f>LOOKUP(D3106,DATA!$A$4:$A$128,DATA!$L$4:$L$128)</f>
        <v>#N/A</v>
      </c>
      <c r="X3106" s="16" t="e">
        <f>LOOKUP(D3106,DATA!$A$4:$A$128,DATA!$M$4:$M$128)</f>
        <v>#N/A</v>
      </c>
    </row>
    <row r="3107" spans="1:24" ht="18.75" thickBot="1" x14ac:dyDescent="0.3">
      <c r="A3107" s="67">
        <v>3100</v>
      </c>
      <c r="B3107" s="67" t="str">
        <f>+IF(E3107="","",SUBTOTAL(3,E$8:E3107))</f>
        <v/>
      </c>
      <c r="C3107" s="68">
        <f t="shared" si="520"/>
        <v>345</v>
      </c>
      <c r="D3107" s="69" t="str">
        <f>IF(E3107&lt;&gt;"",VLOOKUP(E3107,$AA$7:$AB$131,2,0)," NAME")</f>
        <v xml:space="preserve"> NAME</v>
      </c>
      <c r="E3107" s="70"/>
      <c r="F3107" s="71"/>
      <c r="G3107" s="70"/>
      <c r="H3107" s="69" t="str">
        <f>IF(G3107&gt;=1,LOOKUP(G3107,DATA!$C$4:$C$128,DATA!$D$4:$D$128),"ENTER CODE")</f>
        <v>ENTER CODE</v>
      </c>
      <c r="I3107" s="70"/>
      <c r="J3107" s="70" t="str">
        <f t="shared" si="519"/>
        <v>enter no</v>
      </c>
      <c r="K3107" s="72"/>
      <c r="L3107" s="73" t="str">
        <f t="shared" si="521"/>
        <v>NO TOTAL</v>
      </c>
      <c r="M3107" s="56"/>
      <c r="N3107" s="37"/>
      <c r="O3107" s="29" t="str">
        <f t="shared" si="518"/>
        <v>enter no</v>
      </c>
      <c r="P3107" s="16" t="e">
        <f>LOOKUP(D3107,DATA!$A$4:$A$128,DATA!$E$4:$E$128)</f>
        <v>#N/A</v>
      </c>
      <c r="Q3107" s="16" t="e">
        <f>LOOKUP(D3107,DATA!$A$4:$A$128,DATA!$F$4:$F$128)</f>
        <v>#N/A</v>
      </c>
      <c r="R3107" s="16" t="e">
        <f>LOOKUP(D3107,DATA!$A$4:$A$128,DATA!$G$4:$G$128)</f>
        <v>#N/A</v>
      </c>
      <c r="S3107" s="16" t="e">
        <f>LOOKUP(D3107,DATA!$A$4:$A$128,DATA!$H$4:$H$128)</f>
        <v>#N/A</v>
      </c>
      <c r="T3107" s="16" t="e">
        <f>LOOKUP(D3107,DATA!$A$4:$A$128,DATA!$I$4:$I$128)</f>
        <v>#N/A</v>
      </c>
      <c r="U3107" s="16" t="e">
        <f>LOOKUP(D3107,DATA!$A$4:$A$128,DATA!$J$4:$J$128)</f>
        <v>#N/A</v>
      </c>
      <c r="V3107" s="16" t="e">
        <f>LOOKUP(D3107,DATA!$A$4:$A$128,DATA!$K$4:$K$128)</f>
        <v>#N/A</v>
      </c>
      <c r="W3107" s="16" t="e">
        <f>LOOKUP(D3107,DATA!$A$4:$A$128,DATA!$L$4:$L$128)</f>
        <v>#N/A</v>
      </c>
      <c r="X3107" s="16" t="e">
        <f>LOOKUP(D3107,DATA!$A$4:$A$128,DATA!$M$4:$M$128)</f>
        <v>#N/A</v>
      </c>
    </row>
    <row r="3108" spans="1:24" ht="19.5" thickTop="1" thickBot="1" x14ac:dyDescent="0.3">
      <c r="A3108" s="60">
        <v>3101</v>
      </c>
      <c r="B3108" s="67" t="str">
        <f>+IF(E3108="","",SUBTOTAL(3,E$8:E3108))</f>
        <v/>
      </c>
      <c r="C3108" s="68">
        <f t="shared" si="520"/>
        <v>345</v>
      </c>
      <c r="D3108" s="69" t="str">
        <f>IF(E3108&lt;&gt;"",VLOOKUP(E3108,$AA$7:$AB$131,2,0)," NAME")</f>
        <v xml:space="preserve"> NAME</v>
      </c>
      <c r="E3108" s="70"/>
      <c r="F3108" s="71"/>
      <c r="G3108" s="70"/>
      <c r="H3108" s="69" t="str">
        <f>IF(G3108&gt;=1,LOOKUP(G3108,DATA!$C$4:$C$128,DATA!$D$4:$D$128),"ENTER CODE")</f>
        <v>ENTER CODE</v>
      </c>
      <c r="I3108" s="70"/>
      <c r="J3108" s="70" t="str">
        <f t="shared" si="519"/>
        <v>enter no</v>
      </c>
      <c r="K3108" s="72"/>
      <c r="L3108" s="73" t="str">
        <f t="shared" si="521"/>
        <v>NO TOTAL</v>
      </c>
      <c r="M3108" s="56"/>
      <c r="N3108" s="37"/>
      <c r="O3108" s="29" t="str">
        <f t="shared" si="518"/>
        <v>enter no</v>
      </c>
      <c r="P3108" s="16" t="e">
        <f>LOOKUP(D3108,DATA!$A$4:$A$128,DATA!$E$4:$E$128)</f>
        <v>#N/A</v>
      </c>
      <c r="Q3108" s="16" t="e">
        <f>LOOKUP(D3108,DATA!$A$4:$A$128,DATA!$F$4:$F$128)</f>
        <v>#N/A</v>
      </c>
      <c r="R3108" s="16" t="e">
        <f>LOOKUP(D3108,DATA!$A$4:$A$128,DATA!$G$4:$G$128)</f>
        <v>#N/A</v>
      </c>
      <c r="S3108" s="16" t="e">
        <f>LOOKUP(D3108,DATA!$A$4:$A$128,DATA!$H$4:$H$128)</f>
        <v>#N/A</v>
      </c>
      <c r="T3108" s="16" t="e">
        <f>LOOKUP(D3108,DATA!$A$4:$A$128,DATA!$I$4:$I$128)</f>
        <v>#N/A</v>
      </c>
      <c r="U3108" s="16" t="e">
        <f>LOOKUP(D3108,DATA!$A$4:$A$128,DATA!$J$4:$J$128)</f>
        <v>#N/A</v>
      </c>
      <c r="V3108" s="16" t="e">
        <f>LOOKUP(D3108,DATA!$A$4:$A$128,DATA!$K$4:$K$128)</f>
        <v>#N/A</v>
      </c>
      <c r="W3108" s="16" t="e">
        <f>LOOKUP(D3108,DATA!$A$4:$A$128,DATA!$L$4:$L$128)</f>
        <v>#N/A</v>
      </c>
      <c r="X3108" s="16" t="e">
        <f>LOOKUP(D3108,DATA!$A$4:$A$128,DATA!$M$4:$M$128)</f>
        <v>#N/A</v>
      </c>
    </row>
    <row r="3109" spans="1:24" ht="18.75" thickBot="1" x14ac:dyDescent="0.3">
      <c r="A3109" s="67">
        <v>3102</v>
      </c>
      <c r="B3109" s="67" t="str">
        <f>+IF(E3109="","",SUBTOTAL(3,E$8:E3109))</f>
        <v/>
      </c>
      <c r="C3109" s="68">
        <f t="shared" si="520"/>
        <v>345</v>
      </c>
      <c r="D3109" s="69" t="str">
        <f>IF(E3109&lt;&gt;"",VLOOKUP(E3109,$AA$7:$AB$131,2,0)," NAME")</f>
        <v xml:space="preserve"> NAME</v>
      </c>
      <c r="E3109" s="70"/>
      <c r="F3109" s="71"/>
      <c r="G3109" s="70"/>
      <c r="H3109" s="69" t="str">
        <f>IF(G3109&gt;=1,LOOKUP(G3109,DATA!$C$4:$C$128,DATA!$D$4:$D$128),"ENTER CODE")</f>
        <v>ENTER CODE</v>
      </c>
      <c r="I3109" s="70"/>
      <c r="J3109" s="70" t="str">
        <f t="shared" si="519"/>
        <v>enter no</v>
      </c>
      <c r="K3109" s="72"/>
      <c r="L3109" s="73" t="str">
        <f t="shared" si="521"/>
        <v>NO TOTAL</v>
      </c>
      <c r="M3109" s="56"/>
      <c r="N3109" s="37"/>
      <c r="O3109" s="29" t="str">
        <f t="shared" si="518"/>
        <v>enter no</v>
      </c>
      <c r="P3109" s="16" t="e">
        <f>LOOKUP(D3109,DATA!$A$4:$A$128,DATA!$E$4:$E$128)</f>
        <v>#N/A</v>
      </c>
      <c r="Q3109" s="16" t="e">
        <f>LOOKUP(D3109,DATA!$A$4:$A$128,DATA!$F$4:$F$128)</f>
        <v>#N/A</v>
      </c>
      <c r="R3109" s="16" t="e">
        <f>LOOKUP(D3109,DATA!$A$4:$A$128,DATA!$G$4:$G$128)</f>
        <v>#N/A</v>
      </c>
      <c r="S3109" s="16" t="e">
        <f>LOOKUP(D3109,DATA!$A$4:$A$128,DATA!$H$4:$H$128)</f>
        <v>#N/A</v>
      </c>
      <c r="T3109" s="16" t="e">
        <f>LOOKUP(D3109,DATA!$A$4:$A$128,DATA!$I$4:$I$128)</f>
        <v>#N/A</v>
      </c>
      <c r="U3109" s="16" t="e">
        <f>LOOKUP(D3109,DATA!$A$4:$A$128,DATA!$J$4:$J$128)</f>
        <v>#N/A</v>
      </c>
      <c r="V3109" s="16" t="e">
        <f>LOOKUP(D3109,DATA!$A$4:$A$128,DATA!$K$4:$K$128)</f>
        <v>#N/A</v>
      </c>
      <c r="W3109" s="16" t="e">
        <f>LOOKUP(D3109,DATA!$A$4:$A$128,DATA!$L$4:$L$128)</f>
        <v>#N/A</v>
      </c>
      <c r="X3109" s="16" t="e">
        <f>LOOKUP(D3109,DATA!$A$4:$A$128,DATA!$M$4:$M$128)</f>
        <v>#N/A</v>
      </c>
    </row>
    <row r="3110" spans="1:24" ht="19.5" thickTop="1" thickBot="1" x14ac:dyDescent="0.3">
      <c r="A3110" s="60">
        <v>3103</v>
      </c>
      <c r="B3110" s="67" t="str">
        <f>+IF(E3110="","",SUBTOTAL(3,E$8:E3110))</f>
        <v/>
      </c>
      <c r="C3110" s="68">
        <f t="shared" si="520"/>
        <v>345</v>
      </c>
      <c r="D3110" s="69" t="str">
        <f>IF(E3110&lt;&gt;"",VLOOKUP(E3110,$AA$7:$AB$131,2,0)," NAME")</f>
        <v xml:space="preserve"> NAME</v>
      </c>
      <c r="E3110" s="70"/>
      <c r="F3110" s="71"/>
      <c r="G3110" s="70"/>
      <c r="H3110" s="69" t="str">
        <f>IF(G3110&gt;=1,LOOKUP(G3110,DATA!$C$4:$C$128,DATA!$D$4:$D$128),"ENTER CODE")</f>
        <v>ENTER CODE</v>
      </c>
      <c r="I3110" s="70"/>
      <c r="J3110" s="70" t="str">
        <f t="shared" si="519"/>
        <v>enter no</v>
      </c>
      <c r="K3110" s="72"/>
      <c r="L3110" s="73" t="str">
        <f t="shared" si="521"/>
        <v>NO TOTAL</v>
      </c>
      <c r="M3110" s="56"/>
      <c r="N3110" s="37"/>
      <c r="O3110" s="29" t="str">
        <f t="shared" si="518"/>
        <v>enter no</v>
      </c>
      <c r="P3110" s="16" t="e">
        <f>LOOKUP(D3110,DATA!$A$4:$A$128,DATA!$E$4:$E$128)</f>
        <v>#N/A</v>
      </c>
      <c r="Q3110" s="16" t="e">
        <f>LOOKUP(D3110,DATA!$A$4:$A$128,DATA!$F$4:$F$128)</f>
        <v>#N/A</v>
      </c>
      <c r="R3110" s="16" t="e">
        <f>LOOKUP(D3110,DATA!$A$4:$A$128,DATA!$G$4:$G$128)</f>
        <v>#N/A</v>
      </c>
      <c r="S3110" s="16" t="e">
        <f>LOOKUP(D3110,DATA!$A$4:$A$128,DATA!$H$4:$H$128)</f>
        <v>#N/A</v>
      </c>
      <c r="T3110" s="16" t="e">
        <f>LOOKUP(D3110,DATA!$A$4:$A$128,DATA!$I$4:$I$128)</f>
        <v>#N/A</v>
      </c>
      <c r="U3110" s="16" t="e">
        <f>LOOKUP(D3110,DATA!$A$4:$A$128,DATA!$J$4:$J$128)</f>
        <v>#N/A</v>
      </c>
      <c r="V3110" s="16" t="e">
        <f>LOOKUP(D3110,DATA!$A$4:$A$128,DATA!$K$4:$K$128)</f>
        <v>#N/A</v>
      </c>
      <c r="W3110" s="16" t="e">
        <f>LOOKUP(D3110,DATA!$A$4:$A$128,DATA!$L$4:$L$128)</f>
        <v>#N/A</v>
      </c>
      <c r="X3110" s="16" t="e">
        <f>LOOKUP(D3110,DATA!$A$4:$A$128,DATA!$M$4:$M$128)</f>
        <v>#N/A</v>
      </c>
    </row>
    <row r="3111" spans="1:24" ht="18.75" thickBot="1" x14ac:dyDescent="0.3">
      <c r="A3111" s="67">
        <v>3104</v>
      </c>
      <c r="B3111" s="67" t="str">
        <f>+IF(E3111="","",SUBTOTAL(3,E$8:E3111))</f>
        <v/>
      </c>
      <c r="C3111" s="68">
        <f t="shared" si="520"/>
        <v>345</v>
      </c>
      <c r="D3111" s="69" t="str">
        <f>IF(E3111&lt;&gt;"",VLOOKUP(E3111,$AA$7:$AB$131,2,0)," NAME")</f>
        <v xml:space="preserve"> NAME</v>
      </c>
      <c r="E3111" s="70"/>
      <c r="F3111" s="71"/>
      <c r="G3111" s="70"/>
      <c r="H3111" s="69" t="str">
        <f>IF(G3111&gt;=1,LOOKUP(G3111,DATA!$C$4:$C$128,DATA!$D$4:$D$128),"ENTER CODE")</f>
        <v>ENTER CODE</v>
      </c>
      <c r="I3111" s="70"/>
      <c r="J3111" s="70" t="str">
        <f t="shared" si="519"/>
        <v>enter no</v>
      </c>
      <c r="K3111" s="72"/>
      <c r="L3111" s="73" t="str">
        <f t="shared" si="521"/>
        <v>NO TOTAL</v>
      </c>
      <c r="M3111" s="56"/>
      <c r="N3111" s="37"/>
      <c r="O3111" s="29" t="str">
        <f t="shared" si="518"/>
        <v>enter no</v>
      </c>
      <c r="P3111" s="16" t="e">
        <f>LOOKUP(D3111,DATA!$A$4:$A$128,DATA!$E$4:$E$128)</f>
        <v>#N/A</v>
      </c>
      <c r="Q3111" s="16" t="e">
        <f>LOOKUP(D3111,DATA!$A$4:$A$128,DATA!$F$4:$F$128)</f>
        <v>#N/A</v>
      </c>
      <c r="R3111" s="16" t="e">
        <f>LOOKUP(D3111,DATA!$A$4:$A$128,DATA!$G$4:$G$128)</f>
        <v>#N/A</v>
      </c>
      <c r="S3111" s="16" t="e">
        <f>LOOKUP(D3111,DATA!$A$4:$A$128,DATA!$H$4:$H$128)</f>
        <v>#N/A</v>
      </c>
      <c r="T3111" s="16" t="e">
        <f>LOOKUP(D3111,DATA!$A$4:$A$128,DATA!$I$4:$I$128)</f>
        <v>#N/A</v>
      </c>
      <c r="U3111" s="16" t="e">
        <f>LOOKUP(D3111,DATA!$A$4:$A$128,DATA!$J$4:$J$128)</f>
        <v>#N/A</v>
      </c>
      <c r="V3111" s="16" t="e">
        <f>LOOKUP(D3111,DATA!$A$4:$A$128,DATA!$K$4:$K$128)</f>
        <v>#N/A</v>
      </c>
      <c r="W3111" s="16" t="e">
        <f>LOOKUP(D3111,DATA!$A$4:$A$128,DATA!$L$4:$L$128)</f>
        <v>#N/A</v>
      </c>
      <c r="X3111" s="16" t="e">
        <f>LOOKUP(D3111,DATA!$A$4:$A$128,DATA!$M$4:$M$128)</f>
        <v>#N/A</v>
      </c>
    </row>
    <row r="3112" spans="1:24" ht="19.5" thickTop="1" thickBot="1" x14ac:dyDescent="0.3">
      <c r="A3112" s="60">
        <v>3105</v>
      </c>
      <c r="B3112" s="67" t="str">
        <f>+IF(E3112="","",SUBTOTAL(3,E$8:E3112))</f>
        <v/>
      </c>
      <c r="C3112" s="68">
        <f t="shared" si="520"/>
        <v>345</v>
      </c>
      <c r="D3112" s="69" t="str">
        <f>IF(E3112&lt;&gt;"",VLOOKUP(E3112,$AA$7:$AB$131,2,0)," NAME")</f>
        <v xml:space="preserve"> NAME</v>
      </c>
      <c r="E3112" s="70"/>
      <c r="F3112" s="71"/>
      <c r="G3112" s="70"/>
      <c r="H3112" s="69" t="str">
        <f>IF(G3112&gt;=1,LOOKUP(G3112,DATA!$C$4:$C$128,DATA!$D$4:$D$128),"ENTER CODE")</f>
        <v>ENTER CODE</v>
      </c>
      <c r="I3112" s="70"/>
      <c r="J3112" s="70" t="str">
        <f t="shared" si="519"/>
        <v>enter no</v>
      </c>
      <c r="K3112" s="72"/>
      <c r="L3112" s="73" t="str">
        <f t="shared" si="521"/>
        <v>NO TOTAL</v>
      </c>
      <c r="M3112" s="56"/>
      <c r="N3112" s="37"/>
      <c r="O3112" s="29" t="str">
        <f t="shared" si="518"/>
        <v>enter no</v>
      </c>
      <c r="P3112" s="16" t="e">
        <f>LOOKUP(D3112,DATA!$A$4:$A$128,DATA!$E$4:$E$128)</f>
        <v>#N/A</v>
      </c>
      <c r="Q3112" s="16" t="e">
        <f>LOOKUP(D3112,DATA!$A$4:$A$128,DATA!$F$4:$F$128)</f>
        <v>#N/A</v>
      </c>
      <c r="R3112" s="16" t="e">
        <f>LOOKUP(D3112,DATA!$A$4:$A$128,DATA!$G$4:$G$128)</f>
        <v>#N/A</v>
      </c>
      <c r="S3112" s="16" t="e">
        <f>LOOKUP(D3112,DATA!$A$4:$A$128,DATA!$H$4:$H$128)</f>
        <v>#N/A</v>
      </c>
      <c r="T3112" s="16" t="e">
        <f>LOOKUP(D3112,DATA!$A$4:$A$128,DATA!$I$4:$I$128)</f>
        <v>#N/A</v>
      </c>
      <c r="U3112" s="16" t="e">
        <f>LOOKUP(D3112,DATA!$A$4:$A$128,DATA!$J$4:$J$128)</f>
        <v>#N/A</v>
      </c>
      <c r="V3112" s="16" t="e">
        <f>LOOKUP(D3112,DATA!$A$4:$A$128,DATA!$K$4:$K$128)</f>
        <v>#N/A</v>
      </c>
      <c r="W3112" s="16" t="e">
        <f>LOOKUP(D3112,DATA!$A$4:$A$128,DATA!$L$4:$L$128)</f>
        <v>#N/A</v>
      </c>
      <c r="X3112" s="16" t="e">
        <f>LOOKUP(D3112,DATA!$A$4:$A$128,DATA!$M$4:$M$128)</f>
        <v>#N/A</v>
      </c>
    </row>
    <row r="3113" spans="1:24" ht="18.75" thickBot="1" x14ac:dyDescent="0.3">
      <c r="A3113" s="67">
        <v>3106</v>
      </c>
      <c r="B3113" s="67" t="str">
        <f>+IF(E3113="","",SUBTOTAL(3,E$8:E3113))</f>
        <v/>
      </c>
      <c r="C3113" s="68">
        <f t="shared" ref="C3113:C3176" si="522">C3104+1</f>
        <v>346</v>
      </c>
      <c r="D3113" s="69" t="str">
        <f>IF(E3113&lt;&gt;"",VLOOKUP(E3113,$AA$7:$AB$131,2,0)," NAME")</f>
        <v xml:space="preserve"> NAME</v>
      </c>
      <c r="E3113" s="70"/>
      <c r="F3113" s="71"/>
      <c r="G3113" s="70"/>
      <c r="H3113" s="69" t="str">
        <f>IF(G3113&gt;=1,LOOKUP(G3113,DATA!$C$4:$C$128,DATA!$D$4:$D$128),"ENTER CODE")</f>
        <v>ENTER CODE</v>
      </c>
      <c r="I3113" s="70"/>
      <c r="J3113" s="70" t="str">
        <f t="shared" si="519"/>
        <v>enter no</v>
      </c>
      <c r="K3113" s="72"/>
      <c r="L3113" s="73" t="str">
        <f t="shared" si="521"/>
        <v>NO TOTAL</v>
      </c>
      <c r="M3113" s="56"/>
      <c r="N3113" s="37"/>
      <c r="O3113" s="29" t="str">
        <f t="shared" si="518"/>
        <v>enter no</v>
      </c>
      <c r="P3113" s="16" t="e">
        <f>LOOKUP(D3113,DATA!$A$4:$A$128,DATA!$E$4:$E$128)</f>
        <v>#N/A</v>
      </c>
      <c r="Q3113" s="16" t="e">
        <f>LOOKUP(D3113,DATA!$A$4:$A$128,DATA!$F$4:$F$128)</f>
        <v>#N/A</v>
      </c>
      <c r="R3113" s="16" t="e">
        <f>LOOKUP(D3113,DATA!$A$4:$A$128,DATA!$G$4:$G$128)</f>
        <v>#N/A</v>
      </c>
      <c r="S3113" s="16" t="e">
        <f>LOOKUP(D3113,DATA!$A$4:$A$128,DATA!$H$4:$H$128)</f>
        <v>#N/A</v>
      </c>
      <c r="T3113" s="16" t="e">
        <f>LOOKUP(D3113,DATA!$A$4:$A$128,DATA!$I$4:$I$128)</f>
        <v>#N/A</v>
      </c>
      <c r="U3113" s="16" t="e">
        <f>LOOKUP(D3113,DATA!$A$4:$A$128,DATA!$J$4:$J$128)</f>
        <v>#N/A</v>
      </c>
      <c r="V3113" s="16" t="e">
        <f>LOOKUP(D3113,DATA!$A$4:$A$128,DATA!$K$4:$K$128)</f>
        <v>#N/A</v>
      </c>
      <c r="W3113" s="16" t="e">
        <f>LOOKUP(D3113,DATA!$A$4:$A$128,DATA!$L$4:$L$128)</f>
        <v>#N/A</v>
      </c>
      <c r="X3113" s="16" t="e">
        <f>LOOKUP(D3113,DATA!$A$4:$A$128,DATA!$M$4:$M$128)</f>
        <v>#N/A</v>
      </c>
    </row>
    <row r="3114" spans="1:24" ht="19.5" thickTop="1" thickBot="1" x14ac:dyDescent="0.3">
      <c r="A3114" s="60">
        <v>3107</v>
      </c>
      <c r="B3114" s="67" t="str">
        <f>+IF(E3114="","",SUBTOTAL(3,E$8:E3114))</f>
        <v/>
      </c>
      <c r="C3114" s="68">
        <f t="shared" ref="C3114:C3177" si="523">C3113</f>
        <v>346</v>
      </c>
      <c r="D3114" s="69" t="str">
        <f>IF(E3114&lt;&gt;"",VLOOKUP(E3114,$AA$7:$AB$131,2,0)," NAME")</f>
        <v xml:space="preserve"> NAME</v>
      </c>
      <c r="E3114" s="70"/>
      <c r="F3114" s="71"/>
      <c r="G3114" s="70"/>
      <c r="H3114" s="69" t="str">
        <f>IF(G3114&gt;=1,LOOKUP(G3114,DATA!$C$4:$C$128,DATA!$D$4:$D$128),"ENTER CODE")</f>
        <v>ENTER CODE</v>
      </c>
      <c r="I3114" s="70"/>
      <c r="J3114" s="70" t="str">
        <f t="shared" si="519"/>
        <v>enter no</v>
      </c>
      <c r="K3114" s="72"/>
      <c r="L3114" s="73" t="str">
        <f t="shared" si="521"/>
        <v>NO TOTAL</v>
      </c>
      <c r="M3114" s="56"/>
      <c r="N3114" s="37"/>
      <c r="O3114" s="29" t="str">
        <f t="shared" si="518"/>
        <v>enter no</v>
      </c>
      <c r="P3114" s="16" t="e">
        <f>LOOKUP(D3114,DATA!$A$4:$A$128,DATA!$E$4:$E$128)</f>
        <v>#N/A</v>
      </c>
      <c r="Q3114" s="16" t="e">
        <f>LOOKUP(D3114,DATA!$A$4:$A$128,DATA!$F$4:$F$128)</f>
        <v>#N/A</v>
      </c>
      <c r="R3114" s="16" t="e">
        <f>LOOKUP(D3114,DATA!$A$4:$A$128,DATA!$G$4:$G$128)</f>
        <v>#N/A</v>
      </c>
      <c r="S3114" s="16" t="e">
        <f>LOOKUP(D3114,DATA!$A$4:$A$128,DATA!$H$4:$H$128)</f>
        <v>#N/A</v>
      </c>
      <c r="T3114" s="16" t="e">
        <f>LOOKUP(D3114,DATA!$A$4:$A$128,DATA!$I$4:$I$128)</f>
        <v>#N/A</v>
      </c>
      <c r="U3114" s="16" t="e">
        <f>LOOKUP(D3114,DATA!$A$4:$A$128,DATA!$J$4:$J$128)</f>
        <v>#N/A</v>
      </c>
      <c r="V3114" s="16" t="e">
        <f>LOOKUP(D3114,DATA!$A$4:$A$128,DATA!$K$4:$K$128)</f>
        <v>#N/A</v>
      </c>
      <c r="W3114" s="16" t="e">
        <f>LOOKUP(D3114,DATA!$A$4:$A$128,DATA!$L$4:$L$128)</f>
        <v>#N/A</v>
      </c>
      <c r="X3114" s="16" t="e">
        <f>LOOKUP(D3114,DATA!$A$4:$A$128,DATA!$M$4:$M$128)</f>
        <v>#N/A</v>
      </c>
    </row>
    <row r="3115" spans="1:24" ht="18.75" thickBot="1" x14ac:dyDescent="0.3">
      <c r="A3115" s="67">
        <v>3108</v>
      </c>
      <c r="B3115" s="67" t="str">
        <f>+IF(E3115="","",SUBTOTAL(3,E$8:E3115))</f>
        <v/>
      </c>
      <c r="C3115" s="68">
        <f t="shared" si="520"/>
        <v>346</v>
      </c>
      <c r="D3115" s="69" t="str">
        <f>IF(E3115&lt;&gt;"",VLOOKUP(E3115,$AA$7:$AB$131,2,0)," NAME")</f>
        <v xml:space="preserve"> NAME</v>
      </c>
      <c r="E3115" s="70"/>
      <c r="F3115" s="71"/>
      <c r="G3115" s="70"/>
      <c r="H3115" s="69" t="str">
        <f>IF(G3115&gt;=1,LOOKUP(G3115,DATA!$C$4:$C$128,DATA!$D$4:$D$128),"ENTER CODE")</f>
        <v>ENTER CODE</v>
      </c>
      <c r="I3115" s="70"/>
      <c r="J3115" s="70" t="str">
        <f t="shared" si="519"/>
        <v>enter no</v>
      </c>
      <c r="K3115" s="72"/>
      <c r="L3115" s="73" t="str">
        <f t="shared" si="521"/>
        <v>NO TOTAL</v>
      </c>
      <c r="M3115" s="56"/>
      <c r="N3115" s="37"/>
      <c r="O3115" s="29" t="str">
        <f t="shared" si="518"/>
        <v>enter no</v>
      </c>
      <c r="P3115" s="16" t="e">
        <f>LOOKUP(D3115,DATA!$A$4:$A$128,DATA!$E$4:$E$128)</f>
        <v>#N/A</v>
      </c>
      <c r="Q3115" s="16" t="e">
        <f>LOOKUP(D3115,DATA!$A$4:$A$128,DATA!$F$4:$F$128)</f>
        <v>#N/A</v>
      </c>
      <c r="R3115" s="16" t="e">
        <f>LOOKUP(D3115,DATA!$A$4:$A$128,DATA!$G$4:$G$128)</f>
        <v>#N/A</v>
      </c>
      <c r="S3115" s="16" t="e">
        <f>LOOKUP(D3115,DATA!$A$4:$A$128,DATA!$H$4:$H$128)</f>
        <v>#N/A</v>
      </c>
      <c r="T3115" s="16" t="e">
        <f>LOOKUP(D3115,DATA!$A$4:$A$128,DATA!$I$4:$I$128)</f>
        <v>#N/A</v>
      </c>
      <c r="U3115" s="16" t="e">
        <f>LOOKUP(D3115,DATA!$A$4:$A$128,DATA!$J$4:$J$128)</f>
        <v>#N/A</v>
      </c>
      <c r="V3115" s="16" t="e">
        <f>LOOKUP(D3115,DATA!$A$4:$A$128,DATA!$K$4:$K$128)</f>
        <v>#N/A</v>
      </c>
      <c r="W3115" s="16" t="e">
        <f>LOOKUP(D3115,DATA!$A$4:$A$128,DATA!$L$4:$L$128)</f>
        <v>#N/A</v>
      </c>
      <c r="X3115" s="16" t="e">
        <f>LOOKUP(D3115,DATA!$A$4:$A$128,DATA!$M$4:$M$128)</f>
        <v>#N/A</v>
      </c>
    </row>
    <row r="3116" spans="1:24" ht="19.5" thickTop="1" thickBot="1" x14ac:dyDescent="0.3">
      <c r="A3116" s="60">
        <v>3109</v>
      </c>
      <c r="B3116" s="67" t="str">
        <f>+IF(E3116="","",SUBTOTAL(3,E$8:E3116))</f>
        <v/>
      </c>
      <c r="C3116" s="68">
        <f t="shared" si="520"/>
        <v>346</v>
      </c>
      <c r="D3116" s="69" t="str">
        <f>IF(E3116&lt;&gt;"",VLOOKUP(E3116,$AA$7:$AB$131,2,0)," NAME")</f>
        <v xml:space="preserve"> NAME</v>
      </c>
      <c r="E3116" s="70"/>
      <c r="F3116" s="71"/>
      <c r="G3116" s="70"/>
      <c r="H3116" s="69" t="str">
        <f>IF(G3116&gt;=1,LOOKUP(G3116,DATA!$C$4:$C$128,DATA!$D$4:$D$128),"ENTER CODE")</f>
        <v>ENTER CODE</v>
      </c>
      <c r="I3116" s="70"/>
      <c r="J3116" s="70" t="str">
        <f t="shared" si="519"/>
        <v>enter no</v>
      </c>
      <c r="K3116" s="72"/>
      <c r="L3116" s="73" t="str">
        <f t="shared" si="521"/>
        <v>NO TOTAL</v>
      </c>
      <c r="M3116" s="56"/>
      <c r="N3116" s="37"/>
      <c r="O3116" s="29" t="str">
        <f t="shared" si="518"/>
        <v>enter no</v>
      </c>
      <c r="P3116" s="16" t="e">
        <f>LOOKUP(D3116,DATA!$A$4:$A$128,DATA!$E$4:$E$128)</f>
        <v>#N/A</v>
      </c>
      <c r="Q3116" s="16" t="e">
        <f>LOOKUP(D3116,DATA!$A$4:$A$128,DATA!$F$4:$F$128)</f>
        <v>#N/A</v>
      </c>
      <c r="R3116" s="16" t="e">
        <f>LOOKUP(D3116,DATA!$A$4:$A$128,DATA!$G$4:$G$128)</f>
        <v>#N/A</v>
      </c>
      <c r="S3116" s="16" t="e">
        <f>LOOKUP(D3116,DATA!$A$4:$A$128,DATA!$H$4:$H$128)</f>
        <v>#N/A</v>
      </c>
      <c r="T3116" s="16" t="e">
        <f>LOOKUP(D3116,DATA!$A$4:$A$128,DATA!$I$4:$I$128)</f>
        <v>#N/A</v>
      </c>
      <c r="U3116" s="16" t="e">
        <f>LOOKUP(D3116,DATA!$A$4:$A$128,DATA!$J$4:$J$128)</f>
        <v>#N/A</v>
      </c>
      <c r="V3116" s="16" t="e">
        <f>LOOKUP(D3116,DATA!$A$4:$A$128,DATA!$K$4:$K$128)</f>
        <v>#N/A</v>
      </c>
      <c r="W3116" s="16" t="e">
        <f>LOOKUP(D3116,DATA!$A$4:$A$128,DATA!$L$4:$L$128)</f>
        <v>#N/A</v>
      </c>
      <c r="X3116" s="16" t="e">
        <f>LOOKUP(D3116,DATA!$A$4:$A$128,DATA!$M$4:$M$128)</f>
        <v>#N/A</v>
      </c>
    </row>
    <row r="3117" spans="1:24" ht="18.75" thickBot="1" x14ac:dyDescent="0.3">
      <c r="A3117" s="67">
        <v>3110</v>
      </c>
      <c r="B3117" s="67" t="str">
        <f>+IF(E3117="","",SUBTOTAL(3,E$8:E3117))</f>
        <v/>
      </c>
      <c r="C3117" s="68">
        <f t="shared" si="520"/>
        <v>346</v>
      </c>
      <c r="D3117" s="69" t="str">
        <f>IF(E3117&lt;&gt;"",VLOOKUP(E3117,$AA$7:$AB$131,2,0)," NAME")</f>
        <v xml:space="preserve"> NAME</v>
      </c>
      <c r="E3117" s="70"/>
      <c r="F3117" s="71"/>
      <c r="G3117" s="70"/>
      <c r="H3117" s="69" t="str">
        <f>IF(G3117&gt;=1,LOOKUP(G3117,DATA!$C$4:$C$128,DATA!$D$4:$D$128),"ENTER CODE")</f>
        <v>ENTER CODE</v>
      </c>
      <c r="I3117" s="70"/>
      <c r="J3117" s="70" t="str">
        <f t="shared" si="519"/>
        <v>enter no</v>
      </c>
      <c r="K3117" s="72"/>
      <c r="L3117" s="73" t="str">
        <f t="shared" si="521"/>
        <v>NO TOTAL</v>
      </c>
      <c r="M3117" s="56"/>
      <c r="N3117" s="37"/>
      <c r="O3117" s="29" t="str">
        <f t="shared" si="518"/>
        <v>enter no</v>
      </c>
      <c r="P3117" s="16" t="e">
        <f>LOOKUP(D3117,DATA!$A$4:$A$128,DATA!$E$4:$E$128)</f>
        <v>#N/A</v>
      </c>
      <c r="Q3117" s="16" t="e">
        <f>LOOKUP(D3117,DATA!$A$4:$A$128,DATA!$F$4:$F$128)</f>
        <v>#N/A</v>
      </c>
      <c r="R3117" s="16" t="e">
        <f>LOOKUP(D3117,DATA!$A$4:$A$128,DATA!$G$4:$G$128)</f>
        <v>#N/A</v>
      </c>
      <c r="S3117" s="16" t="e">
        <f>LOOKUP(D3117,DATA!$A$4:$A$128,DATA!$H$4:$H$128)</f>
        <v>#N/A</v>
      </c>
      <c r="T3117" s="16" t="e">
        <f>LOOKUP(D3117,DATA!$A$4:$A$128,DATA!$I$4:$I$128)</f>
        <v>#N/A</v>
      </c>
      <c r="U3117" s="16" t="e">
        <f>LOOKUP(D3117,DATA!$A$4:$A$128,DATA!$J$4:$J$128)</f>
        <v>#N/A</v>
      </c>
      <c r="V3117" s="16" t="e">
        <f>LOOKUP(D3117,DATA!$A$4:$A$128,DATA!$K$4:$K$128)</f>
        <v>#N/A</v>
      </c>
      <c r="W3117" s="16" t="e">
        <f>LOOKUP(D3117,DATA!$A$4:$A$128,DATA!$L$4:$L$128)</f>
        <v>#N/A</v>
      </c>
      <c r="X3117" s="16" t="e">
        <f>LOOKUP(D3117,DATA!$A$4:$A$128,DATA!$M$4:$M$128)</f>
        <v>#N/A</v>
      </c>
    </row>
    <row r="3118" spans="1:24" ht="19.5" thickTop="1" thickBot="1" x14ac:dyDescent="0.3">
      <c r="A3118" s="60">
        <v>3111</v>
      </c>
      <c r="B3118" s="67" t="str">
        <f>+IF(E3118="","",SUBTOTAL(3,E$8:E3118))</f>
        <v/>
      </c>
      <c r="C3118" s="68">
        <f t="shared" si="520"/>
        <v>346</v>
      </c>
      <c r="D3118" s="69" t="str">
        <f>IF(E3118&lt;&gt;"",VLOOKUP(E3118,$AA$7:$AB$131,2,0)," NAME")</f>
        <v xml:space="preserve"> NAME</v>
      </c>
      <c r="E3118" s="70"/>
      <c r="F3118" s="71"/>
      <c r="G3118" s="70"/>
      <c r="H3118" s="69" t="str">
        <f>IF(G3118&gt;=1,LOOKUP(G3118,DATA!$C$4:$C$128,DATA!$D$4:$D$128),"ENTER CODE")</f>
        <v>ENTER CODE</v>
      </c>
      <c r="I3118" s="70"/>
      <c r="J3118" s="70" t="str">
        <f t="shared" si="519"/>
        <v>enter no</v>
      </c>
      <c r="K3118" s="72"/>
      <c r="L3118" s="73" t="str">
        <f t="shared" si="521"/>
        <v>NO TOTAL</v>
      </c>
      <c r="M3118" s="56"/>
      <c r="N3118" s="37"/>
      <c r="O3118" s="29" t="str">
        <f t="shared" si="518"/>
        <v>enter no</v>
      </c>
      <c r="P3118" s="16" t="e">
        <f>LOOKUP(D3118,DATA!$A$4:$A$128,DATA!$E$4:$E$128)</f>
        <v>#N/A</v>
      </c>
      <c r="Q3118" s="16" t="e">
        <f>LOOKUP(D3118,DATA!$A$4:$A$128,DATA!$F$4:$F$128)</f>
        <v>#N/A</v>
      </c>
      <c r="R3118" s="16" t="e">
        <f>LOOKUP(D3118,DATA!$A$4:$A$128,DATA!$G$4:$G$128)</f>
        <v>#N/A</v>
      </c>
      <c r="S3118" s="16" t="e">
        <f>LOOKUP(D3118,DATA!$A$4:$A$128,DATA!$H$4:$H$128)</f>
        <v>#N/A</v>
      </c>
      <c r="T3118" s="16" t="e">
        <f>LOOKUP(D3118,DATA!$A$4:$A$128,DATA!$I$4:$I$128)</f>
        <v>#N/A</v>
      </c>
      <c r="U3118" s="16" t="e">
        <f>LOOKUP(D3118,DATA!$A$4:$A$128,DATA!$J$4:$J$128)</f>
        <v>#N/A</v>
      </c>
      <c r="V3118" s="16" t="e">
        <f>LOOKUP(D3118,DATA!$A$4:$A$128,DATA!$K$4:$K$128)</f>
        <v>#N/A</v>
      </c>
      <c r="W3118" s="16" t="e">
        <f>LOOKUP(D3118,DATA!$A$4:$A$128,DATA!$L$4:$L$128)</f>
        <v>#N/A</v>
      </c>
      <c r="X3118" s="16" t="e">
        <f>LOOKUP(D3118,DATA!$A$4:$A$128,DATA!$M$4:$M$128)</f>
        <v>#N/A</v>
      </c>
    </row>
    <row r="3119" spans="1:24" ht="18.75" thickBot="1" x14ac:dyDescent="0.3">
      <c r="A3119" s="67">
        <v>3112</v>
      </c>
      <c r="B3119" s="67" t="str">
        <f>+IF(E3119="","",SUBTOTAL(3,E$8:E3119))</f>
        <v/>
      </c>
      <c r="C3119" s="68">
        <f t="shared" si="520"/>
        <v>346</v>
      </c>
      <c r="D3119" s="69" t="str">
        <f>IF(E3119&lt;&gt;"",VLOOKUP(E3119,$AA$7:$AB$131,2,0)," NAME")</f>
        <v xml:space="preserve"> NAME</v>
      </c>
      <c r="E3119" s="70"/>
      <c r="F3119" s="71"/>
      <c r="G3119" s="70"/>
      <c r="H3119" s="69" t="str">
        <f>IF(G3119&gt;=1,LOOKUP(G3119,DATA!$C$4:$C$128,DATA!$D$4:$D$128),"ENTER CODE")</f>
        <v>ENTER CODE</v>
      </c>
      <c r="I3119" s="70"/>
      <c r="J3119" s="70" t="str">
        <f t="shared" si="519"/>
        <v>enter no</v>
      </c>
      <c r="K3119" s="72"/>
      <c r="L3119" s="73" t="str">
        <f t="shared" si="521"/>
        <v>NO TOTAL</v>
      </c>
      <c r="M3119" s="56"/>
      <c r="N3119" s="37"/>
      <c r="O3119" s="29" t="str">
        <f t="shared" si="518"/>
        <v>enter no</v>
      </c>
      <c r="P3119" s="16" t="e">
        <f>LOOKUP(D3119,DATA!$A$4:$A$128,DATA!$E$4:$E$128)</f>
        <v>#N/A</v>
      </c>
      <c r="Q3119" s="16" t="e">
        <f>LOOKUP(D3119,DATA!$A$4:$A$128,DATA!$F$4:$F$128)</f>
        <v>#N/A</v>
      </c>
      <c r="R3119" s="16" t="e">
        <f>LOOKUP(D3119,DATA!$A$4:$A$128,DATA!$G$4:$G$128)</f>
        <v>#N/A</v>
      </c>
      <c r="S3119" s="16" t="e">
        <f>LOOKUP(D3119,DATA!$A$4:$A$128,DATA!$H$4:$H$128)</f>
        <v>#N/A</v>
      </c>
      <c r="T3119" s="16" t="e">
        <f>LOOKUP(D3119,DATA!$A$4:$A$128,DATA!$I$4:$I$128)</f>
        <v>#N/A</v>
      </c>
      <c r="U3119" s="16" t="e">
        <f>LOOKUP(D3119,DATA!$A$4:$A$128,DATA!$J$4:$J$128)</f>
        <v>#N/A</v>
      </c>
      <c r="V3119" s="16" t="e">
        <f>LOOKUP(D3119,DATA!$A$4:$A$128,DATA!$K$4:$K$128)</f>
        <v>#N/A</v>
      </c>
      <c r="W3119" s="16" t="e">
        <f>LOOKUP(D3119,DATA!$A$4:$A$128,DATA!$L$4:$L$128)</f>
        <v>#N/A</v>
      </c>
      <c r="X3119" s="16" t="e">
        <f>LOOKUP(D3119,DATA!$A$4:$A$128,DATA!$M$4:$M$128)</f>
        <v>#N/A</v>
      </c>
    </row>
    <row r="3120" spans="1:24" ht="19.5" thickTop="1" thickBot="1" x14ac:dyDescent="0.3">
      <c r="A3120" s="60">
        <v>3113</v>
      </c>
      <c r="B3120" s="67" t="str">
        <f>+IF(E3120="","",SUBTOTAL(3,E$8:E3120))</f>
        <v/>
      </c>
      <c r="C3120" s="68">
        <f t="shared" si="520"/>
        <v>346</v>
      </c>
      <c r="D3120" s="69" t="str">
        <f>IF(E3120&lt;&gt;"",VLOOKUP(E3120,$AA$7:$AB$131,2,0)," NAME")</f>
        <v xml:space="preserve"> NAME</v>
      </c>
      <c r="E3120" s="70"/>
      <c r="F3120" s="71"/>
      <c r="G3120" s="70"/>
      <c r="H3120" s="69" t="str">
        <f>IF(G3120&gt;=1,LOOKUP(G3120,DATA!$C$4:$C$128,DATA!$D$4:$D$128),"ENTER CODE")</f>
        <v>ENTER CODE</v>
      </c>
      <c r="I3120" s="70"/>
      <c r="J3120" s="70" t="str">
        <f t="shared" si="519"/>
        <v>enter no</v>
      </c>
      <c r="K3120" s="72"/>
      <c r="L3120" s="73" t="str">
        <f t="shared" si="521"/>
        <v>NO TOTAL</v>
      </c>
      <c r="M3120" s="56"/>
      <c r="N3120" s="37"/>
      <c r="O3120" s="29" t="str">
        <f t="shared" si="518"/>
        <v>enter no</v>
      </c>
      <c r="P3120" s="16" t="e">
        <f>LOOKUP(D3120,DATA!$A$4:$A$128,DATA!$E$4:$E$128)</f>
        <v>#N/A</v>
      </c>
      <c r="Q3120" s="16" t="e">
        <f>LOOKUP(D3120,DATA!$A$4:$A$128,DATA!$F$4:$F$128)</f>
        <v>#N/A</v>
      </c>
      <c r="R3120" s="16" t="e">
        <f>LOOKUP(D3120,DATA!$A$4:$A$128,DATA!$G$4:$G$128)</f>
        <v>#N/A</v>
      </c>
      <c r="S3120" s="16" t="e">
        <f>LOOKUP(D3120,DATA!$A$4:$A$128,DATA!$H$4:$H$128)</f>
        <v>#N/A</v>
      </c>
      <c r="T3120" s="16" t="e">
        <f>LOOKUP(D3120,DATA!$A$4:$A$128,DATA!$I$4:$I$128)</f>
        <v>#N/A</v>
      </c>
      <c r="U3120" s="16" t="e">
        <f>LOOKUP(D3120,DATA!$A$4:$A$128,DATA!$J$4:$J$128)</f>
        <v>#N/A</v>
      </c>
      <c r="V3120" s="16" t="e">
        <f>LOOKUP(D3120,DATA!$A$4:$A$128,DATA!$K$4:$K$128)</f>
        <v>#N/A</v>
      </c>
      <c r="W3120" s="16" t="e">
        <f>LOOKUP(D3120,DATA!$A$4:$A$128,DATA!$L$4:$L$128)</f>
        <v>#N/A</v>
      </c>
      <c r="X3120" s="16" t="e">
        <f>LOOKUP(D3120,DATA!$A$4:$A$128,DATA!$M$4:$M$128)</f>
        <v>#N/A</v>
      </c>
    </row>
    <row r="3121" spans="1:24" ht="18.75" thickBot="1" x14ac:dyDescent="0.3">
      <c r="A3121" s="67">
        <v>3114</v>
      </c>
      <c r="B3121" s="67" t="str">
        <f>+IF(E3121="","",SUBTOTAL(3,E$8:E3121))</f>
        <v/>
      </c>
      <c r="C3121" s="68">
        <f t="shared" si="520"/>
        <v>346</v>
      </c>
      <c r="D3121" s="69" t="str">
        <f>IF(E3121&lt;&gt;"",VLOOKUP(E3121,$AA$7:$AB$131,2,0)," NAME")</f>
        <v xml:space="preserve"> NAME</v>
      </c>
      <c r="E3121" s="70"/>
      <c r="F3121" s="71"/>
      <c r="G3121" s="70"/>
      <c r="H3121" s="69" t="str">
        <f>IF(G3121&gt;=1,LOOKUP(G3121,DATA!$C$4:$C$128,DATA!$D$4:$D$128),"ENTER CODE")</f>
        <v>ENTER CODE</v>
      </c>
      <c r="I3121" s="70"/>
      <c r="J3121" s="70" t="str">
        <f t="shared" si="519"/>
        <v>enter no</v>
      </c>
      <c r="K3121" s="72"/>
      <c r="L3121" s="73" t="str">
        <f t="shared" si="521"/>
        <v>NO TOTAL</v>
      </c>
      <c r="M3121" s="56"/>
      <c r="N3121" s="37"/>
      <c r="O3121" s="29" t="str">
        <f t="shared" si="518"/>
        <v>enter no</v>
      </c>
      <c r="P3121" s="16" t="e">
        <f>LOOKUP(D3121,DATA!$A$4:$A$128,DATA!$E$4:$E$128)</f>
        <v>#N/A</v>
      </c>
      <c r="Q3121" s="16" t="e">
        <f>LOOKUP(D3121,DATA!$A$4:$A$128,DATA!$F$4:$F$128)</f>
        <v>#N/A</v>
      </c>
      <c r="R3121" s="16" t="e">
        <f>LOOKUP(D3121,DATA!$A$4:$A$128,DATA!$G$4:$G$128)</f>
        <v>#N/A</v>
      </c>
      <c r="S3121" s="16" t="e">
        <f>LOOKUP(D3121,DATA!$A$4:$A$128,DATA!$H$4:$H$128)</f>
        <v>#N/A</v>
      </c>
      <c r="T3121" s="16" t="e">
        <f>LOOKUP(D3121,DATA!$A$4:$A$128,DATA!$I$4:$I$128)</f>
        <v>#N/A</v>
      </c>
      <c r="U3121" s="16" t="e">
        <f>LOOKUP(D3121,DATA!$A$4:$A$128,DATA!$J$4:$J$128)</f>
        <v>#N/A</v>
      </c>
      <c r="V3121" s="16" t="e">
        <f>LOOKUP(D3121,DATA!$A$4:$A$128,DATA!$K$4:$K$128)</f>
        <v>#N/A</v>
      </c>
      <c r="W3121" s="16" t="e">
        <f>LOOKUP(D3121,DATA!$A$4:$A$128,DATA!$L$4:$L$128)</f>
        <v>#N/A</v>
      </c>
      <c r="X3121" s="16" t="e">
        <f>LOOKUP(D3121,DATA!$A$4:$A$128,DATA!$M$4:$M$128)</f>
        <v>#N/A</v>
      </c>
    </row>
    <row r="3122" spans="1:24" ht="19.5" thickTop="1" thickBot="1" x14ac:dyDescent="0.3">
      <c r="A3122" s="60">
        <v>3115</v>
      </c>
      <c r="B3122" s="67" t="str">
        <f>+IF(E3122="","",SUBTOTAL(3,E$8:E3122))</f>
        <v/>
      </c>
      <c r="C3122" s="68">
        <f t="shared" si="522"/>
        <v>347</v>
      </c>
      <c r="D3122" s="69" t="str">
        <f>IF(E3122&lt;&gt;"",VLOOKUP(E3122,$AA$7:$AB$131,2,0)," NAME")</f>
        <v xml:space="preserve"> NAME</v>
      </c>
      <c r="E3122" s="70"/>
      <c r="F3122" s="71"/>
      <c r="G3122" s="70"/>
      <c r="H3122" s="69" t="str">
        <f>IF(G3122&gt;=1,LOOKUP(G3122,DATA!$C$4:$C$128,DATA!$D$4:$D$128),"ENTER CODE")</f>
        <v>ENTER CODE</v>
      </c>
      <c r="I3122" s="70"/>
      <c r="J3122" s="70" t="str">
        <f t="shared" si="519"/>
        <v>enter no</v>
      </c>
      <c r="K3122" s="72"/>
      <c r="L3122" s="73" t="str">
        <f t="shared" si="521"/>
        <v>NO TOTAL</v>
      </c>
      <c r="M3122" s="56"/>
      <c r="N3122" s="37"/>
      <c r="O3122" s="29" t="str">
        <f t="shared" si="518"/>
        <v>enter no</v>
      </c>
      <c r="P3122" s="16" t="e">
        <f>LOOKUP(D3122,DATA!$A$4:$A$128,DATA!$E$4:$E$128)</f>
        <v>#N/A</v>
      </c>
      <c r="Q3122" s="16" t="e">
        <f>LOOKUP(D3122,DATA!$A$4:$A$128,DATA!$F$4:$F$128)</f>
        <v>#N/A</v>
      </c>
      <c r="R3122" s="16" t="e">
        <f>LOOKUP(D3122,DATA!$A$4:$A$128,DATA!$G$4:$G$128)</f>
        <v>#N/A</v>
      </c>
      <c r="S3122" s="16" t="e">
        <f>LOOKUP(D3122,DATA!$A$4:$A$128,DATA!$H$4:$H$128)</f>
        <v>#N/A</v>
      </c>
      <c r="T3122" s="16" t="e">
        <f>LOOKUP(D3122,DATA!$A$4:$A$128,DATA!$I$4:$I$128)</f>
        <v>#N/A</v>
      </c>
      <c r="U3122" s="16" t="e">
        <f>LOOKUP(D3122,DATA!$A$4:$A$128,DATA!$J$4:$J$128)</f>
        <v>#N/A</v>
      </c>
      <c r="V3122" s="16" t="e">
        <f>LOOKUP(D3122,DATA!$A$4:$A$128,DATA!$K$4:$K$128)</f>
        <v>#N/A</v>
      </c>
      <c r="W3122" s="16" t="e">
        <f>LOOKUP(D3122,DATA!$A$4:$A$128,DATA!$L$4:$L$128)</f>
        <v>#N/A</v>
      </c>
      <c r="X3122" s="16" t="e">
        <f>LOOKUP(D3122,DATA!$A$4:$A$128,DATA!$M$4:$M$128)</f>
        <v>#N/A</v>
      </c>
    </row>
    <row r="3123" spans="1:24" ht="18.75" thickBot="1" x14ac:dyDescent="0.3">
      <c r="A3123" s="67">
        <v>3116</v>
      </c>
      <c r="B3123" s="67" t="str">
        <f>+IF(E3123="","",SUBTOTAL(3,E$8:E3123))</f>
        <v/>
      </c>
      <c r="C3123" s="68">
        <f t="shared" si="523"/>
        <v>347</v>
      </c>
      <c r="D3123" s="69" t="str">
        <f>IF(E3123&lt;&gt;"",VLOOKUP(E3123,$AA$7:$AB$131,2,0)," NAME")</f>
        <v xml:space="preserve"> NAME</v>
      </c>
      <c r="E3123" s="70"/>
      <c r="F3123" s="71"/>
      <c r="G3123" s="70"/>
      <c r="H3123" s="69" t="str">
        <f>IF(G3123&gt;=1,LOOKUP(G3123,DATA!$C$4:$C$128,DATA!$D$4:$D$128),"ENTER CODE")</f>
        <v>ENTER CODE</v>
      </c>
      <c r="I3123" s="70"/>
      <c r="J3123" s="70" t="str">
        <f t="shared" si="519"/>
        <v>enter no</v>
      </c>
      <c r="K3123" s="72"/>
      <c r="L3123" s="73" t="str">
        <f t="shared" si="521"/>
        <v>NO TOTAL</v>
      </c>
      <c r="M3123" s="56"/>
      <c r="N3123" s="37"/>
      <c r="O3123" s="29" t="str">
        <f t="shared" si="518"/>
        <v>enter no</v>
      </c>
      <c r="P3123" s="16" t="e">
        <f>LOOKUP(D3123,DATA!$A$4:$A$128,DATA!$E$4:$E$128)</f>
        <v>#N/A</v>
      </c>
      <c r="Q3123" s="16" t="e">
        <f>LOOKUP(D3123,DATA!$A$4:$A$128,DATA!$F$4:$F$128)</f>
        <v>#N/A</v>
      </c>
      <c r="R3123" s="16" t="e">
        <f>LOOKUP(D3123,DATA!$A$4:$A$128,DATA!$G$4:$G$128)</f>
        <v>#N/A</v>
      </c>
      <c r="S3123" s="16" t="e">
        <f>LOOKUP(D3123,DATA!$A$4:$A$128,DATA!$H$4:$H$128)</f>
        <v>#N/A</v>
      </c>
      <c r="T3123" s="16" t="e">
        <f>LOOKUP(D3123,DATA!$A$4:$A$128,DATA!$I$4:$I$128)</f>
        <v>#N/A</v>
      </c>
      <c r="U3123" s="16" t="e">
        <f>LOOKUP(D3123,DATA!$A$4:$A$128,DATA!$J$4:$J$128)</f>
        <v>#N/A</v>
      </c>
      <c r="V3123" s="16" t="e">
        <f>LOOKUP(D3123,DATA!$A$4:$A$128,DATA!$K$4:$K$128)</f>
        <v>#N/A</v>
      </c>
      <c r="W3123" s="16" t="e">
        <f>LOOKUP(D3123,DATA!$A$4:$A$128,DATA!$L$4:$L$128)</f>
        <v>#N/A</v>
      </c>
      <c r="X3123" s="16" t="e">
        <f>LOOKUP(D3123,DATA!$A$4:$A$128,DATA!$M$4:$M$128)</f>
        <v>#N/A</v>
      </c>
    </row>
    <row r="3124" spans="1:24" ht="19.5" thickTop="1" thickBot="1" x14ac:dyDescent="0.3">
      <c r="A3124" s="60">
        <v>3117</v>
      </c>
      <c r="B3124" s="67" t="str">
        <f>+IF(E3124="","",SUBTOTAL(3,E$8:E3124))</f>
        <v/>
      </c>
      <c r="C3124" s="68">
        <f t="shared" si="520"/>
        <v>347</v>
      </c>
      <c r="D3124" s="69" t="str">
        <f>IF(E3124&lt;&gt;"",VLOOKUP(E3124,$AA$7:$AB$131,2,0)," NAME")</f>
        <v xml:space="preserve"> NAME</v>
      </c>
      <c r="E3124" s="70"/>
      <c r="F3124" s="71"/>
      <c r="G3124" s="70"/>
      <c r="H3124" s="69" t="str">
        <f>IF(G3124&gt;=1,LOOKUP(G3124,DATA!$C$4:$C$128,DATA!$D$4:$D$128),"ENTER CODE")</f>
        <v>ENTER CODE</v>
      </c>
      <c r="I3124" s="70"/>
      <c r="J3124" s="70" t="str">
        <f t="shared" si="519"/>
        <v>enter no</v>
      </c>
      <c r="K3124" s="72"/>
      <c r="L3124" s="73" t="str">
        <f t="shared" si="521"/>
        <v>NO TOTAL</v>
      </c>
      <c r="M3124" s="56"/>
      <c r="N3124" s="37"/>
      <c r="O3124" s="29" t="str">
        <f t="shared" si="518"/>
        <v>enter no</v>
      </c>
      <c r="P3124" s="16" t="e">
        <f>LOOKUP(D3124,DATA!$A$4:$A$128,DATA!$E$4:$E$128)</f>
        <v>#N/A</v>
      </c>
      <c r="Q3124" s="16" t="e">
        <f>LOOKUP(D3124,DATA!$A$4:$A$128,DATA!$F$4:$F$128)</f>
        <v>#N/A</v>
      </c>
      <c r="R3124" s="16" t="e">
        <f>LOOKUP(D3124,DATA!$A$4:$A$128,DATA!$G$4:$G$128)</f>
        <v>#N/A</v>
      </c>
      <c r="S3124" s="16" t="e">
        <f>LOOKUP(D3124,DATA!$A$4:$A$128,DATA!$H$4:$H$128)</f>
        <v>#N/A</v>
      </c>
      <c r="T3124" s="16" t="e">
        <f>LOOKUP(D3124,DATA!$A$4:$A$128,DATA!$I$4:$I$128)</f>
        <v>#N/A</v>
      </c>
      <c r="U3124" s="16" t="e">
        <f>LOOKUP(D3124,DATA!$A$4:$A$128,DATA!$J$4:$J$128)</f>
        <v>#N/A</v>
      </c>
      <c r="V3124" s="16" t="e">
        <f>LOOKUP(D3124,DATA!$A$4:$A$128,DATA!$K$4:$K$128)</f>
        <v>#N/A</v>
      </c>
      <c r="W3124" s="16" t="e">
        <f>LOOKUP(D3124,DATA!$A$4:$A$128,DATA!$L$4:$L$128)</f>
        <v>#N/A</v>
      </c>
      <c r="X3124" s="16" t="e">
        <f>LOOKUP(D3124,DATA!$A$4:$A$128,DATA!$M$4:$M$128)</f>
        <v>#N/A</v>
      </c>
    </row>
    <row r="3125" spans="1:24" ht="18.75" thickBot="1" x14ac:dyDescent="0.3">
      <c r="A3125" s="67">
        <v>3118</v>
      </c>
      <c r="B3125" s="67" t="str">
        <f>+IF(E3125="","",SUBTOTAL(3,E$8:E3125))</f>
        <v/>
      </c>
      <c r="C3125" s="68">
        <f t="shared" si="520"/>
        <v>347</v>
      </c>
      <c r="D3125" s="69" t="str">
        <f>IF(E3125&lt;&gt;"",VLOOKUP(E3125,$AA$7:$AB$131,2,0)," NAME")</f>
        <v xml:space="preserve"> NAME</v>
      </c>
      <c r="E3125" s="70"/>
      <c r="F3125" s="71"/>
      <c r="G3125" s="70"/>
      <c r="H3125" s="69" t="str">
        <f>IF(G3125&gt;=1,LOOKUP(G3125,DATA!$C$4:$C$128,DATA!$D$4:$D$128),"ENTER CODE")</f>
        <v>ENTER CODE</v>
      </c>
      <c r="I3125" s="70"/>
      <c r="J3125" s="70" t="str">
        <f t="shared" si="519"/>
        <v>enter no</v>
      </c>
      <c r="K3125" s="72"/>
      <c r="L3125" s="73" t="str">
        <f t="shared" si="521"/>
        <v>NO TOTAL</v>
      </c>
      <c r="M3125" s="56"/>
      <c r="N3125" s="37"/>
      <c r="O3125" s="29" t="str">
        <f t="shared" si="518"/>
        <v>enter no</v>
      </c>
      <c r="P3125" s="16" t="e">
        <f>LOOKUP(D3125,DATA!$A$4:$A$128,DATA!$E$4:$E$128)</f>
        <v>#N/A</v>
      </c>
      <c r="Q3125" s="16" t="e">
        <f>LOOKUP(D3125,DATA!$A$4:$A$128,DATA!$F$4:$F$128)</f>
        <v>#N/A</v>
      </c>
      <c r="R3125" s="16" t="e">
        <f>LOOKUP(D3125,DATA!$A$4:$A$128,DATA!$G$4:$G$128)</f>
        <v>#N/A</v>
      </c>
      <c r="S3125" s="16" t="e">
        <f>LOOKUP(D3125,DATA!$A$4:$A$128,DATA!$H$4:$H$128)</f>
        <v>#N/A</v>
      </c>
      <c r="T3125" s="16" t="e">
        <f>LOOKUP(D3125,DATA!$A$4:$A$128,DATA!$I$4:$I$128)</f>
        <v>#N/A</v>
      </c>
      <c r="U3125" s="16" t="e">
        <f>LOOKUP(D3125,DATA!$A$4:$A$128,DATA!$J$4:$J$128)</f>
        <v>#N/A</v>
      </c>
      <c r="V3125" s="16" t="e">
        <f>LOOKUP(D3125,DATA!$A$4:$A$128,DATA!$K$4:$K$128)</f>
        <v>#N/A</v>
      </c>
      <c r="W3125" s="16" t="e">
        <f>LOOKUP(D3125,DATA!$A$4:$A$128,DATA!$L$4:$L$128)</f>
        <v>#N/A</v>
      </c>
      <c r="X3125" s="16" t="e">
        <f>LOOKUP(D3125,DATA!$A$4:$A$128,DATA!$M$4:$M$128)</f>
        <v>#N/A</v>
      </c>
    </row>
    <row r="3126" spans="1:24" ht="19.5" thickTop="1" thickBot="1" x14ac:dyDescent="0.3">
      <c r="A3126" s="60">
        <v>3119</v>
      </c>
      <c r="B3126" s="67" t="str">
        <f>+IF(E3126="","",SUBTOTAL(3,E$8:E3126))</f>
        <v/>
      </c>
      <c r="C3126" s="68">
        <f t="shared" si="520"/>
        <v>347</v>
      </c>
      <c r="D3126" s="69" t="str">
        <f>IF(E3126&lt;&gt;"",VLOOKUP(E3126,$AA$7:$AB$131,2,0)," NAME")</f>
        <v xml:space="preserve"> NAME</v>
      </c>
      <c r="E3126" s="70"/>
      <c r="F3126" s="71"/>
      <c r="G3126" s="70"/>
      <c r="H3126" s="69" t="str">
        <f>IF(G3126&gt;=1,LOOKUP(G3126,DATA!$C$4:$C$128,DATA!$D$4:$D$128),"ENTER CODE")</f>
        <v>ENTER CODE</v>
      </c>
      <c r="I3126" s="70"/>
      <c r="J3126" s="70" t="str">
        <f t="shared" si="519"/>
        <v>enter no</v>
      </c>
      <c r="K3126" s="72"/>
      <c r="L3126" s="73" t="str">
        <f t="shared" si="521"/>
        <v>NO TOTAL</v>
      </c>
      <c r="M3126" s="56"/>
      <c r="N3126" s="37"/>
      <c r="O3126" s="29" t="str">
        <f t="shared" si="518"/>
        <v>enter no</v>
      </c>
      <c r="P3126" s="16" t="e">
        <f>LOOKUP(D3126,DATA!$A$4:$A$128,DATA!$E$4:$E$128)</f>
        <v>#N/A</v>
      </c>
      <c r="Q3126" s="16" t="e">
        <f>LOOKUP(D3126,DATA!$A$4:$A$128,DATA!$F$4:$F$128)</f>
        <v>#N/A</v>
      </c>
      <c r="R3126" s="16" t="e">
        <f>LOOKUP(D3126,DATA!$A$4:$A$128,DATA!$G$4:$G$128)</f>
        <v>#N/A</v>
      </c>
      <c r="S3126" s="16" t="e">
        <f>LOOKUP(D3126,DATA!$A$4:$A$128,DATA!$H$4:$H$128)</f>
        <v>#N/A</v>
      </c>
      <c r="T3126" s="16" t="e">
        <f>LOOKUP(D3126,DATA!$A$4:$A$128,DATA!$I$4:$I$128)</f>
        <v>#N/A</v>
      </c>
      <c r="U3126" s="16" t="e">
        <f>LOOKUP(D3126,DATA!$A$4:$A$128,DATA!$J$4:$J$128)</f>
        <v>#N/A</v>
      </c>
      <c r="V3126" s="16" t="e">
        <f>LOOKUP(D3126,DATA!$A$4:$A$128,DATA!$K$4:$K$128)</f>
        <v>#N/A</v>
      </c>
      <c r="W3126" s="16" t="e">
        <f>LOOKUP(D3126,DATA!$A$4:$A$128,DATA!$L$4:$L$128)</f>
        <v>#N/A</v>
      </c>
      <c r="X3126" s="16" t="e">
        <f>LOOKUP(D3126,DATA!$A$4:$A$128,DATA!$M$4:$M$128)</f>
        <v>#N/A</v>
      </c>
    </row>
    <row r="3127" spans="1:24" ht="18.75" thickBot="1" x14ac:dyDescent="0.3">
      <c r="A3127" s="67">
        <v>3120</v>
      </c>
      <c r="B3127" s="67" t="str">
        <f>+IF(E3127="","",SUBTOTAL(3,E$8:E3127))</f>
        <v/>
      </c>
      <c r="C3127" s="68">
        <f t="shared" si="520"/>
        <v>347</v>
      </c>
      <c r="D3127" s="69" t="str">
        <f>IF(E3127&lt;&gt;"",VLOOKUP(E3127,$AA$7:$AB$131,2,0)," NAME")</f>
        <v xml:space="preserve"> NAME</v>
      </c>
      <c r="E3127" s="70"/>
      <c r="F3127" s="71"/>
      <c r="G3127" s="70"/>
      <c r="H3127" s="69" t="str">
        <f>IF(G3127&gt;=1,LOOKUP(G3127,DATA!$C$4:$C$128,DATA!$D$4:$D$128),"ENTER CODE")</f>
        <v>ENTER CODE</v>
      </c>
      <c r="I3127" s="70"/>
      <c r="J3127" s="70" t="str">
        <f t="shared" si="519"/>
        <v>enter no</v>
      </c>
      <c r="K3127" s="72"/>
      <c r="L3127" s="73" t="str">
        <f t="shared" si="521"/>
        <v>NO TOTAL</v>
      </c>
      <c r="M3127" s="56"/>
      <c r="N3127" s="37"/>
      <c r="O3127" s="29" t="str">
        <f t="shared" si="518"/>
        <v>enter no</v>
      </c>
      <c r="P3127" s="16" t="e">
        <f>LOOKUP(D3127,DATA!$A$4:$A$128,DATA!$E$4:$E$128)</f>
        <v>#N/A</v>
      </c>
      <c r="Q3127" s="16" t="e">
        <f>LOOKUP(D3127,DATA!$A$4:$A$128,DATA!$F$4:$F$128)</f>
        <v>#N/A</v>
      </c>
      <c r="R3127" s="16" t="e">
        <f>LOOKUP(D3127,DATA!$A$4:$A$128,DATA!$G$4:$G$128)</f>
        <v>#N/A</v>
      </c>
      <c r="S3127" s="16" t="e">
        <f>LOOKUP(D3127,DATA!$A$4:$A$128,DATA!$H$4:$H$128)</f>
        <v>#N/A</v>
      </c>
      <c r="T3127" s="16" t="e">
        <f>LOOKUP(D3127,DATA!$A$4:$A$128,DATA!$I$4:$I$128)</f>
        <v>#N/A</v>
      </c>
      <c r="U3127" s="16" t="e">
        <f>LOOKUP(D3127,DATA!$A$4:$A$128,DATA!$J$4:$J$128)</f>
        <v>#N/A</v>
      </c>
      <c r="V3127" s="16" t="e">
        <f>LOOKUP(D3127,DATA!$A$4:$A$128,DATA!$K$4:$K$128)</f>
        <v>#N/A</v>
      </c>
      <c r="W3127" s="16" t="e">
        <f>LOOKUP(D3127,DATA!$A$4:$A$128,DATA!$L$4:$L$128)</f>
        <v>#N/A</v>
      </c>
      <c r="X3127" s="16" t="e">
        <f>LOOKUP(D3127,DATA!$A$4:$A$128,DATA!$M$4:$M$128)</f>
        <v>#N/A</v>
      </c>
    </row>
    <row r="3128" spans="1:24" ht="19.5" thickTop="1" thickBot="1" x14ac:dyDescent="0.3">
      <c r="A3128" s="60">
        <v>3121</v>
      </c>
      <c r="B3128" s="67" t="str">
        <f>+IF(E3128="","",SUBTOTAL(3,E$8:E3128))</f>
        <v/>
      </c>
      <c r="C3128" s="68">
        <f t="shared" si="520"/>
        <v>347</v>
      </c>
      <c r="D3128" s="69" t="str">
        <f>IF(E3128&lt;&gt;"",VLOOKUP(E3128,$AA$7:$AB$131,2,0)," NAME")</f>
        <v xml:space="preserve"> NAME</v>
      </c>
      <c r="E3128" s="70"/>
      <c r="F3128" s="71"/>
      <c r="G3128" s="70"/>
      <c r="H3128" s="69" t="str">
        <f>IF(G3128&gt;=1,LOOKUP(G3128,DATA!$C$4:$C$128,DATA!$D$4:$D$128),"ENTER CODE")</f>
        <v>ENTER CODE</v>
      </c>
      <c r="I3128" s="70"/>
      <c r="J3128" s="70" t="str">
        <f t="shared" si="519"/>
        <v>enter no</v>
      </c>
      <c r="K3128" s="72"/>
      <c r="L3128" s="73" t="str">
        <f t="shared" si="521"/>
        <v>NO TOTAL</v>
      </c>
      <c r="M3128" s="56"/>
      <c r="N3128" s="37"/>
      <c r="O3128" s="29" t="str">
        <f t="shared" si="518"/>
        <v>enter no</v>
      </c>
      <c r="P3128" s="16" t="e">
        <f>LOOKUP(D3128,DATA!$A$4:$A$128,DATA!$E$4:$E$128)</f>
        <v>#N/A</v>
      </c>
      <c r="Q3128" s="16" t="e">
        <f>LOOKUP(D3128,DATA!$A$4:$A$128,DATA!$F$4:$F$128)</f>
        <v>#N/A</v>
      </c>
      <c r="R3128" s="16" t="e">
        <f>LOOKUP(D3128,DATA!$A$4:$A$128,DATA!$G$4:$G$128)</f>
        <v>#N/A</v>
      </c>
      <c r="S3128" s="16" t="e">
        <f>LOOKUP(D3128,DATA!$A$4:$A$128,DATA!$H$4:$H$128)</f>
        <v>#N/A</v>
      </c>
      <c r="T3128" s="16" t="e">
        <f>LOOKUP(D3128,DATA!$A$4:$A$128,DATA!$I$4:$I$128)</f>
        <v>#N/A</v>
      </c>
      <c r="U3128" s="16" t="e">
        <f>LOOKUP(D3128,DATA!$A$4:$A$128,DATA!$J$4:$J$128)</f>
        <v>#N/A</v>
      </c>
      <c r="V3128" s="16" t="e">
        <f>LOOKUP(D3128,DATA!$A$4:$A$128,DATA!$K$4:$K$128)</f>
        <v>#N/A</v>
      </c>
      <c r="W3128" s="16" t="e">
        <f>LOOKUP(D3128,DATA!$A$4:$A$128,DATA!$L$4:$L$128)</f>
        <v>#N/A</v>
      </c>
      <c r="X3128" s="16" t="e">
        <f>LOOKUP(D3128,DATA!$A$4:$A$128,DATA!$M$4:$M$128)</f>
        <v>#N/A</v>
      </c>
    </row>
    <row r="3129" spans="1:24" ht="18.75" thickBot="1" x14ac:dyDescent="0.3">
      <c r="A3129" s="67">
        <v>3122</v>
      </c>
      <c r="B3129" s="67" t="str">
        <f>+IF(E3129="","",SUBTOTAL(3,E$8:E3129))</f>
        <v/>
      </c>
      <c r="C3129" s="68">
        <f t="shared" si="520"/>
        <v>347</v>
      </c>
      <c r="D3129" s="69" t="str">
        <f>IF(E3129&lt;&gt;"",VLOOKUP(E3129,$AA$7:$AB$131,2,0)," NAME")</f>
        <v xml:space="preserve"> NAME</v>
      </c>
      <c r="E3129" s="70"/>
      <c r="F3129" s="71"/>
      <c r="G3129" s="70"/>
      <c r="H3129" s="69" t="str">
        <f>IF(G3129&gt;=1,LOOKUP(G3129,DATA!$C$4:$C$128,DATA!$D$4:$D$128),"ENTER CODE")</f>
        <v>ENTER CODE</v>
      </c>
      <c r="I3129" s="70"/>
      <c r="J3129" s="70" t="str">
        <f t="shared" si="519"/>
        <v>enter no</v>
      </c>
      <c r="K3129" s="72"/>
      <c r="L3129" s="73" t="str">
        <f t="shared" si="521"/>
        <v>NO TOTAL</v>
      </c>
      <c r="M3129" s="56"/>
      <c r="N3129" s="37"/>
      <c r="O3129" s="29" t="str">
        <f t="shared" si="518"/>
        <v>enter no</v>
      </c>
      <c r="P3129" s="16" t="e">
        <f>LOOKUP(D3129,DATA!$A$4:$A$128,DATA!$E$4:$E$128)</f>
        <v>#N/A</v>
      </c>
      <c r="Q3129" s="16" t="e">
        <f>LOOKUP(D3129,DATA!$A$4:$A$128,DATA!$F$4:$F$128)</f>
        <v>#N/A</v>
      </c>
      <c r="R3129" s="16" t="e">
        <f>LOOKUP(D3129,DATA!$A$4:$A$128,DATA!$G$4:$G$128)</f>
        <v>#N/A</v>
      </c>
      <c r="S3129" s="16" t="e">
        <f>LOOKUP(D3129,DATA!$A$4:$A$128,DATA!$H$4:$H$128)</f>
        <v>#N/A</v>
      </c>
      <c r="T3129" s="16" t="e">
        <f>LOOKUP(D3129,DATA!$A$4:$A$128,DATA!$I$4:$I$128)</f>
        <v>#N/A</v>
      </c>
      <c r="U3129" s="16" t="e">
        <f>LOOKUP(D3129,DATA!$A$4:$A$128,DATA!$J$4:$J$128)</f>
        <v>#N/A</v>
      </c>
      <c r="V3129" s="16" t="e">
        <f>LOOKUP(D3129,DATA!$A$4:$A$128,DATA!$K$4:$K$128)</f>
        <v>#N/A</v>
      </c>
      <c r="W3129" s="16" t="e">
        <f>LOOKUP(D3129,DATA!$A$4:$A$128,DATA!$L$4:$L$128)</f>
        <v>#N/A</v>
      </c>
      <c r="X3129" s="16" t="e">
        <f>LOOKUP(D3129,DATA!$A$4:$A$128,DATA!$M$4:$M$128)</f>
        <v>#N/A</v>
      </c>
    </row>
    <row r="3130" spans="1:24" ht="19.5" thickTop="1" thickBot="1" x14ac:dyDescent="0.3">
      <c r="A3130" s="60">
        <v>3123</v>
      </c>
      <c r="B3130" s="67" t="str">
        <f>+IF(E3130="","",SUBTOTAL(3,E$8:E3130))</f>
        <v/>
      </c>
      <c r="C3130" s="68">
        <f t="shared" si="520"/>
        <v>347</v>
      </c>
      <c r="D3130" s="69" t="str">
        <f>IF(E3130&lt;&gt;"",VLOOKUP(E3130,$AA$7:$AB$131,2,0)," NAME")</f>
        <v xml:space="preserve"> NAME</v>
      </c>
      <c r="E3130" s="70"/>
      <c r="F3130" s="71"/>
      <c r="G3130" s="70"/>
      <c r="H3130" s="69" t="str">
        <f>IF(G3130&gt;=1,LOOKUP(G3130,DATA!$C$4:$C$128,DATA!$D$4:$D$128),"ENTER CODE")</f>
        <v>ENTER CODE</v>
      </c>
      <c r="I3130" s="70"/>
      <c r="J3130" s="70" t="str">
        <f t="shared" si="519"/>
        <v>enter no</v>
      </c>
      <c r="K3130" s="72"/>
      <c r="L3130" s="73" t="str">
        <f t="shared" si="521"/>
        <v>NO TOTAL</v>
      </c>
      <c r="M3130" s="56"/>
      <c r="N3130" s="37"/>
      <c r="O3130" s="29" t="str">
        <f t="shared" si="518"/>
        <v>enter no</v>
      </c>
      <c r="P3130" s="16" t="e">
        <f>LOOKUP(D3130,DATA!$A$4:$A$128,DATA!$E$4:$E$128)</f>
        <v>#N/A</v>
      </c>
      <c r="Q3130" s="16" t="e">
        <f>LOOKUP(D3130,DATA!$A$4:$A$128,DATA!$F$4:$F$128)</f>
        <v>#N/A</v>
      </c>
      <c r="R3130" s="16" t="e">
        <f>LOOKUP(D3130,DATA!$A$4:$A$128,DATA!$G$4:$G$128)</f>
        <v>#N/A</v>
      </c>
      <c r="S3130" s="16" t="e">
        <f>LOOKUP(D3130,DATA!$A$4:$A$128,DATA!$H$4:$H$128)</f>
        <v>#N/A</v>
      </c>
      <c r="T3130" s="16" t="e">
        <f>LOOKUP(D3130,DATA!$A$4:$A$128,DATA!$I$4:$I$128)</f>
        <v>#N/A</v>
      </c>
      <c r="U3130" s="16" t="e">
        <f>LOOKUP(D3130,DATA!$A$4:$A$128,DATA!$J$4:$J$128)</f>
        <v>#N/A</v>
      </c>
      <c r="V3130" s="16" t="e">
        <f>LOOKUP(D3130,DATA!$A$4:$A$128,DATA!$K$4:$K$128)</f>
        <v>#N/A</v>
      </c>
      <c r="W3130" s="16" t="e">
        <f>LOOKUP(D3130,DATA!$A$4:$A$128,DATA!$L$4:$L$128)</f>
        <v>#N/A</v>
      </c>
      <c r="X3130" s="16" t="e">
        <f>LOOKUP(D3130,DATA!$A$4:$A$128,DATA!$M$4:$M$128)</f>
        <v>#N/A</v>
      </c>
    </row>
    <row r="3131" spans="1:24" ht="18.75" thickBot="1" x14ac:dyDescent="0.3">
      <c r="A3131" s="67">
        <v>3124</v>
      </c>
      <c r="B3131" s="67" t="str">
        <f>+IF(E3131="","",SUBTOTAL(3,E$8:E3131))</f>
        <v/>
      </c>
      <c r="C3131" s="68">
        <f t="shared" si="522"/>
        <v>348</v>
      </c>
      <c r="D3131" s="69" t="str">
        <f>IF(E3131&lt;&gt;"",VLOOKUP(E3131,$AA$7:$AB$131,2,0)," NAME")</f>
        <v xml:space="preserve"> NAME</v>
      </c>
      <c r="E3131" s="70"/>
      <c r="F3131" s="71"/>
      <c r="G3131" s="70"/>
      <c r="H3131" s="69" t="str">
        <f>IF(G3131&gt;=1,LOOKUP(G3131,DATA!$C$4:$C$128,DATA!$D$4:$D$128),"ENTER CODE")</f>
        <v>ENTER CODE</v>
      </c>
      <c r="I3131" s="70"/>
      <c r="J3131" s="70" t="str">
        <f t="shared" si="519"/>
        <v>enter no</v>
      </c>
      <c r="K3131" s="72"/>
      <c r="L3131" s="73" t="str">
        <f t="shared" si="521"/>
        <v>NO TOTAL</v>
      </c>
      <c r="M3131" s="56"/>
      <c r="N3131" s="37"/>
      <c r="O3131" s="29" t="str">
        <f t="shared" si="518"/>
        <v>enter no</v>
      </c>
      <c r="P3131" s="16" t="e">
        <f>LOOKUP(D3131,DATA!$A$4:$A$128,DATA!$E$4:$E$128)</f>
        <v>#N/A</v>
      </c>
      <c r="Q3131" s="16" t="e">
        <f>LOOKUP(D3131,DATA!$A$4:$A$128,DATA!$F$4:$F$128)</f>
        <v>#N/A</v>
      </c>
      <c r="R3131" s="16" t="e">
        <f>LOOKUP(D3131,DATA!$A$4:$A$128,DATA!$G$4:$G$128)</f>
        <v>#N/A</v>
      </c>
      <c r="S3131" s="16" t="e">
        <f>LOOKUP(D3131,DATA!$A$4:$A$128,DATA!$H$4:$H$128)</f>
        <v>#N/A</v>
      </c>
      <c r="T3131" s="16" t="e">
        <f>LOOKUP(D3131,DATA!$A$4:$A$128,DATA!$I$4:$I$128)</f>
        <v>#N/A</v>
      </c>
      <c r="U3131" s="16" t="e">
        <f>LOOKUP(D3131,DATA!$A$4:$A$128,DATA!$J$4:$J$128)</f>
        <v>#N/A</v>
      </c>
      <c r="V3131" s="16" t="e">
        <f>LOOKUP(D3131,DATA!$A$4:$A$128,DATA!$K$4:$K$128)</f>
        <v>#N/A</v>
      </c>
      <c r="W3131" s="16" t="e">
        <f>LOOKUP(D3131,DATA!$A$4:$A$128,DATA!$L$4:$L$128)</f>
        <v>#N/A</v>
      </c>
      <c r="X3131" s="16" t="e">
        <f>LOOKUP(D3131,DATA!$A$4:$A$128,DATA!$M$4:$M$128)</f>
        <v>#N/A</v>
      </c>
    </row>
    <row r="3132" spans="1:24" ht="19.5" thickTop="1" thickBot="1" x14ac:dyDescent="0.3">
      <c r="A3132" s="60">
        <v>3125</v>
      </c>
      <c r="B3132" s="67" t="str">
        <f>+IF(E3132="","",SUBTOTAL(3,E$8:E3132))</f>
        <v/>
      </c>
      <c r="C3132" s="68">
        <f t="shared" si="523"/>
        <v>348</v>
      </c>
      <c r="D3132" s="69" t="str">
        <f>IF(E3132&lt;&gt;"",VLOOKUP(E3132,$AA$7:$AB$131,2,0)," NAME")</f>
        <v xml:space="preserve"> NAME</v>
      </c>
      <c r="E3132" s="70"/>
      <c r="F3132" s="71"/>
      <c r="G3132" s="70"/>
      <c r="H3132" s="69" t="str">
        <f>IF(G3132&gt;=1,LOOKUP(G3132,DATA!$C$4:$C$128,DATA!$D$4:$D$128),"ENTER CODE")</f>
        <v>ENTER CODE</v>
      </c>
      <c r="I3132" s="70"/>
      <c r="J3132" s="70" t="str">
        <f t="shared" si="519"/>
        <v>enter no</v>
      </c>
      <c r="K3132" s="72"/>
      <c r="L3132" s="73" t="str">
        <f t="shared" si="521"/>
        <v>NO TOTAL</v>
      </c>
      <c r="M3132" s="56"/>
      <c r="N3132" s="37"/>
      <c r="O3132" s="29" t="str">
        <f t="shared" si="518"/>
        <v>enter no</v>
      </c>
      <c r="P3132" s="16" t="e">
        <f>LOOKUP(D3132,DATA!$A$4:$A$128,DATA!$E$4:$E$128)</f>
        <v>#N/A</v>
      </c>
      <c r="Q3132" s="16" t="e">
        <f>LOOKUP(D3132,DATA!$A$4:$A$128,DATA!$F$4:$F$128)</f>
        <v>#N/A</v>
      </c>
      <c r="R3132" s="16" t="e">
        <f>LOOKUP(D3132,DATA!$A$4:$A$128,DATA!$G$4:$G$128)</f>
        <v>#N/A</v>
      </c>
      <c r="S3132" s="16" t="e">
        <f>LOOKUP(D3132,DATA!$A$4:$A$128,DATA!$H$4:$H$128)</f>
        <v>#N/A</v>
      </c>
      <c r="T3132" s="16" t="e">
        <f>LOOKUP(D3132,DATA!$A$4:$A$128,DATA!$I$4:$I$128)</f>
        <v>#N/A</v>
      </c>
      <c r="U3132" s="16" t="e">
        <f>LOOKUP(D3132,DATA!$A$4:$A$128,DATA!$J$4:$J$128)</f>
        <v>#N/A</v>
      </c>
      <c r="V3132" s="16" t="e">
        <f>LOOKUP(D3132,DATA!$A$4:$A$128,DATA!$K$4:$K$128)</f>
        <v>#N/A</v>
      </c>
      <c r="W3132" s="16" t="e">
        <f>LOOKUP(D3132,DATA!$A$4:$A$128,DATA!$L$4:$L$128)</f>
        <v>#N/A</v>
      </c>
      <c r="X3132" s="16" t="e">
        <f>LOOKUP(D3132,DATA!$A$4:$A$128,DATA!$M$4:$M$128)</f>
        <v>#N/A</v>
      </c>
    </row>
    <row r="3133" spans="1:24" ht="18.75" thickBot="1" x14ac:dyDescent="0.3">
      <c r="A3133" s="67">
        <v>3126</v>
      </c>
      <c r="B3133" s="67" t="str">
        <f>+IF(E3133="","",SUBTOTAL(3,E$8:E3133))</f>
        <v/>
      </c>
      <c r="C3133" s="68">
        <f t="shared" si="520"/>
        <v>348</v>
      </c>
      <c r="D3133" s="69" t="str">
        <f>IF(E3133&lt;&gt;"",VLOOKUP(E3133,$AA$7:$AB$131,2,0)," NAME")</f>
        <v xml:space="preserve"> NAME</v>
      </c>
      <c r="E3133" s="70"/>
      <c r="F3133" s="71"/>
      <c r="G3133" s="70"/>
      <c r="H3133" s="69" t="str">
        <f>IF(G3133&gt;=1,LOOKUP(G3133,DATA!$C$4:$C$128,DATA!$D$4:$D$128),"ENTER CODE")</f>
        <v>ENTER CODE</v>
      </c>
      <c r="I3133" s="70"/>
      <c r="J3133" s="70" t="str">
        <f t="shared" si="519"/>
        <v>enter no</v>
      </c>
      <c r="K3133" s="72"/>
      <c r="L3133" s="73" t="str">
        <f t="shared" si="521"/>
        <v>NO TOTAL</v>
      </c>
      <c r="M3133" s="56"/>
      <c r="N3133" s="37"/>
      <c r="O3133" s="29" t="str">
        <f t="shared" si="518"/>
        <v>enter no</v>
      </c>
      <c r="P3133" s="16" t="e">
        <f>LOOKUP(D3133,DATA!$A$4:$A$128,DATA!$E$4:$E$128)</f>
        <v>#N/A</v>
      </c>
      <c r="Q3133" s="16" t="e">
        <f>LOOKUP(D3133,DATA!$A$4:$A$128,DATA!$F$4:$F$128)</f>
        <v>#N/A</v>
      </c>
      <c r="R3133" s="16" t="e">
        <f>LOOKUP(D3133,DATA!$A$4:$A$128,DATA!$G$4:$G$128)</f>
        <v>#N/A</v>
      </c>
      <c r="S3133" s="16" t="e">
        <f>LOOKUP(D3133,DATA!$A$4:$A$128,DATA!$H$4:$H$128)</f>
        <v>#N/A</v>
      </c>
      <c r="T3133" s="16" t="e">
        <f>LOOKUP(D3133,DATA!$A$4:$A$128,DATA!$I$4:$I$128)</f>
        <v>#N/A</v>
      </c>
      <c r="U3133" s="16" t="e">
        <f>LOOKUP(D3133,DATA!$A$4:$A$128,DATA!$J$4:$J$128)</f>
        <v>#N/A</v>
      </c>
      <c r="V3133" s="16" t="e">
        <f>LOOKUP(D3133,DATA!$A$4:$A$128,DATA!$K$4:$K$128)</f>
        <v>#N/A</v>
      </c>
      <c r="W3133" s="16" t="e">
        <f>LOOKUP(D3133,DATA!$A$4:$A$128,DATA!$L$4:$L$128)</f>
        <v>#N/A</v>
      </c>
      <c r="X3133" s="16" t="e">
        <f>LOOKUP(D3133,DATA!$A$4:$A$128,DATA!$M$4:$M$128)</f>
        <v>#N/A</v>
      </c>
    </row>
    <row r="3134" spans="1:24" ht="19.5" thickTop="1" thickBot="1" x14ac:dyDescent="0.3">
      <c r="A3134" s="60">
        <v>3127</v>
      </c>
      <c r="B3134" s="67" t="str">
        <f>+IF(E3134="","",SUBTOTAL(3,E$8:E3134))</f>
        <v/>
      </c>
      <c r="C3134" s="68">
        <f t="shared" si="520"/>
        <v>348</v>
      </c>
      <c r="D3134" s="69" t="str">
        <f>IF(E3134&lt;&gt;"",VLOOKUP(E3134,$AA$7:$AB$131,2,0)," NAME")</f>
        <v xml:space="preserve"> NAME</v>
      </c>
      <c r="E3134" s="70"/>
      <c r="F3134" s="71"/>
      <c r="G3134" s="70"/>
      <c r="H3134" s="69" t="str">
        <f>IF(G3134&gt;=1,LOOKUP(G3134,DATA!$C$4:$C$128,DATA!$D$4:$D$128),"ENTER CODE")</f>
        <v>ENTER CODE</v>
      </c>
      <c r="I3134" s="70"/>
      <c r="J3134" s="70" t="str">
        <f t="shared" si="519"/>
        <v>enter no</v>
      </c>
      <c r="K3134" s="72"/>
      <c r="L3134" s="73" t="str">
        <f t="shared" si="521"/>
        <v>NO TOTAL</v>
      </c>
      <c r="M3134" s="56"/>
      <c r="N3134" s="37"/>
      <c r="O3134" s="29" t="str">
        <f t="shared" si="518"/>
        <v>enter no</v>
      </c>
      <c r="P3134" s="16" t="e">
        <f>LOOKUP(D3134,DATA!$A$4:$A$128,DATA!$E$4:$E$128)</f>
        <v>#N/A</v>
      </c>
      <c r="Q3134" s="16" t="e">
        <f>LOOKUP(D3134,DATA!$A$4:$A$128,DATA!$F$4:$F$128)</f>
        <v>#N/A</v>
      </c>
      <c r="R3134" s="16" t="e">
        <f>LOOKUP(D3134,DATA!$A$4:$A$128,DATA!$G$4:$G$128)</f>
        <v>#N/A</v>
      </c>
      <c r="S3134" s="16" t="e">
        <f>LOOKUP(D3134,DATA!$A$4:$A$128,DATA!$H$4:$H$128)</f>
        <v>#N/A</v>
      </c>
      <c r="T3134" s="16" t="e">
        <f>LOOKUP(D3134,DATA!$A$4:$A$128,DATA!$I$4:$I$128)</f>
        <v>#N/A</v>
      </c>
      <c r="U3134" s="16" t="e">
        <f>LOOKUP(D3134,DATA!$A$4:$A$128,DATA!$J$4:$J$128)</f>
        <v>#N/A</v>
      </c>
      <c r="V3134" s="16" t="e">
        <f>LOOKUP(D3134,DATA!$A$4:$A$128,DATA!$K$4:$K$128)</f>
        <v>#N/A</v>
      </c>
      <c r="W3134" s="16" t="e">
        <f>LOOKUP(D3134,DATA!$A$4:$A$128,DATA!$L$4:$L$128)</f>
        <v>#N/A</v>
      </c>
      <c r="X3134" s="16" t="e">
        <f>LOOKUP(D3134,DATA!$A$4:$A$128,DATA!$M$4:$M$128)</f>
        <v>#N/A</v>
      </c>
    </row>
    <row r="3135" spans="1:24" ht="18.75" thickBot="1" x14ac:dyDescent="0.3">
      <c r="A3135" s="67">
        <v>3128</v>
      </c>
      <c r="B3135" s="67" t="str">
        <f>+IF(E3135="","",SUBTOTAL(3,E$8:E3135))</f>
        <v/>
      </c>
      <c r="C3135" s="68">
        <f t="shared" si="520"/>
        <v>348</v>
      </c>
      <c r="D3135" s="69" t="str">
        <f>IF(E3135&lt;&gt;"",VLOOKUP(E3135,$AA$7:$AB$131,2,0)," NAME")</f>
        <v xml:space="preserve"> NAME</v>
      </c>
      <c r="E3135" s="70"/>
      <c r="F3135" s="71"/>
      <c r="G3135" s="70"/>
      <c r="H3135" s="69" t="str">
        <f>IF(G3135&gt;=1,LOOKUP(G3135,DATA!$C$4:$C$128,DATA!$D$4:$D$128),"ENTER CODE")</f>
        <v>ENTER CODE</v>
      </c>
      <c r="I3135" s="70"/>
      <c r="J3135" s="70" t="str">
        <f t="shared" si="519"/>
        <v>enter no</v>
      </c>
      <c r="K3135" s="72"/>
      <c r="L3135" s="73" t="str">
        <f t="shared" si="521"/>
        <v>NO TOTAL</v>
      </c>
      <c r="M3135" s="56"/>
      <c r="N3135" s="37"/>
      <c r="O3135" s="29" t="str">
        <f t="shared" si="518"/>
        <v>enter no</v>
      </c>
      <c r="P3135" s="16" t="e">
        <f>LOOKUP(D3135,DATA!$A$4:$A$128,DATA!$E$4:$E$128)</f>
        <v>#N/A</v>
      </c>
      <c r="Q3135" s="16" t="e">
        <f>LOOKUP(D3135,DATA!$A$4:$A$128,DATA!$F$4:$F$128)</f>
        <v>#N/A</v>
      </c>
      <c r="R3135" s="16" t="e">
        <f>LOOKUP(D3135,DATA!$A$4:$A$128,DATA!$G$4:$G$128)</f>
        <v>#N/A</v>
      </c>
      <c r="S3135" s="16" t="e">
        <f>LOOKUP(D3135,DATA!$A$4:$A$128,DATA!$H$4:$H$128)</f>
        <v>#N/A</v>
      </c>
      <c r="T3135" s="16" t="e">
        <f>LOOKUP(D3135,DATA!$A$4:$A$128,DATA!$I$4:$I$128)</f>
        <v>#N/A</v>
      </c>
      <c r="U3135" s="16" t="e">
        <f>LOOKUP(D3135,DATA!$A$4:$A$128,DATA!$J$4:$J$128)</f>
        <v>#N/A</v>
      </c>
      <c r="V3135" s="16" t="e">
        <f>LOOKUP(D3135,DATA!$A$4:$A$128,DATA!$K$4:$K$128)</f>
        <v>#N/A</v>
      </c>
      <c r="W3135" s="16" t="e">
        <f>LOOKUP(D3135,DATA!$A$4:$A$128,DATA!$L$4:$L$128)</f>
        <v>#N/A</v>
      </c>
      <c r="X3135" s="16" t="e">
        <f>LOOKUP(D3135,DATA!$A$4:$A$128,DATA!$M$4:$M$128)</f>
        <v>#N/A</v>
      </c>
    </row>
    <row r="3136" spans="1:24" ht="19.5" thickTop="1" thickBot="1" x14ac:dyDescent="0.3">
      <c r="A3136" s="60">
        <v>3129</v>
      </c>
      <c r="B3136" s="67" t="str">
        <f>+IF(E3136="","",SUBTOTAL(3,E$8:E3136))</f>
        <v/>
      </c>
      <c r="C3136" s="68">
        <f t="shared" si="520"/>
        <v>348</v>
      </c>
      <c r="D3136" s="69" t="str">
        <f>IF(E3136&lt;&gt;"",VLOOKUP(E3136,$AA$7:$AB$131,2,0)," NAME")</f>
        <v xml:space="preserve"> NAME</v>
      </c>
      <c r="E3136" s="70"/>
      <c r="F3136" s="71"/>
      <c r="G3136" s="70"/>
      <c r="H3136" s="69" t="str">
        <f>IF(G3136&gt;=1,LOOKUP(G3136,DATA!$C$4:$C$128,DATA!$D$4:$D$128),"ENTER CODE")</f>
        <v>ENTER CODE</v>
      </c>
      <c r="I3136" s="70"/>
      <c r="J3136" s="70" t="str">
        <f t="shared" si="519"/>
        <v>enter no</v>
      </c>
      <c r="K3136" s="72"/>
      <c r="L3136" s="73" t="str">
        <f t="shared" si="521"/>
        <v>NO TOTAL</v>
      </c>
      <c r="M3136" s="56"/>
      <c r="N3136" s="37"/>
      <c r="O3136" s="29" t="str">
        <f t="shared" si="518"/>
        <v>enter no</v>
      </c>
      <c r="P3136" s="16" t="e">
        <f>LOOKUP(D3136,DATA!$A$4:$A$128,DATA!$E$4:$E$128)</f>
        <v>#N/A</v>
      </c>
      <c r="Q3136" s="16" t="e">
        <f>LOOKUP(D3136,DATA!$A$4:$A$128,DATA!$F$4:$F$128)</f>
        <v>#N/A</v>
      </c>
      <c r="R3136" s="16" t="e">
        <f>LOOKUP(D3136,DATA!$A$4:$A$128,DATA!$G$4:$G$128)</f>
        <v>#N/A</v>
      </c>
      <c r="S3136" s="16" t="e">
        <f>LOOKUP(D3136,DATA!$A$4:$A$128,DATA!$H$4:$H$128)</f>
        <v>#N/A</v>
      </c>
      <c r="T3136" s="16" t="e">
        <f>LOOKUP(D3136,DATA!$A$4:$A$128,DATA!$I$4:$I$128)</f>
        <v>#N/A</v>
      </c>
      <c r="U3136" s="16" t="e">
        <f>LOOKUP(D3136,DATA!$A$4:$A$128,DATA!$J$4:$J$128)</f>
        <v>#N/A</v>
      </c>
      <c r="V3136" s="16" t="e">
        <f>LOOKUP(D3136,DATA!$A$4:$A$128,DATA!$K$4:$K$128)</f>
        <v>#N/A</v>
      </c>
      <c r="W3136" s="16" t="e">
        <f>LOOKUP(D3136,DATA!$A$4:$A$128,DATA!$L$4:$L$128)</f>
        <v>#N/A</v>
      </c>
      <c r="X3136" s="16" t="e">
        <f>LOOKUP(D3136,DATA!$A$4:$A$128,DATA!$M$4:$M$128)</f>
        <v>#N/A</v>
      </c>
    </row>
    <row r="3137" spans="1:24" ht="18.75" thickBot="1" x14ac:dyDescent="0.3">
      <c r="A3137" s="67">
        <v>3130</v>
      </c>
      <c r="B3137" s="67" t="str">
        <f>+IF(E3137="","",SUBTOTAL(3,E$8:E3137))</f>
        <v/>
      </c>
      <c r="C3137" s="68">
        <f t="shared" si="520"/>
        <v>348</v>
      </c>
      <c r="D3137" s="69" t="str">
        <f>IF(E3137&lt;&gt;"",VLOOKUP(E3137,$AA$7:$AB$131,2,0)," NAME")</f>
        <v xml:space="preserve"> NAME</v>
      </c>
      <c r="E3137" s="70"/>
      <c r="F3137" s="71"/>
      <c r="G3137" s="70"/>
      <c r="H3137" s="69" t="str">
        <f>IF(G3137&gt;=1,LOOKUP(G3137,DATA!$C$4:$C$128,DATA!$D$4:$D$128),"ENTER CODE")</f>
        <v>ENTER CODE</v>
      </c>
      <c r="I3137" s="70"/>
      <c r="J3137" s="70" t="str">
        <f t="shared" si="519"/>
        <v>enter no</v>
      </c>
      <c r="K3137" s="72"/>
      <c r="L3137" s="73" t="str">
        <f t="shared" si="521"/>
        <v>NO TOTAL</v>
      </c>
      <c r="M3137" s="56"/>
      <c r="N3137" s="37"/>
      <c r="O3137" s="29" t="str">
        <f t="shared" si="518"/>
        <v>enter no</v>
      </c>
      <c r="P3137" s="16" t="e">
        <f>LOOKUP(D3137,DATA!$A$4:$A$128,DATA!$E$4:$E$128)</f>
        <v>#N/A</v>
      </c>
      <c r="Q3137" s="16" t="e">
        <f>LOOKUP(D3137,DATA!$A$4:$A$128,DATA!$F$4:$F$128)</f>
        <v>#N/A</v>
      </c>
      <c r="R3137" s="16" t="e">
        <f>LOOKUP(D3137,DATA!$A$4:$A$128,DATA!$G$4:$G$128)</f>
        <v>#N/A</v>
      </c>
      <c r="S3137" s="16" t="e">
        <f>LOOKUP(D3137,DATA!$A$4:$A$128,DATA!$H$4:$H$128)</f>
        <v>#N/A</v>
      </c>
      <c r="T3137" s="16" t="e">
        <f>LOOKUP(D3137,DATA!$A$4:$A$128,DATA!$I$4:$I$128)</f>
        <v>#N/A</v>
      </c>
      <c r="U3137" s="16" t="e">
        <f>LOOKUP(D3137,DATA!$A$4:$A$128,DATA!$J$4:$J$128)</f>
        <v>#N/A</v>
      </c>
      <c r="V3137" s="16" t="e">
        <f>LOOKUP(D3137,DATA!$A$4:$A$128,DATA!$K$4:$K$128)</f>
        <v>#N/A</v>
      </c>
      <c r="W3137" s="16" t="e">
        <f>LOOKUP(D3137,DATA!$A$4:$A$128,DATA!$L$4:$L$128)</f>
        <v>#N/A</v>
      </c>
      <c r="X3137" s="16" t="e">
        <f>LOOKUP(D3137,DATA!$A$4:$A$128,DATA!$M$4:$M$128)</f>
        <v>#N/A</v>
      </c>
    </row>
    <row r="3138" spans="1:24" ht="19.5" thickTop="1" thickBot="1" x14ac:dyDescent="0.3">
      <c r="A3138" s="60">
        <v>3131</v>
      </c>
      <c r="B3138" s="67" t="str">
        <f>+IF(E3138="","",SUBTOTAL(3,E$8:E3138))</f>
        <v/>
      </c>
      <c r="C3138" s="68">
        <f t="shared" si="520"/>
        <v>348</v>
      </c>
      <c r="D3138" s="69" t="str">
        <f>IF(E3138&lt;&gt;"",VLOOKUP(E3138,$AA$7:$AB$131,2,0)," NAME")</f>
        <v xml:space="preserve"> NAME</v>
      </c>
      <c r="E3138" s="70"/>
      <c r="F3138" s="71"/>
      <c r="G3138" s="70"/>
      <c r="H3138" s="69" t="str">
        <f>IF(G3138&gt;=1,LOOKUP(G3138,DATA!$C$4:$C$128,DATA!$D$4:$D$128),"ENTER CODE")</f>
        <v>ENTER CODE</v>
      </c>
      <c r="I3138" s="70"/>
      <c r="J3138" s="70" t="str">
        <f t="shared" si="519"/>
        <v>enter no</v>
      </c>
      <c r="K3138" s="72"/>
      <c r="L3138" s="73" t="str">
        <f t="shared" si="521"/>
        <v>NO TOTAL</v>
      </c>
      <c r="M3138" s="56"/>
      <c r="N3138" s="37"/>
      <c r="O3138" s="29" t="str">
        <f t="shared" si="518"/>
        <v>enter no</v>
      </c>
      <c r="P3138" s="16" t="e">
        <f>LOOKUP(D3138,DATA!$A$4:$A$128,DATA!$E$4:$E$128)</f>
        <v>#N/A</v>
      </c>
      <c r="Q3138" s="16" t="e">
        <f>LOOKUP(D3138,DATA!$A$4:$A$128,DATA!$F$4:$F$128)</f>
        <v>#N/A</v>
      </c>
      <c r="R3138" s="16" t="e">
        <f>LOOKUP(D3138,DATA!$A$4:$A$128,DATA!$G$4:$G$128)</f>
        <v>#N/A</v>
      </c>
      <c r="S3138" s="16" t="e">
        <f>LOOKUP(D3138,DATA!$A$4:$A$128,DATA!$H$4:$H$128)</f>
        <v>#N/A</v>
      </c>
      <c r="T3138" s="16" t="e">
        <f>LOOKUP(D3138,DATA!$A$4:$A$128,DATA!$I$4:$I$128)</f>
        <v>#N/A</v>
      </c>
      <c r="U3138" s="16" t="e">
        <f>LOOKUP(D3138,DATA!$A$4:$A$128,DATA!$J$4:$J$128)</f>
        <v>#N/A</v>
      </c>
      <c r="V3138" s="16" t="e">
        <f>LOOKUP(D3138,DATA!$A$4:$A$128,DATA!$K$4:$K$128)</f>
        <v>#N/A</v>
      </c>
      <c r="W3138" s="16" t="e">
        <f>LOOKUP(D3138,DATA!$A$4:$A$128,DATA!$L$4:$L$128)</f>
        <v>#N/A</v>
      </c>
      <c r="X3138" s="16" t="e">
        <f>LOOKUP(D3138,DATA!$A$4:$A$128,DATA!$M$4:$M$128)</f>
        <v>#N/A</v>
      </c>
    </row>
    <row r="3139" spans="1:24" ht="18.75" thickBot="1" x14ac:dyDescent="0.3">
      <c r="A3139" s="67">
        <v>3132</v>
      </c>
      <c r="B3139" s="67" t="str">
        <f>+IF(E3139="","",SUBTOTAL(3,E$8:E3139))</f>
        <v/>
      </c>
      <c r="C3139" s="68">
        <f t="shared" si="520"/>
        <v>348</v>
      </c>
      <c r="D3139" s="69" t="str">
        <f>IF(E3139&lt;&gt;"",VLOOKUP(E3139,$AA$7:$AB$131,2,0)," NAME")</f>
        <v xml:space="preserve"> NAME</v>
      </c>
      <c r="E3139" s="70"/>
      <c r="F3139" s="71"/>
      <c r="G3139" s="70"/>
      <c r="H3139" s="69" t="str">
        <f>IF(G3139&gt;=1,LOOKUP(G3139,DATA!$C$4:$C$128,DATA!$D$4:$D$128),"ENTER CODE")</f>
        <v>ENTER CODE</v>
      </c>
      <c r="I3139" s="70"/>
      <c r="J3139" s="70" t="str">
        <f t="shared" si="519"/>
        <v>enter no</v>
      </c>
      <c r="K3139" s="72"/>
      <c r="L3139" s="73" t="str">
        <f t="shared" si="521"/>
        <v>NO TOTAL</v>
      </c>
      <c r="M3139" s="56"/>
      <c r="N3139" s="37"/>
      <c r="O3139" s="29" t="str">
        <f t="shared" si="518"/>
        <v>enter no</v>
      </c>
      <c r="P3139" s="16" t="e">
        <f>LOOKUP(D3139,DATA!$A$4:$A$128,DATA!$E$4:$E$128)</f>
        <v>#N/A</v>
      </c>
      <c r="Q3139" s="16" t="e">
        <f>LOOKUP(D3139,DATA!$A$4:$A$128,DATA!$F$4:$F$128)</f>
        <v>#N/A</v>
      </c>
      <c r="R3139" s="16" t="e">
        <f>LOOKUP(D3139,DATA!$A$4:$A$128,DATA!$G$4:$G$128)</f>
        <v>#N/A</v>
      </c>
      <c r="S3139" s="16" t="e">
        <f>LOOKUP(D3139,DATA!$A$4:$A$128,DATA!$H$4:$H$128)</f>
        <v>#N/A</v>
      </c>
      <c r="T3139" s="16" t="e">
        <f>LOOKUP(D3139,DATA!$A$4:$A$128,DATA!$I$4:$I$128)</f>
        <v>#N/A</v>
      </c>
      <c r="U3139" s="16" t="e">
        <f>LOOKUP(D3139,DATA!$A$4:$A$128,DATA!$J$4:$J$128)</f>
        <v>#N/A</v>
      </c>
      <c r="V3139" s="16" t="e">
        <f>LOOKUP(D3139,DATA!$A$4:$A$128,DATA!$K$4:$K$128)</f>
        <v>#N/A</v>
      </c>
      <c r="W3139" s="16" t="e">
        <f>LOOKUP(D3139,DATA!$A$4:$A$128,DATA!$L$4:$L$128)</f>
        <v>#N/A</v>
      </c>
      <c r="X3139" s="16" t="e">
        <f>LOOKUP(D3139,DATA!$A$4:$A$128,DATA!$M$4:$M$128)</f>
        <v>#N/A</v>
      </c>
    </row>
    <row r="3140" spans="1:24" ht="19.5" thickTop="1" thickBot="1" x14ac:dyDescent="0.3">
      <c r="A3140" s="60">
        <v>3133</v>
      </c>
      <c r="B3140" s="67" t="str">
        <f>+IF(E3140="","",SUBTOTAL(3,E$8:E3140))</f>
        <v/>
      </c>
      <c r="C3140" s="68">
        <f t="shared" si="522"/>
        <v>349</v>
      </c>
      <c r="D3140" s="69" t="str">
        <f>IF(E3140&lt;&gt;"",VLOOKUP(E3140,$AA$7:$AB$131,2,0)," NAME")</f>
        <v xml:space="preserve"> NAME</v>
      </c>
      <c r="E3140" s="70"/>
      <c r="F3140" s="71"/>
      <c r="G3140" s="70"/>
      <c r="H3140" s="69" t="str">
        <f>IF(G3140&gt;=1,LOOKUP(G3140,DATA!$C$4:$C$128,DATA!$D$4:$D$128),"ENTER CODE")</f>
        <v>ENTER CODE</v>
      </c>
      <c r="I3140" s="70"/>
      <c r="J3140" s="70" t="str">
        <f t="shared" si="519"/>
        <v>enter no</v>
      </c>
      <c r="K3140" s="72"/>
      <c r="L3140" s="73" t="str">
        <f t="shared" si="521"/>
        <v>NO TOTAL</v>
      </c>
      <c r="M3140" s="56"/>
      <c r="N3140" s="37"/>
      <c r="O3140" s="29" t="str">
        <f t="shared" si="518"/>
        <v>enter no</v>
      </c>
      <c r="P3140" s="16" t="e">
        <f>LOOKUP(D3140,DATA!$A$4:$A$128,DATA!$E$4:$E$128)</f>
        <v>#N/A</v>
      </c>
      <c r="Q3140" s="16" t="e">
        <f>LOOKUP(D3140,DATA!$A$4:$A$128,DATA!$F$4:$F$128)</f>
        <v>#N/A</v>
      </c>
      <c r="R3140" s="16" t="e">
        <f>LOOKUP(D3140,DATA!$A$4:$A$128,DATA!$G$4:$G$128)</f>
        <v>#N/A</v>
      </c>
      <c r="S3140" s="16" t="e">
        <f>LOOKUP(D3140,DATA!$A$4:$A$128,DATA!$H$4:$H$128)</f>
        <v>#N/A</v>
      </c>
      <c r="T3140" s="16" t="e">
        <f>LOOKUP(D3140,DATA!$A$4:$A$128,DATA!$I$4:$I$128)</f>
        <v>#N/A</v>
      </c>
      <c r="U3140" s="16" t="e">
        <f>LOOKUP(D3140,DATA!$A$4:$A$128,DATA!$J$4:$J$128)</f>
        <v>#N/A</v>
      </c>
      <c r="V3140" s="16" t="e">
        <f>LOOKUP(D3140,DATA!$A$4:$A$128,DATA!$K$4:$K$128)</f>
        <v>#N/A</v>
      </c>
      <c r="W3140" s="16" t="e">
        <f>LOOKUP(D3140,DATA!$A$4:$A$128,DATA!$L$4:$L$128)</f>
        <v>#N/A</v>
      </c>
      <c r="X3140" s="16" t="e">
        <f>LOOKUP(D3140,DATA!$A$4:$A$128,DATA!$M$4:$M$128)</f>
        <v>#N/A</v>
      </c>
    </row>
    <row r="3141" spans="1:24" ht="18.75" thickBot="1" x14ac:dyDescent="0.3">
      <c r="A3141" s="67">
        <v>3134</v>
      </c>
      <c r="B3141" s="67" t="str">
        <f>+IF(E3141="","",SUBTOTAL(3,E$8:E3141))</f>
        <v/>
      </c>
      <c r="C3141" s="68">
        <f t="shared" si="523"/>
        <v>349</v>
      </c>
      <c r="D3141" s="69" t="str">
        <f>IF(E3141&lt;&gt;"",VLOOKUP(E3141,$AA$7:$AB$131,2,0)," NAME")</f>
        <v xml:space="preserve"> NAME</v>
      </c>
      <c r="E3141" s="70"/>
      <c r="F3141" s="71"/>
      <c r="G3141" s="70"/>
      <c r="H3141" s="69" t="str">
        <f>IF(G3141&gt;=1,LOOKUP(G3141,DATA!$C$4:$C$128,DATA!$D$4:$D$128),"ENTER CODE")</f>
        <v>ENTER CODE</v>
      </c>
      <c r="I3141" s="70"/>
      <c r="J3141" s="70" t="str">
        <f t="shared" si="519"/>
        <v>enter no</v>
      </c>
      <c r="K3141" s="72"/>
      <c r="L3141" s="73" t="str">
        <f t="shared" si="521"/>
        <v>NO TOTAL</v>
      </c>
      <c r="M3141" s="56"/>
      <c r="N3141" s="37"/>
      <c r="O3141" s="29" t="str">
        <f t="shared" si="518"/>
        <v>enter no</v>
      </c>
      <c r="P3141" s="16" t="e">
        <f>LOOKUP(D3141,DATA!$A$4:$A$128,DATA!$E$4:$E$128)</f>
        <v>#N/A</v>
      </c>
      <c r="Q3141" s="16" t="e">
        <f>LOOKUP(D3141,DATA!$A$4:$A$128,DATA!$F$4:$F$128)</f>
        <v>#N/A</v>
      </c>
      <c r="R3141" s="16" t="e">
        <f>LOOKUP(D3141,DATA!$A$4:$A$128,DATA!$G$4:$G$128)</f>
        <v>#N/A</v>
      </c>
      <c r="S3141" s="16" t="e">
        <f>LOOKUP(D3141,DATA!$A$4:$A$128,DATA!$H$4:$H$128)</f>
        <v>#N/A</v>
      </c>
      <c r="T3141" s="16" t="e">
        <f>LOOKUP(D3141,DATA!$A$4:$A$128,DATA!$I$4:$I$128)</f>
        <v>#N/A</v>
      </c>
      <c r="U3141" s="16" t="e">
        <f>LOOKUP(D3141,DATA!$A$4:$A$128,DATA!$J$4:$J$128)</f>
        <v>#N/A</v>
      </c>
      <c r="V3141" s="16" t="e">
        <f>LOOKUP(D3141,DATA!$A$4:$A$128,DATA!$K$4:$K$128)</f>
        <v>#N/A</v>
      </c>
      <c r="W3141" s="16" t="e">
        <f>LOOKUP(D3141,DATA!$A$4:$A$128,DATA!$L$4:$L$128)</f>
        <v>#N/A</v>
      </c>
      <c r="X3141" s="16" t="e">
        <f>LOOKUP(D3141,DATA!$A$4:$A$128,DATA!$M$4:$M$128)</f>
        <v>#N/A</v>
      </c>
    </row>
    <row r="3142" spans="1:24" ht="19.5" thickTop="1" thickBot="1" x14ac:dyDescent="0.3">
      <c r="A3142" s="60">
        <v>3135</v>
      </c>
      <c r="B3142" s="67" t="str">
        <f>+IF(E3142="","",SUBTOTAL(3,E$8:E3142))</f>
        <v/>
      </c>
      <c r="C3142" s="68">
        <f t="shared" si="520"/>
        <v>349</v>
      </c>
      <c r="D3142" s="69" t="str">
        <f>IF(E3142&lt;&gt;"",VLOOKUP(E3142,$AA$7:$AB$131,2,0)," NAME")</f>
        <v xml:space="preserve"> NAME</v>
      </c>
      <c r="E3142" s="70"/>
      <c r="F3142" s="71"/>
      <c r="G3142" s="70"/>
      <c r="H3142" s="69" t="str">
        <f>IF(G3142&gt;=1,LOOKUP(G3142,DATA!$C$4:$C$128,DATA!$D$4:$D$128),"ENTER CODE")</f>
        <v>ENTER CODE</v>
      </c>
      <c r="I3142" s="70"/>
      <c r="J3142" s="70" t="str">
        <f t="shared" si="519"/>
        <v>enter no</v>
      </c>
      <c r="K3142" s="72"/>
      <c r="L3142" s="73" t="str">
        <f t="shared" si="521"/>
        <v>NO TOTAL</v>
      </c>
      <c r="M3142" s="56"/>
      <c r="N3142" s="37"/>
      <c r="O3142" s="29" t="str">
        <f t="shared" si="518"/>
        <v>enter no</v>
      </c>
      <c r="P3142" s="16" t="e">
        <f>LOOKUP(D3142,DATA!$A$4:$A$128,DATA!$E$4:$E$128)</f>
        <v>#N/A</v>
      </c>
      <c r="Q3142" s="16" t="e">
        <f>LOOKUP(D3142,DATA!$A$4:$A$128,DATA!$F$4:$F$128)</f>
        <v>#N/A</v>
      </c>
      <c r="R3142" s="16" t="e">
        <f>LOOKUP(D3142,DATA!$A$4:$A$128,DATA!$G$4:$G$128)</f>
        <v>#N/A</v>
      </c>
      <c r="S3142" s="16" t="e">
        <f>LOOKUP(D3142,DATA!$A$4:$A$128,DATA!$H$4:$H$128)</f>
        <v>#N/A</v>
      </c>
      <c r="T3142" s="16" t="e">
        <f>LOOKUP(D3142,DATA!$A$4:$A$128,DATA!$I$4:$I$128)</f>
        <v>#N/A</v>
      </c>
      <c r="U3142" s="16" t="e">
        <f>LOOKUP(D3142,DATA!$A$4:$A$128,DATA!$J$4:$J$128)</f>
        <v>#N/A</v>
      </c>
      <c r="V3142" s="16" t="e">
        <f>LOOKUP(D3142,DATA!$A$4:$A$128,DATA!$K$4:$K$128)</f>
        <v>#N/A</v>
      </c>
      <c r="W3142" s="16" t="e">
        <f>LOOKUP(D3142,DATA!$A$4:$A$128,DATA!$L$4:$L$128)</f>
        <v>#N/A</v>
      </c>
      <c r="X3142" s="16" t="e">
        <f>LOOKUP(D3142,DATA!$A$4:$A$128,DATA!$M$4:$M$128)</f>
        <v>#N/A</v>
      </c>
    </row>
    <row r="3143" spans="1:24" ht="18.75" thickBot="1" x14ac:dyDescent="0.3">
      <c r="A3143" s="67">
        <v>3136</v>
      </c>
      <c r="B3143" s="67" t="str">
        <f>+IF(E3143="","",SUBTOTAL(3,E$8:E3143))</f>
        <v/>
      </c>
      <c r="C3143" s="68">
        <f t="shared" si="520"/>
        <v>349</v>
      </c>
      <c r="D3143" s="69" t="str">
        <f>IF(E3143&lt;&gt;"",VLOOKUP(E3143,$AA$7:$AB$131,2,0)," NAME")</f>
        <v xml:space="preserve"> NAME</v>
      </c>
      <c r="E3143" s="70"/>
      <c r="F3143" s="71"/>
      <c r="G3143" s="70"/>
      <c r="H3143" s="69" t="str">
        <f>IF(G3143&gt;=1,LOOKUP(G3143,DATA!$C$4:$C$128,DATA!$D$4:$D$128),"ENTER CODE")</f>
        <v>ENTER CODE</v>
      </c>
      <c r="I3143" s="70"/>
      <c r="J3143" s="70" t="str">
        <f t="shared" si="519"/>
        <v>enter no</v>
      </c>
      <c r="K3143" s="72"/>
      <c r="L3143" s="73" t="str">
        <f t="shared" si="521"/>
        <v>NO TOTAL</v>
      </c>
      <c r="M3143" s="56"/>
      <c r="N3143" s="37"/>
      <c r="O3143" s="29" t="str">
        <f t="shared" si="518"/>
        <v>enter no</v>
      </c>
      <c r="P3143" s="16" t="e">
        <f>LOOKUP(D3143,DATA!$A$4:$A$128,DATA!$E$4:$E$128)</f>
        <v>#N/A</v>
      </c>
      <c r="Q3143" s="16" t="e">
        <f>LOOKUP(D3143,DATA!$A$4:$A$128,DATA!$F$4:$F$128)</f>
        <v>#N/A</v>
      </c>
      <c r="R3143" s="16" t="e">
        <f>LOOKUP(D3143,DATA!$A$4:$A$128,DATA!$G$4:$G$128)</f>
        <v>#N/A</v>
      </c>
      <c r="S3143" s="16" t="e">
        <f>LOOKUP(D3143,DATA!$A$4:$A$128,DATA!$H$4:$H$128)</f>
        <v>#N/A</v>
      </c>
      <c r="T3143" s="16" t="e">
        <f>LOOKUP(D3143,DATA!$A$4:$A$128,DATA!$I$4:$I$128)</f>
        <v>#N/A</v>
      </c>
      <c r="U3143" s="16" t="e">
        <f>LOOKUP(D3143,DATA!$A$4:$A$128,DATA!$J$4:$J$128)</f>
        <v>#N/A</v>
      </c>
      <c r="V3143" s="16" t="e">
        <f>LOOKUP(D3143,DATA!$A$4:$A$128,DATA!$K$4:$K$128)</f>
        <v>#N/A</v>
      </c>
      <c r="W3143" s="16" t="e">
        <f>LOOKUP(D3143,DATA!$A$4:$A$128,DATA!$L$4:$L$128)</f>
        <v>#N/A</v>
      </c>
      <c r="X3143" s="16" t="e">
        <f>LOOKUP(D3143,DATA!$A$4:$A$128,DATA!$M$4:$M$128)</f>
        <v>#N/A</v>
      </c>
    </row>
    <row r="3144" spans="1:24" ht="19.5" thickTop="1" thickBot="1" x14ac:dyDescent="0.3">
      <c r="A3144" s="60">
        <v>3137</v>
      </c>
      <c r="B3144" s="67" t="str">
        <f>+IF(E3144="","",SUBTOTAL(3,E$8:E3144))</f>
        <v/>
      </c>
      <c r="C3144" s="68">
        <f t="shared" si="520"/>
        <v>349</v>
      </c>
      <c r="D3144" s="69" t="str">
        <f>IF(E3144&lt;&gt;"",VLOOKUP(E3144,$AA$7:$AB$131,2,0)," NAME")</f>
        <v xml:space="preserve"> NAME</v>
      </c>
      <c r="E3144" s="70"/>
      <c r="F3144" s="71"/>
      <c r="G3144" s="70"/>
      <c r="H3144" s="69" t="str">
        <f>IF(G3144&gt;=1,LOOKUP(G3144,DATA!$C$4:$C$128,DATA!$D$4:$D$128),"ENTER CODE")</f>
        <v>ENTER CODE</v>
      </c>
      <c r="I3144" s="70"/>
      <c r="J3144" s="70" t="str">
        <f t="shared" si="519"/>
        <v>enter no</v>
      </c>
      <c r="K3144" s="72"/>
      <c r="L3144" s="73" t="str">
        <f t="shared" si="521"/>
        <v>NO TOTAL</v>
      </c>
      <c r="M3144" s="56"/>
      <c r="N3144" s="37"/>
      <c r="O3144" s="29" t="str">
        <f t="shared" ref="O3144:O3207" si="524">IF(I3144&lt;&gt;"",LOOKUP(G3144,$P$7:$X$7,P3144:X3144)*I3144,"enter no")</f>
        <v>enter no</v>
      </c>
      <c r="P3144" s="16" t="e">
        <f>LOOKUP(D3144,DATA!$A$4:$A$128,DATA!$E$4:$E$128)</f>
        <v>#N/A</v>
      </c>
      <c r="Q3144" s="16" t="e">
        <f>LOOKUP(D3144,DATA!$A$4:$A$128,DATA!$F$4:$F$128)</f>
        <v>#N/A</v>
      </c>
      <c r="R3144" s="16" t="e">
        <f>LOOKUP(D3144,DATA!$A$4:$A$128,DATA!$G$4:$G$128)</f>
        <v>#N/A</v>
      </c>
      <c r="S3144" s="16" t="e">
        <f>LOOKUP(D3144,DATA!$A$4:$A$128,DATA!$H$4:$H$128)</f>
        <v>#N/A</v>
      </c>
      <c r="T3144" s="16" t="e">
        <f>LOOKUP(D3144,DATA!$A$4:$A$128,DATA!$I$4:$I$128)</f>
        <v>#N/A</v>
      </c>
      <c r="U3144" s="16" t="e">
        <f>LOOKUP(D3144,DATA!$A$4:$A$128,DATA!$J$4:$J$128)</f>
        <v>#N/A</v>
      </c>
      <c r="V3144" s="16" t="e">
        <f>LOOKUP(D3144,DATA!$A$4:$A$128,DATA!$K$4:$K$128)</f>
        <v>#N/A</v>
      </c>
      <c r="W3144" s="16" t="e">
        <f>LOOKUP(D3144,DATA!$A$4:$A$128,DATA!$L$4:$L$128)</f>
        <v>#N/A</v>
      </c>
      <c r="X3144" s="16" t="e">
        <f>LOOKUP(D3144,DATA!$A$4:$A$128,DATA!$M$4:$M$128)</f>
        <v>#N/A</v>
      </c>
    </row>
    <row r="3145" spans="1:24" ht="18.75" thickBot="1" x14ac:dyDescent="0.3">
      <c r="A3145" s="67">
        <v>3138</v>
      </c>
      <c r="B3145" s="67" t="str">
        <f>+IF(E3145="","",SUBTOTAL(3,E$8:E3145))</f>
        <v/>
      </c>
      <c r="C3145" s="68">
        <f t="shared" si="520"/>
        <v>349</v>
      </c>
      <c r="D3145" s="69" t="str">
        <f>IF(E3145&lt;&gt;"",VLOOKUP(E3145,$AA$7:$AB$131,2,0)," NAME")</f>
        <v xml:space="preserve"> NAME</v>
      </c>
      <c r="E3145" s="70"/>
      <c r="F3145" s="71"/>
      <c r="G3145" s="70"/>
      <c r="H3145" s="69" t="str">
        <f>IF(G3145&gt;=1,LOOKUP(G3145,DATA!$C$4:$C$128,DATA!$D$4:$D$128),"ENTER CODE")</f>
        <v>ENTER CODE</v>
      </c>
      <c r="I3145" s="70"/>
      <c r="J3145" s="70" t="str">
        <f t="shared" ref="J3145:J3208" si="525">IF(O3145&lt;&gt;0,O3145,"")</f>
        <v>enter no</v>
      </c>
      <c r="K3145" s="72"/>
      <c r="L3145" s="73" t="str">
        <f t="shared" si="521"/>
        <v>NO TOTAL</v>
      </c>
      <c r="M3145" s="56"/>
      <c r="N3145" s="37"/>
      <c r="O3145" s="29" t="str">
        <f t="shared" si="524"/>
        <v>enter no</v>
      </c>
      <c r="P3145" s="16" t="e">
        <f>LOOKUP(D3145,DATA!$A$4:$A$128,DATA!$E$4:$E$128)</f>
        <v>#N/A</v>
      </c>
      <c r="Q3145" s="16" t="e">
        <f>LOOKUP(D3145,DATA!$A$4:$A$128,DATA!$F$4:$F$128)</f>
        <v>#N/A</v>
      </c>
      <c r="R3145" s="16" t="e">
        <f>LOOKUP(D3145,DATA!$A$4:$A$128,DATA!$G$4:$G$128)</f>
        <v>#N/A</v>
      </c>
      <c r="S3145" s="16" t="e">
        <f>LOOKUP(D3145,DATA!$A$4:$A$128,DATA!$H$4:$H$128)</f>
        <v>#N/A</v>
      </c>
      <c r="T3145" s="16" t="e">
        <f>LOOKUP(D3145,DATA!$A$4:$A$128,DATA!$I$4:$I$128)</f>
        <v>#N/A</v>
      </c>
      <c r="U3145" s="16" t="e">
        <f>LOOKUP(D3145,DATA!$A$4:$A$128,DATA!$J$4:$J$128)</f>
        <v>#N/A</v>
      </c>
      <c r="V3145" s="16" t="e">
        <f>LOOKUP(D3145,DATA!$A$4:$A$128,DATA!$K$4:$K$128)</f>
        <v>#N/A</v>
      </c>
      <c r="W3145" s="16" t="e">
        <f>LOOKUP(D3145,DATA!$A$4:$A$128,DATA!$L$4:$L$128)</f>
        <v>#N/A</v>
      </c>
      <c r="X3145" s="16" t="e">
        <f>LOOKUP(D3145,DATA!$A$4:$A$128,DATA!$M$4:$M$128)</f>
        <v>#N/A</v>
      </c>
    </row>
    <row r="3146" spans="1:24" ht="19.5" thickTop="1" thickBot="1" x14ac:dyDescent="0.3">
      <c r="A3146" s="60">
        <v>3139</v>
      </c>
      <c r="B3146" s="67" t="str">
        <f>+IF(E3146="","",SUBTOTAL(3,E$8:E3146))</f>
        <v/>
      </c>
      <c r="C3146" s="68">
        <f t="shared" ref="C3146:C3209" si="526">C3145</f>
        <v>349</v>
      </c>
      <c r="D3146" s="69" t="str">
        <f>IF(E3146&lt;&gt;"",VLOOKUP(E3146,$AA$7:$AB$131,2,0)," NAME")</f>
        <v xml:space="preserve"> NAME</v>
      </c>
      <c r="E3146" s="70"/>
      <c r="F3146" s="71"/>
      <c r="G3146" s="70"/>
      <c r="H3146" s="69" t="str">
        <f>IF(G3146&gt;=1,LOOKUP(G3146,DATA!$C$4:$C$128,DATA!$D$4:$D$128),"ENTER CODE")</f>
        <v>ENTER CODE</v>
      </c>
      <c r="I3146" s="70"/>
      <c r="J3146" s="70" t="str">
        <f t="shared" si="525"/>
        <v>enter no</v>
      </c>
      <c r="K3146" s="72"/>
      <c r="L3146" s="73" t="str">
        <f t="shared" ref="L3146:L3209" si="527">IF(J3146="enter no","NO TOTAL",J3146-K3146)</f>
        <v>NO TOTAL</v>
      </c>
      <c r="M3146" s="56"/>
      <c r="N3146" s="37"/>
      <c r="O3146" s="29" t="str">
        <f t="shared" si="524"/>
        <v>enter no</v>
      </c>
      <c r="P3146" s="16" t="e">
        <f>LOOKUP(D3146,DATA!$A$4:$A$128,DATA!$E$4:$E$128)</f>
        <v>#N/A</v>
      </c>
      <c r="Q3146" s="16" t="e">
        <f>LOOKUP(D3146,DATA!$A$4:$A$128,DATA!$F$4:$F$128)</f>
        <v>#N/A</v>
      </c>
      <c r="R3146" s="16" t="e">
        <f>LOOKUP(D3146,DATA!$A$4:$A$128,DATA!$G$4:$G$128)</f>
        <v>#N/A</v>
      </c>
      <c r="S3146" s="16" t="e">
        <f>LOOKUP(D3146,DATA!$A$4:$A$128,DATA!$H$4:$H$128)</f>
        <v>#N/A</v>
      </c>
      <c r="T3146" s="16" t="e">
        <f>LOOKUP(D3146,DATA!$A$4:$A$128,DATA!$I$4:$I$128)</f>
        <v>#N/A</v>
      </c>
      <c r="U3146" s="16" t="e">
        <f>LOOKUP(D3146,DATA!$A$4:$A$128,DATA!$J$4:$J$128)</f>
        <v>#N/A</v>
      </c>
      <c r="V3146" s="16" t="e">
        <f>LOOKUP(D3146,DATA!$A$4:$A$128,DATA!$K$4:$K$128)</f>
        <v>#N/A</v>
      </c>
      <c r="W3146" s="16" t="e">
        <f>LOOKUP(D3146,DATA!$A$4:$A$128,DATA!$L$4:$L$128)</f>
        <v>#N/A</v>
      </c>
      <c r="X3146" s="16" t="e">
        <f>LOOKUP(D3146,DATA!$A$4:$A$128,DATA!$M$4:$M$128)</f>
        <v>#N/A</v>
      </c>
    </row>
    <row r="3147" spans="1:24" ht="18.75" thickBot="1" x14ac:dyDescent="0.3">
      <c r="A3147" s="67">
        <v>3140</v>
      </c>
      <c r="B3147" s="67" t="str">
        <f>+IF(E3147="","",SUBTOTAL(3,E$8:E3147))</f>
        <v/>
      </c>
      <c r="C3147" s="68">
        <f t="shared" si="526"/>
        <v>349</v>
      </c>
      <c r="D3147" s="69" t="str">
        <f>IF(E3147&lt;&gt;"",VLOOKUP(E3147,$AA$7:$AB$131,2,0)," NAME")</f>
        <v xml:space="preserve"> NAME</v>
      </c>
      <c r="E3147" s="70"/>
      <c r="F3147" s="71"/>
      <c r="G3147" s="70"/>
      <c r="H3147" s="69" t="str">
        <f>IF(G3147&gt;=1,LOOKUP(G3147,DATA!$C$4:$C$128,DATA!$D$4:$D$128),"ENTER CODE")</f>
        <v>ENTER CODE</v>
      </c>
      <c r="I3147" s="70"/>
      <c r="J3147" s="70" t="str">
        <f t="shared" si="525"/>
        <v>enter no</v>
      </c>
      <c r="K3147" s="72"/>
      <c r="L3147" s="73" t="str">
        <f t="shared" si="527"/>
        <v>NO TOTAL</v>
      </c>
      <c r="M3147" s="56"/>
      <c r="N3147" s="37"/>
      <c r="O3147" s="29" t="str">
        <f t="shared" si="524"/>
        <v>enter no</v>
      </c>
      <c r="P3147" s="16" t="e">
        <f>LOOKUP(D3147,DATA!$A$4:$A$128,DATA!$E$4:$E$128)</f>
        <v>#N/A</v>
      </c>
      <c r="Q3147" s="16" t="e">
        <f>LOOKUP(D3147,DATA!$A$4:$A$128,DATA!$F$4:$F$128)</f>
        <v>#N/A</v>
      </c>
      <c r="R3147" s="16" t="e">
        <f>LOOKUP(D3147,DATA!$A$4:$A$128,DATA!$G$4:$G$128)</f>
        <v>#N/A</v>
      </c>
      <c r="S3147" s="16" t="e">
        <f>LOOKUP(D3147,DATA!$A$4:$A$128,DATA!$H$4:$H$128)</f>
        <v>#N/A</v>
      </c>
      <c r="T3147" s="16" t="e">
        <f>LOOKUP(D3147,DATA!$A$4:$A$128,DATA!$I$4:$I$128)</f>
        <v>#N/A</v>
      </c>
      <c r="U3147" s="16" t="e">
        <f>LOOKUP(D3147,DATA!$A$4:$A$128,DATA!$J$4:$J$128)</f>
        <v>#N/A</v>
      </c>
      <c r="V3147" s="16" t="e">
        <f>LOOKUP(D3147,DATA!$A$4:$A$128,DATA!$K$4:$K$128)</f>
        <v>#N/A</v>
      </c>
      <c r="W3147" s="16" t="e">
        <f>LOOKUP(D3147,DATA!$A$4:$A$128,DATA!$L$4:$L$128)</f>
        <v>#N/A</v>
      </c>
      <c r="X3147" s="16" t="e">
        <f>LOOKUP(D3147,DATA!$A$4:$A$128,DATA!$M$4:$M$128)</f>
        <v>#N/A</v>
      </c>
    </row>
    <row r="3148" spans="1:24" ht="19.5" thickTop="1" thickBot="1" x14ac:dyDescent="0.3">
      <c r="A3148" s="60">
        <v>3141</v>
      </c>
      <c r="B3148" s="67" t="str">
        <f>+IF(E3148="","",SUBTOTAL(3,E$8:E3148))</f>
        <v/>
      </c>
      <c r="C3148" s="68">
        <f t="shared" si="526"/>
        <v>349</v>
      </c>
      <c r="D3148" s="69" t="str">
        <f>IF(E3148&lt;&gt;"",VLOOKUP(E3148,$AA$7:$AB$131,2,0)," NAME")</f>
        <v xml:space="preserve"> NAME</v>
      </c>
      <c r="E3148" s="70"/>
      <c r="F3148" s="71"/>
      <c r="G3148" s="70"/>
      <c r="H3148" s="69" t="str">
        <f>IF(G3148&gt;=1,LOOKUP(G3148,DATA!$C$4:$C$128,DATA!$D$4:$D$128),"ENTER CODE")</f>
        <v>ENTER CODE</v>
      </c>
      <c r="I3148" s="70"/>
      <c r="J3148" s="70" t="str">
        <f t="shared" si="525"/>
        <v>enter no</v>
      </c>
      <c r="K3148" s="72"/>
      <c r="L3148" s="73" t="str">
        <f t="shared" si="527"/>
        <v>NO TOTAL</v>
      </c>
      <c r="M3148" s="56"/>
      <c r="N3148" s="37"/>
      <c r="O3148" s="29" t="str">
        <f t="shared" si="524"/>
        <v>enter no</v>
      </c>
      <c r="P3148" s="16" t="e">
        <f>LOOKUP(D3148,DATA!$A$4:$A$128,DATA!$E$4:$E$128)</f>
        <v>#N/A</v>
      </c>
      <c r="Q3148" s="16" t="e">
        <f>LOOKUP(D3148,DATA!$A$4:$A$128,DATA!$F$4:$F$128)</f>
        <v>#N/A</v>
      </c>
      <c r="R3148" s="16" t="e">
        <f>LOOKUP(D3148,DATA!$A$4:$A$128,DATA!$G$4:$G$128)</f>
        <v>#N/A</v>
      </c>
      <c r="S3148" s="16" t="e">
        <f>LOOKUP(D3148,DATA!$A$4:$A$128,DATA!$H$4:$H$128)</f>
        <v>#N/A</v>
      </c>
      <c r="T3148" s="16" t="e">
        <f>LOOKUP(D3148,DATA!$A$4:$A$128,DATA!$I$4:$I$128)</f>
        <v>#N/A</v>
      </c>
      <c r="U3148" s="16" t="e">
        <f>LOOKUP(D3148,DATA!$A$4:$A$128,DATA!$J$4:$J$128)</f>
        <v>#N/A</v>
      </c>
      <c r="V3148" s="16" t="e">
        <f>LOOKUP(D3148,DATA!$A$4:$A$128,DATA!$K$4:$K$128)</f>
        <v>#N/A</v>
      </c>
      <c r="W3148" s="16" t="e">
        <f>LOOKUP(D3148,DATA!$A$4:$A$128,DATA!$L$4:$L$128)</f>
        <v>#N/A</v>
      </c>
      <c r="X3148" s="16" t="e">
        <f>LOOKUP(D3148,DATA!$A$4:$A$128,DATA!$M$4:$M$128)</f>
        <v>#N/A</v>
      </c>
    </row>
    <row r="3149" spans="1:24" ht="18.75" thickBot="1" x14ac:dyDescent="0.3">
      <c r="A3149" s="67">
        <v>3142</v>
      </c>
      <c r="B3149" s="67" t="str">
        <f>+IF(E3149="","",SUBTOTAL(3,E$8:E3149))</f>
        <v/>
      </c>
      <c r="C3149" s="68">
        <f t="shared" si="522"/>
        <v>350</v>
      </c>
      <c r="D3149" s="69" t="str">
        <f>IF(E3149&lt;&gt;"",VLOOKUP(E3149,$AA$7:$AB$131,2,0)," NAME")</f>
        <v xml:space="preserve"> NAME</v>
      </c>
      <c r="E3149" s="70"/>
      <c r="F3149" s="71"/>
      <c r="G3149" s="70"/>
      <c r="H3149" s="69" t="str">
        <f>IF(G3149&gt;=1,LOOKUP(G3149,DATA!$C$4:$C$128,DATA!$D$4:$D$128),"ENTER CODE")</f>
        <v>ENTER CODE</v>
      </c>
      <c r="I3149" s="70"/>
      <c r="J3149" s="70" t="str">
        <f t="shared" si="525"/>
        <v>enter no</v>
      </c>
      <c r="K3149" s="72"/>
      <c r="L3149" s="73" t="str">
        <f t="shared" si="527"/>
        <v>NO TOTAL</v>
      </c>
      <c r="M3149" s="56"/>
      <c r="N3149" s="37"/>
      <c r="O3149" s="29" t="str">
        <f t="shared" si="524"/>
        <v>enter no</v>
      </c>
      <c r="P3149" s="16" t="e">
        <f>LOOKUP(D3149,DATA!$A$4:$A$128,DATA!$E$4:$E$128)</f>
        <v>#N/A</v>
      </c>
      <c r="Q3149" s="16" t="e">
        <f>LOOKUP(D3149,DATA!$A$4:$A$128,DATA!$F$4:$F$128)</f>
        <v>#N/A</v>
      </c>
      <c r="R3149" s="16" t="e">
        <f>LOOKUP(D3149,DATA!$A$4:$A$128,DATA!$G$4:$G$128)</f>
        <v>#N/A</v>
      </c>
      <c r="S3149" s="16" t="e">
        <f>LOOKUP(D3149,DATA!$A$4:$A$128,DATA!$H$4:$H$128)</f>
        <v>#N/A</v>
      </c>
      <c r="T3149" s="16" t="e">
        <f>LOOKUP(D3149,DATA!$A$4:$A$128,DATA!$I$4:$I$128)</f>
        <v>#N/A</v>
      </c>
      <c r="U3149" s="16" t="e">
        <f>LOOKUP(D3149,DATA!$A$4:$A$128,DATA!$J$4:$J$128)</f>
        <v>#N/A</v>
      </c>
      <c r="V3149" s="16" t="e">
        <f>LOOKUP(D3149,DATA!$A$4:$A$128,DATA!$K$4:$K$128)</f>
        <v>#N/A</v>
      </c>
      <c r="W3149" s="16" t="e">
        <f>LOOKUP(D3149,DATA!$A$4:$A$128,DATA!$L$4:$L$128)</f>
        <v>#N/A</v>
      </c>
      <c r="X3149" s="16" t="e">
        <f>LOOKUP(D3149,DATA!$A$4:$A$128,DATA!$M$4:$M$128)</f>
        <v>#N/A</v>
      </c>
    </row>
    <row r="3150" spans="1:24" ht="19.5" thickTop="1" thickBot="1" x14ac:dyDescent="0.3">
      <c r="A3150" s="60">
        <v>3143</v>
      </c>
      <c r="B3150" s="67" t="str">
        <f>+IF(E3150="","",SUBTOTAL(3,E$8:E3150))</f>
        <v/>
      </c>
      <c r="C3150" s="68">
        <f t="shared" si="523"/>
        <v>350</v>
      </c>
      <c r="D3150" s="69" t="str">
        <f>IF(E3150&lt;&gt;"",VLOOKUP(E3150,$AA$7:$AB$131,2,0)," NAME")</f>
        <v xml:space="preserve"> NAME</v>
      </c>
      <c r="E3150" s="70"/>
      <c r="F3150" s="71"/>
      <c r="G3150" s="70"/>
      <c r="H3150" s="69" t="str">
        <f>IF(G3150&gt;=1,LOOKUP(G3150,DATA!$C$4:$C$128,DATA!$D$4:$D$128),"ENTER CODE")</f>
        <v>ENTER CODE</v>
      </c>
      <c r="I3150" s="70"/>
      <c r="J3150" s="70" t="str">
        <f t="shared" si="525"/>
        <v>enter no</v>
      </c>
      <c r="K3150" s="72"/>
      <c r="L3150" s="73" t="str">
        <f t="shared" si="527"/>
        <v>NO TOTAL</v>
      </c>
      <c r="M3150" s="56"/>
      <c r="N3150" s="37"/>
      <c r="O3150" s="29" t="str">
        <f t="shared" si="524"/>
        <v>enter no</v>
      </c>
      <c r="P3150" s="16" t="e">
        <f>LOOKUP(D3150,DATA!$A$4:$A$128,DATA!$E$4:$E$128)</f>
        <v>#N/A</v>
      </c>
      <c r="Q3150" s="16" t="e">
        <f>LOOKUP(D3150,DATA!$A$4:$A$128,DATA!$F$4:$F$128)</f>
        <v>#N/A</v>
      </c>
      <c r="R3150" s="16" t="e">
        <f>LOOKUP(D3150,DATA!$A$4:$A$128,DATA!$G$4:$G$128)</f>
        <v>#N/A</v>
      </c>
      <c r="S3150" s="16" t="e">
        <f>LOOKUP(D3150,DATA!$A$4:$A$128,DATA!$H$4:$H$128)</f>
        <v>#N/A</v>
      </c>
      <c r="T3150" s="16" t="e">
        <f>LOOKUP(D3150,DATA!$A$4:$A$128,DATA!$I$4:$I$128)</f>
        <v>#N/A</v>
      </c>
      <c r="U3150" s="16" t="e">
        <f>LOOKUP(D3150,DATA!$A$4:$A$128,DATA!$J$4:$J$128)</f>
        <v>#N/A</v>
      </c>
      <c r="V3150" s="16" t="e">
        <f>LOOKUP(D3150,DATA!$A$4:$A$128,DATA!$K$4:$K$128)</f>
        <v>#N/A</v>
      </c>
      <c r="W3150" s="16" t="e">
        <f>LOOKUP(D3150,DATA!$A$4:$A$128,DATA!$L$4:$L$128)</f>
        <v>#N/A</v>
      </c>
      <c r="X3150" s="16" t="e">
        <f>LOOKUP(D3150,DATA!$A$4:$A$128,DATA!$M$4:$M$128)</f>
        <v>#N/A</v>
      </c>
    </row>
    <row r="3151" spans="1:24" ht="18.75" thickBot="1" x14ac:dyDescent="0.3">
      <c r="A3151" s="67">
        <v>3144</v>
      </c>
      <c r="B3151" s="67" t="str">
        <f>+IF(E3151="","",SUBTOTAL(3,E$8:E3151))</f>
        <v/>
      </c>
      <c r="C3151" s="68">
        <f t="shared" si="526"/>
        <v>350</v>
      </c>
      <c r="D3151" s="69" t="str">
        <f>IF(E3151&lt;&gt;"",VLOOKUP(E3151,$AA$7:$AB$131,2,0)," NAME")</f>
        <v xml:space="preserve"> NAME</v>
      </c>
      <c r="E3151" s="70"/>
      <c r="F3151" s="71"/>
      <c r="G3151" s="70"/>
      <c r="H3151" s="69" t="str">
        <f>IF(G3151&gt;=1,LOOKUP(G3151,DATA!$C$4:$C$128,DATA!$D$4:$D$128),"ENTER CODE")</f>
        <v>ENTER CODE</v>
      </c>
      <c r="I3151" s="70"/>
      <c r="J3151" s="70" t="str">
        <f t="shared" si="525"/>
        <v>enter no</v>
      </c>
      <c r="K3151" s="72"/>
      <c r="L3151" s="73" t="str">
        <f t="shared" si="527"/>
        <v>NO TOTAL</v>
      </c>
      <c r="M3151" s="56"/>
      <c r="N3151" s="37"/>
      <c r="O3151" s="29" t="str">
        <f t="shared" si="524"/>
        <v>enter no</v>
      </c>
      <c r="P3151" s="16" t="e">
        <f>LOOKUP(D3151,DATA!$A$4:$A$128,DATA!$E$4:$E$128)</f>
        <v>#N/A</v>
      </c>
      <c r="Q3151" s="16" t="e">
        <f>LOOKUP(D3151,DATA!$A$4:$A$128,DATA!$F$4:$F$128)</f>
        <v>#N/A</v>
      </c>
      <c r="R3151" s="16" t="e">
        <f>LOOKUP(D3151,DATA!$A$4:$A$128,DATA!$G$4:$G$128)</f>
        <v>#N/A</v>
      </c>
      <c r="S3151" s="16" t="e">
        <f>LOOKUP(D3151,DATA!$A$4:$A$128,DATA!$H$4:$H$128)</f>
        <v>#N/A</v>
      </c>
      <c r="T3151" s="16" t="e">
        <f>LOOKUP(D3151,DATA!$A$4:$A$128,DATA!$I$4:$I$128)</f>
        <v>#N/A</v>
      </c>
      <c r="U3151" s="16" t="e">
        <f>LOOKUP(D3151,DATA!$A$4:$A$128,DATA!$J$4:$J$128)</f>
        <v>#N/A</v>
      </c>
      <c r="V3151" s="16" t="e">
        <f>LOOKUP(D3151,DATA!$A$4:$A$128,DATA!$K$4:$K$128)</f>
        <v>#N/A</v>
      </c>
      <c r="W3151" s="16" t="e">
        <f>LOOKUP(D3151,DATA!$A$4:$A$128,DATA!$L$4:$L$128)</f>
        <v>#N/A</v>
      </c>
      <c r="X3151" s="16" t="e">
        <f>LOOKUP(D3151,DATA!$A$4:$A$128,DATA!$M$4:$M$128)</f>
        <v>#N/A</v>
      </c>
    </row>
    <row r="3152" spans="1:24" ht="19.5" thickTop="1" thickBot="1" x14ac:dyDescent="0.3">
      <c r="A3152" s="60">
        <v>3145</v>
      </c>
      <c r="B3152" s="67" t="str">
        <f>+IF(E3152="","",SUBTOTAL(3,E$8:E3152))</f>
        <v/>
      </c>
      <c r="C3152" s="68">
        <f t="shared" si="526"/>
        <v>350</v>
      </c>
      <c r="D3152" s="69" t="str">
        <f>IF(E3152&lt;&gt;"",VLOOKUP(E3152,$AA$7:$AB$131,2,0)," NAME")</f>
        <v xml:space="preserve"> NAME</v>
      </c>
      <c r="E3152" s="70"/>
      <c r="F3152" s="71"/>
      <c r="G3152" s="70"/>
      <c r="H3152" s="69" t="str">
        <f>IF(G3152&gt;=1,LOOKUP(G3152,DATA!$C$4:$C$128,DATA!$D$4:$D$128),"ENTER CODE")</f>
        <v>ENTER CODE</v>
      </c>
      <c r="I3152" s="70"/>
      <c r="J3152" s="70" t="str">
        <f t="shared" si="525"/>
        <v>enter no</v>
      </c>
      <c r="K3152" s="72"/>
      <c r="L3152" s="73" t="str">
        <f t="shared" si="527"/>
        <v>NO TOTAL</v>
      </c>
      <c r="M3152" s="56"/>
      <c r="N3152" s="37"/>
      <c r="O3152" s="29" t="str">
        <f t="shared" si="524"/>
        <v>enter no</v>
      </c>
      <c r="P3152" s="16" t="e">
        <f>LOOKUP(D3152,DATA!$A$4:$A$128,DATA!$E$4:$E$128)</f>
        <v>#N/A</v>
      </c>
      <c r="Q3152" s="16" t="e">
        <f>LOOKUP(D3152,DATA!$A$4:$A$128,DATA!$F$4:$F$128)</f>
        <v>#N/A</v>
      </c>
      <c r="R3152" s="16" t="e">
        <f>LOOKUP(D3152,DATA!$A$4:$A$128,DATA!$G$4:$G$128)</f>
        <v>#N/A</v>
      </c>
      <c r="S3152" s="16" t="e">
        <f>LOOKUP(D3152,DATA!$A$4:$A$128,DATA!$H$4:$H$128)</f>
        <v>#N/A</v>
      </c>
      <c r="T3152" s="16" t="e">
        <f>LOOKUP(D3152,DATA!$A$4:$A$128,DATA!$I$4:$I$128)</f>
        <v>#N/A</v>
      </c>
      <c r="U3152" s="16" t="e">
        <f>LOOKUP(D3152,DATA!$A$4:$A$128,DATA!$J$4:$J$128)</f>
        <v>#N/A</v>
      </c>
      <c r="V3152" s="16" t="e">
        <f>LOOKUP(D3152,DATA!$A$4:$A$128,DATA!$K$4:$K$128)</f>
        <v>#N/A</v>
      </c>
      <c r="W3152" s="16" t="e">
        <f>LOOKUP(D3152,DATA!$A$4:$A$128,DATA!$L$4:$L$128)</f>
        <v>#N/A</v>
      </c>
      <c r="X3152" s="16" t="e">
        <f>LOOKUP(D3152,DATA!$A$4:$A$128,DATA!$M$4:$M$128)</f>
        <v>#N/A</v>
      </c>
    </row>
    <row r="3153" spans="1:24" ht="18.75" thickBot="1" x14ac:dyDescent="0.3">
      <c r="A3153" s="67">
        <v>3146</v>
      </c>
      <c r="B3153" s="67" t="str">
        <f>+IF(E3153="","",SUBTOTAL(3,E$8:E3153))</f>
        <v/>
      </c>
      <c r="C3153" s="68">
        <f t="shared" si="526"/>
        <v>350</v>
      </c>
      <c r="D3153" s="69" t="str">
        <f>IF(E3153&lt;&gt;"",VLOOKUP(E3153,$AA$7:$AB$131,2,0)," NAME")</f>
        <v xml:space="preserve"> NAME</v>
      </c>
      <c r="E3153" s="70"/>
      <c r="F3153" s="71"/>
      <c r="G3153" s="70"/>
      <c r="H3153" s="69" t="str">
        <f>IF(G3153&gt;=1,LOOKUP(G3153,DATA!$C$4:$C$128,DATA!$D$4:$D$128),"ENTER CODE")</f>
        <v>ENTER CODE</v>
      </c>
      <c r="I3153" s="70"/>
      <c r="J3153" s="70" t="str">
        <f t="shared" si="525"/>
        <v>enter no</v>
      </c>
      <c r="K3153" s="72"/>
      <c r="L3153" s="73" t="str">
        <f t="shared" si="527"/>
        <v>NO TOTAL</v>
      </c>
      <c r="M3153" s="56"/>
      <c r="N3153" s="37"/>
      <c r="O3153" s="29" t="str">
        <f t="shared" si="524"/>
        <v>enter no</v>
      </c>
      <c r="P3153" s="16" t="e">
        <f>LOOKUP(D3153,DATA!$A$4:$A$128,DATA!$E$4:$E$128)</f>
        <v>#N/A</v>
      </c>
      <c r="Q3153" s="16" t="e">
        <f>LOOKUP(D3153,DATA!$A$4:$A$128,DATA!$F$4:$F$128)</f>
        <v>#N/A</v>
      </c>
      <c r="R3153" s="16" t="e">
        <f>LOOKUP(D3153,DATA!$A$4:$A$128,DATA!$G$4:$G$128)</f>
        <v>#N/A</v>
      </c>
      <c r="S3153" s="16" t="e">
        <f>LOOKUP(D3153,DATA!$A$4:$A$128,DATA!$H$4:$H$128)</f>
        <v>#N/A</v>
      </c>
      <c r="T3153" s="16" t="e">
        <f>LOOKUP(D3153,DATA!$A$4:$A$128,DATA!$I$4:$I$128)</f>
        <v>#N/A</v>
      </c>
      <c r="U3153" s="16" t="e">
        <f>LOOKUP(D3153,DATA!$A$4:$A$128,DATA!$J$4:$J$128)</f>
        <v>#N/A</v>
      </c>
      <c r="V3153" s="16" t="e">
        <f>LOOKUP(D3153,DATA!$A$4:$A$128,DATA!$K$4:$K$128)</f>
        <v>#N/A</v>
      </c>
      <c r="W3153" s="16" t="e">
        <f>LOOKUP(D3153,DATA!$A$4:$A$128,DATA!$L$4:$L$128)</f>
        <v>#N/A</v>
      </c>
      <c r="X3153" s="16" t="e">
        <f>LOOKUP(D3153,DATA!$A$4:$A$128,DATA!$M$4:$M$128)</f>
        <v>#N/A</v>
      </c>
    </row>
    <row r="3154" spans="1:24" ht="19.5" thickTop="1" thickBot="1" x14ac:dyDescent="0.3">
      <c r="A3154" s="60">
        <v>3147</v>
      </c>
      <c r="B3154" s="67" t="str">
        <f>+IF(E3154="","",SUBTOTAL(3,E$8:E3154))</f>
        <v/>
      </c>
      <c r="C3154" s="68">
        <f t="shared" si="526"/>
        <v>350</v>
      </c>
      <c r="D3154" s="69" t="str">
        <f>IF(E3154&lt;&gt;"",VLOOKUP(E3154,$AA$7:$AB$131,2,0)," NAME")</f>
        <v xml:space="preserve"> NAME</v>
      </c>
      <c r="E3154" s="70"/>
      <c r="F3154" s="71"/>
      <c r="G3154" s="70"/>
      <c r="H3154" s="69" t="str">
        <f>IF(G3154&gt;=1,LOOKUP(G3154,DATA!$C$4:$C$128,DATA!$D$4:$D$128),"ENTER CODE")</f>
        <v>ENTER CODE</v>
      </c>
      <c r="I3154" s="70"/>
      <c r="J3154" s="70" t="str">
        <f t="shared" si="525"/>
        <v>enter no</v>
      </c>
      <c r="K3154" s="72"/>
      <c r="L3154" s="73" t="str">
        <f t="shared" si="527"/>
        <v>NO TOTAL</v>
      </c>
      <c r="M3154" s="56"/>
      <c r="N3154" s="37"/>
      <c r="O3154" s="29" t="str">
        <f t="shared" si="524"/>
        <v>enter no</v>
      </c>
      <c r="P3154" s="16" t="e">
        <f>LOOKUP(D3154,DATA!$A$4:$A$128,DATA!$E$4:$E$128)</f>
        <v>#N/A</v>
      </c>
      <c r="Q3154" s="16" t="e">
        <f>LOOKUP(D3154,DATA!$A$4:$A$128,DATA!$F$4:$F$128)</f>
        <v>#N/A</v>
      </c>
      <c r="R3154" s="16" t="e">
        <f>LOOKUP(D3154,DATA!$A$4:$A$128,DATA!$G$4:$G$128)</f>
        <v>#N/A</v>
      </c>
      <c r="S3154" s="16" t="e">
        <f>LOOKUP(D3154,DATA!$A$4:$A$128,DATA!$H$4:$H$128)</f>
        <v>#N/A</v>
      </c>
      <c r="T3154" s="16" t="e">
        <f>LOOKUP(D3154,DATA!$A$4:$A$128,DATA!$I$4:$I$128)</f>
        <v>#N/A</v>
      </c>
      <c r="U3154" s="16" t="e">
        <f>LOOKUP(D3154,DATA!$A$4:$A$128,DATA!$J$4:$J$128)</f>
        <v>#N/A</v>
      </c>
      <c r="V3154" s="16" t="e">
        <f>LOOKUP(D3154,DATA!$A$4:$A$128,DATA!$K$4:$K$128)</f>
        <v>#N/A</v>
      </c>
      <c r="W3154" s="16" t="e">
        <f>LOOKUP(D3154,DATA!$A$4:$A$128,DATA!$L$4:$L$128)</f>
        <v>#N/A</v>
      </c>
      <c r="X3154" s="16" t="e">
        <f>LOOKUP(D3154,DATA!$A$4:$A$128,DATA!$M$4:$M$128)</f>
        <v>#N/A</v>
      </c>
    </row>
    <row r="3155" spans="1:24" ht="18.75" thickBot="1" x14ac:dyDescent="0.3">
      <c r="A3155" s="67">
        <v>3148</v>
      </c>
      <c r="B3155" s="67" t="str">
        <f>+IF(E3155="","",SUBTOTAL(3,E$8:E3155))</f>
        <v/>
      </c>
      <c r="C3155" s="68">
        <f t="shared" si="526"/>
        <v>350</v>
      </c>
      <c r="D3155" s="69" t="str">
        <f>IF(E3155&lt;&gt;"",VLOOKUP(E3155,$AA$7:$AB$131,2,0)," NAME")</f>
        <v xml:space="preserve"> NAME</v>
      </c>
      <c r="E3155" s="70"/>
      <c r="F3155" s="71"/>
      <c r="G3155" s="70"/>
      <c r="H3155" s="69" t="str">
        <f>IF(G3155&gt;=1,LOOKUP(G3155,DATA!$C$4:$C$128,DATA!$D$4:$D$128),"ENTER CODE")</f>
        <v>ENTER CODE</v>
      </c>
      <c r="I3155" s="70"/>
      <c r="J3155" s="70" t="str">
        <f t="shared" si="525"/>
        <v>enter no</v>
      </c>
      <c r="K3155" s="72"/>
      <c r="L3155" s="73" t="str">
        <f t="shared" si="527"/>
        <v>NO TOTAL</v>
      </c>
      <c r="M3155" s="56"/>
      <c r="N3155" s="37"/>
      <c r="O3155" s="29" t="str">
        <f t="shared" si="524"/>
        <v>enter no</v>
      </c>
      <c r="P3155" s="16" t="e">
        <f>LOOKUP(D3155,DATA!$A$4:$A$128,DATA!$E$4:$E$128)</f>
        <v>#N/A</v>
      </c>
      <c r="Q3155" s="16" t="e">
        <f>LOOKUP(D3155,DATA!$A$4:$A$128,DATA!$F$4:$F$128)</f>
        <v>#N/A</v>
      </c>
      <c r="R3155" s="16" t="e">
        <f>LOOKUP(D3155,DATA!$A$4:$A$128,DATA!$G$4:$G$128)</f>
        <v>#N/A</v>
      </c>
      <c r="S3155" s="16" t="e">
        <f>LOOKUP(D3155,DATA!$A$4:$A$128,DATA!$H$4:$H$128)</f>
        <v>#N/A</v>
      </c>
      <c r="T3155" s="16" t="e">
        <f>LOOKUP(D3155,DATA!$A$4:$A$128,DATA!$I$4:$I$128)</f>
        <v>#N/A</v>
      </c>
      <c r="U3155" s="16" t="e">
        <f>LOOKUP(D3155,DATA!$A$4:$A$128,DATA!$J$4:$J$128)</f>
        <v>#N/A</v>
      </c>
      <c r="V3155" s="16" t="e">
        <f>LOOKUP(D3155,DATA!$A$4:$A$128,DATA!$K$4:$K$128)</f>
        <v>#N/A</v>
      </c>
      <c r="W3155" s="16" t="e">
        <f>LOOKUP(D3155,DATA!$A$4:$A$128,DATA!$L$4:$L$128)</f>
        <v>#N/A</v>
      </c>
      <c r="X3155" s="16" t="e">
        <f>LOOKUP(D3155,DATA!$A$4:$A$128,DATA!$M$4:$M$128)</f>
        <v>#N/A</v>
      </c>
    </row>
    <row r="3156" spans="1:24" ht="19.5" thickTop="1" thickBot="1" x14ac:dyDescent="0.3">
      <c r="A3156" s="60">
        <v>3149</v>
      </c>
      <c r="B3156" s="67" t="str">
        <f>+IF(E3156="","",SUBTOTAL(3,E$8:E3156))</f>
        <v/>
      </c>
      <c r="C3156" s="68">
        <f t="shared" si="526"/>
        <v>350</v>
      </c>
      <c r="D3156" s="69" t="str">
        <f>IF(E3156&lt;&gt;"",VLOOKUP(E3156,$AA$7:$AB$131,2,0)," NAME")</f>
        <v xml:space="preserve"> NAME</v>
      </c>
      <c r="E3156" s="70"/>
      <c r="F3156" s="71"/>
      <c r="G3156" s="70"/>
      <c r="H3156" s="69" t="str">
        <f>IF(G3156&gt;=1,LOOKUP(G3156,DATA!$C$4:$C$128,DATA!$D$4:$D$128),"ENTER CODE")</f>
        <v>ENTER CODE</v>
      </c>
      <c r="I3156" s="70"/>
      <c r="J3156" s="70" t="str">
        <f t="shared" si="525"/>
        <v>enter no</v>
      </c>
      <c r="K3156" s="72"/>
      <c r="L3156" s="73" t="str">
        <f t="shared" si="527"/>
        <v>NO TOTAL</v>
      </c>
      <c r="M3156" s="56"/>
      <c r="N3156" s="37"/>
      <c r="O3156" s="29" t="str">
        <f t="shared" si="524"/>
        <v>enter no</v>
      </c>
      <c r="P3156" s="16" t="e">
        <f>LOOKUP(D3156,DATA!$A$4:$A$128,DATA!$E$4:$E$128)</f>
        <v>#N/A</v>
      </c>
      <c r="Q3156" s="16" t="e">
        <f>LOOKUP(D3156,DATA!$A$4:$A$128,DATA!$F$4:$F$128)</f>
        <v>#N/A</v>
      </c>
      <c r="R3156" s="16" t="e">
        <f>LOOKUP(D3156,DATA!$A$4:$A$128,DATA!$G$4:$G$128)</f>
        <v>#N/A</v>
      </c>
      <c r="S3156" s="16" t="e">
        <f>LOOKUP(D3156,DATA!$A$4:$A$128,DATA!$H$4:$H$128)</f>
        <v>#N/A</v>
      </c>
      <c r="T3156" s="16" t="e">
        <f>LOOKUP(D3156,DATA!$A$4:$A$128,DATA!$I$4:$I$128)</f>
        <v>#N/A</v>
      </c>
      <c r="U3156" s="16" t="e">
        <f>LOOKUP(D3156,DATA!$A$4:$A$128,DATA!$J$4:$J$128)</f>
        <v>#N/A</v>
      </c>
      <c r="V3156" s="16" t="e">
        <f>LOOKUP(D3156,DATA!$A$4:$A$128,DATA!$K$4:$K$128)</f>
        <v>#N/A</v>
      </c>
      <c r="W3156" s="16" t="e">
        <f>LOOKUP(D3156,DATA!$A$4:$A$128,DATA!$L$4:$L$128)</f>
        <v>#N/A</v>
      </c>
      <c r="X3156" s="16" t="e">
        <f>LOOKUP(D3156,DATA!$A$4:$A$128,DATA!$M$4:$M$128)</f>
        <v>#N/A</v>
      </c>
    </row>
    <row r="3157" spans="1:24" ht="18.75" thickBot="1" x14ac:dyDescent="0.3">
      <c r="A3157" s="67">
        <v>3150</v>
      </c>
      <c r="B3157" s="67" t="str">
        <f>+IF(E3157="","",SUBTOTAL(3,E$8:E3157))</f>
        <v/>
      </c>
      <c r="C3157" s="68">
        <f t="shared" si="526"/>
        <v>350</v>
      </c>
      <c r="D3157" s="69" t="str">
        <f>IF(E3157&lt;&gt;"",VLOOKUP(E3157,$AA$7:$AB$131,2,0)," NAME")</f>
        <v xml:space="preserve"> NAME</v>
      </c>
      <c r="E3157" s="70"/>
      <c r="F3157" s="71"/>
      <c r="G3157" s="70"/>
      <c r="H3157" s="69" t="str">
        <f>IF(G3157&gt;=1,LOOKUP(G3157,DATA!$C$4:$C$128,DATA!$D$4:$D$128),"ENTER CODE")</f>
        <v>ENTER CODE</v>
      </c>
      <c r="I3157" s="70"/>
      <c r="J3157" s="70" t="str">
        <f t="shared" si="525"/>
        <v>enter no</v>
      </c>
      <c r="K3157" s="72"/>
      <c r="L3157" s="73" t="str">
        <f t="shared" si="527"/>
        <v>NO TOTAL</v>
      </c>
      <c r="M3157" s="56"/>
      <c r="N3157" s="37"/>
      <c r="O3157" s="29" t="str">
        <f t="shared" si="524"/>
        <v>enter no</v>
      </c>
      <c r="P3157" s="16" t="e">
        <f>LOOKUP(D3157,DATA!$A$4:$A$128,DATA!$E$4:$E$128)</f>
        <v>#N/A</v>
      </c>
      <c r="Q3157" s="16" t="e">
        <f>LOOKUP(D3157,DATA!$A$4:$A$128,DATA!$F$4:$F$128)</f>
        <v>#N/A</v>
      </c>
      <c r="R3157" s="16" t="e">
        <f>LOOKUP(D3157,DATA!$A$4:$A$128,DATA!$G$4:$G$128)</f>
        <v>#N/A</v>
      </c>
      <c r="S3157" s="16" t="e">
        <f>LOOKUP(D3157,DATA!$A$4:$A$128,DATA!$H$4:$H$128)</f>
        <v>#N/A</v>
      </c>
      <c r="T3157" s="16" t="e">
        <f>LOOKUP(D3157,DATA!$A$4:$A$128,DATA!$I$4:$I$128)</f>
        <v>#N/A</v>
      </c>
      <c r="U3157" s="16" t="e">
        <f>LOOKUP(D3157,DATA!$A$4:$A$128,DATA!$J$4:$J$128)</f>
        <v>#N/A</v>
      </c>
      <c r="V3157" s="16" t="e">
        <f>LOOKUP(D3157,DATA!$A$4:$A$128,DATA!$K$4:$K$128)</f>
        <v>#N/A</v>
      </c>
      <c r="W3157" s="16" t="e">
        <f>LOOKUP(D3157,DATA!$A$4:$A$128,DATA!$L$4:$L$128)</f>
        <v>#N/A</v>
      </c>
      <c r="X3157" s="16" t="e">
        <f>LOOKUP(D3157,DATA!$A$4:$A$128,DATA!$M$4:$M$128)</f>
        <v>#N/A</v>
      </c>
    </row>
    <row r="3158" spans="1:24" ht="19.5" thickTop="1" thickBot="1" x14ac:dyDescent="0.3">
      <c r="A3158" s="60">
        <v>3151</v>
      </c>
      <c r="B3158" s="67" t="str">
        <f>+IF(E3158="","",SUBTOTAL(3,E$8:E3158))</f>
        <v/>
      </c>
      <c r="C3158" s="68">
        <f t="shared" si="522"/>
        <v>351</v>
      </c>
      <c r="D3158" s="69" t="str">
        <f>IF(E3158&lt;&gt;"",VLOOKUP(E3158,$AA$7:$AB$131,2,0)," NAME")</f>
        <v xml:space="preserve"> NAME</v>
      </c>
      <c r="E3158" s="70"/>
      <c r="F3158" s="71"/>
      <c r="G3158" s="70"/>
      <c r="H3158" s="69" t="str">
        <f>IF(G3158&gt;=1,LOOKUP(G3158,DATA!$C$4:$C$128,DATA!$D$4:$D$128),"ENTER CODE")</f>
        <v>ENTER CODE</v>
      </c>
      <c r="I3158" s="70"/>
      <c r="J3158" s="70" t="str">
        <f t="shared" si="525"/>
        <v>enter no</v>
      </c>
      <c r="K3158" s="72"/>
      <c r="L3158" s="73" t="str">
        <f t="shared" si="527"/>
        <v>NO TOTAL</v>
      </c>
      <c r="M3158" s="56"/>
      <c r="N3158" s="37"/>
      <c r="O3158" s="29" t="str">
        <f t="shared" si="524"/>
        <v>enter no</v>
      </c>
      <c r="P3158" s="16" t="e">
        <f>LOOKUP(D3158,DATA!$A$4:$A$128,DATA!$E$4:$E$128)</f>
        <v>#N/A</v>
      </c>
      <c r="Q3158" s="16" t="e">
        <f>LOOKUP(D3158,DATA!$A$4:$A$128,DATA!$F$4:$F$128)</f>
        <v>#N/A</v>
      </c>
      <c r="R3158" s="16" t="e">
        <f>LOOKUP(D3158,DATA!$A$4:$A$128,DATA!$G$4:$G$128)</f>
        <v>#N/A</v>
      </c>
      <c r="S3158" s="16" t="e">
        <f>LOOKUP(D3158,DATA!$A$4:$A$128,DATA!$H$4:$H$128)</f>
        <v>#N/A</v>
      </c>
      <c r="T3158" s="16" t="e">
        <f>LOOKUP(D3158,DATA!$A$4:$A$128,DATA!$I$4:$I$128)</f>
        <v>#N/A</v>
      </c>
      <c r="U3158" s="16" t="e">
        <f>LOOKUP(D3158,DATA!$A$4:$A$128,DATA!$J$4:$J$128)</f>
        <v>#N/A</v>
      </c>
      <c r="V3158" s="16" t="e">
        <f>LOOKUP(D3158,DATA!$A$4:$A$128,DATA!$K$4:$K$128)</f>
        <v>#N/A</v>
      </c>
      <c r="W3158" s="16" t="e">
        <f>LOOKUP(D3158,DATA!$A$4:$A$128,DATA!$L$4:$L$128)</f>
        <v>#N/A</v>
      </c>
      <c r="X3158" s="16" t="e">
        <f>LOOKUP(D3158,DATA!$A$4:$A$128,DATA!$M$4:$M$128)</f>
        <v>#N/A</v>
      </c>
    </row>
    <row r="3159" spans="1:24" ht="18.75" thickBot="1" x14ac:dyDescent="0.3">
      <c r="A3159" s="67">
        <v>3152</v>
      </c>
      <c r="B3159" s="67" t="str">
        <f>+IF(E3159="","",SUBTOTAL(3,E$8:E3159))</f>
        <v/>
      </c>
      <c r="C3159" s="68">
        <f t="shared" si="523"/>
        <v>351</v>
      </c>
      <c r="D3159" s="69" t="str">
        <f>IF(E3159&lt;&gt;"",VLOOKUP(E3159,$AA$7:$AB$131,2,0)," NAME")</f>
        <v xml:space="preserve"> NAME</v>
      </c>
      <c r="E3159" s="70"/>
      <c r="F3159" s="71"/>
      <c r="G3159" s="70"/>
      <c r="H3159" s="69" t="str">
        <f>IF(G3159&gt;=1,LOOKUP(G3159,DATA!$C$4:$C$128,DATA!$D$4:$D$128),"ENTER CODE")</f>
        <v>ENTER CODE</v>
      </c>
      <c r="I3159" s="70"/>
      <c r="J3159" s="70" t="str">
        <f t="shared" si="525"/>
        <v>enter no</v>
      </c>
      <c r="K3159" s="72"/>
      <c r="L3159" s="73" t="str">
        <f t="shared" si="527"/>
        <v>NO TOTAL</v>
      </c>
      <c r="M3159" s="56"/>
      <c r="N3159" s="37"/>
      <c r="O3159" s="29" t="str">
        <f t="shared" si="524"/>
        <v>enter no</v>
      </c>
      <c r="P3159" s="16" t="e">
        <f>LOOKUP(D3159,DATA!$A$4:$A$128,DATA!$E$4:$E$128)</f>
        <v>#N/A</v>
      </c>
      <c r="Q3159" s="16" t="e">
        <f>LOOKUP(D3159,DATA!$A$4:$A$128,DATA!$F$4:$F$128)</f>
        <v>#N/A</v>
      </c>
      <c r="R3159" s="16" t="e">
        <f>LOOKUP(D3159,DATA!$A$4:$A$128,DATA!$G$4:$G$128)</f>
        <v>#N/A</v>
      </c>
      <c r="S3159" s="16" t="e">
        <f>LOOKUP(D3159,DATA!$A$4:$A$128,DATA!$H$4:$H$128)</f>
        <v>#N/A</v>
      </c>
      <c r="T3159" s="16" t="e">
        <f>LOOKUP(D3159,DATA!$A$4:$A$128,DATA!$I$4:$I$128)</f>
        <v>#N/A</v>
      </c>
      <c r="U3159" s="16" t="e">
        <f>LOOKUP(D3159,DATA!$A$4:$A$128,DATA!$J$4:$J$128)</f>
        <v>#N/A</v>
      </c>
      <c r="V3159" s="16" t="e">
        <f>LOOKUP(D3159,DATA!$A$4:$A$128,DATA!$K$4:$K$128)</f>
        <v>#N/A</v>
      </c>
      <c r="W3159" s="16" t="e">
        <f>LOOKUP(D3159,DATA!$A$4:$A$128,DATA!$L$4:$L$128)</f>
        <v>#N/A</v>
      </c>
      <c r="X3159" s="16" t="e">
        <f>LOOKUP(D3159,DATA!$A$4:$A$128,DATA!$M$4:$M$128)</f>
        <v>#N/A</v>
      </c>
    </row>
    <row r="3160" spans="1:24" ht="19.5" thickTop="1" thickBot="1" x14ac:dyDescent="0.3">
      <c r="A3160" s="60">
        <v>3153</v>
      </c>
      <c r="B3160" s="67" t="str">
        <f>+IF(E3160="","",SUBTOTAL(3,E$8:E3160))</f>
        <v/>
      </c>
      <c r="C3160" s="68">
        <f t="shared" si="526"/>
        <v>351</v>
      </c>
      <c r="D3160" s="69" t="str">
        <f>IF(E3160&lt;&gt;"",VLOOKUP(E3160,$AA$7:$AB$131,2,0)," NAME")</f>
        <v xml:space="preserve"> NAME</v>
      </c>
      <c r="E3160" s="70"/>
      <c r="F3160" s="71"/>
      <c r="G3160" s="70"/>
      <c r="H3160" s="69" t="str">
        <f>IF(G3160&gt;=1,LOOKUP(G3160,DATA!$C$4:$C$128,DATA!$D$4:$D$128),"ENTER CODE")</f>
        <v>ENTER CODE</v>
      </c>
      <c r="I3160" s="70"/>
      <c r="J3160" s="70" t="str">
        <f t="shared" si="525"/>
        <v>enter no</v>
      </c>
      <c r="K3160" s="72"/>
      <c r="L3160" s="73" t="str">
        <f t="shared" si="527"/>
        <v>NO TOTAL</v>
      </c>
      <c r="M3160" s="56"/>
      <c r="N3160" s="37"/>
      <c r="O3160" s="29" t="str">
        <f t="shared" si="524"/>
        <v>enter no</v>
      </c>
      <c r="P3160" s="16" t="e">
        <f>LOOKUP(D3160,DATA!$A$4:$A$128,DATA!$E$4:$E$128)</f>
        <v>#N/A</v>
      </c>
      <c r="Q3160" s="16" t="e">
        <f>LOOKUP(D3160,DATA!$A$4:$A$128,DATA!$F$4:$F$128)</f>
        <v>#N/A</v>
      </c>
      <c r="R3160" s="16" t="e">
        <f>LOOKUP(D3160,DATA!$A$4:$A$128,DATA!$G$4:$G$128)</f>
        <v>#N/A</v>
      </c>
      <c r="S3160" s="16" t="e">
        <f>LOOKUP(D3160,DATA!$A$4:$A$128,DATA!$H$4:$H$128)</f>
        <v>#N/A</v>
      </c>
      <c r="T3160" s="16" t="e">
        <f>LOOKUP(D3160,DATA!$A$4:$A$128,DATA!$I$4:$I$128)</f>
        <v>#N/A</v>
      </c>
      <c r="U3160" s="16" t="e">
        <f>LOOKUP(D3160,DATA!$A$4:$A$128,DATA!$J$4:$J$128)</f>
        <v>#N/A</v>
      </c>
      <c r="V3160" s="16" t="e">
        <f>LOOKUP(D3160,DATA!$A$4:$A$128,DATA!$K$4:$K$128)</f>
        <v>#N/A</v>
      </c>
      <c r="W3160" s="16" t="e">
        <f>LOOKUP(D3160,DATA!$A$4:$A$128,DATA!$L$4:$L$128)</f>
        <v>#N/A</v>
      </c>
      <c r="X3160" s="16" t="e">
        <f>LOOKUP(D3160,DATA!$A$4:$A$128,DATA!$M$4:$M$128)</f>
        <v>#N/A</v>
      </c>
    </row>
    <row r="3161" spans="1:24" ht="18.75" thickBot="1" x14ac:dyDescent="0.3">
      <c r="A3161" s="67">
        <v>3154</v>
      </c>
      <c r="B3161" s="67" t="str">
        <f>+IF(E3161="","",SUBTOTAL(3,E$8:E3161))</f>
        <v/>
      </c>
      <c r="C3161" s="68">
        <f t="shared" si="526"/>
        <v>351</v>
      </c>
      <c r="D3161" s="69" t="str">
        <f>IF(E3161&lt;&gt;"",VLOOKUP(E3161,$AA$7:$AB$131,2,0)," NAME")</f>
        <v xml:space="preserve"> NAME</v>
      </c>
      <c r="E3161" s="70"/>
      <c r="F3161" s="71"/>
      <c r="G3161" s="70"/>
      <c r="H3161" s="69" t="str">
        <f>IF(G3161&gt;=1,LOOKUP(G3161,DATA!$C$4:$C$128,DATA!$D$4:$D$128),"ENTER CODE")</f>
        <v>ENTER CODE</v>
      </c>
      <c r="I3161" s="70"/>
      <c r="J3161" s="70" t="str">
        <f t="shared" si="525"/>
        <v>enter no</v>
      </c>
      <c r="K3161" s="72"/>
      <c r="L3161" s="73" t="str">
        <f t="shared" si="527"/>
        <v>NO TOTAL</v>
      </c>
      <c r="M3161" s="56"/>
      <c r="N3161" s="37"/>
      <c r="O3161" s="29" t="str">
        <f t="shared" si="524"/>
        <v>enter no</v>
      </c>
      <c r="P3161" s="16" t="e">
        <f>LOOKUP(D3161,DATA!$A$4:$A$128,DATA!$E$4:$E$128)</f>
        <v>#N/A</v>
      </c>
      <c r="Q3161" s="16" t="e">
        <f>LOOKUP(D3161,DATA!$A$4:$A$128,DATA!$F$4:$F$128)</f>
        <v>#N/A</v>
      </c>
      <c r="R3161" s="16" t="e">
        <f>LOOKUP(D3161,DATA!$A$4:$A$128,DATA!$G$4:$G$128)</f>
        <v>#N/A</v>
      </c>
      <c r="S3161" s="16" t="e">
        <f>LOOKUP(D3161,DATA!$A$4:$A$128,DATA!$H$4:$H$128)</f>
        <v>#N/A</v>
      </c>
      <c r="T3161" s="16" t="e">
        <f>LOOKUP(D3161,DATA!$A$4:$A$128,DATA!$I$4:$I$128)</f>
        <v>#N/A</v>
      </c>
      <c r="U3161" s="16" t="e">
        <f>LOOKUP(D3161,DATA!$A$4:$A$128,DATA!$J$4:$J$128)</f>
        <v>#N/A</v>
      </c>
      <c r="V3161" s="16" t="e">
        <f>LOOKUP(D3161,DATA!$A$4:$A$128,DATA!$K$4:$K$128)</f>
        <v>#N/A</v>
      </c>
      <c r="W3161" s="16" t="e">
        <f>LOOKUP(D3161,DATA!$A$4:$A$128,DATA!$L$4:$L$128)</f>
        <v>#N/A</v>
      </c>
      <c r="X3161" s="16" t="e">
        <f>LOOKUP(D3161,DATA!$A$4:$A$128,DATA!$M$4:$M$128)</f>
        <v>#N/A</v>
      </c>
    </row>
    <row r="3162" spans="1:24" ht="19.5" thickTop="1" thickBot="1" x14ac:dyDescent="0.3">
      <c r="A3162" s="60">
        <v>3155</v>
      </c>
      <c r="B3162" s="67" t="str">
        <f>+IF(E3162="","",SUBTOTAL(3,E$8:E3162))</f>
        <v/>
      </c>
      <c r="C3162" s="68">
        <f t="shared" si="526"/>
        <v>351</v>
      </c>
      <c r="D3162" s="69" t="str">
        <f>IF(E3162&lt;&gt;"",VLOOKUP(E3162,$AA$7:$AB$131,2,0)," NAME")</f>
        <v xml:space="preserve"> NAME</v>
      </c>
      <c r="E3162" s="70"/>
      <c r="F3162" s="71"/>
      <c r="G3162" s="70"/>
      <c r="H3162" s="69" t="str">
        <f>IF(G3162&gt;=1,LOOKUP(G3162,DATA!$C$4:$C$128,DATA!$D$4:$D$128),"ENTER CODE")</f>
        <v>ENTER CODE</v>
      </c>
      <c r="I3162" s="70"/>
      <c r="J3162" s="70" t="str">
        <f t="shared" si="525"/>
        <v>enter no</v>
      </c>
      <c r="K3162" s="72"/>
      <c r="L3162" s="73" t="str">
        <f t="shared" si="527"/>
        <v>NO TOTAL</v>
      </c>
      <c r="M3162" s="56"/>
      <c r="N3162" s="37"/>
      <c r="O3162" s="29" t="str">
        <f t="shared" si="524"/>
        <v>enter no</v>
      </c>
      <c r="P3162" s="16" t="e">
        <f>LOOKUP(D3162,DATA!$A$4:$A$128,DATA!$E$4:$E$128)</f>
        <v>#N/A</v>
      </c>
      <c r="Q3162" s="16" t="e">
        <f>LOOKUP(D3162,DATA!$A$4:$A$128,DATA!$F$4:$F$128)</f>
        <v>#N/A</v>
      </c>
      <c r="R3162" s="16" t="e">
        <f>LOOKUP(D3162,DATA!$A$4:$A$128,DATA!$G$4:$G$128)</f>
        <v>#N/A</v>
      </c>
      <c r="S3162" s="16" t="e">
        <f>LOOKUP(D3162,DATA!$A$4:$A$128,DATA!$H$4:$H$128)</f>
        <v>#N/A</v>
      </c>
      <c r="T3162" s="16" t="e">
        <f>LOOKUP(D3162,DATA!$A$4:$A$128,DATA!$I$4:$I$128)</f>
        <v>#N/A</v>
      </c>
      <c r="U3162" s="16" t="e">
        <f>LOOKUP(D3162,DATA!$A$4:$A$128,DATA!$J$4:$J$128)</f>
        <v>#N/A</v>
      </c>
      <c r="V3162" s="16" t="e">
        <f>LOOKUP(D3162,DATA!$A$4:$A$128,DATA!$K$4:$K$128)</f>
        <v>#N/A</v>
      </c>
      <c r="W3162" s="16" t="e">
        <f>LOOKUP(D3162,DATA!$A$4:$A$128,DATA!$L$4:$L$128)</f>
        <v>#N/A</v>
      </c>
      <c r="X3162" s="16" t="e">
        <f>LOOKUP(D3162,DATA!$A$4:$A$128,DATA!$M$4:$M$128)</f>
        <v>#N/A</v>
      </c>
    </row>
    <row r="3163" spans="1:24" ht="18.75" thickBot="1" x14ac:dyDescent="0.3">
      <c r="A3163" s="67">
        <v>3156</v>
      </c>
      <c r="B3163" s="67" t="str">
        <f>+IF(E3163="","",SUBTOTAL(3,E$8:E3163))</f>
        <v/>
      </c>
      <c r="C3163" s="68">
        <f t="shared" si="526"/>
        <v>351</v>
      </c>
      <c r="D3163" s="69" t="str">
        <f>IF(E3163&lt;&gt;"",VLOOKUP(E3163,$AA$7:$AB$131,2,0)," NAME")</f>
        <v xml:space="preserve"> NAME</v>
      </c>
      <c r="E3163" s="70"/>
      <c r="F3163" s="71"/>
      <c r="G3163" s="70"/>
      <c r="H3163" s="69" t="str">
        <f>IF(G3163&gt;=1,LOOKUP(G3163,DATA!$C$4:$C$128,DATA!$D$4:$D$128),"ENTER CODE")</f>
        <v>ENTER CODE</v>
      </c>
      <c r="I3163" s="70"/>
      <c r="J3163" s="70" t="str">
        <f t="shared" si="525"/>
        <v>enter no</v>
      </c>
      <c r="K3163" s="72"/>
      <c r="L3163" s="73" t="str">
        <f t="shared" si="527"/>
        <v>NO TOTAL</v>
      </c>
      <c r="M3163" s="56"/>
      <c r="N3163" s="37"/>
      <c r="O3163" s="29" t="str">
        <f t="shared" si="524"/>
        <v>enter no</v>
      </c>
      <c r="P3163" s="16" t="e">
        <f>LOOKUP(D3163,DATA!$A$4:$A$128,DATA!$E$4:$E$128)</f>
        <v>#N/A</v>
      </c>
      <c r="Q3163" s="16" t="e">
        <f>LOOKUP(D3163,DATA!$A$4:$A$128,DATA!$F$4:$F$128)</f>
        <v>#N/A</v>
      </c>
      <c r="R3163" s="16" t="e">
        <f>LOOKUP(D3163,DATA!$A$4:$A$128,DATA!$G$4:$G$128)</f>
        <v>#N/A</v>
      </c>
      <c r="S3163" s="16" t="e">
        <f>LOOKUP(D3163,DATA!$A$4:$A$128,DATA!$H$4:$H$128)</f>
        <v>#N/A</v>
      </c>
      <c r="T3163" s="16" t="e">
        <f>LOOKUP(D3163,DATA!$A$4:$A$128,DATA!$I$4:$I$128)</f>
        <v>#N/A</v>
      </c>
      <c r="U3163" s="16" t="e">
        <f>LOOKUP(D3163,DATA!$A$4:$A$128,DATA!$J$4:$J$128)</f>
        <v>#N/A</v>
      </c>
      <c r="V3163" s="16" t="e">
        <f>LOOKUP(D3163,DATA!$A$4:$A$128,DATA!$K$4:$K$128)</f>
        <v>#N/A</v>
      </c>
      <c r="W3163" s="16" t="e">
        <f>LOOKUP(D3163,DATA!$A$4:$A$128,DATA!$L$4:$L$128)</f>
        <v>#N/A</v>
      </c>
      <c r="X3163" s="16" t="e">
        <f>LOOKUP(D3163,DATA!$A$4:$A$128,DATA!$M$4:$M$128)</f>
        <v>#N/A</v>
      </c>
    </row>
    <row r="3164" spans="1:24" ht="19.5" thickTop="1" thickBot="1" x14ac:dyDescent="0.3">
      <c r="A3164" s="60">
        <v>3157</v>
      </c>
      <c r="B3164" s="67" t="str">
        <f>+IF(E3164="","",SUBTOTAL(3,E$8:E3164))</f>
        <v/>
      </c>
      <c r="C3164" s="68">
        <f t="shared" si="526"/>
        <v>351</v>
      </c>
      <c r="D3164" s="69" t="str">
        <f>IF(E3164&lt;&gt;"",VLOOKUP(E3164,$AA$7:$AB$131,2,0)," NAME")</f>
        <v xml:space="preserve"> NAME</v>
      </c>
      <c r="E3164" s="70"/>
      <c r="F3164" s="71"/>
      <c r="G3164" s="70"/>
      <c r="H3164" s="69" t="str">
        <f>IF(G3164&gt;=1,LOOKUP(G3164,DATA!$C$4:$C$128,DATA!$D$4:$D$128),"ENTER CODE")</f>
        <v>ENTER CODE</v>
      </c>
      <c r="I3164" s="70"/>
      <c r="J3164" s="70" t="str">
        <f t="shared" si="525"/>
        <v>enter no</v>
      </c>
      <c r="K3164" s="72"/>
      <c r="L3164" s="73" t="str">
        <f t="shared" si="527"/>
        <v>NO TOTAL</v>
      </c>
      <c r="M3164" s="56"/>
      <c r="N3164" s="37"/>
      <c r="O3164" s="29" t="str">
        <f t="shared" si="524"/>
        <v>enter no</v>
      </c>
      <c r="P3164" s="16" t="e">
        <f>LOOKUP(D3164,DATA!$A$4:$A$128,DATA!$E$4:$E$128)</f>
        <v>#N/A</v>
      </c>
      <c r="Q3164" s="16" t="e">
        <f>LOOKUP(D3164,DATA!$A$4:$A$128,DATA!$F$4:$F$128)</f>
        <v>#N/A</v>
      </c>
      <c r="R3164" s="16" t="e">
        <f>LOOKUP(D3164,DATA!$A$4:$A$128,DATA!$G$4:$G$128)</f>
        <v>#N/A</v>
      </c>
      <c r="S3164" s="16" t="e">
        <f>LOOKUP(D3164,DATA!$A$4:$A$128,DATA!$H$4:$H$128)</f>
        <v>#N/A</v>
      </c>
      <c r="T3164" s="16" t="e">
        <f>LOOKUP(D3164,DATA!$A$4:$A$128,DATA!$I$4:$I$128)</f>
        <v>#N/A</v>
      </c>
      <c r="U3164" s="16" t="e">
        <f>LOOKUP(D3164,DATA!$A$4:$A$128,DATA!$J$4:$J$128)</f>
        <v>#N/A</v>
      </c>
      <c r="V3164" s="16" t="e">
        <f>LOOKUP(D3164,DATA!$A$4:$A$128,DATA!$K$4:$K$128)</f>
        <v>#N/A</v>
      </c>
      <c r="W3164" s="16" t="e">
        <f>LOOKUP(D3164,DATA!$A$4:$A$128,DATA!$L$4:$L$128)</f>
        <v>#N/A</v>
      </c>
      <c r="X3164" s="16" t="e">
        <f>LOOKUP(D3164,DATA!$A$4:$A$128,DATA!$M$4:$M$128)</f>
        <v>#N/A</v>
      </c>
    </row>
    <row r="3165" spans="1:24" ht="18.75" thickBot="1" x14ac:dyDescent="0.3">
      <c r="A3165" s="67">
        <v>3158</v>
      </c>
      <c r="B3165" s="67" t="str">
        <f>+IF(E3165="","",SUBTOTAL(3,E$8:E3165))</f>
        <v/>
      </c>
      <c r="C3165" s="68">
        <f t="shared" si="526"/>
        <v>351</v>
      </c>
      <c r="D3165" s="69" t="str">
        <f>IF(E3165&lt;&gt;"",VLOOKUP(E3165,$AA$7:$AB$131,2,0)," NAME")</f>
        <v xml:space="preserve"> NAME</v>
      </c>
      <c r="E3165" s="70"/>
      <c r="F3165" s="71"/>
      <c r="G3165" s="70"/>
      <c r="H3165" s="69" t="str">
        <f>IF(G3165&gt;=1,LOOKUP(G3165,DATA!$C$4:$C$128,DATA!$D$4:$D$128),"ENTER CODE")</f>
        <v>ENTER CODE</v>
      </c>
      <c r="I3165" s="70"/>
      <c r="J3165" s="70" t="str">
        <f t="shared" si="525"/>
        <v>enter no</v>
      </c>
      <c r="K3165" s="72"/>
      <c r="L3165" s="73" t="str">
        <f t="shared" si="527"/>
        <v>NO TOTAL</v>
      </c>
      <c r="M3165" s="56"/>
      <c r="N3165" s="37"/>
      <c r="O3165" s="29" t="str">
        <f t="shared" si="524"/>
        <v>enter no</v>
      </c>
      <c r="P3165" s="16" t="e">
        <f>LOOKUP(D3165,DATA!$A$4:$A$128,DATA!$E$4:$E$128)</f>
        <v>#N/A</v>
      </c>
      <c r="Q3165" s="16" t="e">
        <f>LOOKUP(D3165,DATA!$A$4:$A$128,DATA!$F$4:$F$128)</f>
        <v>#N/A</v>
      </c>
      <c r="R3165" s="16" t="e">
        <f>LOOKUP(D3165,DATA!$A$4:$A$128,DATA!$G$4:$G$128)</f>
        <v>#N/A</v>
      </c>
      <c r="S3165" s="16" t="e">
        <f>LOOKUP(D3165,DATA!$A$4:$A$128,DATA!$H$4:$H$128)</f>
        <v>#N/A</v>
      </c>
      <c r="T3165" s="16" t="e">
        <f>LOOKUP(D3165,DATA!$A$4:$A$128,DATA!$I$4:$I$128)</f>
        <v>#N/A</v>
      </c>
      <c r="U3165" s="16" t="e">
        <f>LOOKUP(D3165,DATA!$A$4:$A$128,DATA!$J$4:$J$128)</f>
        <v>#N/A</v>
      </c>
      <c r="V3165" s="16" t="e">
        <f>LOOKUP(D3165,DATA!$A$4:$A$128,DATA!$K$4:$K$128)</f>
        <v>#N/A</v>
      </c>
      <c r="W3165" s="16" t="e">
        <f>LOOKUP(D3165,DATA!$A$4:$A$128,DATA!$L$4:$L$128)</f>
        <v>#N/A</v>
      </c>
      <c r="X3165" s="16" t="e">
        <f>LOOKUP(D3165,DATA!$A$4:$A$128,DATA!$M$4:$M$128)</f>
        <v>#N/A</v>
      </c>
    </row>
    <row r="3166" spans="1:24" ht="19.5" thickTop="1" thickBot="1" x14ac:dyDescent="0.3">
      <c r="A3166" s="60">
        <v>3159</v>
      </c>
      <c r="B3166" s="67" t="str">
        <f>+IF(E3166="","",SUBTOTAL(3,E$8:E3166))</f>
        <v/>
      </c>
      <c r="C3166" s="68">
        <f t="shared" si="526"/>
        <v>351</v>
      </c>
      <c r="D3166" s="69" t="str">
        <f>IF(E3166&lt;&gt;"",VLOOKUP(E3166,$AA$7:$AB$131,2,0)," NAME")</f>
        <v xml:space="preserve"> NAME</v>
      </c>
      <c r="E3166" s="70"/>
      <c r="F3166" s="71"/>
      <c r="G3166" s="70"/>
      <c r="H3166" s="69" t="str">
        <f>IF(G3166&gt;=1,LOOKUP(G3166,DATA!$C$4:$C$128,DATA!$D$4:$D$128),"ENTER CODE")</f>
        <v>ENTER CODE</v>
      </c>
      <c r="I3166" s="70"/>
      <c r="J3166" s="70" t="str">
        <f t="shared" si="525"/>
        <v>enter no</v>
      </c>
      <c r="K3166" s="72"/>
      <c r="L3166" s="73" t="str">
        <f t="shared" si="527"/>
        <v>NO TOTAL</v>
      </c>
      <c r="M3166" s="56"/>
      <c r="N3166" s="37"/>
      <c r="O3166" s="29" t="str">
        <f t="shared" si="524"/>
        <v>enter no</v>
      </c>
      <c r="P3166" s="16" t="e">
        <f>LOOKUP(D3166,DATA!$A$4:$A$128,DATA!$E$4:$E$128)</f>
        <v>#N/A</v>
      </c>
      <c r="Q3166" s="16" t="e">
        <f>LOOKUP(D3166,DATA!$A$4:$A$128,DATA!$F$4:$F$128)</f>
        <v>#N/A</v>
      </c>
      <c r="R3166" s="16" t="e">
        <f>LOOKUP(D3166,DATA!$A$4:$A$128,DATA!$G$4:$G$128)</f>
        <v>#N/A</v>
      </c>
      <c r="S3166" s="16" t="e">
        <f>LOOKUP(D3166,DATA!$A$4:$A$128,DATA!$H$4:$H$128)</f>
        <v>#N/A</v>
      </c>
      <c r="T3166" s="16" t="e">
        <f>LOOKUP(D3166,DATA!$A$4:$A$128,DATA!$I$4:$I$128)</f>
        <v>#N/A</v>
      </c>
      <c r="U3166" s="16" t="e">
        <f>LOOKUP(D3166,DATA!$A$4:$A$128,DATA!$J$4:$J$128)</f>
        <v>#N/A</v>
      </c>
      <c r="V3166" s="16" t="e">
        <f>LOOKUP(D3166,DATA!$A$4:$A$128,DATA!$K$4:$K$128)</f>
        <v>#N/A</v>
      </c>
      <c r="W3166" s="16" t="e">
        <f>LOOKUP(D3166,DATA!$A$4:$A$128,DATA!$L$4:$L$128)</f>
        <v>#N/A</v>
      </c>
      <c r="X3166" s="16" t="e">
        <f>LOOKUP(D3166,DATA!$A$4:$A$128,DATA!$M$4:$M$128)</f>
        <v>#N/A</v>
      </c>
    </row>
    <row r="3167" spans="1:24" ht="18.75" thickBot="1" x14ac:dyDescent="0.3">
      <c r="A3167" s="67">
        <v>3160</v>
      </c>
      <c r="B3167" s="67" t="str">
        <f>+IF(E3167="","",SUBTOTAL(3,E$8:E3167))</f>
        <v/>
      </c>
      <c r="C3167" s="68">
        <f t="shared" si="522"/>
        <v>352</v>
      </c>
      <c r="D3167" s="69" t="str">
        <f>IF(E3167&lt;&gt;"",VLOOKUP(E3167,$AA$7:$AB$131,2,0)," NAME")</f>
        <v xml:space="preserve"> NAME</v>
      </c>
      <c r="E3167" s="70"/>
      <c r="F3167" s="71"/>
      <c r="G3167" s="70"/>
      <c r="H3167" s="69" t="str">
        <f>IF(G3167&gt;=1,LOOKUP(G3167,DATA!$C$4:$C$128,DATA!$D$4:$D$128),"ENTER CODE")</f>
        <v>ENTER CODE</v>
      </c>
      <c r="I3167" s="70"/>
      <c r="J3167" s="70" t="str">
        <f t="shared" si="525"/>
        <v>enter no</v>
      </c>
      <c r="K3167" s="72"/>
      <c r="L3167" s="73" t="str">
        <f t="shared" si="527"/>
        <v>NO TOTAL</v>
      </c>
      <c r="M3167" s="56"/>
      <c r="N3167" s="37"/>
      <c r="O3167" s="29" t="str">
        <f t="shared" si="524"/>
        <v>enter no</v>
      </c>
      <c r="P3167" s="16" t="e">
        <f>LOOKUP(D3167,DATA!$A$4:$A$128,DATA!$E$4:$E$128)</f>
        <v>#N/A</v>
      </c>
      <c r="Q3167" s="16" t="e">
        <f>LOOKUP(D3167,DATA!$A$4:$A$128,DATA!$F$4:$F$128)</f>
        <v>#N/A</v>
      </c>
      <c r="R3167" s="16" t="e">
        <f>LOOKUP(D3167,DATA!$A$4:$A$128,DATA!$G$4:$G$128)</f>
        <v>#N/A</v>
      </c>
      <c r="S3167" s="16" t="e">
        <f>LOOKUP(D3167,DATA!$A$4:$A$128,DATA!$H$4:$H$128)</f>
        <v>#N/A</v>
      </c>
      <c r="T3167" s="16" t="e">
        <f>LOOKUP(D3167,DATA!$A$4:$A$128,DATA!$I$4:$I$128)</f>
        <v>#N/A</v>
      </c>
      <c r="U3167" s="16" t="e">
        <f>LOOKUP(D3167,DATA!$A$4:$A$128,DATA!$J$4:$J$128)</f>
        <v>#N/A</v>
      </c>
      <c r="V3167" s="16" t="e">
        <f>LOOKUP(D3167,DATA!$A$4:$A$128,DATA!$K$4:$K$128)</f>
        <v>#N/A</v>
      </c>
      <c r="W3167" s="16" t="e">
        <f>LOOKUP(D3167,DATA!$A$4:$A$128,DATA!$L$4:$L$128)</f>
        <v>#N/A</v>
      </c>
      <c r="X3167" s="16" t="e">
        <f>LOOKUP(D3167,DATA!$A$4:$A$128,DATA!$M$4:$M$128)</f>
        <v>#N/A</v>
      </c>
    </row>
    <row r="3168" spans="1:24" ht="19.5" thickTop="1" thickBot="1" x14ac:dyDescent="0.3">
      <c r="A3168" s="60">
        <v>3161</v>
      </c>
      <c r="B3168" s="67" t="str">
        <f>+IF(E3168="","",SUBTOTAL(3,E$8:E3168))</f>
        <v/>
      </c>
      <c r="C3168" s="68">
        <f t="shared" si="523"/>
        <v>352</v>
      </c>
      <c r="D3168" s="69" t="str">
        <f>IF(E3168&lt;&gt;"",VLOOKUP(E3168,$AA$7:$AB$131,2,0)," NAME")</f>
        <v xml:space="preserve"> NAME</v>
      </c>
      <c r="E3168" s="70"/>
      <c r="F3168" s="71"/>
      <c r="G3168" s="70"/>
      <c r="H3168" s="69" t="str">
        <f>IF(G3168&gt;=1,LOOKUP(G3168,DATA!$C$4:$C$128,DATA!$D$4:$D$128),"ENTER CODE")</f>
        <v>ENTER CODE</v>
      </c>
      <c r="I3168" s="70"/>
      <c r="J3168" s="70" t="str">
        <f t="shared" si="525"/>
        <v>enter no</v>
      </c>
      <c r="K3168" s="72"/>
      <c r="L3168" s="73" t="str">
        <f t="shared" si="527"/>
        <v>NO TOTAL</v>
      </c>
      <c r="M3168" s="56"/>
      <c r="N3168" s="37"/>
      <c r="O3168" s="29" t="str">
        <f t="shared" si="524"/>
        <v>enter no</v>
      </c>
      <c r="P3168" s="16" t="e">
        <f>LOOKUP(D3168,DATA!$A$4:$A$128,DATA!$E$4:$E$128)</f>
        <v>#N/A</v>
      </c>
      <c r="Q3168" s="16" t="e">
        <f>LOOKUP(D3168,DATA!$A$4:$A$128,DATA!$F$4:$F$128)</f>
        <v>#N/A</v>
      </c>
      <c r="R3168" s="16" t="e">
        <f>LOOKUP(D3168,DATA!$A$4:$A$128,DATA!$G$4:$G$128)</f>
        <v>#N/A</v>
      </c>
      <c r="S3168" s="16" t="e">
        <f>LOOKUP(D3168,DATA!$A$4:$A$128,DATA!$H$4:$H$128)</f>
        <v>#N/A</v>
      </c>
      <c r="T3168" s="16" t="e">
        <f>LOOKUP(D3168,DATA!$A$4:$A$128,DATA!$I$4:$I$128)</f>
        <v>#N/A</v>
      </c>
      <c r="U3168" s="16" t="e">
        <f>LOOKUP(D3168,DATA!$A$4:$A$128,DATA!$J$4:$J$128)</f>
        <v>#N/A</v>
      </c>
      <c r="V3168" s="16" t="e">
        <f>LOOKUP(D3168,DATA!$A$4:$A$128,DATA!$K$4:$K$128)</f>
        <v>#N/A</v>
      </c>
      <c r="W3168" s="16" t="e">
        <f>LOOKUP(D3168,DATA!$A$4:$A$128,DATA!$L$4:$L$128)</f>
        <v>#N/A</v>
      </c>
      <c r="X3168" s="16" t="e">
        <f>LOOKUP(D3168,DATA!$A$4:$A$128,DATA!$M$4:$M$128)</f>
        <v>#N/A</v>
      </c>
    </row>
    <row r="3169" spans="1:24" ht="18.75" thickBot="1" x14ac:dyDescent="0.3">
      <c r="A3169" s="67">
        <v>3162</v>
      </c>
      <c r="B3169" s="67" t="str">
        <f>+IF(E3169="","",SUBTOTAL(3,E$8:E3169))</f>
        <v/>
      </c>
      <c r="C3169" s="68">
        <f t="shared" si="526"/>
        <v>352</v>
      </c>
      <c r="D3169" s="69" t="str">
        <f>IF(E3169&lt;&gt;"",VLOOKUP(E3169,$AA$7:$AB$131,2,0)," NAME")</f>
        <v xml:space="preserve"> NAME</v>
      </c>
      <c r="E3169" s="70"/>
      <c r="F3169" s="71"/>
      <c r="G3169" s="70"/>
      <c r="H3169" s="69" t="str">
        <f>IF(G3169&gt;=1,LOOKUP(G3169,DATA!$C$4:$C$128,DATA!$D$4:$D$128),"ENTER CODE")</f>
        <v>ENTER CODE</v>
      </c>
      <c r="I3169" s="70"/>
      <c r="J3169" s="70" t="str">
        <f t="shared" si="525"/>
        <v>enter no</v>
      </c>
      <c r="K3169" s="72"/>
      <c r="L3169" s="73" t="str">
        <f t="shared" si="527"/>
        <v>NO TOTAL</v>
      </c>
      <c r="M3169" s="56"/>
      <c r="N3169" s="37"/>
      <c r="O3169" s="29" t="str">
        <f t="shared" si="524"/>
        <v>enter no</v>
      </c>
      <c r="P3169" s="16" t="e">
        <f>LOOKUP(D3169,DATA!$A$4:$A$128,DATA!$E$4:$E$128)</f>
        <v>#N/A</v>
      </c>
      <c r="Q3169" s="16" t="e">
        <f>LOOKUP(D3169,DATA!$A$4:$A$128,DATA!$F$4:$F$128)</f>
        <v>#N/A</v>
      </c>
      <c r="R3169" s="16" t="e">
        <f>LOOKUP(D3169,DATA!$A$4:$A$128,DATA!$G$4:$G$128)</f>
        <v>#N/A</v>
      </c>
      <c r="S3169" s="16" t="e">
        <f>LOOKUP(D3169,DATA!$A$4:$A$128,DATA!$H$4:$H$128)</f>
        <v>#N/A</v>
      </c>
      <c r="T3169" s="16" t="e">
        <f>LOOKUP(D3169,DATA!$A$4:$A$128,DATA!$I$4:$I$128)</f>
        <v>#N/A</v>
      </c>
      <c r="U3169" s="16" t="e">
        <f>LOOKUP(D3169,DATA!$A$4:$A$128,DATA!$J$4:$J$128)</f>
        <v>#N/A</v>
      </c>
      <c r="V3169" s="16" t="e">
        <f>LOOKUP(D3169,DATA!$A$4:$A$128,DATA!$K$4:$K$128)</f>
        <v>#N/A</v>
      </c>
      <c r="W3169" s="16" t="e">
        <f>LOOKUP(D3169,DATA!$A$4:$A$128,DATA!$L$4:$L$128)</f>
        <v>#N/A</v>
      </c>
      <c r="X3169" s="16" t="e">
        <f>LOOKUP(D3169,DATA!$A$4:$A$128,DATA!$M$4:$M$128)</f>
        <v>#N/A</v>
      </c>
    </row>
    <row r="3170" spans="1:24" ht="19.5" thickTop="1" thickBot="1" x14ac:dyDescent="0.3">
      <c r="A3170" s="60">
        <v>3163</v>
      </c>
      <c r="B3170" s="67" t="str">
        <f>+IF(E3170="","",SUBTOTAL(3,E$8:E3170))</f>
        <v/>
      </c>
      <c r="C3170" s="68">
        <f t="shared" si="526"/>
        <v>352</v>
      </c>
      <c r="D3170" s="69" t="str">
        <f>IF(E3170&lt;&gt;"",VLOOKUP(E3170,$AA$7:$AB$131,2,0)," NAME")</f>
        <v xml:space="preserve"> NAME</v>
      </c>
      <c r="E3170" s="70"/>
      <c r="F3170" s="71"/>
      <c r="G3170" s="70"/>
      <c r="H3170" s="69" t="str">
        <f>IF(G3170&gt;=1,LOOKUP(G3170,DATA!$C$4:$C$128,DATA!$D$4:$D$128),"ENTER CODE")</f>
        <v>ENTER CODE</v>
      </c>
      <c r="I3170" s="70"/>
      <c r="J3170" s="70" t="str">
        <f t="shared" si="525"/>
        <v>enter no</v>
      </c>
      <c r="K3170" s="72"/>
      <c r="L3170" s="73" t="str">
        <f t="shared" si="527"/>
        <v>NO TOTAL</v>
      </c>
      <c r="M3170" s="56"/>
      <c r="N3170" s="37"/>
      <c r="O3170" s="29" t="str">
        <f t="shared" si="524"/>
        <v>enter no</v>
      </c>
      <c r="P3170" s="16" t="e">
        <f>LOOKUP(D3170,DATA!$A$4:$A$128,DATA!$E$4:$E$128)</f>
        <v>#N/A</v>
      </c>
      <c r="Q3170" s="16" t="e">
        <f>LOOKUP(D3170,DATA!$A$4:$A$128,DATA!$F$4:$F$128)</f>
        <v>#N/A</v>
      </c>
      <c r="R3170" s="16" t="e">
        <f>LOOKUP(D3170,DATA!$A$4:$A$128,DATA!$G$4:$G$128)</f>
        <v>#N/A</v>
      </c>
      <c r="S3170" s="16" t="e">
        <f>LOOKUP(D3170,DATA!$A$4:$A$128,DATA!$H$4:$H$128)</f>
        <v>#N/A</v>
      </c>
      <c r="T3170" s="16" t="e">
        <f>LOOKUP(D3170,DATA!$A$4:$A$128,DATA!$I$4:$I$128)</f>
        <v>#N/A</v>
      </c>
      <c r="U3170" s="16" t="e">
        <f>LOOKUP(D3170,DATA!$A$4:$A$128,DATA!$J$4:$J$128)</f>
        <v>#N/A</v>
      </c>
      <c r="V3170" s="16" t="e">
        <f>LOOKUP(D3170,DATA!$A$4:$A$128,DATA!$K$4:$K$128)</f>
        <v>#N/A</v>
      </c>
      <c r="W3170" s="16" t="e">
        <f>LOOKUP(D3170,DATA!$A$4:$A$128,DATA!$L$4:$L$128)</f>
        <v>#N/A</v>
      </c>
      <c r="X3170" s="16" t="e">
        <f>LOOKUP(D3170,DATA!$A$4:$A$128,DATA!$M$4:$M$128)</f>
        <v>#N/A</v>
      </c>
    </row>
    <row r="3171" spans="1:24" ht="18.75" thickBot="1" x14ac:dyDescent="0.3">
      <c r="A3171" s="67">
        <v>3164</v>
      </c>
      <c r="B3171" s="67" t="str">
        <f>+IF(E3171="","",SUBTOTAL(3,E$8:E3171))</f>
        <v/>
      </c>
      <c r="C3171" s="68">
        <f t="shared" si="526"/>
        <v>352</v>
      </c>
      <c r="D3171" s="69" t="str">
        <f>IF(E3171&lt;&gt;"",VLOOKUP(E3171,$AA$7:$AB$131,2,0)," NAME")</f>
        <v xml:space="preserve"> NAME</v>
      </c>
      <c r="E3171" s="70"/>
      <c r="F3171" s="71"/>
      <c r="G3171" s="70"/>
      <c r="H3171" s="69" t="str">
        <f>IF(G3171&gt;=1,LOOKUP(G3171,DATA!$C$4:$C$128,DATA!$D$4:$D$128),"ENTER CODE")</f>
        <v>ENTER CODE</v>
      </c>
      <c r="I3171" s="70"/>
      <c r="J3171" s="70" t="str">
        <f t="shared" si="525"/>
        <v>enter no</v>
      </c>
      <c r="K3171" s="72"/>
      <c r="L3171" s="73" t="str">
        <f t="shared" si="527"/>
        <v>NO TOTAL</v>
      </c>
      <c r="M3171" s="56"/>
      <c r="N3171" s="37"/>
      <c r="O3171" s="29" t="str">
        <f t="shared" si="524"/>
        <v>enter no</v>
      </c>
      <c r="P3171" s="16" t="e">
        <f>LOOKUP(D3171,DATA!$A$4:$A$128,DATA!$E$4:$E$128)</f>
        <v>#N/A</v>
      </c>
      <c r="Q3171" s="16" t="e">
        <f>LOOKUP(D3171,DATA!$A$4:$A$128,DATA!$F$4:$F$128)</f>
        <v>#N/A</v>
      </c>
      <c r="R3171" s="16" t="e">
        <f>LOOKUP(D3171,DATA!$A$4:$A$128,DATA!$G$4:$G$128)</f>
        <v>#N/A</v>
      </c>
      <c r="S3171" s="16" t="e">
        <f>LOOKUP(D3171,DATA!$A$4:$A$128,DATA!$H$4:$H$128)</f>
        <v>#N/A</v>
      </c>
      <c r="T3171" s="16" t="e">
        <f>LOOKUP(D3171,DATA!$A$4:$A$128,DATA!$I$4:$I$128)</f>
        <v>#N/A</v>
      </c>
      <c r="U3171" s="16" t="e">
        <f>LOOKUP(D3171,DATA!$A$4:$A$128,DATA!$J$4:$J$128)</f>
        <v>#N/A</v>
      </c>
      <c r="V3171" s="16" t="e">
        <f>LOOKUP(D3171,DATA!$A$4:$A$128,DATA!$K$4:$K$128)</f>
        <v>#N/A</v>
      </c>
      <c r="W3171" s="16" t="e">
        <f>LOOKUP(D3171,DATA!$A$4:$A$128,DATA!$L$4:$L$128)</f>
        <v>#N/A</v>
      </c>
      <c r="X3171" s="16" t="e">
        <f>LOOKUP(D3171,DATA!$A$4:$A$128,DATA!$M$4:$M$128)</f>
        <v>#N/A</v>
      </c>
    </row>
    <row r="3172" spans="1:24" ht="19.5" thickTop="1" thickBot="1" x14ac:dyDescent="0.3">
      <c r="A3172" s="60">
        <v>3165</v>
      </c>
      <c r="B3172" s="67" t="str">
        <f>+IF(E3172="","",SUBTOTAL(3,E$8:E3172))</f>
        <v/>
      </c>
      <c r="C3172" s="68">
        <f t="shared" si="526"/>
        <v>352</v>
      </c>
      <c r="D3172" s="69" t="str">
        <f>IF(E3172&lt;&gt;"",VLOOKUP(E3172,$AA$7:$AB$131,2,0)," NAME")</f>
        <v xml:space="preserve"> NAME</v>
      </c>
      <c r="E3172" s="70"/>
      <c r="F3172" s="71"/>
      <c r="G3172" s="70"/>
      <c r="H3172" s="69" t="str">
        <f>IF(G3172&gt;=1,LOOKUP(G3172,DATA!$C$4:$C$128,DATA!$D$4:$D$128),"ENTER CODE")</f>
        <v>ENTER CODE</v>
      </c>
      <c r="I3172" s="70"/>
      <c r="J3172" s="70" t="str">
        <f t="shared" si="525"/>
        <v>enter no</v>
      </c>
      <c r="K3172" s="72"/>
      <c r="L3172" s="73" t="str">
        <f t="shared" si="527"/>
        <v>NO TOTAL</v>
      </c>
      <c r="M3172" s="56"/>
      <c r="N3172" s="37"/>
      <c r="O3172" s="29" t="str">
        <f t="shared" si="524"/>
        <v>enter no</v>
      </c>
      <c r="P3172" s="16" t="e">
        <f>LOOKUP(D3172,DATA!$A$4:$A$128,DATA!$E$4:$E$128)</f>
        <v>#N/A</v>
      </c>
      <c r="Q3172" s="16" t="e">
        <f>LOOKUP(D3172,DATA!$A$4:$A$128,DATA!$F$4:$F$128)</f>
        <v>#N/A</v>
      </c>
      <c r="R3172" s="16" t="e">
        <f>LOOKUP(D3172,DATA!$A$4:$A$128,DATA!$G$4:$G$128)</f>
        <v>#N/A</v>
      </c>
      <c r="S3172" s="16" t="e">
        <f>LOOKUP(D3172,DATA!$A$4:$A$128,DATA!$H$4:$H$128)</f>
        <v>#N/A</v>
      </c>
      <c r="T3172" s="16" t="e">
        <f>LOOKUP(D3172,DATA!$A$4:$A$128,DATA!$I$4:$I$128)</f>
        <v>#N/A</v>
      </c>
      <c r="U3172" s="16" t="e">
        <f>LOOKUP(D3172,DATA!$A$4:$A$128,DATA!$J$4:$J$128)</f>
        <v>#N/A</v>
      </c>
      <c r="V3172" s="16" t="e">
        <f>LOOKUP(D3172,DATA!$A$4:$A$128,DATA!$K$4:$K$128)</f>
        <v>#N/A</v>
      </c>
      <c r="W3172" s="16" t="e">
        <f>LOOKUP(D3172,DATA!$A$4:$A$128,DATA!$L$4:$L$128)</f>
        <v>#N/A</v>
      </c>
      <c r="X3172" s="16" t="e">
        <f>LOOKUP(D3172,DATA!$A$4:$A$128,DATA!$M$4:$M$128)</f>
        <v>#N/A</v>
      </c>
    </row>
    <row r="3173" spans="1:24" ht="18.75" thickBot="1" x14ac:dyDescent="0.3">
      <c r="A3173" s="67">
        <v>3166</v>
      </c>
      <c r="B3173" s="67" t="str">
        <f>+IF(E3173="","",SUBTOTAL(3,E$8:E3173))</f>
        <v/>
      </c>
      <c r="C3173" s="68">
        <f t="shared" si="526"/>
        <v>352</v>
      </c>
      <c r="D3173" s="69" t="str">
        <f>IF(E3173&lt;&gt;"",VLOOKUP(E3173,$AA$7:$AB$131,2,0)," NAME")</f>
        <v xml:space="preserve"> NAME</v>
      </c>
      <c r="E3173" s="70"/>
      <c r="F3173" s="71"/>
      <c r="G3173" s="70"/>
      <c r="H3173" s="69" t="str">
        <f>IF(G3173&gt;=1,LOOKUP(G3173,DATA!$C$4:$C$128,DATA!$D$4:$D$128),"ENTER CODE")</f>
        <v>ENTER CODE</v>
      </c>
      <c r="I3173" s="70"/>
      <c r="J3173" s="70" t="str">
        <f t="shared" si="525"/>
        <v>enter no</v>
      </c>
      <c r="K3173" s="72"/>
      <c r="L3173" s="73" t="str">
        <f t="shared" si="527"/>
        <v>NO TOTAL</v>
      </c>
      <c r="M3173" s="56"/>
      <c r="N3173" s="37"/>
      <c r="O3173" s="29" t="str">
        <f t="shared" si="524"/>
        <v>enter no</v>
      </c>
      <c r="P3173" s="16" t="e">
        <f>LOOKUP(D3173,DATA!$A$4:$A$128,DATA!$E$4:$E$128)</f>
        <v>#N/A</v>
      </c>
      <c r="Q3173" s="16" t="e">
        <f>LOOKUP(D3173,DATA!$A$4:$A$128,DATA!$F$4:$F$128)</f>
        <v>#N/A</v>
      </c>
      <c r="R3173" s="16" t="e">
        <f>LOOKUP(D3173,DATA!$A$4:$A$128,DATA!$G$4:$G$128)</f>
        <v>#N/A</v>
      </c>
      <c r="S3173" s="16" t="e">
        <f>LOOKUP(D3173,DATA!$A$4:$A$128,DATA!$H$4:$H$128)</f>
        <v>#N/A</v>
      </c>
      <c r="T3173" s="16" t="e">
        <f>LOOKUP(D3173,DATA!$A$4:$A$128,DATA!$I$4:$I$128)</f>
        <v>#N/A</v>
      </c>
      <c r="U3173" s="16" t="e">
        <f>LOOKUP(D3173,DATA!$A$4:$A$128,DATA!$J$4:$J$128)</f>
        <v>#N/A</v>
      </c>
      <c r="V3173" s="16" t="e">
        <f>LOOKUP(D3173,DATA!$A$4:$A$128,DATA!$K$4:$K$128)</f>
        <v>#N/A</v>
      </c>
      <c r="W3173" s="16" t="e">
        <f>LOOKUP(D3173,DATA!$A$4:$A$128,DATA!$L$4:$L$128)</f>
        <v>#N/A</v>
      </c>
      <c r="X3173" s="16" t="e">
        <f>LOOKUP(D3173,DATA!$A$4:$A$128,DATA!$M$4:$M$128)</f>
        <v>#N/A</v>
      </c>
    </row>
    <row r="3174" spans="1:24" ht="19.5" thickTop="1" thickBot="1" x14ac:dyDescent="0.3">
      <c r="A3174" s="60">
        <v>3167</v>
      </c>
      <c r="B3174" s="67" t="str">
        <f>+IF(E3174="","",SUBTOTAL(3,E$8:E3174))</f>
        <v/>
      </c>
      <c r="C3174" s="68">
        <f t="shared" si="526"/>
        <v>352</v>
      </c>
      <c r="D3174" s="69" t="str">
        <f>IF(E3174&lt;&gt;"",VLOOKUP(E3174,$AA$7:$AB$131,2,0)," NAME")</f>
        <v xml:space="preserve"> NAME</v>
      </c>
      <c r="E3174" s="70"/>
      <c r="F3174" s="71"/>
      <c r="G3174" s="70"/>
      <c r="H3174" s="69" t="str">
        <f>IF(G3174&gt;=1,LOOKUP(G3174,DATA!$C$4:$C$128,DATA!$D$4:$D$128),"ENTER CODE")</f>
        <v>ENTER CODE</v>
      </c>
      <c r="I3174" s="70"/>
      <c r="J3174" s="70" t="str">
        <f t="shared" si="525"/>
        <v>enter no</v>
      </c>
      <c r="K3174" s="72"/>
      <c r="L3174" s="73" t="str">
        <f t="shared" si="527"/>
        <v>NO TOTAL</v>
      </c>
      <c r="M3174" s="56"/>
      <c r="N3174" s="37"/>
      <c r="O3174" s="29" t="str">
        <f t="shared" si="524"/>
        <v>enter no</v>
      </c>
      <c r="P3174" s="16" t="e">
        <f>LOOKUP(D3174,DATA!$A$4:$A$128,DATA!$E$4:$E$128)</f>
        <v>#N/A</v>
      </c>
      <c r="Q3174" s="16" t="e">
        <f>LOOKUP(D3174,DATA!$A$4:$A$128,DATA!$F$4:$F$128)</f>
        <v>#N/A</v>
      </c>
      <c r="R3174" s="16" t="e">
        <f>LOOKUP(D3174,DATA!$A$4:$A$128,DATA!$G$4:$G$128)</f>
        <v>#N/A</v>
      </c>
      <c r="S3174" s="16" t="e">
        <f>LOOKUP(D3174,DATA!$A$4:$A$128,DATA!$H$4:$H$128)</f>
        <v>#N/A</v>
      </c>
      <c r="T3174" s="16" t="e">
        <f>LOOKUP(D3174,DATA!$A$4:$A$128,DATA!$I$4:$I$128)</f>
        <v>#N/A</v>
      </c>
      <c r="U3174" s="16" t="e">
        <f>LOOKUP(D3174,DATA!$A$4:$A$128,DATA!$J$4:$J$128)</f>
        <v>#N/A</v>
      </c>
      <c r="V3174" s="16" t="e">
        <f>LOOKUP(D3174,DATA!$A$4:$A$128,DATA!$K$4:$K$128)</f>
        <v>#N/A</v>
      </c>
      <c r="W3174" s="16" t="e">
        <f>LOOKUP(D3174,DATA!$A$4:$A$128,DATA!$L$4:$L$128)</f>
        <v>#N/A</v>
      </c>
      <c r="X3174" s="16" t="e">
        <f>LOOKUP(D3174,DATA!$A$4:$A$128,DATA!$M$4:$M$128)</f>
        <v>#N/A</v>
      </c>
    </row>
    <row r="3175" spans="1:24" ht="18.75" thickBot="1" x14ac:dyDescent="0.3">
      <c r="A3175" s="67">
        <v>3168</v>
      </c>
      <c r="B3175" s="67" t="str">
        <f>+IF(E3175="","",SUBTOTAL(3,E$8:E3175))</f>
        <v/>
      </c>
      <c r="C3175" s="68">
        <f t="shared" si="526"/>
        <v>352</v>
      </c>
      <c r="D3175" s="69" t="str">
        <f>IF(E3175&lt;&gt;"",VLOOKUP(E3175,$AA$7:$AB$131,2,0)," NAME")</f>
        <v xml:space="preserve"> NAME</v>
      </c>
      <c r="E3175" s="70"/>
      <c r="F3175" s="71"/>
      <c r="G3175" s="70"/>
      <c r="H3175" s="69" t="str">
        <f>IF(G3175&gt;=1,LOOKUP(G3175,DATA!$C$4:$C$128,DATA!$D$4:$D$128),"ENTER CODE")</f>
        <v>ENTER CODE</v>
      </c>
      <c r="I3175" s="70"/>
      <c r="J3175" s="70" t="str">
        <f t="shared" si="525"/>
        <v>enter no</v>
      </c>
      <c r="K3175" s="72"/>
      <c r="L3175" s="73" t="str">
        <f t="shared" si="527"/>
        <v>NO TOTAL</v>
      </c>
      <c r="M3175" s="56"/>
      <c r="N3175" s="37"/>
      <c r="O3175" s="29" t="str">
        <f t="shared" si="524"/>
        <v>enter no</v>
      </c>
      <c r="P3175" s="16" t="e">
        <f>LOOKUP(D3175,DATA!$A$4:$A$128,DATA!$E$4:$E$128)</f>
        <v>#N/A</v>
      </c>
      <c r="Q3175" s="16" t="e">
        <f>LOOKUP(D3175,DATA!$A$4:$A$128,DATA!$F$4:$F$128)</f>
        <v>#N/A</v>
      </c>
      <c r="R3175" s="16" t="e">
        <f>LOOKUP(D3175,DATA!$A$4:$A$128,DATA!$G$4:$G$128)</f>
        <v>#N/A</v>
      </c>
      <c r="S3175" s="16" t="e">
        <f>LOOKUP(D3175,DATA!$A$4:$A$128,DATA!$H$4:$H$128)</f>
        <v>#N/A</v>
      </c>
      <c r="T3175" s="16" t="e">
        <f>LOOKUP(D3175,DATA!$A$4:$A$128,DATA!$I$4:$I$128)</f>
        <v>#N/A</v>
      </c>
      <c r="U3175" s="16" t="e">
        <f>LOOKUP(D3175,DATA!$A$4:$A$128,DATA!$J$4:$J$128)</f>
        <v>#N/A</v>
      </c>
      <c r="V3175" s="16" t="e">
        <f>LOOKUP(D3175,DATA!$A$4:$A$128,DATA!$K$4:$K$128)</f>
        <v>#N/A</v>
      </c>
      <c r="W3175" s="16" t="e">
        <f>LOOKUP(D3175,DATA!$A$4:$A$128,DATA!$L$4:$L$128)</f>
        <v>#N/A</v>
      </c>
      <c r="X3175" s="16" t="e">
        <f>LOOKUP(D3175,DATA!$A$4:$A$128,DATA!$M$4:$M$128)</f>
        <v>#N/A</v>
      </c>
    </row>
    <row r="3176" spans="1:24" ht="19.5" thickTop="1" thickBot="1" x14ac:dyDescent="0.3">
      <c r="A3176" s="60">
        <v>3169</v>
      </c>
      <c r="B3176" s="67" t="str">
        <f>+IF(E3176="","",SUBTOTAL(3,E$8:E3176))</f>
        <v/>
      </c>
      <c r="C3176" s="68">
        <f t="shared" si="522"/>
        <v>353</v>
      </c>
      <c r="D3176" s="69" t="str">
        <f>IF(E3176&lt;&gt;"",VLOOKUP(E3176,$AA$7:$AB$131,2,0)," NAME")</f>
        <v xml:space="preserve"> NAME</v>
      </c>
      <c r="E3176" s="70"/>
      <c r="F3176" s="71"/>
      <c r="G3176" s="70"/>
      <c r="H3176" s="69" t="str">
        <f>IF(G3176&gt;=1,LOOKUP(G3176,DATA!$C$4:$C$128,DATA!$D$4:$D$128),"ENTER CODE")</f>
        <v>ENTER CODE</v>
      </c>
      <c r="I3176" s="70"/>
      <c r="J3176" s="70" t="str">
        <f t="shared" si="525"/>
        <v>enter no</v>
      </c>
      <c r="K3176" s="72"/>
      <c r="L3176" s="73" t="str">
        <f t="shared" si="527"/>
        <v>NO TOTAL</v>
      </c>
      <c r="M3176" s="56"/>
      <c r="N3176" s="37"/>
      <c r="O3176" s="29" t="str">
        <f t="shared" si="524"/>
        <v>enter no</v>
      </c>
      <c r="P3176" s="16" t="e">
        <f>LOOKUP(D3176,DATA!$A$4:$A$128,DATA!$E$4:$E$128)</f>
        <v>#N/A</v>
      </c>
      <c r="Q3176" s="16" t="e">
        <f>LOOKUP(D3176,DATA!$A$4:$A$128,DATA!$F$4:$F$128)</f>
        <v>#N/A</v>
      </c>
      <c r="R3176" s="16" t="e">
        <f>LOOKUP(D3176,DATA!$A$4:$A$128,DATA!$G$4:$G$128)</f>
        <v>#N/A</v>
      </c>
      <c r="S3176" s="16" t="e">
        <f>LOOKUP(D3176,DATA!$A$4:$A$128,DATA!$H$4:$H$128)</f>
        <v>#N/A</v>
      </c>
      <c r="T3176" s="16" t="e">
        <f>LOOKUP(D3176,DATA!$A$4:$A$128,DATA!$I$4:$I$128)</f>
        <v>#N/A</v>
      </c>
      <c r="U3176" s="16" t="e">
        <f>LOOKUP(D3176,DATA!$A$4:$A$128,DATA!$J$4:$J$128)</f>
        <v>#N/A</v>
      </c>
      <c r="V3176" s="16" t="e">
        <f>LOOKUP(D3176,DATA!$A$4:$A$128,DATA!$K$4:$K$128)</f>
        <v>#N/A</v>
      </c>
      <c r="W3176" s="16" t="e">
        <f>LOOKUP(D3176,DATA!$A$4:$A$128,DATA!$L$4:$L$128)</f>
        <v>#N/A</v>
      </c>
      <c r="X3176" s="16" t="e">
        <f>LOOKUP(D3176,DATA!$A$4:$A$128,DATA!$M$4:$M$128)</f>
        <v>#N/A</v>
      </c>
    </row>
    <row r="3177" spans="1:24" ht="18.75" thickBot="1" x14ac:dyDescent="0.3">
      <c r="A3177" s="67">
        <v>3170</v>
      </c>
      <c r="B3177" s="67" t="str">
        <f>+IF(E3177="","",SUBTOTAL(3,E$8:E3177))</f>
        <v/>
      </c>
      <c r="C3177" s="68">
        <f t="shared" si="523"/>
        <v>353</v>
      </c>
      <c r="D3177" s="69" t="str">
        <f>IF(E3177&lt;&gt;"",VLOOKUP(E3177,$AA$7:$AB$131,2,0)," NAME")</f>
        <v xml:space="preserve"> NAME</v>
      </c>
      <c r="E3177" s="70"/>
      <c r="F3177" s="71"/>
      <c r="G3177" s="70"/>
      <c r="H3177" s="69" t="str">
        <f>IF(G3177&gt;=1,LOOKUP(G3177,DATA!$C$4:$C$128,DATA!$D$4:$D$128),"ENTER CODE")</f>
        <v>ENTER CODE</v>
      </c>
      <c r="I3177" s="70"/>
      <c r="J3177" s="70" t="str">
        <f t="shared" si="525"/>
        <v>enter no</v>
      </c>
      <c r="K3177" s="72"/>
      <c r="L3177" s="73" t="str">
        <f t="shared" si="527"/>
        <v>NO TOTAL</v>
      </c>
      <c r="M3177" s="56"/>
      <c r="N3177" s="37"/>
      <c r="O3177" s="29" t="str">
        <f t="shared" si="524"/>
        <v>enter no</v>
      </c>
      <c r="P3177" s="16" t="e">
        <f>LOOKUP(D3177,DATA!$A$4:$A$128,DATA!$E$4:$E$128)</f>
        <v>#N/A</v>
      </c>
      <c r="Q3177" s="16" t="e">
        <f>LOOKUP(D3177,DATA!$A$4:$A$128,DATA!$F$4:$F$128)</f>
        <v>#N/A</v>
      </c>
      <c r="R3177" s="16" t="e">
        <f>LOOKUP(D3177,DATA!$A$4:$A$128,DATA!$G$4:$G$128)</f>
        <v>#N/A</v>
      </c>
      <c r="S3177" s="16" t="e">
        <f>LOOKUP(D3177,DATA!$A$4:$A$128,DATA!$H$4:$H$128)</f>
        <v>#N/A</v>
      </c>
      <c r="T3177" s="16" t="e">
        <f>LOOKUP(D3177,DATA!$A$4:$A$128,DATA!$I$4:$I$128)</f>
        <v>#N/A</v>
      </c>
      <c r="U3177" s="16" t="e">
        <f>LOOKUP(D3177,DATA!$A$4:$A$128,DATA!$J$4:$J$128)</f>
        <v>#N/A</v>
      </c>
      <c r="V3177" s="16" t="e">
        <f>LOOKUP(D3177,DATA!$A$4:$A$128,DATA!$K$4:$K$128)</f>
        <v>#N/A</v>
      </c>
      <c r="W3177" s="16" t="e">
        <f>LOOKUP(D3177,DATA!$A$4:$A$128,DATA!$L$4:$L$128)</f>
        <v>#N/A</v>
      </c>
      <c r="X3177" s="16" t="e">
        <f>LOOKUP(D3177,DATA!$A$4:$A$128,DATA!$M$4:$M$128)</f>
        <v>#N/A</v>
      </c>
    </row>
    <row r="3178" spans="1:24" ht="19.5" thickTop="1" thickBot="1" x14ac:dyDescent="0.3">
      <c r="A3178" s="60">
        <v>3171</v>
      </c>
      <c r="B3178" s="67" t="str">
        <f>+IF(E3178="","",SUBTOTAL(3,E$8:E3178))</f>
        <v/>
      </c>
      <c r="C3178" s="68">
        <f t="shared" si="526"/>
        <v>353</v>
      </c>
      <c r="D3178" s="69" t="str">
        <f>IF(E3178&lt;&gt;"",VLOOKUP(E3178,$AA$7:$AB$131,2,0)," NAME")</f>
        <v xml:space="preserve"> NAME</v>
      </c>
      <c r="E3178" s="70"/>
      <c r="F3178" s="71"/>
      <c r="G3178" s="70"/>
      <c r="H3178" s="69" t="str">
        <f>IF(G3178&gt;=1,LOOKUP(G3178,DATA!$C$4:$C$128,DATA!$D$4:$D$128),"ENTER CODE")</f>
        <v>ENTER CODE</v>
      </c>
      <c r="I3178" s="70"/>
      <c r="J3178" s="70" t="str">
        <f t="shared" si="525"/>
        <v>enter no</v>
      </c>
      <c r="K3178" s="72"/>
      <c r="L3178" s="73" t="str">
        <f t="shared" si="527"/>
        <v>NO TOTAL</v>
      </c>
      <c r="M3178" s="56"/>
      <c r="N3178" s="37"/>
      <c r="O3178" s="29" t="str">
        <f t="shared" si="524"/>
        <v>enter no</v>
      </c>
      <c r="P3178" s="16" t="e">
        <f>LOOKUP(D3178,DATA!$A$4:$A$128,DATA!$E$4:$E$128)</f>
        <v>#N/A</v>
      </c>
      <c r="Q3178" s="16" t="e">
        <f>LOOKUP(D3178,DATA!$A$4:$A$128,DATA!$F$4:$F$128)</f>
        <v>#N/A</v>
      </c>
      <c r="R3178" s="16" t="e">
        <f>LOOKUP(D3178,DATA!$A$4:$A$128,DATA!$G$4:$G$128)</f>
        <v>#N/A</v>
      </c>
      <c r="S3178" s="16" t="e">
        <f>LOOKUP(D3178,DATA!$A$4:$A$128,DATA!$H$4:$H$128)</f>
        <v>#N/A</v>
      </c>
      <c r="T3178" s="16" t="e">
        <f>LOOKUP(D3178,DATA!$A$4:$A$128,DATA!$I$4:$I$128)</f>
        <v>#N/A</v>
      </c>
      <c r="U3178" s="16" t="e">
        <f>LOOKUP(D3178,DATA!$A$4:$A$128,DATA!$J$4:$J$128)</f>
        <v>#N/A</v>
      </c>
      <c r="V3178" s="16" t="e">
        <f>LOOKUP(D3178,DATA!$A$4:$A$128,DATA!$K$4:$K$128)</f>
        <v>#N/A</v>
      </c>
      <c r="W3178" s="16" t="e">
        <f>LOOKUP(D3178,DATA!$A$4:$A$128,DATA!$L$4:$L$128)</f>
        <v>#N/A</v>
      </c>
      <c r="X3178" s="16" t="e">
        <f>LOOKUP(D3178,DATA!$A$4:$A$128,DATA!$M$4:$M$128)</f>
        <v>#N/A</v>
      </c>
    </row>
    <row r="3179" spans="1:24" ht="18.75" thickBot="1" x14ac:dyDescent="0.3">
      <c r="A3179" s="67">
        <v>3172</v>
      </c>
      <c r="B3179" s="67" t="str">
        <f>+IF(E3179="","",SUBTOTAL(3,E$8:E3179))</f>
        <v/>
      </c>
      <c r="C3179" s="68">
        <f t="shared" si="526"/>
        <v>353</v>
      </c>
      <c r="D3179" s="69" t="str">
        <f>IF(E3179&lt;&gt;"",VLOOKUP(E3179,$AA$7:$AB$131,2,0)," NAME")</f>
        <v xml:space="preserve"> NAME</v>
      </c>
      <c r="E3179" s="70"/>
      <c r="F3179" s="71"/>
      <c r="G3179" s="70"/>
      <c r="H3179" s="69" t="str">
        <f>IF(G3179&gt;=1,LOOKUP(G3179,DATA!$C$4:$C$128,DATA!$D$4:$D$128),"ENTER CODE")</f>
        <v>ENTER CODE</v>
      </c>
      <c r="I3179" s="70"/>
      <c r="J3179" s="70" t="str">
        <f t="shared" si="525"/>
        <v>enter no</v>
      </c>
      <c r="K3179" s="72"/>
      <c r="L3179" s="73" t="str">
        <f t="shared" si="527"/>
        <v>NO TOTAL</v>
      </c>
      <c r="M3179" s="56"/>
      <c r="N3179" s="37"/>
      <c r="O3179" s="29" t="str">
        <f t="shared" si="524"/>
        <v>enter no</v>
      </c>
      <c r="P3179" s="16" t="e">
        <f>LOOKUP(D3179,DATA!$A$4:$A$128,DATA!$E$4:$E$128)</f>
        <v>#N/A</v>
      </c>
      <c r="Q3179" s="16" t="e">
        <f>LOOKUP(D3179,DATA!$A$4:$A$128,DATA!$F$4:$F$128)</f>
        <v>#N/A</v>
      </c>
      <c r="R3179" s="16" t="e">
        <f>LOOKUP(D3179,DATA!$A$4:$A$128,DATA!$G$4:$G$128)</f>
        <v>#N/A</v>
      </c>
      <c r="S3179" s="16" t="e">
        <f>LOOKUP(D3179,DATA!$A$4:$A$128,DATA!$H$4:$H$128)</f>
        <v>#N/A</v>
      </c>
      <c r="T3179" s="16" t="e">
        <f>LOOKUP(D3179,DATA!$A$4:$A$128,DATA!$I$4:$I$128)</f>
        <v>#N/A</v>
      </c>
      <c r="U3179" s="16" t="e">
        <f>LOOKUP(D3179,DATA!$A$4:$A$128,DATA!$J$4:$J$128)</f>
        <v>#N/A</v>
      </c>
      <c r="V3179" s="16" t="e">
        <f>LOOKUP(D3179,DATA!$A$4:$A$128,DATA!$K$4:$K$128)</f>
        <v>#N/A</v>
      </c>
      <c r="W3179" s="16" t="e">
        <f>LOOKUP(D3179,DATA!$A$4:$A$128,DATA!$L$4:$L$128)</f>
        <v>#N/A</v>
      </c>
      <c r="X3179" s="16" t="e">
        <f>LOOKUP(D3179,DATA!$A$4:$A$128,DATA!$M$4:$M$128)</f>
        <v>#N/A</v>
      </c>
    </row>
    <row r="3180" spans="1:24" ht="19.5" thickTop="1" thickBot="1" x14ac:dyDescent="0.3">
      <c r="A3180" s="60">
        <v>3173</v>
      </c>
      <c r="B3180" s="67" t="str">
        <f>+IF(E3180="","",SUBTOTAL(3,E$8:E3180))</f>
        <v/>
      </c>
      <c r="C3180" s="68">
        <f t="shared" si="526"/>
        <v>353</v>
      </c>
      <c r="D3180" s="69" t="str">
        <f>IF(E3180&lt;&gt;"",VLOOKUP(E3180,$AA$7:$AB$131,2,0)," NAME")</f>
        <v xml:space="preserve"> NAME</v>
      </c>
      <c r="E3180" s="70"/>
      <c r="F3180" s="71"/>
      <c r="G3180" s="70"/>
      <c r="H3180" s="69" t="str">
        <f>IF(G3180&gt;=1,LOOKUP(G3180,DATA!$C$4:$C$128,DATA!$D$4:$D$128),"ENTER CODE")</f>
        <v>ENTER CODE</v>
      </c>
      <c r="I3180" s="70"/>
      <c r="J3180" s="70" t="str">
        <f t="shared" si="525"/>
        <v>enter no</v>
      </c>
      <c r="K3180" s="72"/>
      <c r="L3180" s="73" t="str">
        <f t="shared" si="527"/>
        <v>NO TOTAL</v>
      </c>
      <c r="M3180" s="56"/>
      <c r="N3180" s="37"/>
      <c r="O3180" s="29" t="str">
        <f t="shared" si="524"/>
        <v>enter no</v>
      </c>
      <c r="P3180" s="16" t="e">
        <f>LOOKUP(D3180,DATA!$A$4:$A$128,DATA!$E$4:$E$128)</f>
        <v>#N/A</v>
      </c>
      <c r="Q3180" s="16" t="e">
        <f>LOOKUP(D3180,DATA!$A$4:$A$128,DATA!$F$4:$F$128)</f>
        <v>#N/A</v>
      </c>
      <c r="R3180" s="16" t="e">
        <f>LOOKUP(D3180,DATA!$A$4:$A$128,DATA!$G$4:$G$128)</f>
        <v>#N/A</v>
      </c>
      <c r="S3180" s="16" t="e">
        <f>LOOKUP(D3180,DATA!$A$4:$A$128,DATA!$H$4:$H$128)</f>
        <v>#N/A</v>
      </c>
      <c r="T3180" s="16" t="e">
        <f>LOOKUP(D3180,DATA!$A$4:$A$128,DATA!$I$4:$I$128)</f>
        <v>#N/A</v>
      </c>
      <c r="U3180" s="16" t="e">
        <f>LOOKUP(D3180,DATA!$A$4:$A$128,DATA!$J$4:$J$128)</f>
        <v>#N/A</v>
      </c>
      <c r="V3180" s="16" t="e">
        <f>LOOKUP(D3180,DATA!$A$4:$A$128,DATA!$K$4:$K$128)</f>
        <v>#N/A</v>
      </c>
      <c r="W3180" s="16" t="e">
        <f>LOOKUP(D3180,DATA!$A$4:$A$128,DATA!$L$4:$L$128)</f>
        <v>#N/A</v>
      </c>
      <c r="X3180" s="16" t="e">
        <f>LOOKUP(D3180,DATA!$A$4:$A$128,DATA!$M$4:$M$128)</f>
        <v>#N/A</v>
      </c>
    </row>
    <row r="3181" spans="1:24" ht="18.75" thickBot="1" x14ac:dyDescent="0.3">
      <c r="A3181" s="67">
        <v>3174</v>
      </c>
      <c r="B3181" s="67" t="str">
        <f>+IF(E3181="","",SUBTOTAL(3,E$8:E3181))</f>
        <v/>
      </c>
      <c r="C3181" s="68">
        <f t="shared" si="526"/>
        <v>353</v>
      </c>
      <c r="D3181" s="69" t="str">
        <f>IF(E3181&lt;&gt;"",VLOOKUP(E3181,$AA$7:$AB$131,2,0)," NAME")</f>
        <v xml:space="preserve"> NAME</v>
      </c>
      <c r="E3181" s="70"/>
      <c r="F3181" s="71"/>
      <c r="G3181" s="70"/>
      <c r="H3181" s="69" t="str">
        <f>IF(G3181&gt;=1,LOOKUP(G3181,DATA!$C$4:$C$128,DATA!$D$4:$D$128),"ENTER CODE")</f>
        <v>ENTER CODE</v>
      </c>
      <c r="I3181" s="70"/>
      <c r="J3181" s="70" t="str">
        <f t="shared" si="525"/>
        <v>enter no</v>
      </c>
      <c r="K3181" s="72"/>
      <c r="L3181" s="73" t="str">
        <f t="shared" si="527"/>
        <v>NO TOTAL</v>
      </c>
      <c r="M3181" s="56"/>
      <c r="N3181" s="37"/>
      <c r="O3181" s="29" t="str">
        <f t="shared" si="524"/>
        <v>enter no</v>
      </c>
      <c r="P3181" s="16" t="e">
        <f>LOOKUP(D3181,DATA!$A$4:$A$128,DATA!$E$4:$E$128)</f>
        <v>#N/A</v>
      </c>
      <c r="Q3181" s="16" t="e">
        <f>LOOKUP(D3181,DATA!$A$4:$A$128,DATA!$F$4:$F$128)</f>
        <v>#N/A</v>
      </c>
      <c r="R3181" s="16" t="e">
        <f>LOOKUP(D3181,DATA!$A$4:$A$128,DATA!$G$4:$G$128)</f>
        <v>#N/A</v>
      </c>
      <c r="S3181" s="16" t="e">
        <f>LOOKUP(D3181,DATA!$A$4:$A$128,DATA!$H$4:$H$128)</f>
        <v>#N/A</v>
      </c>
      <c r="T3181" s="16" t="e">
        <f>LOOKUP(D3181,DATA!$A$4:$A$128,DATA!$I$4:$I$128)</f>
        <v>#N/A</v>
      </c>
      <c r="U3181" s="16" t="e">
        <f>LOOKUP(D3181,DATA!$A$4:$A$128,DATA!$J$4:$J$128)</f>
        <v>#N/A</v>
      </c>
      <c r="V3181" s="16" t="e">
        <f>LOOKUP(D3181,DATA!$A$4:$A$128,DATA!$K$4:$K$128)</f>
        <v>#N/A</v>
      </c>
      <c r="W3181" s="16" t="e">
        <f>LOOKUP(D3181,DATA!$A$4:$A$128,DATA!$L$4:$L$128)</f>
        <v>#N/A</v>
      </c>
      <c r="X3181" s="16" t="e">
        <f>LOOKUP(D3181,DATA!$A$4:$A$128,DATA!$M$4:$M$128)</f>
        <v>#N/A</v>
      </c>
    </row>
    <row r="3182" spans="1:24" ht="19.5" thickTop="1" thickBot="1" x14ac:dyDescent="0.3">
      <c r="A3182" s="60">
        <v>3175</v>
      </c>
      <c r="B3182" s="67" t="str">
        <f>+IF(E3182="","",SUBTOTAL(3,E$8:E3182))</f>
        <v/>
      </c>
      <c r="C3182" s="68">
        <f t="shared" si="526"/>
        <v>353</v>
      </c>
      <c r="D3182" s="69" t="str">
        <f>IF(E3182&lt;&gt;"",VLOOKUP(E3182,$AA$7:$AB$131,2,0)," NAME")</f>
        <v xml:space="preserve"> NAME</v>
      </c>
      <c r="E3182" s="70"/>
      <c r="F3182" s="71"/>
      <c r="G3182" s="70"/>
      <c r="H3182" s="69" t="str">
        <f>IF(G3182&gt;=1,LOOKUP(G3182,DATA!$C$4:$C$128,DATA!$D$4:$D$128),"ENTER CODE")</f>
        <v>ENTER CODE</v>
      </c>
      <c r="I3182" s="70"/>
      <c r="J3182" s="70" t="str">
        <f t="shared" si="525"/>
        <v>enter no</v>
      </c>
      <c r="K3182" s="72"/>
      <c r="L3182" s="73" t="str">
        <f t="shared" si="527"/>
        <v>NO TOTAL</v>
      </c>
      <c r="M3182" s="56"/>
      <c r="N3182" s="37"/>
      <c r="O3182" s="29" t="str">
        <f t="shared" si="524"/>
        <v>enter no</v>
      </c>
      <c r="P3182" s="16" t="e">
        <f>LOOKUP(D3182,DATA!$A$4:$A$128,DATA!$E$4:$E$128)</f>
        <v>#N/A</v>
      </c>
      <c r="Q3182" s="16" t="e">
        <f>LOOKUP(D3182,DATA!$A$4:$A$128,DATA!$F$4:$F$128)</f>
        <v>#N/A</v>
      </c>
      <c r="R3182" s="16" t="e">
        <f>LOOKUP(D3182,DATA!$A$4:$A$128,DATA!$G$4:$G$128)</f>
        <v>#N/A</v>
      </c>
      <c r="S3182" s="16" t="e">
        <f>LOOKUP(D3182,DATA!$A$4:$A$128,DATA!$H$4:$H$128)</f>
        <v>#N/A</v>
      </c>
      <c r="T3182" s="16" t="e">
        <f>LOOKUP(D3182,DATA!$A$4:$A$128,DATA!$I$4:$I$128)</f>
        <v>#N/A</v>
      </c>
      <c r="U3182" s="16" t="e">
        <f>LOOKUP(D3182,DATA!$A$4:$A$128,DATA!$J$4:$J$128)</f>
        <v>#N/A</v>
      </c>
      <c r="V3182" s="16" t="e">
        <f>LOOKUP(D3182,DATA!$A$4:$A$128,DATA!$K$4:$K$128)</f>
        <v>#N/A</v>
      </c>
      <c r="W3182" s="16" t="e">
        <f>LOOKUP(D3182,DATA!$A$4:$A$128,DATA!$L$4:$L$128)</f>
        <v>#N/A</v>
      </c>
      <c r="X3182" s="16" t="e">
        <f>LOOKUP(D3182,DATA!$A$4:$A$128,DATA!$M$4:$M$128)</f>
        <v>#N/A</v>
      </c>
    </row>
    <row r="3183" spans="1:24" ht="18.75" thickBot="1" x14ac:dyDescent="0.3">
      <c r="A3183" s="67">
        <v>3176</v>
      </c>
      <c r="B3183" s="67" t="str">
        <f>+IF(E3183="","",SUBTOTAL(3,E$8:E3183))</f>
        <v/>
      </c>
      <c r="C3183" s="68">
        <f t="shared" si="526"/>
        <v>353</v>
      </c>
      <c r="D3183" s="69" t="str">
        <f>IF(E3183&lt;&gt;"",VLOOKUP(E3183,$AA$7:$AB$131,2,0)," NAME")</f>
        <v xml:space="preserve"> NAME</v>
      </c>
      <c r="E3183" s="70"/>
      <c r="F3183" s="71"/>
      <c r="G3183" s="70"/>
      <c r="H3183" s="69" t="str">
        <f>IF(G3183&gt;=1,LOOKUP(G3183,DATA!$C$4:$C$128,DATA!$D$4:$D$128),"ENTER CODE")</f>
        <v>ENTER CODE</v>
      </c>
      <c r="I3183" s="70"/>
      <c r="J3183" s="70" t="str">
        <f t="shared" si="525"/>
        <v>enter no</v>
      </c>
      <c r="K3183" s="72"/>
      <c r="L3183" s="73" t="str">
        <f t="shared" si="527"/>
        <v>NO TOTAL</v>
      </c>
      <c r="M3183" s="56"/>
      <c r="N3183" s="37"/>
      <c r="O3183" s="29" t="str">
        <f t="shared" si="524"/>
        <v>enter no</v>
      </c>
      <c r="P3183" s="16" t="e">
        <f>LOOKUP(D3183,DATA!$A$4:$A$128,DATA!$E$4:$E$128)</f>
        <v>#N/A</v>
      </c>
      <c r="Q3183" s="16" t="e">
        <f>LOOKUP(D3183,DATA!$A$4:$A$128,DATA!$F$4:$F$128)</f>
        <v>#N/A</v>
      </c>
      <c r="R3183" s="16" t="e">
        <f>LOOKUP(D3183,DATA!$A$4:$A$128,DATA!$G$4:$G$128)</f>
        <v>#N/A</v>
      </c>
      <c r="S3183" s="16" t="e">
        <f>LOOKUP(D3183,DATA!$A$4:$A$128,DATA!$H$4:$H$128)</f>
        <v>#N/A</v>
      </c>
      <c r="T3183" s="16" t="e">
        <f>LOOKUP(D3183,DATA!$A$4:$A$128,DATA!$I$4:$I$128)</f>
        <v>#N/A</v>
      </c>
      <c r="U3183" s="16" t="e">
        <f>LOOKUP(D3183,DATA!$A$4:$A$128,DATA!$J$4:$J$128)</f>
        <v>#N/A</v>
      </c>
      <c r="V3183" s="16" t="e">
        <f>LOOKUP(D3183,DATA!$A$4:$A$128,DATA!$K$4:$K$128)</f>
        <v>#N/A</v>
      </c>
      <c r="W3183" s="16" t="e">
        <f>LOOKUP(D3183,DATA!$A$4:$A$128,DATA!$L$4:$L$128)</f>
        <v>#N/A</v>
      </c>
      <c r="X3183" s="16" t="e">
        <f>LOOKUP(D3183,DATA!$A$4:$A$128,DATA!$M$4:$M$128)</f>
        <v>#N/A</v>
      </c>
    </row>
    <row r="3184" spans="1:24" ht="19.5" thickTop="1" thickBot="1" x14ac:dyDescent="0.3">
      <c r="A3184" s="60">
        <v>3177</v>
      </c>
      <c r="B3184" s="67" t="str">
        <f>+IF(E3184="","",SUBTOTAL(3,E$8:E3184))</f>
        <v/>
      </c>
      <c r="C3184" s="68">
        <f t="shared" si="526"/>
        <v>353</v>
      </c>
      <c r="D3184" s="69" t="str">
        <f>IF(E3184&lt;&gt;"",VLOOKUP(E3184,$AA$7:$AB$131,2,0)," NAME")</f>
        <v xml:space="preserve"> NAME</v>
      </c>
      <c r="E3184" s="70"/>
      <c r="F3184" s="71"/>
      <c r="G3184" s="70"/>
      <c r="H3184" s="69" t="str">
        <f>IF(G3184&gt;=1,LOOKUP(G3184,DATA!$C$4:$C$128,DATA!$D$4:$D$128),"ENTER CODE")</f>
        <v>ENTER CODE</v>
      </c>
      <c r="I3184" s="70"/>
      <c r="J3184" s="70" t="str">
        <f t="shared" si="525"/>
        <v>enter no</v>
      </c>
      <c r="K3184" s="72"/>
      <c r="L3184" s="73" t="str">
        <f t="shared" si="527"/>
        <v>NO TOTAL</v>
      </c>
      <c r="M3184" s="56"/>
      <c r="N3184" s="37"/>
      <c r="O3184" s="29" t="str">
        <f t="shared" si="524"/>
        <v>enter no</v>
      </c>
      <c r="P3184" s="16" t="e">
        <f>LOOKUP(D3184,DATA!$A$4:$A$128,DATA!$E$4:$E$128)</f>
        <v>#N/A</v>
      </c>
      <c r="Q3184" s="16" t="e">
        <f>LOOKUP(D3184,DATA!$A$4:$A$128,DATA!$F$4:$F$128)</f>
        <v>#N/A</v>
      </c>
      <c r="R3184" s="16" t="e">
        <f>LOOKUP(D3184,DATA!$A$4:$A$128,DATA!$G$4:$G$128)</f>
        <v>#N/A</v>
      </c>
      <c r="S3184" s="16" t="e">
        <f>LOOKUP(D3184,DATA!$A$4:$A$128,DATA!$H$4:$H$128)</f>
        <v>#N/A</v>
      </c>
      <c r="T3184" s="16" t="e">
        <f>LOOKUP(D3184,DATA!$A$4:$A$128,DATA!$I$4:$I$128)</f>
        <v>#N/A</v>
      </c>
      <c r="U3184" s="16" t="e">
        <f>LOOKUP(D3184,DATA!$A$4:$A$128,DATA!$J$4:$J$128)</f>
        <v>#N/A</v>
      </c>
      <c r="V3184" s="16" t="e">
        <f>LOOKUP(D3184,DATA!$A$4:$A$128,DATA!$K$4:$K$128)</f>
        <v>#N/A</v>
      </c>
      <c r="W3184" s="16" t="e">
        <f>LOOKUP(D3184,DATA!$A$4:$A$128,DATA!$L$4:$L$128)</f>
        <v>#N/A</v>
      </c>
      <c r="X3184" s="16" t="e">
        <f>LOOKUP(D3184,DATA!$A$4:$A$128,DATA!$M$4:$M$128)</f>
        <v>#N/A</v>
      </c>
    </row>
    <row r="3185" spans="1:24" ht="18.75" thickBot="1" x14ac:dyDescent="0.3">
      <c r="A3185" s="67">
        <v>3178</v>
      </c>
      <c r="B3185" s="67" t="str">
        <f>+IF(E3185="","",SUBTOTAL(3,E$8:E3185))</f>
        <v/>
      </c>
      <c r="C3185" s="68">
        <f t="shared" ref="C3185:C3248" si="528">C3176+1</f>
        <v>354</v>
      </c>
      <c r="D3185" s="69" t="str">
        <f>IF(E3185&lt;&gt;"",VLOOKUP(E3185,$AA$7:$AB$131,2,0)," NAME")</f>
        <v xml:space="preserve"> NAME</v>
      </c>
      <c r="E3185" s="70"/>
      <c r="F3185" s="71"/>
      <c r="G3185" s="70"/>
      <c r="H3185" s="69" t="str">
        <f>IF(G3185&gt;=1,LOOKUP(G3185,DATA!$C$4:$C$128,DATA!$D$4:$D$128),"ENTER CODE")</f>
        <v>ENTER CODE</v>
      </c>
      <c r="I3185" s="70"/>
      <c r="J3185" s="70" t="str">
        <f t="shared" si="525"/>
        <v>enter no</v>
      </c>
      <c r="K3185" s="72"/>
      <c r="L3185" s="73" t="str">
        <f t="shared" si="527"/>
        <v>NO TOTAL</v>
      </c>
      <c r="M3185" s="56"/>
      <c r="N3185" s="37"/>
      <c r="O3185" s="29" t="str">
        <f t="shared" si="524"/>
        <v>enter no</v>
      </c>
      <c r="P3185" s="16" t="e">
        <f>LOOKUP(D3185,DATA!$A$4:$A$128,DATA!$E$4:$E$128)</f>
        <v>#N/A</v>
      </c>
      <c r="Q3185" s="16" t="e">
        <f>LOOKUP(D3185,DATA!$A$4:$A$128,DATA!$F$4:$F$128)</f>
        <v>#N/A</v>
      </c>
      <c r="R3185" s="16" t="e">
        <f>LOOKUP(D3185,DATA!$A$4:$A$128,DATA!$G$4:$G$128)</f>
        <v>#N/A</v>
      </c>
      <c r="S3185" s="16" t="e">
        <f>LOOKUP(D3185,DATA!$A$4:$A$128,DATA!$H$4:$H$128)</f>
        <v>#N/A</v>
      </c>
      <c r="T3185" s="16" t="e">
        <f>LOOKUP(D3185,DATA!$A$4:$A$128,DATA!$I$4:$I$128)</f>
        <v>#N/A</v>
      </c>
      <c r="U3185" s="16" t="e">
        <f>LOOKUP(D3185,DATA!$A$4:$A$128,DATA!$J$4:$J$128)</f>
        <v>#N/A</v>
      </c>
      <c r="V3185" s="16" t="e">
        <f>LOOKUP(D3185,DATA!$A$4:$A$128,DATA!$K$4:$K$128)</f>
        <v>#N/A</v>
      </c>
      <c r="W3185" s="16" t="e">
        <f>LOOKUP(D3185,DATA!$A$4:$A$128,DATA!$L$4:$L$128)</f>
        <v>#N/A</v>
      </c>
      <c r="X3185" s="16" t="e">
        <f>LOOKUP(D3185,DATA!$A$4:$A$128,DATA!$M$4:$M$128)</f>
        <v>#N/A</v>
      </c>
    </row>
    <row r="3186" spans="1:24" ht="19.5" thickTop="1" thickBot="1" x14ac:dyDescent="0.3">
      <c r="A3186" s="60">
        <v>3179</v>
      </c>
      <c r="B3186" s="67" t="str">
        <f>+IF(E3186="","",SUBTOTAL(3,E$8:E3186))</f>
        <v/>
      </c>
      <c r="C3186" s="68">
        <f t="shared" ref="C3186:C3249" si="529">C3185</f>
        <v>354</v>
      </c>
      <c r="D3186" s="69" t="str">
        <f>IF(E3186&lt;&gt;"",VLOOKUP(E3186,$AA$7:$AB$131,2,0)," NAME")</f>
        <v xml:space="preserve"> NAME</v>
      </c>
      <c r="E3186" s="70"/>
      <c r="F3186" s="71"/>
      <c r="G3186" s="70"/>
      <c r="H3186" s="69" t="str">
        <f>IF(G3186&gt;=1,LOOKUP(G3186,DATA!$C$4:$C$128,DATA!$D$4:$D$128),"ENTER CODE")</f>
        <v>ENTER CODE</v>
      </c>
      <c r="I3186" s="70"/>
      <c r="J3186" s="70" t="str">
        <f t="shared" si="525"/>
        <v>enter no</v>
      </c>
      <c r="K3186" s="72"/>
      <c r="L3186" s="73" t="str">
        <f t="shared" si="527"/>
        <v>NO TOTAL</v>
      </c>
      <c r="M3186" s="56"/>
      <c r="N3186" s="37"/>
      <c r="O3186" s="29" t="str">
        <f t="shared" si="524"/>
        <v>enter no</v>
      </c>
      <c r="P3186" s="16" t="e">
        <f>LOOKUP(D3186,DATA!$A$4:$A$128,DATA!$E$4:$E$128)</f>
        <v>#N/A</v>
      </c>
      <c r="Q3186" s="16" t="e">
        <f>LOOKUP(D3186,DATA!$A$4:$A$128,DATA!$F$4:$F$128)</f>
        <v>#N/A</v>
      </c>
      <c r="R3186" s="16" t="e">
        <f>LOOKUP(D3186,DATA!$A$4:$A$128,DATA!$G$4:$G$128)</f>
        <v>#N/A</v>
      </c>
      <c r="S3186" s="16" t="e">
        <f>LOOKUP(D3186,DATA!$A$4:$A$128,DATA!$H$4:$H$128)</f>
        <v>#N/A</v>
      </c>
      <c r="T3186" s="16" t="e">
        <f>LOOKUP(D3186,DATA!$A$4:$A$128,DATA!$I$4:$I$128)</f>
        <v>#N/A</v>
      </c>
      <c r="U3186" s="16" t="e">
        <f>LOOKUP(D3186,DATA!$A$4:$A$128,DATA!$J$4:$J$128)</f>
        <v>#N/A</v>
      </c>
      <c r="V3186" s="16" t="e">
        <f>LOOKUP(D3186,DATA!$A$4:$A$128,DATA!$K$4:$K$128)</f>
        <v>#N/A</v>
      </c>
      <c r="W3186" s="16" t="e">
        <f>LOOKUP(D3186,DATA!$A$4:$A$128,DATA!$L$4:$L$128)</f>
        <v>#N/A</v>
      </c>
      <c r="X3186" s="16" t="e">
        <f>LOOKUP(D3186,DATA!$A$4:$A$128,DATA!$M$4:$M$128)</f>
        <v>#N/A</v>
      </c>
    </row>
    <row r="3187" spans="1:24" ht="18.75" thickBot="1" x14ac:dyDescent="0.3">
      <c r="A3187" s="67">
        <v>3180</v>
      </c>
      <c r="B3187" s="67" t="str">
        <f>+IF(E3187="","",SUBTOTAL(3,E$8:E3187))</f>
        <v/>
      </c>
      <c r="C3187" s="68">
        <f t="shared" si="526"/>
        <v>354</v>
      </c>
      <c r="D3187" s="69" t="str">
        <f>IF(E3187&lt;&gt;"",VLOOKUP(E3187,$AA$7:$AB$131,2,0)," NAME")</f>
        <v xml:space="preserve"> NAME</v>
      </c>
      <c r="E3187" s="70"/>
      <c r="F3187" s="71"/>
      <c r="G3187" s="70"/>
      <c r="H3187" s="69" t="str">
        <f>IF(G3187&gt;=1,LOOKUP(G3187,DATA!$C$4:$C$128,DATA!$D$4:$D$128),"ENTER CODE")</f>
        <v>ENTER CODE</v>
      </c>
      <c r="I3187" s="70"/>
      <c r="J3187" s="70" t="str">
        <f t="shared" si="525"/>
        <v>enter no</v>
      </c>
      <c r="K3187" s="72"/>
      <c r="L3187" s="73" t="str">
        <f t="shared" si="527"/>
        <v>NO TOTAL</v>
      </c>
      <c r="M3187" s="56"/>
      <c r="N3187" s="37"/>
      <c r="O3187" s="29" t="str">
        <f t="shared" si="524"/>
        <v>enter no</v>
      </c>
      <c r="P3187" s="16" t="e">
        <f>LOOKUP(D3187,DATA!$A$4:$A$128,DATA!$E$4:$E$128)</f>
        <v>#N/A</v>
      </c>
      <c r="Q3187" s="16" t="e">
        <f>LOOKUP(D3187,DATA!$A$4:$A$128,DATA!$F$4:$F$128)</f>
        <v>#N/A</v>
      </c>
      <c r="R3187" s="16" t="e">
        <f>LOOKUP(D3187,DATA!$A$4:$A$128,DATA!$G$4:$G$128)</f>
        <v>#N/A</v>
      </c>
      <c r="S3187" s="16" t="e">
        <f>LOOKUP(D3187,DATA!$A$4:$A$128,DATA!$H$4:$H$128)</f>
        <v>#N/A</v>
      </c>
      <c r="T3187" s="16" t="e">
        <f>LOOKUP(D3187,DATA!$A$4:$A$128,DATA!$I$4:$I$128)</f>
        <v>#N/A</v>
      </c>
      <c r="U3187" s="16" t="e">
        <f>LOOKUP(D3187,DATA!$A$4:$A$128,DATA!$J$4:$J$128)</f>
        <v>#N/A</v>
      </c>
      <c r="V3187" s="16" t="e">
        <f>LOOKUP(D3187,DATA!$A$4:$A$128,DATA!$K$4:$K$128)</f>
        <v>#N/A</v>
      </c>
      <c r="W3187" s="16" t="e">
        <f>LOOKUP(D3187,DATA!$A$4:$A$128,DATA!$L$4:$L$128)</f>
        <v>#N/A</v>
      </c>
      <c r="X3187" s="16" t="e">
        <f>LOOKUP(D3187,DATA!$A$4:$A$128,DATA!$M$4:$M$128)</f>
        <v>#N/A</v>
      </c>
    </row>
    <row r="3188" spans="1:24" ht="19.5" thickTop="1" thickBot="1" x14ac:dyDescent="0.3">
      <c r="A3188" s="60">
        <v>3181</v>
      </c>
      <c r="B3188" s="67" t="str">
        <f>+IF(E3188="","",SUBTOTAL(3,E$8:E3188))</f>
        <v/>
      </c>
      <c r="C3188" s="68">
        <f t="shared" si="526"/>
        <v>354</v>
      </c>
      <c r="D3188" s="69" t="str">
        <f>IF(E3188&lt;&gt;"",VLOOKUP(E3188,$AA$7:$AB$131,2,0)," NAME")</f>
        <v xml:space="preserve"> NAME</v>
      </c>
      <c r="E3188" s="70"/>
      <c r="F3188" s="71"/>
      <c r="G3188" s="70"/>
      <c r="H3188" s="69" t="str">
        <f>IF(G3188&gt;=1,LOOKUP(G3188,DATA!$C$4:$C$128,DATA!$D$4:$D$128),"ENTER CODE")</f>
        <v>ENTER CODE</v>
      </c>
      <c r="I3188" s="70"/>
      <c r="J3188" s="70" t="str">
        <f t="shared" si="525"/>
        <v>enter no</v>
      </c>
      <c r="K3188" s="72"/>
      <c r="L3188" s="73" t="str">
        <f t="shared" si="527"/>
        <v>NO TOTAL</v>
      </c>
      <c r="M3188" s="56"/>
      <c r="N3188" s="37"/>
      <c r="O3188" s="29" t="str">
        <f t="shared" si="524"/>
        <v>enter no</v>
      </c>
      <c r="P3188" s="16" t="e">
        <f>LOOKUP(D3188,DATA!$A$4:$A$128,DATA!$E$4:$E$128)</f>
        <v>#N/A</v>
      </c>
      <c r="Q3188" s="16" t="e">
        <f>LOOKUP(D3188,DATA!$A$4:$A$128,DATA!$F$4:$F$128)</f>
        <v>#N/A</v>
      </c>
      <c r="R3188" s="16" t="e">
        <f>LOOKUP(D3188,DATA!$A$4:$A$128,DATA!$G$4:$G$128)</f>
        <v>#N/A</v>
      </c>
      <c r="S3188" s="16" t="e">
        <f>LOOKUP(D3188,DATA!$A$4:$A$128,DATA!$H$4:$H$128)</f>
        <v>#N/A</v>
      </c>
      <c r="T3188" s="16" t="e">
        <f>LOOKUP(D3188,DATA!$A$4:$A$128,DATA!$I$4:$I$128)</f>
        <v>#N/A</v>
      </c>
      <c r="U3188" s="16" t="e">
        <f>LOOKUP(D3188,DATA!$A$4:$A$128,DATA!$J$4:$J$128)</f>
        <v>#N/A</v>
      </c>
      <c r="V3188" s="16" t="e">
        <f>LOOKUP(D3188,DATA!$A$4:$A$128,DATA!$K$4:$K$128)</f>
        <v>#N/A</v>
      </c>
      <c r="W3188" s="16" t="e">
        <f>LOOKUP(D3188,DATA!$A$4:$A$128,DATA!$L$4:$L$128)</f>
        <v>#N/A</v>
      </c>
      <c r="X3188" s="16" t="e">
        <f>LOOKUP(D3188,DATA!$A$4:$A$128,DATA!$M$4:$M$128)</f>
        <v>#N/A</v>
      </c>
    </row>
    <row r="3189" spans="1:24" ht="18.75" thickBot="1" x14ac:dyDescent="0.3">
      <c r="A3189" s="67">
        <v>3182</v>
      </c>
      <c r="B3189" s="67" t="str">
        <f>+IF(E3189="","",SUBTOTAL(3,E$8:E3189))</f>
        <v/>
      </c>
      <c r="C3189" s="68">
        <f t="shared" si="526"/>
        <v>354</v>
      </c>
      <c r="D3189" s="69" t="str">
        <f>IF(E3189&lt;&gt;"",VLOOKUP(E3189,$AA$7:$AB$131,2,0)," NAME")</f>
        <v xml:space="preserve"> NAME</v>
      </c>
      <c r="E3189" s="70"/>
      <c r="F3189" s="71"/>
      <c r="G3189" s="70"/>
      <c r="H3189" s="69" t="str">
        <f>IF(G3189&gt;=1,LOOKUP(G3189,DATA!$C$4:$C$128,DATA!$D$4:$D$128),"ENTER CODE")</f>
        <v>ENTER CODE</v>
      </c>
      <c r="I3189" s="70"/>
      <c r="J3189" s="70" t="str">
        <f t="shared" si="525"/>
        <v>enter no</v>
      </c>
      <c r="K3189" s="72"/>
      <c r="L3189" s="73" t="str">
        <f t="shared" si="527"/>
        <v>NO TOTAL</v>
      </c>
      <c r="M3189" s="56"/>
      <c r="N3189" s="37"/>
      <c r="O3189" s="29" t="str">
        <f t="shared" si="524"/>
        <v>enter no</v>
      </c>
      <c r="P3189" s="16" t="e">
        <f>LOOKUP(D3189,DATA!$A$4:$A$128,DATA!$E$4:$E$128)</f>
        <v>#N/A</v>
      </c>
      <c r="Q3189" s="16" t="e">
        <f>LOOKUP(D3189,DATA!$A$4:$A$128,DATA!$F$4:$F$128)</f>
        <v>#N/A</v>
      </c>
      <c r="R3189" s="16" t="e">
        <f>LOOKUP(D3189,DATA!$A$4:$A$128,DATA!$G$4:$G$128)</f>
        <v>#N/A</v>
      </c>
      <c r="S3189" s="16" t="e">
        <f>LOOKUP(D3189,DATA!$A$4:$A$128,DATA!$H$4:$H$128)</f>
        <v>#N/A</v>
      </c>
      <c r="T3189" s="16" t="e">
        <f>LOOKUP(D3189,DATA!$A$4:$A$128,DATA!$I$4:$I$128)</f>
        <v>#N/A</v>
      </c>
      <c r="U3189" s="16" t="e">
        <f>LOOKUP(D3189,DATA!$A$4:$A$128,DATA!$J$4:$J$128)</f>
        <v>#N/A</v>
      </c>
      <c r="V3189" s="16" t="e">
        <f>LOOKUP(D3189,DATA!$A$4:$A$128,DATA!$K$4:$K$128)</f>
        <v>#N/A</v>
      </c>
      <c r="W3189" s="16" t="e">
        <f>LOOKUP(D3189,DATA!$A$4:$A$128,DATA!$L$4:$L$128)</f>
        <v>#N/A</v>
      </c>
      <c r="X3189" s="16" t="e">
        <f>LOOKUP(D3189,DATA!$A$4:$A$128,DATA!$M$4:$M$128)</f>
        <v>#N/A</v>
      </c>
    </row>
    <row r="3190" spans="1:24" ht="19.5" thickTop="1" thickBot="1" x14ac:dyDescent="0.3">
      <c r="A3190" s="60">
        <v>3183</v>
      </c>
      <c r="B3190" s="67" t="str">
        <f>+IF(E3190="","",SUBTOTAL(3,E$8:E3190))</f>
        <v/>
      </c>
      <c r="C3190" s="68">
        <f t="shared" si="526"/>
        <v>354</v>
      </c>
      <c r="D3190" s="69" t="str">
        <f>IF(E3190&lt;&gt;"",VLOOKUP(E3190,$AA$7:$AB$131,2,0)," NAME")</f>
        <v xml:space="preserve"> NAME</v>
      </c>
      <c r="E3190" s="70"/>
      <c r="F3190" s="71"/>
      <c r="G3190" s="70"/>
      <c r="H3190" s="69" t="str">
        <f>IF(G3190&gt;=1,LOOKUP(G3190,DATA!$C$4:$C$128,DATA!$D$4:$D$128),"ENTER CODE")</f>
        <v>ENTER CODE</v>
      </c>
      <c r="I3190" s="70"/>
      <c r="J3190" s="70" t="str">
        <f t="shared" si="525"/>
        <v>enter no</v>
      </c>
      <c r="K3190" s="72"/>
      <c r="L3190" s="73" t="str">
        <f t="shared" si="527"/>
        <v>NO TOTAL</v>
      </c>
      <c r="M3190" s="56"/>
      <c r="N3190" s="37"/>
      <c r="O3190" s="29" t="str">
        <f t="shared" si="524"/>
        <v>enter no</v>
      </c>
      <c r="P3190" s="16" t="e">
        <f>LOOKUP(D3190,DATA!$A$4:$A$128,DATA!$E$4:$E$128)</f>
        <v>#N/A</v>
      </c>
      <c r="Q3190" s="16" t="e">
        <f>LOOKUP(D3190,DATA!$A$4:$A$128,DATA!$F$4:$F$128)</f>
        <v>#N/A</v>
      </c>
      <c r="R3190" s="16" t="e">
        <f>LOOKUP(D3190,DATA!$A$4:$A$128,DATA!$G$4:$G$128)</f>
        <v>#N/A</v>
      </c>
      <c r="S3190" s="16" t="e">
        <f>LOOKUP(D3190,DATA!$A$4:$A$128,DATA!$H$4:$H$128)</f>
        <v>#N/A</v>
      </c>
      <c r="T3190" s="16" t="e">
        <f>LOOKUP(D3190,DATA!$A$4:$A$128,DATA!$I$4:$I$128)</f>
        <v>#N/A</v>
      </c>
      <c r="U3190" s="16" t="e">
        <f>LOOKUP(D3190,DATA!$A$4:$A$128,DATA!$J$4:$J$128)</f>
        <v>#N/A</v>
      </c>
      <c r="V3190" s="16" t="e">
        <f>LOOKUP(D3190,DATA!$A$4:$A$128,DATA!$K$4:$K$128)</f>
        <v>#N/A</v>
      </c>
      <c r="W3190" s="16" t="e">
        <f>LOOKUP(D3190,DATA!$A$4:$A$128,DATA!$L$4:$L$128)</f>
        <v>#N/A</v>
      </c>
      <c r="X3190" s="16" t="e">
        <f>LOOKUP(D3190,DATA!$A$4:$A$128,DATA!$M$4:$M$128)</f>
        <v>#N/A</v>
      </c>
    </row>
    <row r="3191" spans="1:24" ht="18.75" thickBot="1" x14ac:dyDescent="0.3">
      <c r="A3191" s="67">
        <v>3184</v>
      </c>
      <c r="B3191" s="67" t="str">
        <f>+IF(E3191="","",SUBTOTAL(3,E$8:E3191))</f>
        <v/>
      </c>
      <c r="C3191" s="68">
        <f t="shared" si="526"/>
        <v>354</v>
      </c>
      <c r="D3191" s="69" t="str">
        <f>IF(E3191&lt;&gt;"",VLOOKUP(E3191,$AA$7:$AB$131,2,0)," NAME")</f>
        <v xml:space="preserve"> NAME</v>
      </c>
      <c r="E3191" s="70"/>
      <c r="F3191" s="71"/>
      <c r="G3191" s="70"/>
      <c r="H3191" s="69" t="str">
        <f>IF(G3191&gt;=1,LOOKUP(G3191,DATA!$C$4:$C$128,DATA!$D$4:$D$128),"ENTER CODE")</f>
        <v>ENTER CODE</v>
      </c>
      <c r="I3191" s="70"/>
      <c r="J3191" s="70" t="str">
        <f t="shared" si="525"/>
        <v>enter no</v>
      </c>
      <c r="K3191" s="72"/>
      <c r="L3191" s="73" t="str">
        <f t="shared" si="527"/>
        <v>NO TOTAL</v>
      </c>
      <c r="M3191" s="56"/>
      <c r="N3191" s="37"/>
      <c r="O3191" s="29" t="str">
        <f t="shared" si="524"/>
        <v>enter no</v>
      </c>
      <c r="P3191" s="16" t="e">
        <f>LOOKUP(D3191,DATA!$A$4:$A$128,DATA!$E$4:$E$128)</f>
        <v>#N/A</v>
      </c>
      <c r="Q3191" s="16" t="e">
        <f>LOOKUP(D3191,DATA!$A$4:$A$128,DATA!$F$4:$F$128)</f>
        <v>#N/A</v>
      </c>
      <c r="R3191" s="16" t="e">
        <f>LOOKUP(D3191,DATA!$A$4:$A$128,DATA!$G$4:$G$128)</f>
        <v>#N/A</v>
      </c>
      <c r="S3191" s="16" t="e">
        <f>LOOKUP(D3191,DATA!$A$4:$A$128,DATA!$H$4:$H$128)</f>
        <v>#N/A</v>
      </c>
      <c r="T3191" s="16" t="e">
        <f>LOOKUP(D3191,DATA!$A$4:$A$128,DATA!$I$4:$I$128)</f>
        <v>#N/A</v>
      </c>
      <c r="U3191" s="16" t="e">
        <f>LOOKUP(D3191,DATA!$A$4:$A$128,DATA!$J$4:$J$128)</f>
        <v>#N/A</v>
      </c>
      <c r="V3191" s="16" t="e">
        <f>LOOKUP(D3191,DATA!$A$4:$A$128,DATA!$K$4:$K$128)</f>
        <v>#N/A</v>
      </c>
      <c r="W3191" s="16" t="e">
        <f>LOOKUP(D3191,DATA!$A$4:$A$128,DATA!$L$4:$L$128)</f>
        <v>#N/A</v>
      </c>
      <c r="X3191" s="16" t="e">
        <f>LOOKUP(D3191,DATA!$A$4:$A$128,DATA!$M$4:$M$128)</f>
        <v>#N/A</v>
      </c>
    </row>
    <row r="3192" spans="1:24" ht="19.5" thickTop="1" thickBot="1" x14ac:dyDescent="0.3">
      <c r="A3192" s="60">
        <v>3185</v>
      </c>
      <c r="B3192" s="67" t="str">
        <f>+IF(E3192="","",SUBTOTAL(3,E$8:E3192))</f>
        <v/>
      </c>
      <c r="C3192" s="68">
        <f t="shared" si="526"/>
        <v>354</v>
      </c>
      <c r="D3192" s="69" t="str">
        <f>IF(E3192&lt;&gt;"",VLOOKUP(E3192,$AA$7:$AB$131,2,0)," NAME")</f>
        <v xml:space="preserve"> NAME</v>
      </c>
      <c r="E3192" s="70"/>
      <c r="F3192" s="71"/>
      <c r="G3192" s="70"/>
      <c r="H3192" s="69" t="str">
        <f>IF(G3192&gt;=1,LOOKUP(G3192,DATA!$C$4:$C$128,DATA!$D$4:$D$128),"ENTER CODE")</f>
        <v>ENTER CODE</v>
      </c>
      <c r="I3192" s="70"/>
      <c r="J3192" s="70" t="str">
        <f t="shared" si="525"/>
        <v>enter no</v>
      </c>
      <c r="K3192" s="72"/>
      <c r="L3192" s="73" t="str">
        <f t="shared" si="527"/>
        <v>NO TOTAL</v>
      </c>
      <c r="M3192" s="56"/>
      <c r="N3192" s="37"/>
      <c r="O3192" s="29" t="str">
        <f t="shared" si="524"/>
        <v>enter no</v>
      </c>
      <c r="P3192" s="16" t="e">
        <f>LOOKUP(D3192,DATA!$A$4:$A$128,DATA!$E$4:$E$128)</f>
        <v>#N/A</v>
      </c>
      <c r="Q3192" s="16" t="e">
        <f>LOOKUP(D3192,DATA!$A$4:$A$128,DATA!$F$4:$F$128)</f>
        <v>#N/A</v>
      </c>
      <c r="R3192" s="16" t="e">
        <f>LOOKUP(D3192,DATA!$A$4:$A$128,DATA!$G$4:$G$128)</f>
        <v>#N/A</v>
      </c>
      <c r="S3192" s="16" t="e">
        <f>LOOKUP(D3192,DATA!$A$4:$A$128,DATA!$H$4:$H$128)</f>
        <v>#N/A</v>
      </c>
      <c r="T3192" s="16" t="e">
        <f>LOOKUP(D3192,DATA!$A$4:$A$128,DATA!$I$4:$I$128)</f>
        <v>#N/A</v>
      </c>
      <c r="U3192" s="16" t="e">
        <f>LOOKUP(D3192,DATA!$A$4:$A$128,DATA!$J$4:$J$128)</f>
        <v>#N/A</v>
      </c>
      <c r="V3192" s="16" t="e">
        <f>LOOKUP(D3192,DATA!$A$4:$A$128,DATA!$K$4:$K$128)</f>
        <v>#N/A</v>
      </c>
      <c r="W3192" s="16" t="e">
        <f>LOOKUP(D3192,DATA!$A$4:$A$128,DATA!$L$4:$L$128)</f>
        <v>#N/A</v>
      </c>
      <c r="X3192" s="16" t="e">
        <f>LOOKUP(D3192,DATA!$A$4:$A$128,DATA!$M$4:$M$128)</f>
        <v>#N/A</v>
      </c>
    </row>
    <row r="3193" spans="1:24" ht="18.75" thickBot="1" x14ac:dyDescent="0.3">
      <c r="A3193" s="67">
        <v>3186</v>
      </c>
      <c r="B3193" s="67" t="str">
        <f>+IF(E3193="","",SUBTOTAL(3,E$8:E3193))</f>
        <v/>
      </c>
      <c r="C3193" s="68">
        <f t="shared" si="526"/>
        <v>354</v>
      </c>
      <c r="D3193" s="69" t="str">
        <f>IF(E3193&lt;&gt;"",VLOOKUP(E3193,$AA$7:$AB$131,2,0)," NAME")</f>
        <v xml:space="preserve"> NAME</v>
      </c>
      <c r="E3193" s="70"/>
      <c r="F3193" s="71"/>
      <c r="G3193" s="70"/>
      <c r="H3193" s="69" t="str">
        <f>IF(G3193&gt;=1,LOOKUP(G3193,DATA!$C$4:$C$128,DATA!$D$4:$D$128),"ENTER CODE")</f>
        <v>ENTER CODE</v>
      </c>
      <c r="I3193" s="70"/>
      <c r="J3193" s="70" t="str">
        <f t="shared" si="525"/>
        <v>enter no</v>
      </c>
      <c r="K3193" s="72"/>
      <c r="L3193" s="73" t="str">
        <f t="shared" si="527"/>
        <v>NO TOTAL</v>
      </c>
      <c r="M3193" s="56"/>
      <c r="N3193" s="37"/>
      <c r="O3193" s="29" t="str">
        <f t="shared" si="524"/>
        <v>enter no</v>
      </c>
      <c r="P3193" s="16" t="e">
        <f>LOOKUP(D3193,DATA!$A$4:$A$128,DATA!$E$4:$E$128)</f>
        <v>#N/A</v>
      </c>
      <c r="Q3193" s="16" t="e">
        <f>LOOKUP(D3193,DATA!$A$4:$A$128,DATA!$F$4:$F$128)</f>
        <v>#N/A</v>
      </c>
      <c r="R3193" s="16" t="e">
        <f>LOOKUP(D3193,DATA!$A$4:$A$128,DATA!$G$4:$G$128)</f>
        <v>#N/A</v>
      </c>
      <c r="S3193" s="16" t="e">
        <f>LOOKUP(D3193,DATA!$A$4:$A$128,DATA!$H$4:$H$128)</f>
        <v>#N/A</v>
      </c>
      <c r="T3193" s="16" t="e">
        <f>LOOKUP(D3193,DATA!$A$4:$A$128,DATA!$I$4:$I$128)</f>
        <v>#N/A</v>
      </c>
      <c r="U3193" s="16" t="e">
        <f>LOOKUP(D3193,DATA!$A$4:$A$128,DATA!$J$4:$J$128)</f>
        <v>#N/A</v>
      </c>
      <c r="V3193" s="16" t="e">
        <f>LOOKUP(D3193,DATA!$A$4:$A$128,DATA!$K$4:$K$128)</f>
        <v>#N/A</v>
      </c>
      <c r="W3193" s="16" t="e">
        <f>LOOKUP(D3193,DATA!$A$4:$A$128,DATA!$L$4:$L$128)</f>
        <v>#N/A</v>
      </c>
      <c r="X3193" s="16" t="e">
        <f>LOOKUP(D3193,DATA!$A$4:$A$128,DATA!$M$4:$M$128)</f>
        <v>#N/A</v>
      </c>
    </row>
    <row r="3194" spans="1:24" ht="19.5" thickTop="1" thickBot="1" x14ac:dyDescent="0.3">
      <c r="A3194" s="60">
        <v>3187</v>
      </c>
      <c r="B3194" s="67" t="str">
        <f>+IF(E3194="","",SUBTOTAL(3,E$8:E3194))</f>
        <v/>
      </c>
      <c r="C3194" s="68">
        <f t="shared" si="528"/>
        <v>355</v>
      </c>
      <c r="D3194" s="69" t="str">
        <f>IF(E3194&lt;&gt;"",VLOOKUP(E3194,$AA$7:$AB$131,2,0)," NAME")</f>
        <v xml:space="preserve"> NAME</v>
      </c>
      <c r="E3194" s="70"/>
      <c r="F3194" s="71"/>
      <c r="G3194" s="70"/>
      <c r="H3194" s="69" t="str">
        <f>IF(G3194&gt;=1,LOOKUP(G3194,DATA!$C$4:$C$128,DATA!$D$4:$D$128),"ENTER CODE")</f>
        <v>ENTER CODE</v>
      </c>
      <c r="I3194" s="70"/>
      <c r="J3194" s="70" t="str">
        <f t="shared" si="525"/>
        <v>enter no</v>
      </c>
      <c r="K3194" s="72"/>
      <c r="L3194" s="73" t="str">
        <f t="shared" si="527"/>
        <v>NO TOTAL</v>
      </c>
      <c r="M3194" s="56"/>
      <c r="N3194" s="37"/>
      <c r="O3194" s="29" t="str">
        <f t="shared" si="524"/>
        <v>enter no</v>
      </c>
      <c r="P3194" s="16" t="e">
        <f>LOOKUP(D3194,DATA!$A$4:$A$128,DATA!$E$4:$E$128)</f>
        <v>#N/A</v>
      </c>
      <c r="Q3194" s="16" t="e">
        <f>LOOKUP(D3194,DATA!$A$4:$A$128,DATA!$F$4:$F$128)</f>
        <v>#N/A</v>
      </c>
      <c r="R3194" s="16" t="e">
        <f>LOOKUP(D3194,DATA!$A$4:$A$128,DATA!$G$4:$G$128)</f>
        <v>#N/A</v>
      </c>
      <c r="S3194" s="16" t="e">
        <f>LOOKUP(D3194,DATA!$A$4:$A$128,DATA!$H$4:$H$128)</f>
        <v>#N/A</v>
      </c>
      <c r="T3194" s="16" t="e">
        <f>LOOKUP(D3194,DATA!$A$4:$A$128,DATA!$I$4:$I$128)</f>
        <v>#N/A</v>
      </c>
      <c r="U3194" s="16" t="e">
        <f>LOOKUP(D3194,DATA!$A$4:$A$128,DATA!$J$4:$J$128)</f>
        <v>#N/A</v>
      </c>
      <c r="V3194" s="16" t="e">
        <f>LOOKUP(D3194,DATA!$A$4:$A$128,DATA!$K$4:$K$128)</f>
        <v>#N/A</v>
      </c>
      <c r="W3194" s="16" t="e">
        <f>LOOKUP(D3194,DATA!$A$4:$A$128,DATA!$L$4:$L$128)</f>
        <v>#N/A</v>
      </c>
      <c r="X3194" s="16" t="e">
        <f>LOOKUP(D3194,DATA!$A$4:$A$128,DATA!$M$4:$M$128)</f>
        <v>#N/A</v>
      </c>
    </row>
    <row r="3195" spans="1:24" ht="18.75" thickBot="1" x14ac:dyDescent="0.3">
      <c r="A3195" s="67">
        <v>3188</v>
      </c>
      <c r="B3195" s="67" t="str">
        <f>+IF(E3195="","",SUBTOTAL(3,E$8:E3195))</f>
        <v/>
      </c>
      <c r="C3195" s="68">
        <f t="shared" si="529"/>
        <v>355</v>
      </c>
      <c r="D3195" s="69" t="str">
        <f>IF(E3195&lt;&gt;"",VLOOKUP(E3195,$AA$7:$AB$131,2,0)," NAME")</f>
        <v xml:space="preserve"> NAME</v>
      </c>
      <c r="E3195" s="70"/>
      <c r="F3195" s="71"/>
      <c r="G3195" s="70"/>
      <c r="H3195" s="69" t="str">
        <f>IF(G3195&gt;=1,LOOKUP(G3195,DATA!$C$4:$C$128,DATA!$D$4:$D$128),"ENTER CODE")</f>
        <v>ENTER CODE</v>
      </c>
      <c r="I3195" s="70"/>
      <c r="J3195" s="70" t="str">
        <f t="shared" si="525"/>
        <v>enter no</v>
      </c>
      <c r="K3195" s="72"/>
      <c r="L3195" s="73" t="str">
        <f t="shared" si="527"/>
        <v>NO TOTAL</v>
      </c>
      <c r="M3195" s="56"/>
      <c r="N3195" s="37"/>
      <c r="O3195" s="29" t="str">
        <f t="shared" si="524"/>
        <v>enter no</v>
      </c>
      <c r="P3195" s="16" t="e">
        <f>LOOKUP(D3195,DATA!$A$4:$A$128,DATA!$E$4:$E$128)</f>
        <v>#N/A</v>
      </c>
      <c r="Q3195" s="16" t="e">
        <f>LOOKUP(D3195,DATA!$A$4:$A$128,DATA!$F$4:$F$128)</f>
        <v>#N/A</v>
      </c>
      <c r="R3195" s="16" t="e">
        <f>LOOKUP(D3195,DATA!$A$4:$A$128,DATA!$G$4:$G$128)</f>
        <v>#N/A</v>
      </c>
      <c r="S3195" s="16" t="e">
        <f>LOOKUP(D3195,DATA!$A$4:$A$128,DATA!$H$4:$H$128)</f>
        <v>#N/A</v>
      </c>
      <c r="T3195" s="16" t="e">
        <f>LOOKUP(D3195,DATA!$A$4:$A$128,DATA!$I$4:$I$128)</f>
        <v>#N/A</v>
      </c>
      <c r="U3195" s="16" t="e">
        <f>LOOKUP(D3195,DATA!$A$4:$A$128,DATA!$J$4:$J$128)</f>
        <v>#N/A</v>
      </c>
      <c r="V3195" s="16" t="e">
        <f>LOOKUP(D3195,DATA!$A$4:$A$128,DATA!$K$4:$K$128)</f>
        <v>#N/A</v>
      </c>
      <c r="W3195" s="16" t="e">
        <f>LOOKUP(D3195,DATA!$A$4:$A$128,DATA!$L$4:$L$128)</f>
        <v>#N/A</v>
      </c>
      <c r="X3195" s="16" t="e">
        <f>LOOKUP(D3195,DATA!$A$4:$A$128,DATA!$M$4:$M$128)</f>
        <v>#N/A</v>
      </c>
    </row>
    <row r="3196" spans="1:24" ht="19.5" thickTop="1" thickBot="1" x14ac:dyDescent="0.3">
      <c r="A3196" s="60">
        <v>3189</v>
      </c>
      <c r="B3196" s="67" t="str">
        <f>+IF(E3196="","",SUBTOTAL(3,E$8:E3196))</f>
        <v/>
      </c>
      <c r="C3196" s="68">
        <f t="shared" si="526"/>
        <v>355</v>
      </c>
      <c r="D3196" s="69" t="str">
        <f>IF(E3196&lt;&gt;"",VLOOKUP(E3196,$AA$7:$AB$131,2,0)," NAME")</f>
        <v xml:space="preserve"> NAME</v>
      </c>
      <c r="E3196" s="70"/>
      <c r="F3196" s="71"/>
      <c r="G3196" s="70"/>
      <c r="H3196" s="69" t="str">
        <f>IF(G3196&gt;=1,LOOKUP(G3196,DATA!$C$4:$C$128,DATA!$D$4:$D$128),"ENTER CODE")</f>
        <v>ENTER CODE</v>
      </c>
      <c r="I3196" s="70"/>
      <c r="J3196" s="70" t="str">
        <f t="shared" si="525"/>
        <v>enter no</v>
      </c>
      <c r="K3196" s="72"/>
      <c r="L3196" s="73" t="str">
        <f t="shared" si="527"/>
        <v>NO TOTAL</v>
      </c>
      <c r="M3196" s="56"/>
      <c r="N3196" s="37"/>
      <c r="O3196" s="29" t="str">
        <f t="shared" si="524"/>
        <v>enter no</v>
      </c>
      <c r="P3196" s="16" t="e">
        <f>LOOKUP(D3196,DATA!$A$4:$A$128,DATA!$E$4:$E$128)</f>
        <v>#N/A</v>
      </c>
      <c r="Q3196" s="16" t="e">
        <f>LOOKUP(D3196,DATA!$A$4:$A$128,DATA!$F$4:$F$128)</f>
        <v>#N/A</v>
      </c>
      <c r="R3196" s="16" t="e">
        <f>LOOKUP(D3196,DATA!$A$4:$A$128,DATA!$G$4:$G$128)</f>
        <v>#N/A</v>
      </c>
      <c r="S3196" s="16" t="e">
        <f>LOOKUP(D3196,DATA!$A$4:$A$128,DATA!$H$4:$H$128)</f>
        <v>#N/A</v>
      </c>
      <c r="T3196" s="16" t="e">
        <f>LOOKUP(D3196,DATA!$A$4:$A$128,DATA!$I$4:$I$128)</f>
        <v>#N/A</v>
      </c>
      <c r="U3196" s="16" t="e">
        <f>LOOKUP(D3196,DATA!$A$4:$A$128,DATA!$J$4:$J$128)</f>
        <v>#N/A</v>
      </c>
      <c r="V3196" s="16" t="e">
        <f>LOOKUP(D3196,DATA!$A$4:$A$128,DATA!$K$4:$K$128)</f>
        <v>#N/A</v>
      </c>
      <c r="W3196" s="16" t="e">
        <f>LOOKUP(D3196,DATA!$A$4:$A$128,DATA!$L$4:$L$128)</f>
        <v>#N/A</v>
      </c>
      <c r="X3196" s="16" t="e">
        <f>LOOKUP(D3196,DATA!$A$4:$A$128,DATA!$M$4:$M$128)</f>
        <v>#N/A</v>
      </c>
    </row>
    <row r="3197" spans="1:24" ht="18.75" thickBot="1" x14ac:dyDescent="0.3">
      <c r="A3197" s="67">
        <v>3190</v>
      </c>
      <c r="B3197" s="67" t="str">
        <f>+IF(E3197="","",SUBTOTAL(3,E$8:E3197))</f>
        <v/>
      </c>
      <c r="C3197" s="68">
        <f t="shared" si="526"/>
        <v>355</v>
      </c>
      <c r="D3197" s="69" t="str">
        <f>IF(E3197&lt;&gt;"",VLOOKUP(E3197,$AA$7:$AB$131,2,0)," NAME")</f>
        <v xml:space="preserve"> NAME</v>
      </c>
      <c r="E3197" s="70"/>
      <c r="F3197" s="71"/>
      <c r="G3197" s="70"/>
      <c r="H3197" s="69" t="str">
        <f>IF(G3197&gt;=1,LOOKUP(G3197,DATA!$C$4:$C$128,DATA!$D$4:$D$128),"ENTER CODE")</f>
        <v>ENTER CODE</v>
      </c>
      <c r="I3197" s="70"/>
      <c r="J3197" s="70" t="str">
        <f t="shared" si="525"/>
        <v>enter no</v>
      </c>
      <c r="K3197" s="72"/>
      <c r="L3197" s="73" t="str">
        <f t="shared" si="527"/>
        <v>NO TOTAL</v>
      </c>
      <c r="M3197" s="56"/>
      <c r="N3197" s="37"/>
      <c r="O3197" s="29" t="str">
        <f t="shared" si="524"/>
        <v>enter no</v>
      </c>
      <c r="P3197" s="16" t="e">
        <f>LOOKUP(D3197,DATA!$A$4:$A$128,DATA!$E$4:$E$128)</f>
        <v>#N/A</v>
      </c>
      <c r="Q3197" s="16" t="e">
        <f>LOOKUP(D3197,DATA!$A$4:$A$128,DATA!$F$4:$F$128)</f>
        <v>#N/A</v>
      </c>
      <c r="R3197" s="16" t="e">
        <f>LOOKUP(D3197,DATA!$A$4:$A$128,DATA!$G$4:$G$128)</f>
        <v>#N/A</v>
      </c>
      <c r="S3197" s="16" t="e">
        <f>LOOKUP(D3197,DATA!$A$4:$A$128,DATA!$H$4:$H$128)</f>
        <v>#N/A</v>
      </c>
      <c r="T3197" s="16" t="e">
        <f>LOOKUP(D3197,DATA!$A$4:$A$128,DATA!$I$4:$I$128)</f>
        <v>#N/A</v>
      </c>
      <c r="U3197" s="16" t="e">
        <f>LOOKUP(D3197,DATA!$A$4:$A$128,DATA!$J$4:$J$128)</f>
        <v>#N/A</v>
      </c>
      <c r="V3197" s="16" t="e">
        <f>LOOKUP(D3197,DATA!$A$4:$A$128,DATA!$K$4:$K$128)</f>
        <v>#N/A</v>
      </c>
      <c r="W3197" s="16" t="e">
        <f>LOOKUP(D3197,DATA!$A$4:$A$128,DATA!$L$4:$L$128)</f>
        <v>#N/A</v>
      </c>
      <c r="X3197" s="16" t="e">
        <f>LOOKUP(D3197,DATA!$A$4:$A$128,DATA!$M$4:$M$128)</f>
        <v>#N/A</v>
      </c>
    </row>
    <row r="3198" spans="1:24" ht="19.5" thickTop="1" thickBot="1" x14ac:dyDescent="0.3">
      <c r="A3198" s="60">
        <v>3191</v>
      </c>
      <c r="B3198" s="67" t="str">
        <f>+IF(E3198="","",SUBTOTAL(3,E$8:E3198))</f>
        <v/>
      </c>
      <c r="C3198" s="68">
        <f t="shared" si="526"/>
        <v>355</v>
      </c>
      <c r="D3198" s="69" t="str">
        <f>IF(E3198&lt;&gt;"",VLOOKUP(E3198,$AA$7:$AB$131,2,0)," NAME")</f>
        <v xml:space="preserve"> NAME</v>
      </c>
      <c r="E3198" s="70"/>
      <c r="F3198" s="71"/>
      <c r="G3198" s="70"/>
      <c r="H3198" s="69" t="str">
        <f>IF(G3198&gt;=1,LOOKUP(G3198,DATA!$C$4:$C$128,DATA!$D$4:$D$128),"ENTER CODE")</f>
        <v>ENTER CODE</v>
      </c>
      <c r="I3198" s="70"/>
      <c r="J3198" s="70" t="str">
        <f t="shared" si="525"/>
        <v>enter no</v>
      </c>
      <c r="K3198" s="72"/>
      <c r="L3198" s="73" t="str">
        <f t="shared" si="527"/>
        <v>NO TOTAL</v>
      </c>
      <c r="M3198" s="56"/>
      <c r="N3198" s="37"/>
      <c r="O3198" s="29" t="str">
        <f t="shared" si="524"/>
        <v>enter no</v>
      </c>
      <c r="P3198" s="16" t="e">
        <f>LOOKUP(D3198,DATA!$A$4:$A$128,DATA!$E$4:$E$128)</f>
        <v>#N/A</v>
      </c>
      <c r="Q3198" s="16" t="e">
        <f>LOOKUP(D3198,DATA!$A$4:$A$128,DATA!$F$4:$F$128)</f>
        <v>#N/A</v>
      </c>
      <c r="R3198" s="16" t="e">
        <f>LOOKUP(D3198,DATA!$A$4:$A$128,DATA!$G$4:$G$128)</f>
        <v>#N/A</v>
      </c>
      <c r="S3198" s="16" t="e">
        <f>LOOKUP(D3198,DATA!$A$4:$A$128,DATA!$H$4:$H$128)</f>
        <v>#N/A</v>
      </c>
      <c r="T3198" s="16" t="e">
        <f>LOOKUP(D3198,DATA!$A$4:$A$128,DATA!$I$4:$I$128)</f>
        <v>#N/A</v>
      </c>
      <c r="U3198" s="16" t="e">
        <f>LOOKUP(D3198,DATA!$A$4:$A$128,DATA!$J$4:$J$128)</f>
        <v>#N/A</v>
      </c>
      <c r="V3198" s="16" t="e">
        <f>LOOKUP(D3198,DATA!$A$4:$A$128,DATA!$K$4:$K$128)</f>
        <v>#N/A</v>
      </c>
      <c r="W3198" s="16" t="e">
        <f>LOOKUP(D3198,DATA!$A$4:$A$128,DATA!$L$4:$L$128)</f>
        <v>#N/A</v>
      </c>
      <c r="X3198" s="16" t="e">
        <f>LOOKUP(D3198,DATA!$A$4:$A$128,DATA!$M$4:$M$128)</f>
        <v>#N/A</v>
      </c>
    </row>
    <row r="3199" spans="1:24" ht="18.75" thickBot="1" x14ac:dyDescent="0.3">
      <c r="A3199" s="67">
        <v>3192</v>
      </c>
      <c r="B3199" s="67" t="str">
        <f>+IF(E3199="","",SUBTOTAL(3,E$8:E3199))</f>
        <v/>
      </c>
      <c r="C3199" s="68">
        <f t="shared" si="526"/>
        <v>355</v>
      </c>
      <c r="D3199" s="69" t="str">
        <f>IF(E3199&lt;&gt;"",VLOOKUP(E3199,$AA$7:$AB$131,2,0)," NAME")</f>
        <v xml:space="preserve"> NAME</v>
      </c>
      <c r="E3199" s="70"/>
      <c r="F3199" s="71"/>
      <c r="G3199" s="70"/>
      <c r="H3199" s="69" t="str">
        <f>IF(G3199&gt;=1,LOOKUP(G3199,DATA!$C$4:$C$128,DATA!$D$4:$D$128),"ENTER CODE")</f>
        <v>ENTER CODE</v>
      </c>
      <c r="I3199" s="70"/>
      <c r="J3199" s="70" t="str">
        <f t="shared" si="525"/>
        <v>enter no</v>
      </c>
      <c r="K3199" s="72"/>
      <c r="L3199" s="73" t="str">
        <f t="shared" si="527"/>
        <v>NO TOTAL</v>
      </c>
      <c r="M3199" s="56"/>
      <c r="N3199" s="37"/>
      <c r="O3199" s="29" t="str">
        <f t="shared" si="524"/>
        <v>enter no</v>
      </c>
      <c r="P3199" s="16" t="e">
        <f>LOOKUP(D3199,DATA!$A$4:$A$128,DATA!$E$4:$E$128)</f>
        <v>#N/A</v>
      </c>
      <c r="Q3199" s="16" t="e">
        <f>LOOKUP(D3199,DATA!$A$4:$A$128,DATA!$F$4:$F$128)</f>
        <v>#N/A</v>
      </c>
      <c r="R3199" s="16" t="e">
        <f>LOOKUP(D3199,DATA!$A$4:$A$128,DATA!$G$4:$G$128)</f>
        <v>#N/A</v>
      </c>
      <c r="S3199" s="16" t="e">
        <f>LOOKUP(D3199,DATA!$A$4:$A$128,DATA!$H$4:$H$128)</f>
        <v>#N/A</v>
      </c>
      <c r="T3199" s="16" t="e">
        <f>LOOKUP(D3199,DATA!$A$4:$A$128,DATA!$I$4:$I$128)</f>
        <v>#N/A</v>
      </c>
      <c r="U3199" s="16" t="e">
        <f>LOOKUP(D3199,DATA!$A$4:$A$128,DATA!$J$4:$J$128)</f>
        <v>#N/A</v>
      </c>
      <c r="V3199" s="16" t="e">
        <f>LOOKUP(D3199,DATA!$A$4:$A$128,DATA!$K$4:$K$128)</f>
        <v>#N/A</v>
      </c>
      <c r="W3199" s="16" t="e">
        <f>LOOKUP(D3199,DATA!$A$4:$A$128,DATA!$L$4:$L$128)</f>
        <v>#N/A</v>
      </c>
      <c r="X3199" s="16" t="e">
        <f>LOOKUP(D3199,DATA!$A$4:$A$128,DATA!$M$4:$M$128)</f>
        <v>#N/A</v>
      </c>
    </row>
    <row r="3200" spans="1:24" ht="19.5" thickTop="1" thickBot="1" x14ac:dyDescent="0.3">
      <c r="A3200" s="60">
        <v>3193</v>
      </c>
      <c r="B3200" s="67" t="str">
        <f>+IF(E3200="","",SUBTOTAL(3,E$8:E3200))</f>
        <v/>
      </c>
      <c r="C3200" s="68">
        <f t="shared" si="526"/>
        <v>355</v>
      </c>
      <c r="D3200" s="69" t="str">
        <f>IF(E3200&lt;&gt;"",VLOOKUP(E3200,$AA$7:$AB$131,2,0)," NAME")</f>
        <v xml:space="preserve"> NAME</v>
      </c>
      <c r="E3200" s="70"/>
      <c r="F3200" s="71"/>
      <c r="G3200" s="70"/>
      <c r="H3200" s="69" t="str">
        <f>IF(G3200&gt;=1,LOOKUP(G3200,DATA!$C$4:$C$128,DATA!$D$4:$D$128),"ENTER CODE")</f>
        <v>ENTER CODE</v>
      </c>
      <c r="I3200" s="70"/>
      <c r="J3200" s="70" t="str">
        <f t="shared" si="525"/>
        <v>enter no</v>
      </c>
      <c r="K3200" s="72"/>
      <c r="L3200" s="73" t="str">
        <f t="shared" si="527"/>
        <v>NO TOTAL</v>
      </c>
      <c r="M3200" s="56"/>
      <c r="N3200" s="37"/>
      <c r="O3200" s="29" t="str">
        <f t="shared" si="524"/>
        <v>enter no</v>
      </c>
      <c r="P3200" s="16" t="e">
        <f>LOOKUP(D3200,DATA!$A$4:$A$128,DATA!$E$4:$E$128)</f>
        <v>#N/A</v>
      </c>
      <c r="Q3200" s="16" t="e">
        <f>LOOKUP(D3200,DATA!$A$4:$A$128,DATA!$F$4:$F$128)</f>
        <v>#N/A</v>
      </c>
      <c r="R3200" s="16" t="e">
        <f>LOOKUP(D3200,DATA!$A$4:$A$128,DATA!$G$4:$G$128)</f>
        <v>#N/A</v>
      </c>
      <c r="S3200" s="16" t="e">
        <f>LOOKUP(D3200,DATA!$A$4:$A$128,DATA!$H$4:$H$128)</f>
        <v>#N/A</v>
      </c>
      <c r="T3200" s="16" t="e">
        <f>LOOKUP(D3200,DATA!$A$4:$A$128,DATA!$I$4:$I$128)</f>
        <v>#N/A</v>
      </c>
      <c r="U3200" s="16" t="e">
        <f>LOOKUP(D3200,DATA!$A$4:$A$128,DATA!$J$4:$J$128)</f>
        <v>#N/A</v>
      </c>
      <c r="V3200" s="16" t="e">
        <f>LOOKUP(D3200,DATA!$A$4:$A$128,DATA!$K$4:$K$128)</f>
        <v>#N/A</v>
      </c>
      <c r="W3200" s="16" t="e">
        <f>LOOKUP(D3200,DATA!$A$4:$A$128,DATA!$L$4:$L$128)</f>
        <v>#N/A</v>
      </c>
      <c r="X3200" s="16" t="e">
        <f>LOOKUP(D3200,DATA!$A$4:$A$128,DATA!$M$4:$M$128)</f>
        <v>#N/A</v>
      </c>
    </row>
    <row r="3201" spans="1:24" ht="18.75" thickBot="1" x14ac:dyDescent="0.3">
      <c r="A3201" s="67">
        <v>3194</v>
      </c>
      <c r="B3201" s="67" t="str">
        <f>+IF(E3201="","",SUBTOTAL(3,E$8:E3201))</f>
        <v/>
      </c>
      <c r="C3201" s="68">
        <f t="shared" si="526"/>
        <v>355</v>
      </c>
      <c r="D3201" s="69" t="str">
        <f>IF(E3201&lt;&gt;"",VLOOKUP(E3201,$AA$7:$AB$131,2,0)," NAME")</f>
        <v xml:space="preserve"> NAME</v>
      </c>
      <c r="E3201" s="70"/>
      <c r="F3201" s="71"/>
      <c r="G3201" s="70"/>
      <c r="H3201" s="69" t="str">
        <f>IF(G3201&gt;=1,LOOKUP(G3201,DATA!$C$4:$C$128,DATA!$D$4:$D$128),"ENTER CODE")</f>
        <v>ENTER CODE</v>
      </c>
      <c r="I3201" s="70"/>
      <c r="J3201" s="70" t="str">
        <f t="shared" si="525"/>
        <v>enter no</v>
      </c>
      <c r="K3201" s="72"/>
      <c r="L3201" s="73" t="str">
        <f t="shared" si="527"/>
        <v>NO TOTAL</v>
      </c>
      <c r="M3201" s="56"/>
      <c r="N3201" s="37"/>
      <c r="O3201" s="29" t="str">
        <f t="shared" si="524"/>
        <v>enter no</v>
      </c>
      <c r="P3201" s="16" t="e">
        <f>LOOKUP(D3201,DATA!$A$4:$A$128,DATA!$E$4:$E$128)</f>
        <v>#N/A</v>
      </c>
      <c r="Q3201" s="16" t="e">
        <f>LOOKUP(D3201,DATA!$A$4:$A$128,DATA!$F$4:$F$128)</f>
        <v>#N/A</v>
      </c>
      <c r="R3201" s="16" t="e">
        <f>LOOKUP(D3201,DATA!$A$4:$A$128,DATA!$G$4:$G$128)</f>
        <v>#N/A</v>
      </c>
      <c r="S3201" s="16" t="e">
        <f>LOOKUP(D3201,DATA!$A$4:$A$128,DATA!$H$4:$H$128)</f>
        <v>#N/A</v>
      </c>
      <c r="T3201" s="16" t="e">
        <f>LOOKUP(D3201,DATA!$A$4:$A$128,DATA!$I$4:$I$128)</f>
        <v>#N/A</v>
      </c>
      <c r="U3201" s="16" t="e">
        <f>LOOKUP(D3201,DATA!$A$4:$A$128,DATA!$J$4:$J$128)</f>
        <v>#N/A</v>
      </c>
      <c r="V3201" s="16" t="e">
        <f>LOOKUP(D3201,DATA!$A$4:$A$128,DATA!$K$4:$K$128)</f>
        <v>#N/A</v>
      </c>
      <c r="W3201" s="16" t="e">
        <f>LOOKUP(D3201,DATA!$A$4:$A$128,DATA!$L$4:$L$128)</f>
        <v>#N/A</v>
      </c>
      <c r="X3201" s="16" t="e">
        <f>LOOKUP(D3201,DATA!$A$4:$A$128,DATA!$M$4:$M$128)</f>
        <v>#N/A</v>
      </c>
    </row>
    <row r="3202" spans="1:24" ht="19.5" thickTop="1" thickBot="1" x14ac:dyDescent="0.3">
      <c r="A3202" s="60">
        <v>3195</v>
      </c>
      <c r="B3202" s="67" t="str">
        <f>+IF(E3202="","",SUBTOTAL(3,E$8:E3202))</f>
        <v/>
      </c>
      <c r="C3202" s="68">
        <f t="shared" si="526"/>
        <v>355</v>
      </c>
      <c r="D3202" s="69" t="str">
        <f>IF(E3202&lt;&gt;"",VLOOKUP(E3202,$AA$7:$AB$131,2,0)," NAME")</f>
        <v xml:space="preserve"> NAME</v>
      </c>
      <c r="E3202" s="70"/>
      <c r="F3202" s="71"/>
      <c r="G3202" s="70"/>
      <c r="H3202" s="69" t="str">
        <f>IF(G3202&gt;=1,LOOKUP(G3202,DATA!$C$4:$C$128,DATA!$D$4:$D$128),"ENTER CODE")</f>
        <v>ENTER CODE</v>
      </c>
      <c r="I3202" s="70"/>
      <c r="J3202" s="70" t="str">
        <f t="shared" si="525"/>
        <v>enter no</v>
      </c>
      <c r="K3202" s="72"/>
      <c r="L3202" s="73" t="str">
        <f t="shared" si="527"/>
        <v>NO TOTAL</v>
      </c>
      <c r="M3202" s="56"/>
      <c r="N3202" s="37"/>
      <c r="O3202" s="29" t="str">
        <f t="shared" si="524"/>
        <v>enter no</v>
      </c>
      <c r="P3202" s="16" t="e">
        <f>LOOKUP(D3202,DATA!$A$4:$A$128,DATA!$E$4:$E$128)</f>
        <v>#N/A</v>
      </c>
      <c r="Q3202" s="16" t="e">
        <f>LOOKUP(D3202,DATA!$A$4:$A$128,DATA!$F$4:$F$128)</f>
        <v>#N/A</v>
      </c>
      <c r="R3202" s="16" t="e">
        <f>LOOKUP(D3202,DATA!$A$4:$A$128,DATA!$G$4:$G$128)</f>
        <v>#N/A</v>
      </c>
      <c r="S3202" s="16" t="e">
        <f>LOOKUP(D3202,DATA!$A$4:$A$128,DATA!$H$4:$H$128)</f>
        <v>#N/A</v>
      </c>
      <c r="T3202" s="16" t="e">
        <f>LOOKUP(D3202,DATA!$A$4:$A$128,DATA!$I$4:$I$128)</f>
        <v>#N/A</v>
      </c>
      <c r="U3202" s="16" t="e">
        <f>LOOKUP(D3202,DATA!$A$4:$A$128,DATA!$J$4:$J$128)</f>
        <v>#N/A</v>
      </c>
      <c r="V3202" s="16" t="e">
        <f>LOOKUP(D3202,DATA!$A$4:$A$128,DATA!$K$4:$K$128)</f>
        <v>#N/A</v>
      </c>
      <c r="W3202" s="16" t="e">
        <f>LOOKUP(D3202,DATA!$A$4:$A$128,DATA!$L$4:$L$128)</f>
        <v>#N/A</v>
      </c>
      <c r="X3202" s="16" t="e">
        <f>LOOKUP(D3202,DATA!$A$4:$A$128,DATA!$M$4:$M$128)</f>
        <v>#N/A</v>
      </c>
    </row>
    <row r="3203" spans="1:24" ht="18.75" thickBot="1" x14ac:dyDescent="0.3">
      <c r="A3203" s="67">
        <v>3196</v>
      </c>
      <c r="B3203" s="67" t="str">
        <f>+IF(E3203="","",SUBTOTAL(3,E$8:E3203))</f>
        <v/>
      </c>
      <c r="C3203" s="68">
        <f t="shared" si="528"/>
        <v>356</v>
      </c>
      <c r="D3203" s="69" t="str">
        <f>IF(E3203&lt;&gt;"",VLOOKUP(E3203,$AA$7:$AB$131,2,0)," NAME")</f>
        <v xml:space="preserve"> NAME</v>
      </c>
      <c r="E3203" s="70"/>
      <c r="F3203" s="71"/>
      <c r="G3203" s="70"/>
      <c r="H3203" s="69" t="str">
        <f>IF(G3203&gt;=1,LOOKUP(G3203,DATA!$C$4:$C$128,DATA!$D$4:$D$128),"ENTER CODE")</f>
        <v>ENTER CODE</v>
      </c>
      <c r="I3203" s="70"/>
      <c r="J3203" s="70" t="str">
        <f t="shared" si="525"/>
        <v>enter no</v>
      </c>
      <c r="K3203" s="72"/>
      <c r="L3203" s="73" t="str">
        <f t="shared" si="527"/>
        <v>NO TOTAL</v>
      </c>
      <c r="M3203" s="56"/>
      <c r="N3203" s="37"/>
      <c r="O3203" s="29" t="str">
        <f t="shared" si="524"/>
        <v>enter no</v>
      </c>
      <c r="P3203" s="16" t="e">
        <f>LOOKUP(D3203,DATA!$A$4:$A$128,DATA!$E$4:$E$128)</f>
        <v>#N/A</v>
      </c>
      <c r="Q3203" s="16" t="e">
        <f>LOOKUP(D3203,DATA!$A$4:$A$128,DATA!$F$4:$F$128)</f>
        <v>#N/A</v>
      </c>
      <c r="R3203" s="16" t="e">
        <f>LOOKUP(D3203,DATA!$A$4:$A$128,DATA!$G$4:$G$128)</f>
        <v>#N/A</v>
      </c>
      <c r="S3203" s="16" t="e">
        <f>LOOKUP(D3203,DATA!$A$4:$A$128,DATA!$H$4:$H$128)</f>
        <v>#N/A</v>
      </c>
      <c r="T3203" s="16" t="e">
        <f>LOOKUP(D3203,DATA!$A$4:$A$128,DATA!$I$4:$I$128)</f>
        <v>#N/A</v>
      </c>
      <c r="U3203" s="16" t="e">
        <f>LOOKUP(D3203,DATA!$A$4:$A$128,DATA!$J$4:$J$128)</f>
        <v>#N/A</v>
      </c>
      <c r="V3203" s="16" t="e">
        <f>LOOKUP(D3203,DATA!$A$4:$A$128,DATA!$K$4:$K$128)</f>
        <v>#N/A</v>
      </c>
      <c r="W3203" s="16" t="e">
        <f>LOOKUP(D3203,DATA!$A$4:$A$128,DATA!$L$4:$L$128)</f>
        <v>#N/A</v>
      </c>
      <c r="X3203" s="16" t="e">
        <f>LOOKUP(D3203,DATA!$A$4:$A$128,DATA!$M$4:$M$128)</f>
        <v>#N/A</v>
      </c>
    </row>
    <row r="3204" spans="1:24" ht="19.5" thickTop="1" thickBot="1" x14ac:dyDescent="0.3">
      <c r="A3204" s="60">
        <v>3197</v>
      </c>
      <c r="B3204" s="67" t="str">
        <f>+IF(E3204="","",SUBTOTAL(3,E$8:E3204))</f>
        <v/>
      </c>
      <c r="C3204" s="68">
        <f t="shared" si="529"/>
        <v>356</v>
      </c>
      <c r="D3204" s="69" t="str">
        <f>IF(E3204&lt;&gt;"",VLOOKUP(E3204,$AA$7:$AB$131,2,0)," NAME")</f>
        <v xml:space="preserve"> NAME</v>
      </c>
      <c r="E3204" s="70"/>
      <c r="F3204" s="71"/>
      <c r="G3204" s="70"/>
      <c r="H3204" s="69" t="str">
        <f>IF(G3204&gt;=1,LOOKUP(G3204,DATA!$C$4:$C$128,DATA!$D$4:$D$128),"ENTER CODE")</f>
        <v>ENTER CODE</v>
      </c>
      <c r="I3204" s="70"/>
      <c r="J3204" s="70" t="str">
        <f t="shared" si="525"/>
        <v>enter no</v>
      </c>
      <c r="K3204" s="72"/>
      <c r="L3204" s="73" t="str">
        <f t="shared" si="527"/>
        <v>NO TOTAL</v>
      </c>
      <c r="M3204" s="56"/>
      <c r="N3204" s="37"/>
      <c r="O3204" s="29" t="str">
        <f t="shared" si="524"/>
        <v>enter no</v>
      </c>
      <c r="P3204" s="16" t="e">
        <f>LOOKUP(D3204,DATA!$A$4:$A$128,DATA!$E$4:$E$128)</f>
        <v>#N/A</v>
      </c>
      <c r="Q3204" s="16" t="e">
        <f>LOOKUP(D3204,DATA!$A$4:$A$128,DATA!$F$4:$F$128)</f>
        <v>#N/A</v>
      </c>
      <c r="R3204" s="16" t="e">
        <f>LOOKUP(D3204,DATA!$A$4:$A$128,DATA!$G$4:$G$128)</f>
        <v>#N/A</v>
      </c>
      <c r="S3204" s="16" t="e">
        <f>LOOKUP(D3204,DATA!$A$4:$A$128,DATA!$H$4:$H$128)</f>
        <v>#N/A</v>
      </c>
      <c r="T3204" s="16" t="e">
        <f>LOOKUP(D3204,DATA!$A$4:$A$128,DATA!$I$4:$I$128)</f>
        <v>#N/A</v>
      </c>
      <c r="U3204" s="16" t="e">
        <f>LOOKUP(D3204,DATA!$A$4:$A$128,DATA!$J$4:$J$128)</f>
        <v>#N/A</v>
      </c>
      <c r="V3204" s="16" t="e">
        <f>LOOKUP(D3204,DATA!$A$4:$A$128,DATA!$K$4:$K$128)</f>
        <v>#N/A</v>
      </c>
      <c r="W3204" s="16" t="e">
        <f>LOOKUP(D3204,DATA!$A$4:$A$128,DATA!$L$4:$L$128)</f>
        <v>#N/A</v>
      </c>
      <c r="X3204" s="16" t="e">
        <f>LOOKUP(D3204,DATA!$A$4:$A$128,DATA!$M$4:$M$128)</f>
        <v>#N/A</v>
      </c>
    </row>
    <row r="3205" spans="1:24" ht="18.75" thickBot="1" x14ac:dyDescent="0.3">
      <c r="A3205" s="67">
        <v>3198</v>
      </c>
      <c r="B3205" s="67" t="str">
        <f>+IF(E3205="","",SUBTOTAL(3,E$8:E3205))</f>
        <v/>
      </c>
      <c r="C3205" s="68">
        <f t="shared" si="526"/>
        <v>356</v>
      </c>
      <c r="D3205" s="69" t="str">
        <f>IF(E3205&lt;&gt;"",VLOOKUP(E3205,$AA$7:$AB$131,2,0)," NAME")</f>
        <v xml:space="preserve"> NAME</v>
      </c>
      <c r="E3205" s="70"/>
      <c r="F3205" s="71"/>
      <c r="G3205" s="70"/>
      <c r="H3205" s="69" t="str">
        <f>IF(G3205&gt;=1,LOOKUP(G3205,DATA!$C$4:$C$128,DATA!$D$4:$D$128),"ENTER CODE")</f>
        <v>ENTER CODE</v>
      </c>
      <c r="I3205" s="70"/>
      <c r="J3205" s="70" t="str">
        <f t="shared" si="525"/>
        <v>enter no</v>
      </c>
      <c r="K3205" s="72"/>
      <c r="L3205" s="73" t="str">
        <f t="shared" si="527"/>
        <v>NO TOTAL</v>
      </c>
      <c r="M3205" s="56"/>
      <c r="N3205" s="37"/>
      <c r="O3205" s="29" t="str">
        <f t="shared" si="524"/>
        <v>enter no</v>
      </c>
      <c r="P3205" s="16" t="e">
        <f>LOOKUP(D3205,DATA!$A$4:$A$128,DATA!$E$4:$E$128)</f>
        <v>#N/A</v>
      </c>
      <c r="Q3205" s="16" t="e">
        <f>LOOKUP(D3205,DATA!$A$4:$A$128,DATA!$F$4:$F$128)</f>
        <v>#N/A</v>
      </c>
      <c r="R3205" s="16" t="e">
        <f>LOOKUP(D3205,DATA!$A$4:$A$128,DATA!$G$4:$G$128)</f>
        <v>#N/A</v>
      </c>
      <c r="S3205" s="16" t="e">
        <f>LOOKUP(D3205,DATA!$A$4:$A$128,DATA!$H$4:$H$128)</f>
        <v>#N/A</v>
      </c>
      <c r="T3205" s="16" t="e">
        <f>LOOKUP(D3205,DATA!$A$4:$A$128,DATA!$I$4:$I$128)</f>
        <v>#N/A</v>
      </c>
      <c r="U3205" s="16" t="e">
        <f>LOOKUP(D3205,DATA!$A$4:$A$128,DATA!$J$4:$J$128)</f>
        <v>#N/A</v>
      </c>
      <c r="V3205" s="16" t="e">
        <f>LOOKUP(D3205,DATA!$A$4:$A$128,DATA!$K$4:$K$128)</f>
        <v>#N/A</v>
      </c>
      <c r="W3205" s="16" t="e">
        <f>LOOKUP(D3205,DATA!$A$4:$A$128,DATA!$L$4:$L$128)</f>
        <v>#N/A</v>
      </c>
      <c r="X3205" s="16" t="e">
        <f>LOOKUP(D3205,DATA!$A$4:$A$128,DATA!$M$4:$M$128)</f>
        <v>#N/A</v>
      </c>
    </row>
    <row r="3206" spans="1:24" ht="19.5" thickTop="1" thickBot="1" x14ac:dyDescent="0.3">
      <c r="A3206" s="60">
        <v>3199</v>
      </c>
      <c r="B3206" s="67" t="str">
        <f>+IF(E3206="","",SUBTOTAL(3,E$8:E3206))</f>
        <v/>
      </c>
      <c r="C3206" s="68">
        <f t="shared" si="526"/>
        <v>356</v>
      </c>
      <c r="D3206" s="69" t="str">
        <f>IF(E3206&lt;&gt;"",VLOOKUP(E3206,$AA$7:$AB$131,2,0)," NAME")</f>
        <v xml:space="preserve"> NAME</v>
      </c>
      <c r="E3206" s="70"/>
      <c r="F3206" s="71"/>
      <c r="G3206" s="70"/>
      <c r="H3206" s="69" t="str">
        <f>IF(G3206&gt;=1,LOOKUP(G3206,DATA!$C$4:$C$128,DATA!$D$4:$D$128),"ENTER CODE")</f>
        <v>ENTER CODE</v>
      </c>
      <c r="I3206" s="70"/>
      <c r="J3206" s="70" t="str">
        <f t="shared" si="525"/>
        <v>enter no</v>
      </c>
      <c r="K3206" s="72"/>
      <c r="L3206" s="73" t="str">
        <f t="shared" si="527"/>
        <v>NO TOTAL</v>
      </c>
      <c r="M3206" s="56"/>
      <c r="N3206" s="37"/>
      <c r="O3206" s="29" t="str">
        <f t="shared" si="524"/>
        <v>enter no</v>
      </c>
      <c r="P3206" s="16" t="e">
        <f>LOOKUP(D3206,DATA!$A$4:$A$128,DATA!$E$4:$E$128)</f>
        <v>#N/A</v>
      </c>
      <c r="Q3206" s="16" t="e">
        <f>LOOKUP(D3206,DATA!$A$4:$A$128,DATA!$F$4:$F$128)</f>
        <v>#N/A</v>
      </c>
      <c r="R3206" s="16" t="e">
        <f>LOOKUP(D3206,DATA!$A$4:$A$128,DATA!$G$4:$G$128)</f>
        <v>#N/A</v>
      </c>
      <c r="S3206" s="16" t="e">
        <f>LOOKUP(D3206,DATA!$A$4:$A$128,DATA!$H$4:$H$128)</f>
        <v>#N/A</v>
      </c>
      <c r="T3206" s="16" t="e">
        <f>LOOKUP(D3206,DATA!$A$4:$A$128,DATA!$I$4:$I$128)</f>
        <v>#N/A</v>
      </c>
      <c r="U3206" s="16" t="e">
        <f>LOOKUP(D3206,DATA!$A$4:$A$128,DATA!$J$4:$J$128)</f>
        <v>#N/A</v>
      </c>
      <c r="V3206" s="16" t="e">
        <f>LOOKUP(D3206,DATA!$A$4:$A$128,DATA!$K$4:$K$128)</f>
        <v>#N/A</v>
      </c>
      <c r="W3206" s="16" t="e">
        <f>LOOKUP(D3206,DATA!$A$4:$A$128,DATA!$L$4:$L$128)</f>
        <v>#N/A</v>
      </c>
      <c r="X3206" s="16" t="e">
        <f>LOOKUP(D3206,DATA!$A$4:$A$128,DATA!$M$4:$M$128)</f>
        <v>#N/A</v>
      </c>
    </row>
    <row r="3207" spans="1:24" ht="18.75" thickBot="1" x14ac:dyDescent="0.3">
      <c r="A3207" s="67">
        <v>3200</v>
      </c>
      <c r="B3207" s="67" t="str">
        <f>+IF(E3207="","",SUBTOTAL(3,E$8:E3207))</f>
        <v/>
      </c>
      <c r="C3207" s="68">
        <f t="shared" si="526"/>
        <v>356</v>
      </c>
      <c r="D3207" s="69" t="str">
        <f>IF(E3207&lt;&gt;"",VLOOKUP(E3207,$AA$7:$AB$131,2,0)," NAME")</f>
        <v xml:space="preserve"> NAME</v>
      </c>
      <c r="E3207" s="70"/>
      <c r="F3207" s="71"/>
      <c r="G3207" s="70"/>
      <c r="H3207" s="69" t="str">
        <f>IF(G3207&gt;=1,LOOKUP(G3207,DATA!$C$4:$C$128,DATA!$D$4:$D$128),"ENTER CODE")</f>
        <v>ENTER CODE</v>
      </c>
      <c r="I3207" s="70"/>
      <c r="J3207" s="70" t="str">
        <f t="shared" si="525"/>
        <v>enter no</v>
      </c>
      <c r="K3207" s="72"/>
      <c r="L3207" s="73" t="str">
        <f t="shared" si="527"/>
        <v>NO TOTAL</v>
      </c>
      <c r="M3207" s="56"/>
      <c r="N3207" s="37"/>
      <c r="O3207" s="29" t="str">
        <f t="shared" si="524"/>
        <v>enter no</v>
      </c>
      <c r="P3207" s="16" t="e">
        <f>LOOKUP(D3207,DATA!$A$4:$A$128,DATA!$E$4:$E$128)</f>
        <v>#N/A</v>
      </c>
      <c r="Q3207" s="16" t="e">
        <f>LOOKUP(D3207,DATA!$A$4:$A$128,DATA!$F$4:$F$128)</f>
        <v>#N/A</v>
      </c>
      <c r="R3207" s="16" t="e">
        <f>LOOKUP(D3207,DATA!$A$4:$A$128,DATA!$G$4:$G$128)</f>
        <v>#N/A</v>
      </c>
      <c r="S3207" s="16" t="e">
        <f>LOOKUP(D3207,DATA!$A$4:$A$128,DATA!$H$4:$H$128)</f>
        <v>#N/A</v>
      </c>
      <c r="T3207" s="16" t="e">
        <f>LOOKUP(D3207,DATA!$A$4:$A$128,DATA!$I$4:$I$128)</f>
        <v>#N/A</v>
      </c>
      <c r="U3207" s="16" t="e">
        <f>LOOKUP(D3207,DATA!$A$4:$A$128,DATA!$J$4:$J$128)</f>
        <v>#N/A</v>
      </c>
      <c r="V3207" s="16" t="e">
        <f>LOOKUP(D3207,DATA!$A$4:$A$128,DATA!$K$4:$K$128)</f>
        <v>#N/A</v>
      </c>
      <c r="W3207" s="16" t="e">
        <f>LOOKUP(D3207,DATA!$A$4:$A$128,DATA!$L$4:$L$128)</f>
        <v>#N/A</v>
      </c>
      <c r="X3207" s="16" t="e">
        <f>LOOKUP(D3207,DATA!$A$4:$A$128,DATA!$M$4:$M$128)</f>
        <v>#N/A</v>
      </c>
    </row>
    <row r="3208" spans="1:24" ht="19.5" thickTop="1" thickBot="1" x14ac:dyDescent="0.3">
      <c r="A3208" s="60">
        <v>3201</v>
      </c>
      <c r="B3208" s="67" t="str">
        <f>+IF(E3208="","",SUBTOTAL(3,E$8:E3208))</f>
        <v/>
      </c>
      <c r="C3208" s="68">
        <f t="shared" si="526"/>
        <v>356</v>
      </c>
      <c r="D3208" s="69" t="str">
        <f>IF(E3208&lt;&gt;"",VLOOKUP(E3208,$AA$7:$AB$131,2,0)," NAME")</f>
        <v xml:space="preserve"> NAME</v>
      </c>
      <c r="E3208" s="70"/>
      <c r="F3208" s="71"/>
      <c r="G3208" s="70"/>
      <c r="H3208" s="69" t="str">
        <f>IF(G3208&gt;=1,LOOKUP(G3208,DATA!$C$4:$C$128,DATA!$D$4:$D$128),"ENTER CODE")</f>
        <v>ENTER CODE</v>
      </c>
      <c r="I3208" s="70"/>
      <c r="J3208" s="70" t="str">
        <f t="shared" si="525"/>
        <v>enter no</v>
      </c>
      <c r="K3208" s="72"/>
      <c r="L3208" s="73" t="str">
        <f t="shared" si="527"/>
        <v>NO TOTAL</v>
      </c>
      <c r="M3208" s="56"/>
      <c r="N3208" s="37"/>
      <c r="O3208" s="29" t="str">
        <f t="shared" ref="O3208:O3271" si="530">IF(I3208&lt;&gt;"",LOOKUP(G3208,$P$7:$X$7,P3208:X3208)*I3208,"enter no")</f>
        <v>enter no</v>
      </c>
      <c r="P3208" s="16" t="e">
        <f>LOOKUP(D3208,DATA!$A$4:$A$128,DATA!$E$4:$E$128)</f>
        <v>#N/A</v>
      </c>
      <c r="Q3208" s="16" t="e">
        <f>LOOKUP(D3208,DATA!$A$4:$A$128,DATA!$F$4:$F$128)</f>
        <v>#N/A</v>
      </c>
      <c r="R3208" s="16" t="e">
        <f>LOOKUP(D3208,DATA!$A$4:$A$128,DATA!$G$4:$G$128)</f>
        <v>#N/A</v>
      </c>
      <c r="S3208" s="16" t="e">
        <f>LOOKUP(D3208,DATA!$A$4:$A$128,DATA!$H$4:$H$128)</f>
        <v>#N/A</v>
      </c>
      <c r="T3208" s="16" t="e">
        <f>LOOKUP(D3208,DATA!$A$4:$A$128,DATA!$I$4:$I$128)</f>
        <v>#N/A</v>
      </c>
      <c r="U3208" s="16" t="e">
        <f>LOOKUP(D3208,DATA!$A$4:$A$128,DATA!$J$4:$J$128)</f>
        <v>#N/A</v>
      </c>
      <c r="V3208" s="16" t="e">
        <f>LOOKUP(D3208,DATA!$A$4:$A$128,DATA!$K$4:$K$128)</f>
        <v>#N/A</v>
      </c>
      <c r="W3208" s="16" t="e">
        <f>LOOKUP(D3208,DATA!$A$4:$A$128,DATA!$L$4:$L$128)</f>
        <v>#N/A</v>
      </c>
      <c r="X3208" s="16" t="e">
        <f>LOOKUP(D3208,DATA!$A$4:$A$128,DATA!$M$4:$M$128)</f>
        <v>#N/A</v>
      </c>
    </row>
    <row r="3209" spans="1:24" ht="18.75" thickBot="1" x14ac:dyDescent="0.3">
      <c r="A3209" s="67">
        <v>3202</v>
      </c>
      <c r="B3209" s="67" t="str">
        <f>+IF(E3209="","",SUBTOTAL(3,E$8:E3209))</f>
        <v/>
      </c>
      <c r="C3209" s="68">
        <f t="shared" si="526"/>
        <v>356</v>
      </c>
      <c r="D3209" s="69" t="str">
        <f>IF(E3209&lt;&gt;"",VLOOKUP(E3209,$AA$7:$AB$131,2,0)," NAME")</f>
        <v xml:space="preserve"> NAME</v>
      </c>
      <c r="E3209" s="70"/>
      <c r="F3209" s="71"/>
      <c r="G3209" s="70"/>
      <c r="H3209" s="69" t="str">
        <f>IF(G3209&gt;=1,LOOKUP(G3209,DATA!$C$4:$C$128,DATA!$D$4:$D$128),"ENTER CODE")</f>
        <v>ENTER CODE</v>
      </c>
      <c r="I3209" s="70"/>
      <c r="J3209" s="70" t="str">
        <f t="shared" ref="J3209:J3272" si="531">IF(O3209&lt;&gt;0,O3209,"")</f>
        <v>enter no</v>
      </c>
      <c r="K3209" s="72"/>
      <c r="L3209" s="73" t="str">
        <f t="shared" si="527"/>
        <v>NO TOTAL</v>
      </c>
      <c r="M3209" s="56"/>
      <c r="N3209" s="37"/>
      <c r="O3209" s="29" t="str">
        <f t="shared" si="530"/>
        <v>enter no</v>
      </c>
      <c r="P3209" s="16" t="e">
        <f>LOOKUP(D3209,DATA!$A$4:$A$128,DATA!$E$4:$E$128)</f>
        <v>#N/A</v>
      </c>
      <c r="Q3209" s="16" t="e">
        <f>LOOKUP(D3209,DATA!$A$4:$A$128,DATA!$F$4:$F$128)</f>
        <v>#N/A</v>
      </c>
      <c r="R3209" s="16" t="e">
        <f>LOOKUP(D3209,DATA!$A$4:$A$128,DATA!$G$4:$G$128)</f>
        <v>#N/A</v>
      </c>
      <c r="S3209" s="16" t="e">
        <f>LOOKUP(D3209,DATA!$A$4:$A$128,DATA!$H$4:$H$128)</f>
        <v>#N/A</v>
      </c>
      <c r="T3209" s="16" t="e">
        <f>LOOKUP(D3209,DATA!$A$4:$A$128,DATA!$I$4:$I$128)</f>
        <v>#N/A</v>
      </c>
      <c r="U3209" s="16" t="e">
        <f>LOOKUP(D3209,DATA!$A$4:$A$128,DATA!$J$4:$J$128)</f>
        <v>#N/A</v>
      </c>
      <c r="V3209" s="16" t="e">
        <f>LOOKUP(D3209,DATA!$A$4:$A$128,DATA!$K$4:$K$128)</f>
        <v>#N/A</v>
      </c>
      <c r="W3209" s="16" t="e">
        <f>LOOKUP(D3209,DATA!$A$4:$A$128,DATA!$L$4:$L$128)</f>
        <v>#N/A</v>
      </c>
      <c r="X3209" s="16" t="e">
        <f>LOOKUP(D3209,DATA!$A$4:$A$128,DATA!$M$4:$M$128)</f>
        <v>#N/A</v>
      </c>
    </row>
    <row r="3210" spans="1:24" ht="19.5" thickTop="1" thickBot="1" x14ac:dyDescent="0.3">
      <c r="A3210" s="60">
        <v>3203</v>
      </c>
      <c r="B3210" s="67" t="str">
        <f>+IF(E3210="","",SUBTOTAL(3,E$8:E3210))</f>
        <v/>
      </c>
      <c r="C3210" s="68">
        <f t="shared" ref="C3210:C3273" si="532">C3209</f>
        <v>356</v>
      </c>
      <c r="D3210" s="69" t="str">
        <f>IF(E3210&lt;&gt;"",VLOOKUP(E3210,$AA$7:$AB$131,2,0)," NAME")</f>
        <v xml:space="preserve"> NAME</v>
      </c>
      <c r="E3210" s="70"/>
      <c r="F3210" s="71"/>
      <c r="G3210" s="70"/>
      <c r="H3210" s="69" t="str">
        <f>IF(G3210&gt;=1,LOOKUP(G3210,DATA!$C$4:$C$128,DATA!$D$4:$D$128),"ENTER CODE")</f>
        <v>ENTER CODE</v>
      </c>
      <c r="I3210" s="70"/>
      <c r="J3210" s="70" t="str">
        <f t="shared" si="531"/>
        <v>enter no</v>
      </c>
      <c r="K3210" s="72"/>
      <c r="L3210" s="73" t="str">
        <f t="shared" ref="L3210:L3273" si="533">IF(J3210="enter no","NO TOTAL",J3210-K3210)</f>
        <v>NO TOTAL</v>
      </c>
      <c r="M3210" s="56"/>
      <c r="N3210" s="37"/>
      <c r="O3210" s="29" t="str">
        <f t="shared" si="530"/>
        <v>enter no</v>
      </c>
      <c r="P3210" s="16" t="e">
        <f>LOOKUP(D3210,DATA!$A$4:$A$128,DATA!$E$4:$E$128)</f>
        <v>#N/A</v>
      </c>
      <c r="Q3210" s="16" t="e">
        <f>LOOKUP(D3210,DATA!$A$4:$A$128,DATA!$F$4:$F$128)</f>
        <v>#N/A</v>
      </c>
      <c r="R3210" s="16" t="e">
        <f>LOOKUP(D3210,DATA!$A$4:$A$128,DATA!$G$4:$G$128)</f>
        <v>#N/A</v>
      </c>
      <c r="S3210" s="16" t="e">
        <f>LOOKUP(D3210,DATA!$A$4:$A$128,DATA!$H$4:$H$128)</f>
        <v>#N/A</v>
      </c>
      <c r="T3210" s="16" t="e">
        <f>LOOKUP(D3210,DATA!$A$4:$A$128,DATA!$I$4:$I$128)</f>
        <v>#N/A</v>
      </c>
      <c r="U3210" s="16" t="e">
        <f>LOOKUP(D3210,DATA!$A$4:$A$128,DATA!$J$4:$J$128)</f>
        <v>#N/A</v>
      </c>
      <c r="V3210" s="16" t="e">
        <f>LOOKUP(D3210,DATA!$A$4:$A$128,DATA!$K$4:$K$128)</f>
        <v>#N/A</v>
      </c>
      <c r="W3210" s="16" t="e">
        <f>LOOKUP(D3210,DATA!$A$4:$A$128,DATA!$L$4:$L$128)</f>
        <v>#N/A</v>
      </c>
      <c r="X3210" s="16" t="e">
        <f>LOOKUP(D3210,DATA!$A$4:$A$128,DATA!$M$4:$M$128)</f>
        <v>#N/A</v>
      </c>
    </row>
    <row r="3211" spans="1:24" ht="18.75" thickBot="1" x14ac:dyDescent="0.3">
      <c r="A3211" s="67">
        <v>3204</v>
      </c>
      <c r="B3211" s="67" t="str">
        <f>+IF(E3211="","",SUBTOTAL(3,E$8:E3211))</f>
        <v/>
      </c>
      <c r="C3211" s="68">
        <f t="shared" si="532"/>
        <v>356</v>
      </c>
      <c r="D3211" s="69" t="str">
        <f>IF(E3211&lt;&gt;"",VLOOKUP(E3211,$AA$7:$AB$131,2,0)," NAME")</f>
        <v xml:space="preserve"> NAME</v>
      </c>
      <c r="E3211" s="70"/>
      <c r="F3211" s="71"/>
      <c r="G3211" s="70"/>
      <c r="H3211" s="69" t="str">
        <f>IF(G3211&gt;=1,LOOKUP(G3211,DATA!$C$4:$C$128,DATA!$D$4:$D$128),"ENTER CODE")</f>
        <v>ENTER CODE</v>
      </c>
      <c r="I3211" s="70"/>
      <c r="J3211" s="70" t="str">
        <f t="shared" si="531"/>
        <v>enter no</v>
      </c>
      <c r="K3211" s="72"/>
      <c r="L3211" s="73" t="str">
        <f t="shared" si="533"/>
        <v>NO TOTAL</v>
      </c>
      <c r="M3211" s="56"/>
      <c r="N3211" s="37"/>
      <c r="O3211" s="29" t="str">
        <f t="shared" si="530"/>
        <v>enter no</v>
      </c>
      <c r="P3211" s="16" t="e">
        <f>LOOKUP(D3211,DATA!$A$4:$A$128,DATA!$E$4:$E$128)</f>
        <v>#N/A</v>
      </c>
      <c r="Q3211" s="16" t="e">
        <f>LOOKUP(D3211,DATA!$A$4:$A$128,DATA!$F$4:$F$128)</f>
        <v>#N/A</v>
      </c>
      <c r="R3211" s="16" t="e">
        <f>LOOKUP(D3211,DATA!$A$4:$A$128,DATA!$G$4:$G$128)</f>
        <v>#N/A</v>
      </c>
      <c r="S3211" s="16" t="e">
        <f>LOOKUP(D3211,DATA!$A$4:$A$128,DATA!$H$4:$H$128)</f>
        <v>#N/A</v>
      </c>
      <c r="T3211" s="16" t="e">
        <f>LOOKUP(D3211,DATA!$A$4:$A$128,DATA!$I$4:$I$128)</f>
        <v>#N/A</v>
      </c>
      <c r="U3211" s="16" t="e">
        <f>LOOKUP(D3211,DATA!$A$4:$A$128,DATA!$J$4:$J$128)</f>
        <v>#N/A</v>
      </c>
      <c r="V3211" s="16" t="e">
        <f>LOOKUP(D3211,DATA!$A$4:$A$128,DATA!$K$4:$K$128)</f>
        <v>#N/A</v>
      </c>
      <c r="W3211" s="16" t="e">
        <f>LOOKUP(D3211,DATA!$A$4:$A$128,DATA!$L$4:$L$128)</f>
        <v>#N/A</v>
      </c>
      <c r="X3211" s="16" t="e">
        <f>LOOKUP(D3211,DATA!$A$4:$A$128,DATA!$M$4:$M$128)</f>
        <v>#N/A</v>
      </c>
    </row>
    <row r="3212" spans="1:24" ht="19.5" thickTop="1" thickBot="1" x14ac:dyDescent="0.3">
      <c r="A3212" s="60">
        <v>3205</v>
      </c>
      <c r="B3212" s="67" t="str">
        <f>+IF(E3212="","",SUBTOTAL(3,E$8:E3212))</f>
        <v/>
      </c>
      <c r="C3212" s="68">
        <f t="shared" si="528"/>
        <v>357</v>
      </c>
      <c r="D3212" s="69" t="str">
        <f>IF(E3212&lt;&gt;"",VLOOKUP(E3212,$AA$7:$AB$131,2,0)," NAME")</f>
        <v xml:space="preserve"> NAME</v>
      </c>
      <c r="E3212" s="70"/>
      <c r="F3212" s="71"/>
      <c r="G3212" s="70"/>
      <c r="H3212" s="69" t="str">
        <f>IF(G3212&gt;=1,LOOKUP(G3212,DATA!$C$4:$C$128,DATA!$D$4:$D$128),"ENTER CODE")</f>
        <v>ENTER CODE</v>
      </c>
      <c r="I3212" s="70"/>
      <c r="J3212" s="70" t="str">
        <f t="shared" si="531"/>
        <v>enter no</v>
      </c>
      <c r="K3212" s="72"/>
      <c r="L3212" s="73" t="str">
        <f t="shared" si="533"/>
        <v>NO TOTAL</v>
      </c>
      <c r="M3212" s="56"/>
      <c r="N3212" s="37"/>
      <c r="O3212" s="29" t="str">
        <f t="shared" si="530"/>
        <v>enter no</v>
      </c>
      <c r="P3212" s="16" t="e">
        <f>LOOKUP(D3212,DATA!$A$4:$A$128,DATA!$E$4:$E$128)</f>
        <v>#N/A</v>
      </c>
      <c r="Q3212" s="16" t="e">
        <f>LOOKUP(D3212,DATA!$A$4:$A$128,DATA!$F$4:$F$128)</f>
        <v>#N/A</v>
      </c>
      <c r="R3212" s="16" t="e">
        <f>LOOKUP(D3212,DATA!$A$4:$A$128,DATA!$G$4:$G$128)</f>
        <v>#N/A</v>
      </c>
      <c r="S3212" s="16" t="e">
        <f>LOOKUP(D3212,DATA!$A$4:$A$128,DATA!$H$4:$H$128)</f>
        <v>#N/A</v>
      </c>
      <c r="T3212" s="16" t="e">
        <f>LOOKUP(D3212,DATA!$A$4:$A$128,DATA!$I$4:$I$128)</f>
        <v>#N/A</v>
      </c>
      <c r="U3212" s="16" t="e">
        <f>LOOKUP(D3212,DATA!$A$4:$A$128,DATA!$J$4:$J$128)</f>
        <v>#N/A</v>
      </c>
      <c r="V3212" s="16" t="e">
        <f>LOOKUP(D3212,DATA!$A$4:$A$128,DATA!$K$4:$K$128)</f>
        <v>#N/A</v>
      </c>
      <c r="W3212" s="16" t="e">
        <f>LOOKUP(D3212,DATA!$A$4:$A$128,DATA!$L$4:$L$128)</f>
        <v>#N/A</v>
      </c>
      <c r="X3212" s="16" t="e">
        <f>LOOKUP(D3212,DATA!$A$4:$A$128,DATA!$M$4:$M$128)</f>
        <v>#N/A</v>
      </c>
    </row>
    <row r="3213" spans="1:24" ht="18.75" thickBot="1" x14ac:dyDescent="0.3">
      <c r="A3213" s="67">
        <v>3206</v>
      </c>
      <c r="B3213" s="67" t="str">
        <f>+IF(E3213="","",SUBTOTAL(3,E$8:E3213))</f>
        <v/>
      </c>
      <c r="C3213" s="68">
        <f t="shared" si="529"/>
        <v>357</v>
      </c>
      <c r="D3213" s="69" t="str">
        <f>IF(E3213&lt;&gt;"",VLOOKUP(E3213,$AA$7:$AB$131,2,0)," NAME")</f>
        <v xml:space="preserve"> NAME</v>
      </c>
      <c r="E3213" s="70"/>
      <c r="F3213" s="71"/>
      <c r="G3213" s="70"/>
      <c r="H3213" s="69" t="str">
        <f>IF(G3213&gt;=1,LOOKUP(G3213,DATA!$C$4:$C$128,DATA!$D$4:$D$128),"ENTER CODE")</f>
        <v>ENTER CODE</v>
      </c>
      <c r="I3213" s="70"/>
      <c r="J3213" s="70" t="str">
        <f t="shared" si="531"/>
        <v>enter no</v>
      </c>
      <c r="K3213" s="72"/>
      <c r="L3213" s="73" t="str">
        <f t="shared" si="533"/>
        <v>NO TOTAL</v>
      </c>
      <c r="M3213" s="56"/>
      <c r="N3213" s="37"/>
      <c r="O3213" s="29" t="str">
        <f t="shared" si="530"/>
        <v>enter no</v>
      </c>
      <c r="P3213" s="16" t="e">
        <f>LOOKUP(D3213,DATA!$A$4:$A$128,DATA!$E$4:$E$128)</f>
        <v>#N/A</v>
      </c>
      <c r="Q3213" s="16" t="e">
        <f>LOOKUP(D3213,DATA!$A$4:$A$128,DATA!$F$4:$F$128)</f>
        <v>#N/A</v>
      </c>
      <c r="R3213" s="16" t="e">
        <f>LOOKUP(D3213,DATA!$A$4:$A$128,DATA!$G$4:$G$128)</f>
        <v>#N/A</v>
      </c>
      <c r="S3213" s="16" t="e">
        <f>LOOKUP(D3213,DATA!$A$4:$A$128,DATA!$H$4:$H$128)</f>
        <v>#N/A</v>
      </c>
      <c r="T3213" s="16" t="e">
        <f>LOOKUP(D3213,DATA!$A$4:$A$128,DATA!$I$4:$I$128)</f>
        <v>#N/A</v>
      </c>
      <c r="U3213" s="16" t="e">
        <f>LOOKUP(D3213,DATA!$A$4:$A$128,DATA!$J$4:$J$128)</f>
        <v>#N/A</v>
      </c>
      <c r="V3213" s="16" t="e">
        <f>LOOKUP(D3213,DATA!$A$4:$A$128,DATA!$K$4:$K$128)</f>
        <v>#N/A</v>
      </c>
      <c r="W3213" s="16" t="e">
        <f>LOOKUP(D3213,DATA!$A$4:$A$128,DATA!$L$4:$L$128)</f>
        <v>#N/A</v>
      </c>
      <c r="X3213" s="16" t="e">
        <f>LOOKUP(D3213,DATA!$A$4:$A$128,DATA!$M$4:$M$128)</f>
        <v>#N/A</v>
      </c>
    </row>
    <row r="3214" spans="1:24" ht="19.5" thickTop="1" thickBot="1" x14ac:dyDescent="0.3">
      <c r="A3214" s="60">
        <v>3207</v>
      </c>
      <c r="B3214" s="67" t="str">
        <f>+IF(E3214="","",SUBTOTAL(3,E$8:E3214))</f>
        <v/>
      </c>
      <c r="C3214" s="68">
        <f t="shared" si="532"/>
        <v>357</v>
      </c>
      <c r="D3214" s="69" t="str">
        <f>IF(E3214&lt;&gt;"",VLOOKUP(E3214,$AA$7:$AB$131,2,0)," NAME")</f>
        <v xml:space="preserve"> NAME</v>
      </c>
      <c r="E3214" s="70"/>
      <c r="F3214" s="71"/>
      <c r="G3214" s="70"/>
      <c r="H3214" s="69" t="str">
        <f>IF(G3214&gt;=1,LOOKUP(G3214,DATA!$C$4:$C$128,DATA!$D$4:$D$128),"ENTER CODE")</f>
        <v>ENTER CODE</v>
      </c>
      <c r="I3214" s="70"/>
      <c r="J3214" s="70" t="str">
        <f t="shared" si="531"/>
        <v>enter no</v>
      </c>
      <c r="K3214" s="72"/>
      <c r="L3214" s="73" t="str">
        <f t="shared" si="533"/>
        <v>NO TOTAL</v>
      </c>
      <c r="M3214" s="56"/>
      <c r="N3214" s="37"/>
      <c r="O3214" s="29" t="str">
        <f t="shared" si="530"/>
        <v>enter no</v>
      </c>
      <c r="P3214" s="16" t="e">
        <f>LOOKUP(D3214,DATA!$A$4:$A$128,DATA!$E$4:$E$128)</f>
        <v>#N/A</v>
      </c>
      <c r="Q3214" s="16" t="e">
        <f>LOOKUP(D3214,DATA!$A$4:$A$128,DATA!$F$4:$F$128)</f>
        <v>#N/A</v>
      </c>
      <c r="R3214" s="16" t="e">
        <f>LOOKUP(D3214,DATA!$A$4:$A$128,DATA!$G$4:$G$128)</f>
        <v>#N/A</v>
      </c>
      <c r="S3214" s="16" t="e">
        <f>LOOKUP(D3214,DATA!$A$4:$A$128,DATA!$H$4:$H$128)</f>
        <v>#N/A</v>
      </c>
      <c r="T3214" s="16" t="e">
        <f>LOOKUP(D3214,DATA!$A$4:$A$128,DATA!$I$4:$I$128)</f>
        <v>#N/A</v>
      </c>
      <c r="U3214" s="16" t="e">
        <f>LOOKUP(D3214,DATA!$A$4:$A$128,DATA!$J$4:$J$128)</f>
        <v>#N/A</v>
      </c>
      <c r="V3214" s="16" t="e">
        <f>LOOKUP(D3214,DATA!$A$4:$A$128,DATA!$K$4:$K$128)</f>
        <v>#N/A</v>
      </c>
      <c r="W3214" s="16" t="e">
        <f>LOOKUP(D3214,DATA!$A$4:$A$128,DATA!$L$4:$L$128)</f>
        <v>#N/A</v>
      </c>
      <c r="X3214" s="16" t="e">
        <f>LOOKUP(D3214,DATA!$A$4:$A$128,DATA!$M$4:$M$128)</f>
        <v>#N/A</v>
      </c>
    </row>
    <row r="3215" spans="1:24" ht="18.75" thickBot="1" x14ac:dyDescent="0.3">
      <c r="A3215" s="67">
        <v>3208</v>
      </c>
      <c r="B3215" s="67" t="str">
        <f>+IF(E3215="","",SUBTOTAL(3,E$8:E3215))</f>
        <v/>
      </c>
      <c r="C3215" s="68">
        <f t="shared" si="532"/>
        <v>357</v>
      </c>
      <c r="D3215" s="69" t="str">
        <f>IF(E3215&lt;&gt;"",VLOOKUP(E3215,$AA$7:$AB$131,2,0)," NAME")</f>
        <v xml:space="preserve"> NAME</v>
      </c>
      <c r="E3215" s="70"/>
      <c r="F3215" s="71"/>
      <c r="G3215" s="70"/>
      <c r="H3215" s="69" t="str">
        <f>IF(G3215&gt;=1,LOOKUP(G3215,DATA!$C$4:$C$128,DATA!$D$4:$D$128),"ENTER CODE")</f>
        <v>ENTER CODE</v>
      </c>
      <c r="I3215" s="70"/>
      <c r="J3215" s="70" t="str">
        <f t="shared" si="531"/>
        <v>enter no</v>
      </c>
      <c r="K3215" s="72"/>
      <c r="L3215" s="73" t="str">
        <f t="shared" si="533"/>
        <v>NO TOTAL</v>
      </c>
      <c r="M3215" s="56"/>
      <c r="N3215" s="37"/>
      <c r="O3215" s="29" t="str">
        <f t="shared" si="530"/>
        <v>enter no</v>
      </c>
      <c r="P3215" s="16" t="e">
        <f>LOOKUP(D3215,DATA!$A$4:$A$128,DATA!$E$4:$E$128)</f>
        <v>#N/A</v>
      </c>
      <c r="Q3215" s="16" t="e">
        <f>LOOKUP(D3215,DATA!$A$4:$A$128,DATA!$F$4:$F$128)</f>
        <v>#N/A</v>
      </c>
      <c r="R3215" s="16" t="e">
        <f>LOOKUP(D3215,DATA!$A$4:$A$128,DATA!$G$4:$G$128)</f>
        <v>#N/A</v>
      </c>
      <c r="S3215" s="16" t="e">
        <f>LOOKUP(D3215,DATA!$A$4:$A$128,DATA!$H$4:$H$128)</f>
        <v>#N/A</v>
      </c>
      <c r="T3215" s="16" t="e">
        <f>LOOKUP(D3215,DATA!$A$4:$A$128,DATA!$I$4:$I$128)</f>
        <v>#N/A</v>
      </c>
      <c r="U3215" s="16" t="e">
        <f>LOOKUP(D3215,DATA!$A$4:$A$128,DATA!$J$4:$J$128)</f>
        <v>#N/A</v>
      </c>
      <c r="V3215" s="16" t="e">
        <f>LOOKUP(D3215,DATA!$A$4:$A$128,DATA!$K$4:$K$128)</f>
        <v>#N/A</v>
      </c>
      <c r="W3215" s="16" t="e">
        <f>LOOKUP(D3215,DATA!$A$4:$A$128,DATA!$L$4:$L$128)</f>
        <v>#N/A</v>
      </c>
      <c r="X3215" s="16" t="e">
        <f>LOOKUP(D3215,DATA!$A$4:$A$128,DATA!$M$4:$M$128)</f>
        <v>#N/A</v>
      </c>
    </row>
    <row r="3216" spans="1:24" ht="19.5" thickTop="1" thickBot="1" x14ac:dyDescent="0.3">
      <c r="A3216" s="60">
        <v>3209</v>
      </c>
      <c r="B3216" s="67" t="str">
        <f>+IF(E3216="","",SUBTOTAL(3,E$8:E3216))</f>
        <v/>
      </c>
      <c r="C3216" s="68">
        <f t="shared" si="532"/>
        <v>357</v>
      </c>
      <c r="D3216" s="69" t="str">
        <f>IF(E3216&lt;&gt;"",VLOOKUP(E3216,$AA$7:$AB$131,2,0)," NAME")</f>
        <v xml:space="preserve"> NAME</v>
      </c>
      <c r="E3216" s="70"/>
      <c r="F3216" s="71"/>
      <c r="G3216" s="70"/>
      <c r="H3216" s="69" t="str">
        <f>IF(G3216&gt;=1,LOOKUP(G3216,DATA!$C$4:$C$128,DATA!$D$4:$D$128),"ENTER CODE")</f>
        <v>ENTER CODE</v>
      </c>
      <c r="I3216" s="70"/>
      <c r="J3216" s="70" t="str">
        <f t="shared" si="531"/>
        <v>enter no</v>
      </c>
      <c r="K3216" s="72"/>
      <c r="L3216" s="73" t="str">
        <f t="shared" si="533"/>
        <v>NO TOTAL</v>
      </c>
      <c r="M3216" s="56"/>
      <c r="N3216" s="37"/>
      <c r="O3216" s="29" t="str">
        <f t="shared" si="530"/>
        <v>enter no</v>
      </c>
      <c r="P3216" s="16" t="e">
        <f>LOOKUP(D3216,DATA!$A$4:$A$128,DATA!$E$4:$E$128)</f>
        <v>#N/A</v>
      </c>
      <c r="Q3216" s="16" t="e">
        <f>LOOKUP(D3216,DATA!$A$4:$A$128,DATA!$F$4:$F$128)</f>
        <v>#N/A</v>
      </c>
      <c r="R3216" s="16" t="e">
        <f>LOOKUP(D3216,DATA!$A$4:$A$128,DATA!$G$4:$G$128)</f>
        <v>#N/A</v>
      </c>
      <c r="S3216" s="16" t="e">
        <f>LOOKUP(D3216,DATA!$A$4:$A$128,DATA!$H$4:$H$128)</f>
        <v>#N/A</v>
      </c>
      <c r="T3216" s="16" t="e">
        <f>LOOKUP(D3216,DATA!$A$4:$A$128,DATA!$I$4:$I$128)</f>
        <v>#N/A</v>
      </c>
      <c r="U3216" s="16" t="e">
        <f>LOOKUP(D3216,DATA!$A$4:$A$128,DATA!$J$4:$J$128)</f>
        <v>#N/A</v>
      </c>
      <c r="V3216" s="16" t="e">
        <f>LOOKUP(D3216,DATA!$A$4:$A$128,DATA!$K$4:$K$128)</f>
        <v>#N/A</v>
      </c>
      <c r="W3216" s="16" t="e">
        <f>LOOKUP(D3216,DATA!$A$4:$A$128,DATA!$L$4:$L$128)</f>
        <v>#N/A</v>
      </c>
      <c r="X3216" s="16" t="e">
        <f>LOOKUP(D3216,DATA!$A$4:$A$128,DATA!$M$4:$M$128)</f>
        <v>#N/A</v>
      </c>
    </row>
    <row r="3217" spans="1:24" ht="18.75" thickBot="1" x14ac:dyDescent="0.3">
      <c r="A3217" s="67">
        <v>3210</v>
      </c>
      <c r="B3217" s="67" t="str">
        <f>+IF(E3217="","",SUBTOTAL(3,E$8:E3217))</f>
        <v/>
      </c>
      <c r="C3217" s="68">
        <f t="shared" si="532"/>
        <v>357</v>
      </c>
      <c r="D3217" s="69" t="str">
        <f>IF(E3217&lt;&gt;"",VLOOKUP(E3217,$AA$7:$AB$131,2,0)," NAME")</f>
        <v xml:space="preserve"> NAME</v>
      </c>
      <c r="E3217" s="70"/>
      <c r="F3217" s="71"/>
      <c r="G3217" s="70"/>
      <c r="H3217" s="69" t="str">
        <f>IF(G3217&gt;=1,LOOKUP(G3217,DATA!$C$4:$C$128,DATA!$D$4:$D$128),"ENTER CODE")</f>
        <v>ENTER CODE</v>
      </c>
      <c r="I3217" s="70"/>
      <c r="J3217" s="70" t="str">
        <f t="shared" si="531"/>
        <v>enter no</v>
      </c>
      <c r="K3217" s="72"/>
      <c r="L3217" s="73" t="str">
        <f t="shared" si="533"/>
        <v>NO TOTAL</v>
      </c>
      <c r="M3217" s="56"/>
      <c r="N3217" s="37"/>
      <c r="O3217" s="29" t="str">
        <f t="shared" si="530"/>
        <v>enter no</v>
      </c>
      <c r="P3217" s="16" t="e">
        <f>LOOKUP(D3217,DATA!$A$4:$A$128,DATA!$E$4:$E$128)</f>
        <v>#N/A</v>
      </c>
      <c r="Q3217" s="16" t="e">
        <f>LOOKUP(D3217,DATA!$A$4:$A$128,DATA!$F$4:$F$128)</f>
        <v>#N/A</v>
      </c>
      <c r="R3217" s="16" t="e">
        <f>LOOKUP(D3217,DATA!$A$4:$A$128,DATA!$G$4:$G$128)</f>
        <v>#N/A</v>
      </c>
      <c r="S3217" s="16" t="e">
        <f>LOOKUP(D3217,DATA!$A$4:$A$128,DATA!$H$4:$H$128)</f>
        <v>#N/A</v>
      </c>
      <c r="T3217" s="16" t="e">
        <f>LOOKUP(D3217,DATA!$A$4:$A$128,DATA!$I$4:$I$128)</f>
        <v>#N/A</v>
      </c>
      <c r="U3217" s="16" t="e">
        <f>LOOKUP(D3217,DATA!$A$4:$A$128,DATA!$J$4:$J$128)</f>
        <v>#N/A</v>
      </c>
      <c r="V3217" s="16" t="e">
        <f>LOOKUP(D3217,DATA!$A$4:$A$128,DATA!$K$4:$K$128)</f>
        <v>#N/A</v>
      </c>
      <c r="W3217" s="16" t="e">
        <f>LOOKUP(D3217,DATA!$A$4:$A$128,DATA!$L$4:$L$128)</f>
        <v>#N/A</v>
      </c>
      <c r="X3217" s="16" t="e">
        <f>LOOKUP(D3217,DATA!$A$4:$A$128,DATA!$M$4:$M$128)</f>
        <v>#N/A</v>
      </c>
    </row>
    <row r="3218" spans="1:24" ht="19.5" thickTop="1" thickBot="1" x14ac:dyDescent="0.3">
      <c r="A3218" s="60">
        <v>3211</v>
      </c>
      <c r="B3218" s="67" t="str">
        <f>+IF(E3218="","",SUBTOTAL(3,E$8:E3218))</f>
        <v/>
      </c>
      <c r="C3218" s="68">
        <f t="shared" si="532"/>
        <v>357</v>
      </c>
      <c r="D3218" s="69" t="str">
        <f>IF(E3218&lt;&gt;"",VLOOKUP(E3218,$AA$7:$AB$131,2,0)," NAME")</f>
        <v xml:space="preserve"> NAME</v>
      </c>
      <c r="E3218" s="70"/>
      <c r="F3218" s="71"/>
      <c r="G3218" s="70"/>
      <c r="H3218" s="69" t="str">
        <f>IF(G3218&gt;=1,LOOKUP(G3218,DATA!$C$4:$C$128,DATA!$D$4:$D$128),"ENTER CODE")</f>
        <v>ENTER CODE</v>
      </c>
      <c r="I3218" s="70"/>
      <c r="J3218" s="70" t="str">
        <f t="shared" si="531"/>
        <v>enter no</v>
      </c>
      <c r="K3218" s="72"/>
      <c r="L3218" s="73" t="str">
        <f t="shared" si="533"/>
        <v>NO TOTAL</v>
      </c>
      <c r="M3218" s="56"/>
      <c r="N3218" s="37"/>
      <c r="O3218" s="29" t="str">
        <f t="shared" si="530"/>
        <v>enter no</v>
      </c>
      <c r="P3218" s="16" t="e">
        <f>LOOKUP(D3218,DATA!$A$4:$A$128,DATA!$E$4:$E$128)</f>
        <v>#N/A</v>
      </c>
      <c r="Q3218" s="16" t="e">
        <f>LOOKUP(D3218,DATA!$A$4:$A$128,DATA!$F$4:$F$128)</f>
        <v>#N/A</v>
      </c>
      <c r="R3218" s="16" t="e">
        <f>LOOKUP(D3218,DATA!$A$4:$A$128,DATA!$G$4:$G$128)</f>
        <v>#N/A</v>
      </c>
      <c r="S3218" s="16" t="e">
        <f>LOOKUP(D3218,DATA!$A$4:$A$128,DATA!$H$4:$H$128)</f>
        <v>#N/A</v>
      </c>
      <c r="T3218" s="16" t="e">
        <f>LOOKUP(D3218,DATA!$A$4:$A$128,DATA!$I$4:$I$128)</f>
        <v>#N/A</v>
      </c>
      <c r="U3218" s="16" t="e">
        <f>LOOKUP(D3218,DATA!$A$4:$A$128,DATA!$J$4:$J$128)</f>
        <v>#N/A</v>
      </c>
      <c r="V3218" s="16" t="e">
        <f>LOOKUP(D3218,DATA!$A$4:$A$128,DATA!$K$4:$K$128)</f>
        <v>#N/A</v>
      </c>
      <c r="W3218" s="16" t="e">
        <f>LOOKUP(D3218,DATA!$A$4:$A$128,DATA!$L$4:$L$128)</f>
        <v>#N/A</v>
      </c>
      <c r="X3218" s="16" t="e">
        <f>LOOKUP(D3218,DATA!$A$4:$A$128,DATA!$M$4:$M$128)</f>
        <v>#N/A</v>
      </c>
    </row>
    <row r="3219" spans="1:24" ht="18.75" thickBot="1" x14ac:dyDescent="0.3">
      <c r="A3219" s="67">
        <v>3212</v>
      </c>
      <c r="B3219" s="67" t="str">
        <f>+IF(E3219="","",SUBTOTAL(3,E$8:E3219))</f>
        <v/>
      </c>
      <c r="C3219" s="68">
        <f t="shared" si="532"/>
        <v>357</v>
      </c>
      <c r="D3219" s="69" t="str">
        <f>IF(E3219&lt;&gt;"",VLOOKUP(E3219,$AA$7:$AB$131,2,0)," NAME")</f>
        <v xml:space="preserve"> NAME</v>
      </c>
      <c r="E3219" s="70"/>
      <c r="F3219" s="71"/>
      <c r="G3219" s="70"/>
      <c r="H3219" s="69" t="str">
        <f>IF(G3219&gt;=1,LOOKUP(G3219,DATA!$C$4:$C$128,DATA!$D$4:$D$128),"ENTER CODE")</f>
        <v>ENTER CODE</v>
      </c>
      <c r="I3219" s="70"/>
      <c r="J3219" s="70" t="str">
        <f t="shared" si="531"/>
        <v>enter no</v>
      </c>
      <c r="K3219" s="72"/>
      <c r="L3219" s="73" t="str">
        <f t="shared" si="533"/>
        <v>NO TOTAL</v>
      </c>
      <c r="M3219" s="56"/>
      <c r="N3219" s="37"/>
      <c r="O3219" s="29" t="str">
        <f t="shared" si="530"/>
        <v>enter no</v>
      </c>
      <c r="P3219" s="16" t="e">
        <f>LOOKUP(D3219,DATA!$A$4:$A$128,DATA!$E$4:$E$128)</f>
        <v>#N/A</v>
      </c>
      <c r="Q3219" s="16" t="e">
        <f>LOOKUP(D3219,DATA!$A$4:$A$128,DATA!$F$4:$F$128)</f>
        <v>#N/A</v>
      </c>
      <c r="R3219" s="16" t="e">
        <f>LOOKUP(D3219,DATA!$A$4:$A$128,DATA!$G$4:$G$128)</f>
        <v>#N/A</v>
      </c>
      <c r="S3219" s="16" t="e">
        <f>LOOKUP(D3219,DATA!$A$4:$A$128,DATA!$H$4:$H$128)</f>
        <v>#N/A</v>
      </c>
      <c r="T3219" s="16" t="e">
        <f>LOOKUP(D3219,DATA!$A$4:$A$128,DATA!$I$4:$I$128)</f>
        <v>#N/A</v>
      </c>
      <c r="U3219" s="16" t="e">
        <f>LOOKUP(D3219,DATA!$A$4:$A$128,DATA!$J$4:$J$128)</f>
        <v>#N/A</v>
      </c>
      <c r="V3219" s="16" t="e">
        <f>LOOKUP(D3219,DATA!$A$4:$A$128,DATA!$K$4:$K$128)</f>
        <v>#N/A</v>
      </c>
      <c r="W3219" s="16" t="e">
        <f>LOOKUP(D3219,DATA!$A$4:$A$128,DATA!$L$4:$L$128)</f>
        <v>#N/A</v>
      </c>
      <c r="X3219" s="16" t="e">
        <f>LOOKUP(D3219,DATA!$A$4:$A$128,DATA!$M$4:$M$128)</f>
        <v>#N/A</v>
      </c>
    </row>
    <row r="3220" spans="1:24" ht="19.5" thickTop="1" thickBot="1" x14ac:dyDescent="0.3">
      <c r="A3220" s="60">
        <v>3213</v>
      </c>
      <c r="B3220" s="67" t="str">
        <f>+IF(E3220="","",SUBTOTAL(3,E$8:E3220))</f>
        <v/>
      </c>
      <c r="C3220" s="68">
        <f t="shared" si="532"/>
        <v>357</v>
      </c>
      <c r="D3220" s="69" t="str">
        <f>IF(E3220&lt;&gt;"",VLOOKUP(E3220,$AA$7:$AB$131,2,0)," NAME")</f>
        <v xml:space="preserve"> NAME</v>
      </c>
      <c r="E3220" s="70"/>
      <c r="F3220" s="71"/>
      <c r="G3220" s="70"/>
      <c r="H3220" s="69" t="str">
        <f>IF(G3220&gt;=1,LOOKUP(G3220,DATA!$C$4:$C$128,DATA!$D$4:$D$128),"ENTER CODE")</f>
        <v>ENTER CODE</v>
      </c>
      <c r="I3220" s="70"/>
      <c r="J3220" s="70" t="str">
        <f t="shared" si="531"/>
        <v>enter no</v>
      </c>
      <c r="K3220" s="72"/>
      <c r="L3220" s="73" t="str">
        <f t="shared" si="533"/>
        <v>NO TOTAL</v>
      </c>
      <c r="M3220" s="56"/>
      <c r="N3220" s="37"/>
      <c r="O3220" s="29" t="str">
        <f t="shared" si="530"/>
        <v>enter no</v>
      </c>
      <c r="P3220" s="16" t="e">
        <f>LOOKUP(D3220,DATA!$A$4:$A$128,DATA!$E$4:$E$128)</f>
        <v>#N/A</v>
      </c>
      <c r="Q3220" s="16" t="e">
        <f>LOOKUP(D3220,DATA!$A$4:$A$128,DATA!$F$4:$F$128)</f>
        <v>#N/A</v>
      </c>
      <c r="R3220" s="16" t="e">
        <f>LOOKUP(D3220,DATA!$A$4:$A$128,DATA!$G$4:$G$128)</f>
        <v>#N/A</v>
      </c>
      <c r="S3220" s="16" t="e">
        <f>LOOKUP(D3220,DATA!$A$4:$A$128,DATA!$H$4:$H$128)</f>
        <v>#N/A</v>
      </c>
      <c r="T3220" s="16" t="e">
        <f>LOOKUP(D3220,DATA!$A$4:$A$128,DATA!$I$4:$I$128)</f>
        <v>#N/A</v>
      </c>
      <c r="U3220" s="16" t="e">
        <f>LOOKUP(D3220,DATA!$A$4:$A$128,DATA!$J$4:$J$128)</f>
        <v>#N/A</v>
      </c>
      <c r="V3220" s="16" t="e">
        <f>LOOKUP(D3220,DATA!$A$4:$A$128,DATA!$K$4:$K$128)</f>
        <v>#N/A</v>
      </c>
      <c r="W3220" s="16" t="e">
        <f>LOOKUP(D3220,DATA!$A$4:$A$128,DATA!$L$4:$L$128)</f>
        <v>#N/A</v>
      </c>
      <c r="X3220" s="16" t="e">
        <f>LOOKUP(D3220,DATA!$A$4:$A$128,DATA!$M$4:$M$128)</f>
        <v>#N/A</v>
      </c>
    </row>
    <row r="3221" spans="1:24" ht="18.75" thickBot="1" x14ac:dyDescent="0.3">
      <c r="A3221" s="67">
        <v>3214</v>
      </c>
      <c r="B3221" s="67" t="str">
        <f>+IF(E3221="","",SUBTOTAL(3,E$8:E3221))</f>
        <v/>
      </c>
      <c r="C3221" s="68">
        <f t="shared" si="528"/>
        <v>358</v>
      </c>
      <c r="D3221" s="69" t="str">
        <f>IF(E3221&lt;&gt;"",VLOOKUP(E3221,$AA$7:$AB$131,2,0)," NAME")</f>
        <v xml:space="preserve"> NAME</v>
      </c>
      <c r="E3221" s="70"/>
      <c r="F3221" s="71"/>
      <c r="G3221" s="70"/>
      <c r="H3221" s="69" t="str">
        <f>IF(G3221&gt;=1,LOOKUP(G3221,DATA!$C$4:$C$128,DATA!$D$4:$D$128),"ENTER CODE")</f>
        <v>ENTER CODE</v>
      </c>
      <c r="I3221" s="70"/>
      <c r="J3221" s="70" t="str">
        <f t="shared" si="531"/>
        <v>enter no</v>
      </c>
      <c r="K3221" s="72"/>
      <c r="L3221" s="73" t="str">
        <f t="shared" si="533"/>
        <v>NO TOTAL</v>
      </c>
      <c r="M3221" s="56"/>
      <c r="N3221" s="37"/>
      <c r="O3221" s="29" t="str">
        <f t="shared" si="530"/>
        <v>enter no</v>
      </c>
      <c r="P3221" s="16" t="e">
        <f>LOOKUP(D3221,DATA!$A$4:$A$128,DATA!$E$4:$E$128)</f>
        <v>#N/A</v>
      </c>
      <c r="Q3221" s="16" t="e">
        <f>LOOKUP(D3221,DATA!$A$4:$A$128,DATA!$F$4:$F$128)</f>
        <v>#N/A</v>
      </c>
      <c r="R3221" s="16" t="e">
        <f>LOOKUP(D3221,DATA!$A$4:$A$128,DATA!$G$4:$G$128)</f>
        <v>#N/A</v>
      </c>
      <c r="S3221" s="16" t="e">
        <f>LOOKUP(D3221,DATA!$A$4:$A$128,DATA!$H$4:$H$128)</f>
        <v>#N/A</v>
      </c>
      <c r="T3221" s="16" t="e">
        <f>LOOKUP(D3221,DATA!$A$4:$A$128,DATA!$I$4:$I$128)</f>
        <v>#N/A</v>
      </c>
      <c r="U3221" s="16" t="e">
        <f>LOOKUP(D3221,DATA!$A$4:$A$128,DATA!$J$4:$J$128)</f>
        <v>#N/A</v>
      </c>
      <c r="V3221" s="16" t="e">
        <f>LOOKUP(D3221,DATA!$A$4:$A$128,DATA!$K$4:$K$128)</f>
        <v>#N/A</v>
      </c>
      <c r="W3221" s="16" t="e">
        <f>LOOKUP(D3221,DATA!$A$4:$A$128,DATA!$L$4:$L$128)</f>
        <v>#N/A</v>
      </c>
      <c r="X3221" s="16" t="e">
        <f>LOOKUP(D3221,DATA!$A$4:$A$128,DATA!$M$4:$M$128)</f>
        <v>#N/A</v>
      </c>
    </row>
    <row r="3222" spans="1:24" ht="19.5" thickTop="1" thickBot="1" x14ac:dyDescent="0.3">
      <c r="A3222" s="60">
        <v>3215</v>
      </c>
      <c r="B3222" s="67" t="str">
        <f>+IF(E3222="","",SUBTOTAL(3,E$8:E3222))</f>
        <v/>
      </c>
      <c r="C3222" s="68">
        <f t="shared" si="529"/>
        <v>358</v>
      </c>
      <c r="D3222" s="69" t="str">
        <f>IF(E3222&lt;&gt;"",VLOOKUP(E3222,$AA$7:$AB$131,2,0)," NAME")</f>
        <v xml:space="preserve"> NAME</v>
      </c>
      <c r="E3222" s="70"/>
      <c r="F3222" s="71"/>
      <c r="G3222" s="70"/>
      <c r="H3222" s="69" t="str">
        <f>IF(G3222&gt;=1,LOOKUP(G3222,DATA!$C$4:$C$128,DATA!$D$4:$D$128),"ENTER CODE")</f>
        <v>ENTER CODE</v>
      </c>
      <c r="I3222" s="70"/>
      <c r="J3222" s="70" t="str">
        <f t="shared" si="531"/>
        <v>enter no</v>
      </c>
      <c r="K3222" s="72"/>
      <c r="L3222" s="73" t="str">
        <f t="shared" si="533"/>
        <v>NO TOTAL</v>
      </c>
      <c r="M3222" s="56"/>
      <c r="N3222" s="37"/>
      <c r="O3222" s="29" t="str">
        <f t="shared" si="530"/>
        <v>enter no</v>
      </c>
      <c r="P3222" s="16" t="e">
        <f>LOOKUP(D3222,DATA!$A$4:$A$128,DATA!$E$4:$E$128)</f>
        <v>#N/A</v>
      </c>
      <c r="Q3222" s="16" t="e">
        <f>LOOKUP(D3222,DATA!$A$4:$A$128,DATA!$F$4:$F$128)</f>
        <v>#N/A</v>
      </c>
      <c r="R3222" s="16" t="e">
        <f>LOOKUP(D3222,DATA!$A$4:$A$128,DATA!$G$4:$G$128)</f>
        <v>#N/A</v>
      </c>
      <c r="S3222" s="16" t="e">
        <f>LOOKUP(D3222,DATA!$A$4:$A$128,DATA!$H$4:$H$128)</f>
        <v>#N/A</v>
      </c>
      <c r="T3222" s="16" t="e">
        <f>LOOKUP(D3222,DATA!$A$4:$A$128,DATA!$I$4:$I$128)</f>
        <v>#N/A</v>
      </c>
      <c r="U3222" s="16" t="e">
        <f>LOOKUP(D3222,DATA!$A$4:$A$128,DATA!$J$4:$J$128)</f>
        <v>#N/A</v>
      </c>
      <c r="V3222" s="16" t="e">
        <f>LOOKUP(D3222,DATA!$A$4:$A$128,DATA!$K$4:$K$128)</f>
        <v>#N/A</v>
      </c>
      <c r="W3222" s="16" t="e">
        <f>LOOKUP(D3222,DATA!$A$4:$A$128,DATA!$L$4:$L$128)</f>
        <v>#N/A</v>
      </c>
      <c r="X3222" s="16" t="e">
        <f>LOOKUP(D3222,DATA!$A$4:$A$128,DATA!$M$4:$M$128)</f>
        <v>#N/A</v>
      </c>
    </row>
    <row r="3223" spans="1:24" ht="18.75" thickBot="1" x14ac:dyDescent="0.3">
      <c r="A3223" s="67">
        <v>3216</v>
      </c>
      <c r="B3223" s="67" t="str">
        <f>+IF(E3223="","",SUBTOTAL(3,E$8:E3223))</f>
        <v/>
      </c>
      <c r="C3223" s="68">
        <f t="shared" si="532"/>
        <v>358</v>
      </c>
      <c r="D3223" s="69" t="str">
        <f>IF(E3223&lt;&gt;"",VLOOKUP(E3223,$AA$7:$AB$131,2,0)," NAME")</f>
        <v xml:space="preserve"> NAME</v>
      </c>
      <c r="E3223" s="70"/>
      <c r="F3223" s="71"/>
      <c r="G3223" s="70"/>
      <c r="H3223" s="69" t="str">
        <f>IF(G3223&gt;=1,LOOKUP(G3223,DATA!$C$4:$C$128,DATA!$D$4:$D$128),"ENTER CODE")</f>
        <v>ENTER CODE</v>
      </c>
      <c r="I3223" s="70"/>
      <c r="J3223" s="70" t="str">
        <f t="shared" si="531"/>
        <v>enter no</v>
      </c>
      <c r="K3223" s="72"/>
      <c r="L3223" s="73" t="str">
        <f t="shared" si="533"/>
        <v>NO TOTAL</v>
      </c>
      <c r="M3223" s="56"/>
      <c r="N3223" s="37"/>
      <c r="O3223" s="29" t="str">
        <f t="shared" si="530"/>
        <v>enter no</v>
      </c>
      <c r="P3223" s="16" t="e">
        <f>LOOKUP(D3223,DATA!$A$4:$A$128,DATA!$E$4:$E$128)</f>
        <v>#N/A</v>
      </c>
      <c r="Q3223" s="16" t="e">
        <f>LOOKUP(D3223,DATA!$A$4:$A$128,DATA!$F$4:$F$128)</f>
        <v>#N/A</v>
      </c>
      <c r="R3223" s="16" t="e">
        <f>LOOKUP(D3223,DATA!$A$4:$A$128,DATA!$G$4:$G$128)</f>
        <v>#N/A</v>
      </c>
      <c r="S3223" s="16" t="e">
        <f>LOOKUP(D3223,DATA!$A$4:$A$128,DATA!$H$4:$H$128)</f>
        <v>#N/A</v>
      </c>
      <c r="T3223" s="16" t="e">
        <f>LOOKUP(D3223,DATA!$A$4:$A$128,DATA!$I$4:$I$128)</f>
        <v>#N/A</v>
      </c>
      <c r="U3223" s="16" t="e">
        <f>LOOKUP(D3223,DATA!$A$4:$A$128,DATA!$J$4:$J$128)</f>
        <v>#N/A</v>
      </c>
      <c r="V3223" s="16" t="e">
        <f>LOOKUP(D3223,DATA!$A$4:$A$128,DATA!$K$4:$K$128)</f>
        <v>#N/A</v>
      </c>
      <c r="W3223" s="16" t="e">
        <f>LOOKUP(D3223,DATA!$A$4:$A$128,DATA!$L$4:$L$128)</f>
        <v>#N/A</v>
      </c>
      <c r="X3223" s="16" t="e">
        <f>LOOKUP(D3223,DATA!$A$4:$A$128,DATA!$M$4:$M$128)</f>
        <v>#N/A</v>
      </c>
    </row>
    <row r="3224" spans="1:24" ht="19.5" thickTop="1" thickBot="1" x14ac:dyDescent="0.3">
      <c r="A3224" s="60">
        <v>3217</v>
      </c>
      <c r="B3224" s="67" t="str">
        <f>+IF(E3224="","",SUBTOTAL(3,E$8:E3224))</f>
        <v/>
      </c>
      <c r="C3224" s="68">
        <f t="shared" si="532"/>
        <v>358</v>
      </c>
      <c r="D3224" s="69" t="str">
        <f>IF(E3224&lt;&gt;"",VLOOKUP(E3224,$AA$7:$AB$131,2,0)," NAME")</f>
        <v xml:space="preserve"> NAME</v>
      </c>
      <c r="E3224" s="70"/>
      <c r="F3224" s="71"/>
      <c r="G3224" s="70"/>
      <c r="H3224" s="69" t="str">
        <f>IF(G3224&gt;=1,LOOKUP(G3224,DATA!$C$4:$C$128,DATA!$D$4:$D$128),"ENTER CODE")</f>
        <v>ENTER CODE</v>
      </c>
      <c r="I3224" s="70"/>
      <c r="J3224" s="70" t="str">
        <f t="shared" si="531"/>
        <v>enter no</v>
      </c>
      <c r="K3224" s="72"/>
      <c r="L3224" s="73" t="str">
        <f t="shared" si="533"/>
        <v>NO TOTAL</v>
      </c>
      <c r="M3224" s="56"/>
      <c r="N3224" s="37"/>
      <c r="O3224" s="29" t="str">
        <f t="shared" si="530"/>
        <v>enter no</v>
      </c>
      <c r="P3224" s="16" t="e">
        <f>LOOKUP(D3224,DATA!$A$4:$A$128,DATA!$E$4:$E$128)</f>
        <v>#N/A</v>
      </c>
      <c r="Q3224" s="16" t="e">
        <f>LOOKUP(D3224,DATA!$A$4:$A$128,DATA!$F$4:$F$128)</f>
        <v>#N/A</v>
      </c>
      <c r="R3224" s="16" t="e">
        <f>LOOKUP(D3224,DATA!$A$4:$A$128,DATA!$G$4:$G$128)</f>
        <v>#N/A</v>
      </c>
      <c r="S3224" s="16" t="e">
        <f>LOOKUP(D3224,DATA!$A$4:$A$128,DATA!$H$4:$H$128)</f>
        <v>#N/A</v>
      </c>
      <c r="T3224" s="16" t="e">
        <f>LOOKUP(D3224,DATA!$A$4:$A$128,DATA!$I$4:$I$128)</f>
        <v>#N/A</v>
      </c>
      <c r="U3224" s="16" t="e">
        <f>LOOKUP(D3224,DATA!$A$4:$A$128,DATA!$J$4:$J$128)</f>
        <v>#N/A</v>
      </c>
      <c r="V3224" s="16" t="e">
        <f>LOOKUP(D3224,DATA!$A$4:$A$128,DATA!$K$4:$K$128)</f>
        <v>#N/A</v>
      </c>
      <c r="W3224" s="16" t="e">
        <f>LOOKUP(D3224,DATA!$A$4:$A$128,DATA!$L$4:$L$128)</f>
        <v>#N/A</v>
      </c>
      <c r="X3224" s="16" t="e">
        <f>LOOKUP(D3224,DATA!$A$4:$A$128,DATA!$M$4:$M$128)</f>
        <v>#N/A</v>
      </c>
    </row>
    <row r="3225" spans="1:24" ht="18.75" thickBot="1" x14ac:dyDescent="0.3">
      <c r="A3225" s="67">
        <v>3218</v>
      </c>
      <c r="B3225" s="67" t="str">
        <f>+IF(E3225="","",SUBTOTAL(3,E$8:E3225))</f>
        <v/>
      </c>
      <c r="C3225" s="68">
        <f t="shared" si="532"/>
        <v>358</v>
      </c>
      <c r="D3225" s="69" t="str">
        <f>IF(E3225&lt;&gt;"",VLOOKUP(E3225,$AA$7:$AB$131,2,0)," NAME")</f>
        <v xml:space="preserve"> NAME</v>
      </c>
      <c r="E3225" s="70"/>
      <c r="F3225" s="71"/>
      <c r="G3225" s="70"/>
      <c r="H3225" s="69" t="str">
        <f>IF(G3225&gt;=1,LOOKUP(G3225,DATA!$C$4:$C$128,DATA!$D$4:$D$128),"ENTER CODE")</f>
        <v>ENTER CODE</v>
      </c>
      <c r="I3225" s="70"/>
      <c r="J3225" s="70" t="str">
        <f t="shared" si="531"/>
        <v>enter no</v>
      </c>
      <c r="K3225" s="72"/>
      <c r="L3225" s="73" t="str">
        <f t="shared" si="533"/>
        <v>NO TOTAL</v>
      </c>
      <c r="M3225" s="56"/>
      <c r="N3225" s="37"/>
      <c r="O3225" s="29" t="str">
        <f t="shared" si="530"/>
        <v>enter no</v>
      </c>
      <c r="P3225" s="16" t="e">
        <f>LOOKUP(D3225,DATA!$A$4:$A$128,DATA!$E$4:$E$128)</f>
        <v>#N/A</v>
      </c>
      <c r="Q3225" s="16" t="e">
        <f>LOOKUP(D3225,DATA!$A$4:$A$128,DATA!$F$4:$F$128)</f>
        <v>#N/A</v>
      </c>
      <c r="R3225" s="16" t="e">
        <f>LOOKUP(D3225,DATA!$A$4:$A$128,DATA!$G$4:$G$128)</f>
        <v>#N/A</v>
      </c>
      <c r="S3225" s="16" t="e">
        <f>LOOKUP(D3225,DATA!$A$4:$A$128,DATA!$H$4:$H$128)</f>
        <v>#N/A</v>
      </c>
      <c r="T3225" s="16" t="e">
        <f>LOOKUP(D3225,DATA!$A$4:$A$128,DATA!$I$4:$I$128)</f>
        <v>#N/A</v>
      </c>
      <c r="U3225" s="16" t="e">
        <f>LOOKUP(D3225,DATA!$A$4:$A$128,DATA!$J$4:$J$128)</f>
        <v>#N/A</v>
      </c>
      <c r="V3225" s="16" t="e">
        <f>LOOKUP(D3225,DATA!$A$4:$A$128,DATA!$K$4:$K$128)</f>
        <v>#N/A</v>
      </c>
      <c r="W3225" s="16" t="e">
        <f>LOOKUP(D3225,DATA!$A$4:$A$128,DATA!$L$4:$L$128)</f>
        <v>#N/A</v>
      </c>
      <c r="X3225" s="16" t="e">
        <f>LOOKUP(D3225,DATA!$A$4:$A$128,DATA!$M$4:$M$128)</f>
        <v>#N/A</v>
      </c>
    </row>
    <row r="3226" spans="1:24" ht="19.5" thickTop="1" thickBot="1" x14ac:dyDescent="0.3">
      <c r="A3226" s="60">
        <v>3219</v>
      </c>
      <c r="B3226" s="67" t="str">
        <f>+IF(E3226="","",SUBTOTAL(3,E$8:E3226))</f>
        <v/>
      </c>
      <c r="C3226" s="68">
        <f t="shared" si="532"/>
        <v>358</v>
      </c>
      <c r="D3226" s="69" t="str">
        <f>IF(E3226&lt;&gt;"",VLOOKUP(E3226,$AA$7:$AB$131,2,0)," NAME")</f>
        <v xml:space="preserve"> NAME</v>
      </c>
      <c r="E3226" s="70"/>
      <c r="F3226" s="71"/>
      <c r="G3226" s="70"/>
      <c r="H3226" s="69" t="str">
        <f>IF(G3226&gt;=1,LOOKUP(G3226,DATA!$C$4:$C$128,DATA!$D$4:$D$128),"ENTER CODE")</f>
        <v>ENTER CODE</v>
      </c>
      <c r="I3226" s="70"/>
      <c r="J3226" s="70" t="str">
        <f t="shared" si="531"/>
        <v>enter no</v>
      </c>
      <c r="K3226" s="72"/>
      <c r="L3226" s="73" t="str">
        <f t="shared" si="533"/>
        <v>NO TOTAL</v>
      </c>
      <c r="M3226" s="56"/>
      <c r="N3226" s="37"/>
      <c r="O3226" s="29" t="str">
        <f t="shared" si="530"/>
        <v>enter no</v>
      </c>
      <c r="P3226" s="16" t="e">
        <f>LOOKUP(D3226,DATA!$A$4:$A$128,DATA!$E$4:$E$128)</f>
        <v>#N/A</v>
      </c>
      <c r="Q3226" s="16" t="e">
        <f>LOOKUP(D3226,DATA!$A$4:$A$128,DATA!$F$4:$F$128)</f>
        <v>#N/A</v>
      </c>
      <c r="R3226" s="16" t="e">
        <f>LOOKUP(D3226,DATA!$A$4:$A$128,DATA!$G$4:$G$128)</f>
        <v>#N/A</v>
      </c>
      <c r="S3226" s="16" t="e">
        <f>LOOKUP(D3226,DATA!$A$4:$A$128,DATA!$H$4:$H$128)</f>
        <v>#N/A</v>
      </c>
      <c r="T3226" s="16" t="e">
        <f>LOOKUP(D3226,DATA!$A$4:$A$128,DATA!$I$4:$I$128)</f>
        <v>#N/A</v>
      </c>
      <c r="U3226" s="16" t="e">
        <f>LOOKUP(D3226,DATA!$A$4:$A$128,DATA!$J$4:$J$128)</f>
        <v>#N/A</v>
      </c>
      <c r="V3226" s="16" t="e">
        <f>LOOKUP(D3226,DATA!$A$4:$A$128,DATA!$K$4:$K$128)</f>
        <v>#N/A</v>
      </c>
      <c r="W3226" s="16" t="e">
        <f>LOOKUP(D3226,DATA!$A$4:$A$128,DATA!$L$4:$L$128)</f>
        <v>#N/A</v>
      </c>
      <c r="X3226" s="16" t="e">
        <f>LOOKUP(D3226,DATA!$A$4:$A$128,DATA!$M$4:$M$128)</f>
        <v>#N/A</v>
      </c>
    </row>
    <row r="3227" spans="1:24" ht="18.75" thickBot="1" x14ac:dyDescent="0.3">
      <c r="A3227" s="67">
        <v>3220</v>
      </c>
      <c r="B3227" s="67" t="str">
        <f>+IF(E3227="","",SUBTOTAL(3,E$8:E3227))</f>
        <v/>
      </c>
      <c r="C3227" s="68">
        <f t="shared" si="532"/>
        <v>358</v>
      </c>
      <c r="D3227" s="69" t="str">
        <f>IF(E3227&lt;&gt;"",VLOOKUP(E3227,$AA$7:$AB$131,2,0)," NAME")</f>
        <v xml:space="preserve"> NAME</v>
      </c>
      <c r="E3227" s="70"/>
      <c r="F3227" s="71"/>
      <c r="G3227" s="70"/>
      <c r="H3227" s="69" t="str">
        <f>IF(G3227&gt;=1,LOOKUP(G3227,DATA!$C$4:$C$128,DATA!$D$4:$D$128),"ENTER CODE")</f>
        <v>ENTER CODE</v>
      </c>
      <c r="I3227" s="70"/>
      <c r="J3227" s="70" t="str">
        <f t="shared" si="531"/>
        <v>enter no</v>
      </c>
      <c r="K3227" s="72"/>
      <c r="L3227" s="73" t="str">
        <f t="shared" si="533"/>
        <v>NO TOTAL</v>
      </c>
      <c r="M3227" s="56"/>
      <c r="N3227" s="37"/>
      <c r="O3227" s="29" t="str">
        <f t="shared" si="530"/>
        <v>enter no</v>
      </c>
      <c r="P3227" s="16" t="e">
        <f>LOOKUP(D3227,DATA!$A$4:$A$128,DATA!$E$4:$E$128)</f>
        <v>#N/A</v>
      </c>
      <c r="Q3227" s="16" t="e">
        <f>LOOKUP(D3227,DATA!$A$4:$A$128,DATA!$F$4:$F$128)</f>
        <v>#N/A</v>
      </c>
      <c r="R3227" s="16" t="e">
        <f>LOOKUP(D3227,DATA!$A$4:$A$128,DATA!$G$4:$G$128)</f>
        <v>#N/A</v>
      </c>
      <c r="S3227" s="16" t="e">
        <f>LOOKUP(D3227,DATA!$A$4:$A$128,DATA!$H$4:$H$128)</f>
        <v>#N/A</v>
      </c>
      <c r="T3227" s="16" t="e">
        <f>LOOKUP(D3227,DATA!$A$4:$A$128,DATA!$I$4:$I$128)</f>
        <v>#N/A</v>
      </c>
      <c r="U3227" s="16" t="e">
        <f>LOOKUP(D3227,DATA!$A$4:$A$128,DATA!$J$4:$J$128)</f>
        <v>#N/A</v>
      </c>
      <c r="V3227" s="16" t="e">
        <f>LOOKUP(D3227,DATA!$A$4:$A$128,DATA!$K$4:$K$128)</f>
        <v>#N/A</v>
      </c>
      <c r="W3227" s="16" t="e">
        <f>LOOKUP(D3227,DATA!$A$4:$A$128,DATA!$L$4:$L$128)</f>
        <v>#N/A</v>
      </c>
      <c r="X3227" s="16" t="e">
        <f>LOOKUP(D3227,DATA!$A$4:$A$128,DATA!$M$4:$M$128)</f>
        <v>#N/A</v>
      </c>
    </row>
    <row r="3228" spans="1:24" ht="19.5" thickTop="1" thickBot="1" x14ac:dyDescent="0.3">
      <c r="A3228" s="60">
        <v>3221</v>
      </c>
      <c r="B3228" s="67" t="str">
        <f>+IF(E3228="","",SUBTOTAL(3,E$8:E3228))</f>
        <v/>
      </c>
      <c r="C3228" s="68">
        <f t="shared" si="532"/>
        <v>358</v>
      </c>
      <c r="D3228" s="69" t="str">
        <f>IF(E3228&lt;&gt;"",VLOOKUP(E3228,$AA$7:$AB$131,2,0)," NAME")</f>
        <v xml:space="preserve"> NAME</v>
      </c>
      <c r="E3228" s="70"/>
      <c r="F3228" s="71"/>
      <c r="G3228" s="70"/>
      <c r="H3228" s="69" t="str">
        <f>IF(G3228&gt;=1,LOOKUP(G3228,DATA!$C$4:$C$128,DATA!$D$4:$D$128),"ENTER CODE")</f>
        <v>ENTER CODE</v>
      </c>
      <c r="I3228" s="70"/>
      <c r="J3228" s="70" t="str">
        <f t="shared" si="531"/>
        <v>enter no</v>
      </c>
      <c r="K3228" s="72"/>
      <c r="L3228" s="73" t="str">
        <f t="shared" si="533"/>
        <v>NO TOTAL</v>
      </c>
      <c r="M3228" s="56"/>
      <c r="N3228" s="37"/>
      <c r="O3228" s="29" t="str">
        <f t="shared" si="530"/>
        <v>enter no</v>
      </c>
      <c r="P3228" s="16" t="e">
        <f>LOOKUP(D3228,DATA!$A$4:$A$128,DATA!$E$4:$E$128)</f>
        <v>#N/A</v>
      </c>
      <c r="Q3228" s="16" t="e">
        <f>LOOKUP(D3228,DATA!$A$4:$A$128,DATA!$F$4:$F$128)</f>
        <v>#N/A</v>
      </c>
      <c r="R3228" s="16" t="e">
        <f>LOOKUP(D3228,DATA!$A$4:$A$128,DATA!$G$4:$G$128)</f>
        <v>#N/A</v>
      </c>
      <c r="S3228" s="16" t="e">
        <f>LOOKUP(D3228,DATA!$A$4:$A$128,DATA!$H$4:$H$128)</f>
        <v>#N/A</v>
      </c>
      <c r="T3228" s="16" t="e">
        <f>LOOKUP(D3228,DATA!$A$4:$A$128,DATA!$I$4:$I$128)</f>
        <v>#N/A</v>
      </c>
      <c r="U3228" s="16" t="e">
        <f>LOOKUP(D3228,DATA!$A$4:$A$128,DATA!$J$4:$J$128)</f>
        <v>#N/A</v>
      </c>
      <c r="V3228" s="16" t="e">
        <f>LOOKUP(D3228,DATA!$A$4:$A$128,DATA!$K$4:$K$128)</f>
        <v>#N/A</v>
      </c>
      <c r="W3228" s="16" t="e">
        <f>LOOKUP(D3228,DATA!$A$4:$A$128,DATA!$L$4:$L$128)</f>
        <v>#N/A</v>
      </c>
      <c r="X3228" s="16" t="e">
        <f>LOOKUP(D3228,DATA!$A$4:$A$128,DATA!$M$4:$M$128)</f>
        <v>#N/A</v>
      </c>
    </row>
    <row r="3229" spans="1:24" ht="18.75" thickBot="1" x14ac:dyDescent="0.3">
      <c r="A3229" s="67">
        <v>3222</v>
      </c>
      <c r="B3229" s="67" t="str">
        <f>+IF(E3229="","",SUBTOTAL(3,E$8:E3229))</f>
        <v/>
      </c>
      <c r="C3229" s="68">
        <f t="shared" si="532"/>
        <v>358</v>
      </c>
      <c r="D3229" s="69" t="str">
        <f>IF(E3229&lt;&gt;"",VLOOKUP(E3229,$AA$7:$AB$131,2,0)," NAME")</f>
        <v xml:space="preserve"> NAME</v>
      </c>
      <c r="E3229" s="70"/>
      <c r="F3229" s="71"/>
      <c r="G3229" s="70"/>
      <c r="H3229" s="69" t="str">
        <f>IF(G3229&gt;=1,LOOKUP(G3229,DATA!$C$4:$C$128,DATA!$D$4:$D$128),"ENTER CODE")</f>
        <v>ENTER CODE</v>
      </c>
      <c r="I3229" s="70"/>
      <c r="J3229" s="70" t="str">
        <f t="shared" si="531"/>
        <v>enter no</v>
      </c>
      <c r="K3229" s="72"/>
      <c r="L3229" s="73" t="str">
        <f t="shared" si="533"/>
        <v>NO TOTAL</v>
      </c>
      <c r="M3229" s="56"/>
      <c r="N3229" s="37"/>
      <c r="O3229" s="29" t="str">
        <f t="shared" si="530"/>
        <v>enter no</v>
      </c>
      <c r="P3229" s="16" t="e">
        <f>LOOKUP(D3229,DATA!$A$4:$A$128,DATA!$E$4:$E$128)</f>
        <v>#N/A</v>
      </c>
      <c r="Q3229" s="16" t="e">
        <f>LOOKUP(D3229,DATA!$A$4:$A$128,DATA!$F$4:$F$128)</f>
        <v>#N/A</v>
      </c>
      <c r="R3229" s="16" t="e">
        <f>LOOKUP(D3229,DATA!$A$4:$A$128,DATA!$G$4:$G$128)</f>
        <v>#N/A</v>
      </c>
      <c r="S3229" s="16" t="e">
        <f>LOOKUP(D3229,DATA!$A$4:$A$128,DATA!$H$4:$H$128)</f>
        <v>#N/A</v>
      </c>
      <c r="T3229" s="16" t="e">
        <f>LOOKUP(D3229,DATA!$A$4:$A$128,DATA!$I$4:$I$128)</f>
        <v>#N/A</v>
      </c>
      <c r="U3229" s="16" t="e">
        <f>LOOKUP(D3229,DATA!$A$4:$A$128,DATA!$J$4:$J$128)</f>
        <v>#N/A</v>
      </c>
      <c r="V3229" s="16" t="e">
        <f>LOOKUP(D3229,DATA!$A$4:$A$128,DATA!$K$4:$K$128)</f>
        <v>#N/A</v>
      </c>
      <c r="W3229" s="16" t="e">
        <f>LOOKUP(D3229,DATA!$A$4:$A$128,DATA!$L$4:$L$128)</f>
        <v>#N/A</v>
      </c>
      <c r="X3229" s="16" t="e">
        <f>LOOKUP(D3229,DATA!$A$4:$A$128,DATA!$M$4:$M$128)</f>
        <v>#N/A</v>
      </c>
    </row>
    <row r="3230" spans="1:24" ht="19.5" thickTop="1" thickBot="1" x14ac:dyDescent="0.3">
      <c r="A3230" s="60">
        <v>3223</v>
      </c>
      <c r="B3230" s="67" t="str">
        <f>+IF(E3230="","",SUBTOTAL(3,E$8:E3230))</f>
        <v/>
      </c>
      <c r="C3230" s="68">
        <f t="shared" si="528"/>
        <v>359</v>
      </c>
      <c r="D3230" s="69" t="str">
        <f>IF(E3230&lt;&gt;"",VLOOKUP(E3230,$AA$7:$AB$131,2,0)," NAME")</f>
        <v xml:space="preserve"> NAME</v>
      </c>
      <c r="E3230" s="70"/>
      <c r="F3230" s="71"/>
      <c r="G3230" s="70"/>
      <c r="H3230" s="69" t="str">
        <f>IF(G3230&gt;=1,LOOKUP(G3230,DATA!$C$4:$C$128,DATA!$D$4:$D$128),"ENTER CODE")</f>
        <v>ENTER CODE</v>
      </c>
      <c r="I3230" s="70"/>
      <c r="J3230" s="70" t="str">
        <f t="shared" si="531"/>
        <v>enter no</v>
      </c>
      <c r="K3230" s="72"/>
      <c r="L3230" s="73" t="str">
        <f t="shared" si="533"/>
        <v>NO TOTAL</v>
      </c>
      <c r="M3230" s="56"/>
      <c r="N3230" s="37"/>
      <c r="O3230" s="29" t="str">
        <f t="shared" si="530"/>
        <v>enter no</v>
      </c>
      <c r="P3230" s="16" t="e">
        <f>LOOKUP(D3230,DATA!$A$4:$A$128,DATA!$E$4:$E$128)</f>
        <v>#N/A</v>
      </c>
      <c r="Q3230" s="16" t="e">
        <f>LOOKUP(D3230,DATA!$A$4:$A$128,DATA!$F$4:$F$128)</f>
        <v>#N/A</v>
      </c>
      <c r="R3230" s="16" t="e">
        <f>LOOKUP(D3230,DATA!$A$4:$A$128,DATA!$G$4:$G$128)</f>
        <v>#N/A</v>
      </c>
      <c r="S3230" s="16" t="e">
        <f>LOOKUP(D3230,DATA!$A$4:$A$128,DATA!$H$4:$H$128)</f>
        <v>#N/A</v>
      </c>
      <c r="T3230" s="16" t="e">
        <f>LOOKUP(D3230,DATA!$A$4:$A$128,DATA!$I$4:$I$128)</f>
        <v>#N/A</v>
      </c>
      <c r="U3230" s="16" t="e">
        <f>LOOKUP(D3230,DATA!$A$4:$A$128,DATA!$J$4:$J$128)</f>
        <v>#N/A</v>
      </c>
      <c r="V3230" s="16" t="e">
        <f>LOOKUP(D3230,DATA!$A$4:$A$128,DATA!$K$4:$K$128)</f>
        <v>#N/A</v>
      </c>
      <c r="W3230" s="16" t="e">
        <f>LOOKUP(D3230,DATA!$A$4:$A$128,DATA!$L$4:$L$128)</f>
        <v>#N/A</v>
      </c>
      <c r="X3230" s="16" t="e">
        <f>LOOKUP(D3230,DATA!$A$4:$A$128,DATA!$M$4:$M$128)</f>
        <v>#N/A</v>
      </c>
    </row>
    <row r="3231" spans="1:24" ht="18.75" thickBot="1" x14ac:dyDescent="0.3">
      <c r="A3231" s="67">
        <v>3224</v>
      </c>
      <c r="B3231" s="67" t="str">
        <f>+IF(E3231="","",SUBTOTAL(3,E$8:E3231))</f>
        <v/>
      </c>
      <c r="C3231" s="68">
        <f t="shared" si="529"/>
        <v>359</v>
      </c>
      <c r="D3231" s="69" t="str">
        <f>IF(E3231&lt;&gt;"",VLOOKUP(E3231,$AA$7:$AB$131,2,0)," NAME")</f>
        <v xml:space="preserve"> NAME</v>
      </c>
      <c r="E3231" s="70"/>
      <c r="F3231" s="71"/>
      <c r="G3231" s="70"/>
      <c r="H3231" s="69" t="str">
        <f>IF(G3231&gt;=1,LOOKUP(G3231,DATA!$C$4:$C$128,DATA!$D$4:$D$128),"ENTER CODE")</f>
        <v>ENTER CODE</v>
      </c>
      <c r="I3231" s="70"/>
      <c r="J3231" s="70" t="str">
        <f t="shared" si="531"/>
        <v>enter no</v>
      </c>
      <c r="K3231" s="72"/>
      <c r="L3231" s="73" t="str">
        <f t="shared" si="533"/>
        <v>NO TOTAL</v>
      </c>
      <c r="M3231" s="56"/>
      <c r="N3231" s="37"/>
      <c r="O3231" s="29" t="str">
        <f t="shared" si="530"/>
        <v>enter no</v>
      </c>
      <c r="P3231" s="16" t="e">
        <f>LOOKUP(D3231,DATA!$A$4:$A$128,DATA!$E$4:$E$128)</f>
        <v>#N/A</v>
      </c>
      <c r="Q3231" s="16" t="e">
        <f>LOOKUP(D3231,DATA!$A$4:$A$128,DATA!$F$4:$F$128)</f>
        <v>#N/A</v>
      </c>
      <c r="R3231" s="16" t="e">
        <f>LOOKUP(D3231,DATA!$A$4:$A$128,DATA!$G$4:$G$128)</f>
        <v>#N/A</v>
      </c>
      <c r="S3231" s="16" t="e">
        <f>LOOKUP(D3231,DATA!$A$4:$A$128,DATA!$H$4:$H$128)</f>
        <v>#N/A</v>
      </c>
      <c r="T3231" s="16" t="e">
        <f>LOOKUP(D3231,DATA!$A$4:$A$128,DATA!$I$4:$I$128)</f>
        <v>#N/A</v>
      </c>
      <c r="U3231" s="16" t="e">
        <f>LOOKUP(D3231,DATA!$A$4:$A$128,DATA!$J$4:$J$128)</f>
        <v>#N/A</v>
      </c>
      <c r="V3231" s="16" t="e">
        <f>LOOKUP(D3231,DATA!$A$4:$A$128,DATA!$K$4:$K$128)</f>
        <v>#N/A</v>
      </c>
      <c r="W3231" s="16" t="e">
        <f>LOOKUP(D3231,DATA!$A$4:$A$128,DATA!$L$4:$L$128)</f>
        <v>#N/A</v>
      </c>
      <c r="X3231" s="16" t="e">
        <f>LOOKUP(D3231,DATA!$A$4:$A$128,DATA!$M$4:$M$128)</f>
        <v>#N/A</v>
      </c>
    </row>
    <row r="3232" spans="1:24" ht="19.5" thickTop="1" thickBot="1" x14ac:dyDescent="0.3">
      <c r="A3232" s="60">
        <v>3225</v>
      </c>
      <c r="B3232" s="67" t="str">
        <f>+IF(E3232="","",SUBTOTAL(3,E$8:E3232))</f>
        <v/>
      </c>
      <c r="C3232" s="68">
        <f t="shared" si="532"/>
        <v>359</v>
      </c>
      <c r="D3232" s="69" t="str">
        <f>IF(E3232&lt;&gt;"",VLOOKUP(E3232,$AA$7:$AB$131,2,0)," NAME")</f>
        <v xml:space="preserve"> NAME</v>
      </c>
      <c r="E3232" s="70"/>
      <c r="F3232" s="71"/>
      <c r="G3232" s="70"/>
      <c r="H3232" s="69" t="str">
        <f>IF(G3232&gt;=1,LOOKUP(G3232,DATA!$C$4:$C$128,DATA!$D$4:$D$128),"ENTER CODE")</f>
        <v>ENTER CODE</v>
      </c>
      <c r="I3232" s="70"/>
      <c r="J3232" s="70" t="str">
        <f t="shared" si="531"/>
        <v>enter no</v>
      </c>
      <c r="K3232" s="72"/>
      <c r="L3232" s="73" t="str">
        <f t="shared" si="533"/>
        <v>NO TOTAL</v>
      </c>
      <c r="M3232" s="56"/>
      <c r="N3232" s="37"/>
      <c r="O3232" s="29" t="str">
        <f t="shared" si="530"/>
        <v>enter no</v>
      </c>
      <c r="P3232" s="16" t="e">
        <f>LOOKUP(D3232,DATA!$A$4:$A$128,DATA!$E$4:$E$128)</f>
        <v>#N/A</v>
      </c>
      <c r="Q3232" s="16" t="e">
        <f>LOOKUP(D3232,DATA!$A$4:$A$128,DATA!$F$4:$F$128)</f>
        <v>#N/A</v>
      </c>
      <c r="R3232" s="16" t="e">
        <f>LOOKUP(D3232,DATA!$A$4:$A$128,DATA!$G$4:$G$128)</f>
        <v>#N/A</v>
      </c>
      <c r="S3232" s="16" t="e">
        <f>LOOKUP(D3232,DATA!$A$4:$A$128,DATA!$H$4:$H$128)</f>
        <v>#N/A</v>
      </c>
      <c r="T3232" s="16" t="e">
        <f>LOOKUP(D3232,DATA!$A$4:$A$128,DATA!$I$4:$I$128)</f>
        <v>#N/A</v>
      </c>
      <c r="U3232" s="16" t="e">
        <f>LOOKUP(D3232,DATA!$A$4:$A$128,DATA!$J$4:$J$128)</f>
        <v>#N/A</v>
      </c>
      <c r="V3232" s="16" t="e">
        <f>LOOKUP(D3232,DATA!$A$4:$A$128,DATA!$K$4:$K$128)</f>
        <v>#N/A</v>
      </c>
      <c r="W3232" s="16" t="e">
        <f>LOOKUP(D3232,DATA!$A$4:$A$128,DATA!$L$4:$L$128)</f>
        <v>#N/A</v>
      </c>
      <c r="X3232" s="16" t="e">
        <f>LOOKUP(D3232,DATA!$A$4:$A$128,DATA!$M$4:$M$128)</f>
        <v>#N/A</v>
      </c>
    </row>
    <row r="3233" spans="1:24" ht="18.75" thickBot="1" x14ac:dyDescent="0.3">
      <c r="A3233" s="67">
        <v>3226</v>
      </c>
      <c r="B3233" s="67" t="str">
        <f>+IF(E3233="","",SUBTOTAL(3,E$8:E3233))</f>
        <v/>
      </c>
      <c r="C3233" s="68">
        <f t="shared" si="532"/>
        <v>359</v>
      </c>
      <c r="D3233" s="69" t="str">
        <f>IF(E3233&lt;&gt;"",VLOOKUP(E3233,$AA$7:$AB$131,2,0)," NAME")</f>
        <v xml:space="preserve"> NAME</v>
      </c>
      <c r="E3233" s="70"/>
      <c r="F3233" s="71"/>
      <c r="G3233" s="70"/>
      <c r="H3233" s="69" t="str">
        <f>IF(G3233&gt;=1,LOOKUP(G3233,DATA!$C$4:$C$128,DATA!$D$4:$D$128),"ENTER CODE")</f>
        <v>ENTER CODE</v>
      </c>
      <c r="I3233" s="70"/>
      <c r="J3233" s="70" t="str">
        <f t="shared" si="531"/>
        <v>enter no</v>
      </c>
      <c r="K3233" s="72"/>
      <c r="L3233" s="73" t="str">
        <f t="shared" si="533"/>
        <v>NO TOTAL</v>
      </c>
      <c r="M3233" s="56"/>
      <c r="N3233" s="37"/>
      <c r="O3233" s="29" t="str">
        <f t="shared" si="530"/>
        <v>enter no</v>
      </c>
      <c r="P3233" s="16" t="e">
        <f>LOOKUP(D3233,DATA!$A$4:$A$128,DATA!$E$4:$E$128)</f>
        <v>#N/A</v>
      </c>
      <c r="Q3233" s="16" t="e">
        <f>LOOKUP(D3233,DATA!$A$4:$A$128,DATA!$F$4:$F$128)</f>
        <v>#N/A</v>
      </c>
      <c r="R3233" s="16" t="e">
        <f>LOOKUP(D3233,DATA!$A$4:$A$128,DATA!$G$4:$G$128)</f>
        <v>#N/A</v>
      </c>
      <c r="S3233" s="16" t="e">
        <f>LOOKUP(D3233,DATA!$A$4:$A$128,DATA!$H$4:$H$128)</f>
        <v>#N/A</v>
      </c>
      <c r="T3233" s="16" t="e">
        <f>LOOKUP(D3233,DATA!$A$4:$A$128,DATA!$I$4:$I$128)</f>
        <v>#N/A</v>
      </c>
      <c r="U3233" s="16" t="e">
        <f>LOOKUP(D3233,DATA!$A$4:$A$128,DATA!$J$4:$J$128)</f>
        <v>#N/A</v>
      </c>
      <c r="V3233" s="16" t="e">
        <f>LOOKUP(D3233,DATA!$A$4:$A$128,DATA!$K$4:$K$128)</f>
        <v>#N/A</v>
      </c>
      <c r="W3233" s="16" t="e">
        <f>LOOKUP(D3233,DATA!$A$4:$A$128,DATA!$L$4:$L$128)</f>
        <v>#N/A</v>
      </c>
      <c r="X3233" s="16" t="e">
        <f>LOOKUP(D3233,DATA!$A$4:$A$128,DATA!$M$4:$M$128)</f>
        <v>#N/A</v>
      </c>
    </row>
    <row r="3234" spans="1:24" ht="19.5" thickTop="1" thickBot="1" x14ac:dyDescent="0.3">
      <c r="A3234" s="60">
        <v>3227</v>
      </c>
      <c r="B3234" s="67" t="str">
        <f>+IF(E3234="","",SUBTOTAL(3,E$8:E3234))</f>
        <v/>
      </c>
      <c r="C3234" s="68">
        <f t="shared" si="532"/>
        <v>359</v>
      </c>
      <c r="D3234" s="69" t="str">
        <f>IF(E3234&lt;&gt;"",VLOOKUP(E3234,$AA$7:$AB$131,2,0)," NAME")</f>
        <v xml:space="preserve"> NAME</v>
      </c>
      <c r="E3234" s="70"/>
      <c r="F3234" s="71"/>
      <c r="G3234" s="70"/>
      <c r="H3234" s="69" t="str">
        <f>IF(G3234&gt;=1,LOOKUP(G3234,DATA!$C$4:$C$128,DATA!$D$4:$D$128),"ENTER CODE")</f>
        <v>ENTER CODE</v>
      </c>
      <c r="I3234" s="70"/>
      <c r="J3234" s="70" t="str">
        <f t="shared" si="531"/>
        <v>enter no</v>
      </c>
      <c r="K3234" s="72"/>
      <c r="L3234" s="73" t="str">
        <f t="shared" si="533"/>
        <v>NO TOTAL</v>
      </c>
      <c r="M3234" s="56"/>
      <c r="N3234" s="37"/>
      <c r="O3234" s="29" t="str">
        <f t="shared" si="530"/>
        <v>enter no</v>
      </c>
      <c r="P3234" s="16" t="e">
        <f>LOOKUP(D3234,DATA!$A$4:$A$128,DATA!$E$4:$E$128)</f>
        <v>#N/A</v>
      </c>
      <c r="Q3234" s="16" t="e">
        <f>LOOKUP(D3234,DATA!$A$4:$A$128,DATA!$F$4:$F$128)</f>
        <v>#N/A</v>
      </c>
      <c r="R3234" s="16" t="e">
        <f>LOOKUP(D3234,DATA!$A$4:$A$128,DATA!$G$4:$G$128)</f>
        <v>#N/A</v>
      </c>
      <c r="S3234" s="16" t="e">
        <f>LOOKUP(D3234,DATA!$A$4:$A$128,DATA!$H$4:$H$128)</f>
        <v>#N/A</v>
      </c>
      <c r="T3234" s="16" t="e">
        <f>LOOKUP(D3234,DATA!$A$4:$A$128,DATA!$I$4:$I$128)</f>
        <v>#N/A</v>
      </c>
      <c r="U3234" s="16" t="e">
        <f>LOOKUP(D3234,DATA!$A$4:$A$128,DATA!$J$4:$J$128)</f>
        <v>#N/A</v>
      </c>
      <c r="V3234" s="16" t="e">
        <f>LOOKUP(D3234,DATA!$A$4:$A$128,DATA!$K$4:$K$128)</f>
        <v>#N/A</v>
      </c>
      <c r="W3234" s="16" t="e">
        <f>LOOKUP(D3234,DATA!$A$4:$A$128,DATA!$L$4:$L$128)</f>
        <v>#N/A</v>
      </c>
      <c r="X3234" s="16" t="e">
        <f>LOOKUP(D3234,DATA!$A$4:$A$128,DATA!$M$4:$M$128)</f>
        <v>#N/A</v>
      </c>
    </row>
    <row r="3235" spans="1:24" ht="18.75" thickBot="1" x14ac:dyDescent="0.3">
      <c r="A3235" s="67">
        <v>3228</v>
      </c>
      <c r="B3235" s="67" t="str">
        <f>+IF(E3235="","",SUBTOTAL(3,E$8:E3235))</f>
        <v/>
      </c>
      <c r="C3235" s="68">
        <f t="shared" si="532"/>
        <v>359</v>
      </c>
      <c r="D3235" s="69" t="str">
        <f>IF(E3235&lt;&gt;"",VLOOKUP(E3235,$AA$7:$AB$131,2,0)," NAME")</f>
        <v xml:space="preserve"> NAME</v>
      </c>
      <c r="E3235" s="70"/>
      <c r="F3235" s="71"/>
      <c r="G3235" s="70"/>
      <c r="H3235" s="69" t="str">
        <f>IF(G3235&gt;=1,LOOKUP(G3235,DATA!$C$4:$C$128,DATA!$D$4:$D$128),"ENTER CODE")</f>
        <v>ENTER CODE</v>
      </c>
      <c r="I3235" s="70"/>
      <c r="J3235" s="70" t="str">
        <f t="shared" si="531"/>
        <v>enter no</v>
      </c>
      <c r="K3235" s="72"/>
      <c r="L3235" s="73" t="str">
        <f t="shared" si="533"/>
        <v>NO TOTAL</v>
      </c>
      <c r="M3235" s="56"/>
      <c r="N3235" s="37"/>
      <c r="O3235" s="29" t="str">
        <f t="shared" si="530"/>
        <v>enter no</v>
      </c>
      <c r="P3235" s="16" t="e">
        <f>LOOKUP(D3235,DATA!$A$4:$A$128,DATA!$E$4:$E$128)</f>
        <v>#N/A</v>
      </c>
      <c r="Q3235" s="16" t="e">
        <f>LOOKUP(D3235,DATA!$A$4:$A$128,DATA!$F$4:$F$128)</f>
        <v>#N/A</v>
      </c>
      <c r="R3235" s="16" t="e">
        <f>LOOKUP(D3235,DATA!$A$4:$A$128,DATA!$G$4:$G$128)</f>
        <v>#N/A</v>
      </c>
      <c r="S3235" s="16" t="e">
        <f>LOOKUP(D3235,DATA!$A$4:$A$128,DATA!$H$4:$H$128)</f>
        <v>#N/A</v>
      </c>
      <c r="T3235" s="16" t="e">
        <f>LOOKUP(D3235,DATA!$A$4:$A$128,DATA!$I$4:$I$128)</f>
        <v>#N/A</v>
      </c>
      <c r="U3235" s="16" t="e">
        <f>LOOKUP(D3235,DATA!$A$4:$A$128,DATA!$J$4:$J$128)</f>
        <v>#N/A</v>
      </c>
      <c r="V3235" s="16" t="e">
        <f>LOOKUP(D3235,DATA!$A$4:$A$128,DATA!$K$4:$K$128)</f>
        <v>#N/A</v>
      </c>
      <c r="W3235" s="16" t="e">
        <f>LOOKUP(D3235,DATA!$A$4:$A$128,DATA!$L$4:$L$128)</f>
        <v>#N/A</v>
      </c>
      <c r="X3235" s="16" t="e">
        <f>LOOKUP(D3235,DATA!$A$4:$A$128,DATA!$M$4:$M$128)</f>
        <v>#N/A</v>
      </c>
    </row>
    <row r="3236" spans="1:24" ht="19.5" thickTop="1" thickBot="1" x14ac:dyDescent="0.3">
      <c r="A3236" s="60">
        <v>3229</v>
      </c>
      <c r="B3236" s="67" t="str">
        <f>+IF(E3236="","",SUBTOTAL(3,E$8:E3236))</f>
        <v/>
      </c>
      <c r="C3236" s="68">
        <f t="shared" si="532"/>
        <v>359</v>
      </c>
      <c r="D3236" s="69" t="str">
        <f>IF(E3236&lt;&gt;"",VLOOKUP(E3236,$AA$7:$AB$131,2,0)," NAME")</f>
        <v xml:space="preserve"> NAME</v>
      </c>
      <c r="E3236" s="70"/>
      <c r="F3236" s="71"/>
      <c r="G3236" s="70"/>
      <c r="H3236" s="69" t="str">
        <f>IF(G3236&gt;=1,LOOKUP(G3236,DATA!$C$4:$C$128,DATA!$D$4:$D$128),"ENTER CODE")</f>
        <v>ENTER CODE</v>
      </c>
      <c r="I3236" s="70"/>
      <c r="J3236" s="70" t="str">
        <f t="shared" si="531"/>
        <v>enter no</v>
      </c>
      <c r="K3236" s="72"/>
      <c r="L3236" s="73" t="str">
        <f t="shared" si="533"/>
        <v>NO TOTAL</v>
      </c>
      <c r="M3236" s="56"/>
      <c r="N3236" s="37"/>
      <c r="O3236" s="29" t="str">
        <f t="shared" si="530"/>
        <v>enter no</v>
      </c>
      <c r="P3236" s="16" t="e">
        <f>LOOKUP(D3236,DATA!$A$4:$A$128,DATA!$E$4:$E$128)</f>
        <v>#N/A</v>
      </c>
      <c r="Q3236" s="16" t="e">
        <f>LOOKUP(D3236,DATA!$A$4:$A$128,DATA!$F$4:$F$128)</f>
        <v>#N/A</v>
      </c>
      <c r="R3236" s="16" t="e">
        <f>LOOKUP(D3236,DATA!$A$4:$A$128,DATA!$G$4:$G$128)</f>
        <v>#N/A</v>
      </c>
      <c r="S3236" s="16" t="e">
        <f>LOOKUP(D3236,DATA!$A$4:$A$128,DATA!$H$4:$H$128)</f>
        <v>#N/A</v>
      </c>
      <c r="T3236" s="16" t="e">
        <f>LOOKUP(D3236,DATA!$A$4:$A$128,DATA!$I$4:$I$128)</f>
        <v>#N/A</v>
      </c>
      <c r="U3236" s="16" t="e">
        <f>LOOKUP(D3236,DATA!$A$4:$A$128,DATA!$J$4:$J$128)</f>
        <v>#N/A</v>
      </c>
      <c r="V3236" s="16" t="e">
        <f>LOOKUP(D3236,DATA!$A$4:$A$128,DATA!$K$4:$K$128)</f>
        <v>#N/A</v>
      </c>
      <c r="W3236" s="16" t="e">
        <f>LOOKUP(D3236,DATA!$A$4:$A$128,DATA!$L$4:$L$128)</f>
        <v>#N/A</v>
      </c>
      <c r="X3236" s="16" t="e">
        <f>LOOKUP(D3236,DATA!$A$4:$A$128,DATA!$M$4:$M$128)</f>
        <v>#N/A</v>
      </c>
    </row>
    <row r="3237" spans="1:24" ht="18.75" thickBot="1" x14ac:dyDescent="0.3">
      <c r="A3237" s="67">
        <v>3230</v>
      </c>
      <c r="B3237" s="67" t="str">
        <f>+IF(E3237="","",SUBTOTAL(3,E$8:E3237))</f>
        <v/>
      </c>
      <c r="C3237" s="68">
        <f t="shared" si="532"/>
        <v>359</v>
      </c>
      <c r="D3237" s="69" t="str">
        <f>IF(E3237&lt;&gt;"",VLOOKUP(E3237,$AA$7:$AB$131,2,0)," NAME")</f>
        <v xml:space="preserve"> NAME</v>
      </c>
      <c r="E3237" s="70"/>
      <c r="F3237" s="71"/>
      <c r="G3237" s="70"/>
      <c r="H3237" s="69" t="str">
        <f>IF(G3237&gt;=1,LOOKUP(G3237,DATA!$C$4:$C$128,DATA!$D$4:$D$128),"ENTER CODE")</f>
        <v>ENTER CODE</v>
      </c>
      <c r="I3237" s="70"/>
      <c r="J3237" s="70" t="str">
        <f t="shared" si="531"/>
        <v>enter no</v>
      </c>
      <c r="K3237" s="72"/>
      <c r="L3237" s="73" t="str">
        <f t="shared" si="533"/>
        <v>NO TOTAL</v>
      </c>
      <c r="M3237" s="56"/>
      <c r="N3237" s="37"/>
      <c r="O3237" s="29" t="str">
        <f t="shared" si="530"/>
        <v>enter no</v>
      </c>
      <c r="P3237" s="16" t="e">
        <f>LOOKUP(D3237,DATA!$A$4:$A$128,DATA!$E$4:$E$128)</f>
        <v>#N/A</v>
      </c>
      <c r="Q3237" s="16" t="e">
        <f>LOOKUP(D3237,DATA!$A$4:$A$128,DATA!$F$4:$F$128)</f>
        <v>#N/A</v>
      </c>
      <c r="R3237" s="16" t="e">
        <f>LOOKUP(D3237,DATA!$A$4:$A$128,DATA!$G$4:$G$128)</f>
        <v>#N/A</v>
      </c>
      <c r="S3237" s="16" t="e">
        <f>LOOKUP(D3237,DATA!$A$4:$A$128,DATA!$H$4:$H$128)</f>
        <v>#N/A</v>
      </c>
      <c r="T3237" s="16" t="e">
        <f>LOOKUP(D3237,DATA!$A$4:$A$128,DATA!$I$4:$I$128)</f>
        <v>#N/A</v>
      </c>
      <c r="U3237" s="16" t="e">
        <f>LOOKUP(D3237,DATA!$A$4:$A$128,DATA!$J$4:$J$128)</f>
        <v>#N/A</v>
      </c>
      <c r="V3237" s="16" t="e">
        <f>LOOKUP(D3237,DATA!$A$4:$A$128,DATA!$K$4:$K$128)</f>
        <v>#N/A</v>
      </c>
      <c r="W3237" s="16" t="e">
        <f>LOOKUP(D3237,DATA!$A$4:$A$128,DATA!$L$4:$L$128)</f>
        <v>#N/A</v>
      </c>
      <c r="X3237" s="16" t="e">
        <f>LOOKUP(D3237,DATA!$A$4:$A$128,DATA!$M$4:$M$128)</f>
        <v>#N/A</v>
      </c>
    </row>
    <row r="3238" spans="1:24" ht="19.5" thickTop="1" thickBot="1" x14ac:dyDescent="0.3">
      <c r="A3238" s="60">
        <v>3231</v>
      </c>
      <c r="B3238" s="67" t="str">
        <f>+IF(E3238="","",SUBTOTAL(3,E$8:E3238))</f>
        <v/>
      </c>
      <c r="C3238" s="68">
        <f t="shared" si="532"/>
        <v>359</v>
      </c>
      <c r="D3238" s="69" t="str">
        <f>IF(E3238&lt;&gt;"",VLOOKUP(E3238,$AA$7:$AB$131,2,0)," NAME")</f>
        <v xml:space="preserve"> NAME</v>
      </c>
      <c r="E3238" s="70"/>
      <c r="F3238" s="71"/>
      <c r="G3238" s="70"/>
      <c r="H3238" s="69" t="str">
        <f>IF(G3238&gt;=1,LOOKUP(G3238,DATA!$C$4:$C$128,DATA!$D$4:$D$128),"ENTER CODE")</f>
        <v>ENTER CODE</v>
      </c>
      <c r="I3238" s="70"/>
      <c r="J3238" s="70" t="str">
        <f t="shared" si="531"/>
        <v>enter no</v>
      </c>
      <c r="K3238" s="72"/>
      <c r="L3238" s="73" t="str">
        <f t="shared" si="533"/>
        <v>NO TOTAL</v>
      </c>
      <c r="M3238" s="56"/>
      <c r="N3238" s="37"/>
      <c r="O3238" s="29" t="str">
        <f t="shared" si="530"/>
        <v>enter no</v>
      </c>
      <c r="P3238" s="16" t="e">
        <f>LOOKUP(D3238,DATA!$A$4:$A$128,DATA!$E$4:$E$128)</f>
        <v>#N/A</v>
      </c>
      <c r="Q3238" s="16" t="e">
        <f>LOOKUP(D3238,DATA!$A$4:$A$128,DATA!$F$4:$F$128)</f>
        <v>#N/A</v>
      </c>
      <c r="R3238" s="16" t="e">
        <f>LOOKUP(D3238,DATA!$A$4:$A$128,DATA!$G$4:$G$128)</f>
        <v>#N/A</v>
      </c>
      <c r="S3238" s="16" t="e">
        <f>LOOKUP(D3238,DATA!$A$4:$A$128,DATA!$H$4:$H$128)</f>
        <v>#N/A</v>
      </c>
      <c r="T3238" s="16" t="e">
        <f>LOOKUP(D3238,DATA!$A$4:$A$128,DATA!$I$4:$I$128)</f>
        <v>#N/A</v>
      </c>
      <c r="U3238" s="16" t="e">
        <f>LOOKUP(D3238,DATA!$A$4:$A$128,DATA!$J$4:$J$128)</f>
        <v>#N/A</v>
      </c>
      <c r="V3238" s="16" t="e">
        <f>LOOKUP(D3238,DATA!$A$4:$A$128,DATA!$K$4:$K$128)</f>
        <v>#N/A</v>
      </c>
      <c r="W3238" s="16" t="e">
        <f>LOOKUP(D3238,DATA!$A$4:$A$128,DATA!$L$4:$L$128)</f>
        <v>#N/A</v>
      </c>
      <c r="X3238" s="16" t="e">
        <f>LOOKUP(D3238,DATA!$A$4:$A$128,DATA!$M$4:$M$128)</f>
        <v>#N/A</v>
      </c>
    </row>
    <row r="3239" spans="1:24" ht="18.75" thickBot="1" x14ac:dyDescent="0.3">
      <c r="A3239" s="67">
        <v>3232</v>
      </c>
      <c r="B3239" s="67" t="str">
        <f>+IF(E3239="","",SUBTOTAL(3,E$8:E3239))</f>
        <v/>
      </c>
      <c r="C3239" s="68">
        <f t="shared" si="528"/>
        <v>360</v>
      </c>
      <c r="D3239" s="69" t="str">
        <f>IF(E3239&lt;&gt;"",VLOOKUP(E3239,$AA$7:$AB$131,2,0)," NAME")</f>
        <v xml:space="preserve"> NAME</v>
      </c>
      <c r="E3239" s="70"/>
      <c r="F3239" s="71"/>
      <c r="G3239" s="70"/>
      <c r="H3239" s="69" t="str">
        <f>IF(G3239&gt;=1,LOOKUP(G3239,DATA!$C$4:$C$128,DATA!$D$4:$D$128),"ENTER CODE")</f>
        <v>ENTER CODE</v>
      </c>
      <c r="I3239" s="70"/>
      <c r="J3239" s="70" t="str">
        <f t="shared" si="531"/>
        <v>enter no</v>
      </c>
      <c r="K3239" s="72"/>
      <c r="L3239" s="73" t="str">
        <f t="shared" si="533"/>
        <v>NO TOTAL</v>
      </c>
      <c r="M3239" s="56"/>
      <c r="N3239" s="37"/>
      <c r="O3239" s="29" t="str">
        <f t="shared" si="530"/>
        <v>enter no</v>
      </c>
      <c r="P3239" s="16" t="e">
        <f>LOOKUP(D3239,DATA!$A$4:$A$128,DATA!$E$4:$E$128)</f>
        <v>#N/A</v>
      </c>
      <c r="Q3239" s="16" t="e">
        <f>LOOKUP(D3239,DATA!$A$4:$A$128,DATA!$F$4:$F$128)</f>
        <v>#N/A</v>
      </c>
      <c r="R3239" s="16" t="e">
        <f>LOOKUP(D3239,DATA!$A$4:$A$128,DATA!$G$4:$G$128)</f>
        <v>#N/A</v>
      </c>
      <c r="S3239" s="16" t="e">
        <f>LOOKUP(D3239,DATA!$A$4:$A$128,DATA!$H$4:$H$128)</f>
        <v>#N/A</v>
      </c>
      <c r="T3239" s="16" t="e">
        <f>LOOKUP(D3239,DATA!$A$4:$A$128,DATA!$I$4:$I$128)</f>
        <v>#N/A</v>
      </c>
      <c r="U3239" s="16" t="e">
        <f>LOOKUP(D3239,DATA!$A$4:$A$128,DATA!$J$4:$J$128)</f>
        <v>#N/A</v>
      </c>
      <c r="V3239" s="16" t="e">
        <f>LOOKUP(D3239,DATA!$A$4:$A$128,DATA!$K$4:$K$128)</f>
        <v>#N/A</v>
      </c>
      <c r="W3239" s="16" t="e">
        <f>LOOKUP(D3239,DATA!$A$4:$A$128,DATA!$L$4:$L$128)</f>
        <v>#N/A</v>
      </c>
      <c r="X3239" s="16" t="e">
        <f>LOOKUP(D3239,DATA!$A$4:$A$128,DATA!$M$4:$M$128)</f>
        <v>#N/A</v>
      </c>
    </row>
    <row r="3240" spans="1:24" ht="19.5" thickTop="1" thickBot="1" x14ac:dyDescent="0.3">
      <c r="A3240" s="60">
        <v>3233</v>
      </c>
      <c r="B3240" s="67" t="str">
        <f>+IF(E3240="","",SUBTOTAL(3,E$8:E3240))</f>
        <v/>
      </c>
      <c r="C3240" s="68">
        <f t="shared" si="529"/>
        <v>360</v>
      </c>
      <c r="D3240" s="69" t="str">
        <f>IF(E3240&lt;&gt;"",VLOOKUP(E3240,$AA$7:$AB$131,2,0)," NAME")</f>
        <v xml:space="preserve"> NAME</v>
      </c>
      <c r="E3240" s="70"/>
      <c r="F3240" s="71"/>
      <c r="G3240" s="70"/>
      <c r="H3240" s="69" t="str">
        <f>IF(G3240&gt;=1,LOOKUP(G3240,DATA!$C$4:$C$128,DATA!$D$4:$D$128),"ENTER CODE")</f>
        <v>ENTER CODE</v>
      </c>
      <c r="I3240" s="70"/>
      <c r="J3240" s="70" t="str">
        <f t="shared" si="531"/>
        <v>enter no</v>
      </c>
      <c r="K3240" s="72"/>
      <c r="L3240" s="73" t="str">
        <f t="shared" si="533"/>
        <v>NO TOTAL</v>
      </c>
      <c r="M3240" s="56"/>
      <c r="N3240" s="37"/>
      <c r="O3240" s="29" t="str">
        <f t="shared" si="530"/>
        <v>enter no</v>
      </c>
      <c r="P3240" s="16" t="e">
        <f>LOOKUP(D3240,DATA!$A$4:$A$128,DATA!$E$4:$E$128)</f>
        <v>#N/A</v>
      </c>
      <c r="Q3240" s="16" t="e">
        <f>LOOKUP(D3240,DATA!$A$4:$A$128,DATA!$F$4:$F$128)</f>
        <v>#N/A</v>
      </c>
      <c r="R3240" s="16" t="e">
        <f>LOOKUP(D3240,DATA!$A$4:$A$128,DATA!$G$4:$G$128)</f>
        <v>#N/A</v>
      </c>
      <c r="S3240" s="16" t="e">
        <f>LOOKUP(D3240,DATA!$A$4:$A$128,DATA!$H$4:$H$128)</f>
        <v>#N/A</v>
      </c>
      <c r="T3240" s="16" t="e">
        <f>LOOKUP(D3240,DATA!$A$4:$A$128,DATA!$I$4:$I$128)</f>
        <v>#N/A</v>
      </c>
      <c r="U3240" s="16" t="e">
        <f>LOOKUP(D3240,DATA!$A$4:$A$128,DATA!$J$4:$J$128)</f>
        <v>#N/A</v>
      </c>
      <c r="V3240" s="16" t="e">
        <f>LOOKUP(D3240,DATA!$A$4:$A$128,DATA!$K$4:$K$128)</f>
        <v>#N/A</v>
      </c>
      <c r="W3240" s="16" t="e">
        <f>LOOKUP(D3240,DATA!$A$4:$A$128,DATA!$L$4:$L$128)</f>
        <v>#N/A</v>
      </c>
      <c r="X3240" s="16" t="e">
        <f>LOOKUP(D3240,DATA!$A$4:$A$128,DATA!$M$4:$M$128)</f>
        <v>#N/A</v>
      </c>
    </row>
    <row r="3241" spans="1:24" ht="18.75" thickBot="1" x14ac:dyDescent="0.3">
      <c r="A3241" s="67">
        <v>3234</v>
      </c>
      <c r="B3241" s="67" t="str">
        <f>+IF(E3241="","",SUBTOTAL(3,E$8:E3241))</f>
        <v/>
      </c>
      <c r="C3241" s="68">
        <f t="shared" si="532"/>
        <v>360</v>
      </c>
      <c r="D3241" s="69" t="str">
        <f>IF(E3241&lt;&gt;"",VLOOKUP(E3241,$AA$7:$AB$131,2,0)," NAME")</f>
        <v xml:space="preserve"> NAME</v>
      </c>
      <c r="E3241" s="70"/>
      <c r="F3241" s="71"/>
      <c r="G3241" s="70"/>
      <c r="H3241" s="69" t="str">
        <f>IF(G3241&gt;=1,LOOKUP(G3241,DATA!$C$4:$C$128,DATA!$D$4:$D$128),"ENTER CODE")</f>
        <v>ENTER CODE</v>
      </c>
      <c r="I3241" s="70"/>
      <c r="J3241" s="70" t="str">
        <f t="shared" si="531"/>
        <v>enter no</v>
      </c>
      <c r="K3241" s="72"/>
      <c r="L3241" s="73" t="str">
        <f t="shared" si="533"/>
        <v>NO TOTAL</v>
      </c>
      <c r="M3241" s="56"/>
      <c r="N3241" s="37"/>
      <c r="O3241" s="29" t="str">
        <f t="shared" si="530"/>
        <v>enter no</v>
      </c>
      <c r="P3241" s="16" t="e">
        <f>LOOKUP(D3241,DATA!$A$4:$A$128,DATA!$E$4:$E$128)</f>
        <v>#N/A</v>
      </c>
      <c r="Q3241" s="16" t="e">
        <f>LOOKUP(D3241,DATA!$A$4:$A$128,DATA!$F$4:$F$128)</f>
        <v>#N/A</v>
      </c>
      <c r="R3241" s="16" t="e">
        <f>LOOKUP(D3241,DATA!$A$4:$A$128,DATA!$G$4:$G$128)</f>
        <v>#N/A</v>
      </c>
      <c r="S3241" s="16" t="e">
        <f>LOOKUP(D3241,DATA!$A$4:$A$128,DATA!$H$4:$H$128)</f>
        <v>#N/A</v>
      </c>
      <c r="T3241" s="16" t="e">
        <f>LOOKUP(D3241,DATA!$A$4:$A$128,DATA!$I$4:$I$128)</f>
        <v>#N/A</v>
      </c>
      <c r="U3241" s="16" t="e">
        <f>LOOKUP(D3241,DATA!$A$4:$A$128,DATA!$J$4:$J$128)</f>
        <v>#N/A</v>
      </c>
      <c r="V3241" s="16" t="e">
        <f>LOOKUP(D3241,DATA!$A$4:$A$128,DATA!$K$4:$K$128)</f>
        <v>#N/A</v>
      </c>
      <c r="W3241" s="16" t="e">
        <f>LOOKUP(D3241,DATA!$A$4:$A$128,DATA!$L$4:$L$128)</f>
        <v>#N/A</v>
      </c>
      <c r="X3241" s="16" t="e">
        <f>LOOKUP(D3241,DATA!$A$4:$A$128,DATA!$M$4:$M$128)</f>
        <v>#N/A</v>
      </c>
    </row>
    <row r="3242" spans="1:24" ht="19.5" thickTop="1" thickBot="1" x14ac:dyDescent="0.3">
      <c r="A3242" s="60">
        <v>3235</v>
      </c>
      <c r="B3242" s="67" t="str">
        <f>+IF(E3242="","",SUBTOTAL(3,E$8:E3242))</f>
        <v/>
      </c>
      <c r="C3242" s="68">
        <f t="shared" si="532"/>
        <v>360</v>
      </c>
      <c r="D3242" s="69" t="str">
        <f>IF(E3242&lt;&gt;"",VLOOKUP(E3242,$AA$7:$AB$131,2,0)," NAME")</f>
        <v xml:space="preserve"> NAME</v>
      </c>
      <c r="E3242" s="70"/>
      <c r="F3242" s="71"/>
      <c r="G3242" s="70"/>
      <c r="H3242" s="69" t="str">
        <f>IF(G3242&gt;=1,LOOKUP(G3242,DATA!$C$4:$C$128,DATA!$D$4:$D$128),"ENTER CODE")</f>
        <v>ENTER CODE</v>
      </c>
      <c r="I3242" s="70"/>
      <c r="J3242" s="70" t="str">
        <f t="shared" si="531"/>
        <v>enter no</v>
      </c>
      <c r="K3242" s="72"/>
      <c r="L3242" s="73" t="str">
        <f t="shared" si="533"/>
        <v>NO TOTAL</v>
      </c>
      <c r="M3242" s="56"/>
      <c r="N3242" s="37"/>
      <c r="O3242" s="29" t="str">
        <f t="shared" si="530"/>
        <v>enter no</v>
      </c>
      <c r="P3242" s="16" t="e">
        <f>LOOKUP(D3242,DATA!$A$4:$A$128,DATA!$E$4:$E$128)</f>
        <v>#N/A</v>
      </c>
      <c r="Q3242" s="16" t="e">
        <f>LOOKUP(D3242,DATA!$A$4:$A$128,DATA!$F$4:$F$128)</f>
        <v>#N/A</v>
      </c>
      <c r="R3242" s="16" t="e">
        <f>LOOKUP(D3242,DATA!$A$4:$A$128,DATA!$G$4:$G$128)</f>
        <v>#N/A</v>
      </c>
      <c r="S3242" s="16" t="e">
        <f>LOOKUP(D3242,DATA!$A$4:$A$128,DATA!$H$4:$H$128)</f>
        <v>#N/A</v>
      </c>
      <c r="T3242" s="16" t="e">
        <f>LOOKUP(D3242,DATA!$A$4:$A$128,DATA!$I$4:$I$128)</f>
        <v>#N/A</v>
      </c>
      <c r="U3242" s="16" t="e">
        <f>LOOKUP(D3242,DATA!$A$4:$A$128,DATA!$J$4:$J$128)</f>
        <v>#N/A</v>
      </c>
      <c r="V3242" s="16" t="e">
        <f>LOOKUP(D3242,DATA!$A$4:$A$128,DATA!$K$4:$K$128)</f>
        <v>#N/A</v>
      </c>
      <c r="W3242" s="16" t="e">
        <f>LOOKUP(D3242,DATA!$A$4:$A$128,DATA!$L$4:$L$128)</f>
        <v>#N/A</v>
      </c>
      <c r="X3242" s="16" t="e">
        <f>LOOKUP(D3242,DATA!$A$4:$A$128,DATA!$M$4:$M$128)</f>
        <v>#N/A</v>
      </c>
    </row>
    <row r="3243" spans="1:24" ht="18.75" thickBot="1" x14ac:dyDescent="0.3">
      <c r="A3243" s="67">
        <v>3236</v>
      </c>
      <c r="B3243" s="67" t="str">
        <f>+IF(E3243="","",SUBTOTAL(3,E$8:E3243))</f>
        <v/>
      </c>
      <c r="C3243" s="68">
        <f t="shared" si="532"/>
        <v>360</v>
      </c>
      <c r="D3243" s="69" t="str">
        <f>IF(E3243&lt;&gt;"",VLOOKUP(E3243,$AA$7:$AB$131,2,0)," NAME")</f>
        <v xml:space="preserve"> NAME</v>
      </c>
      <c r="E3243" s="70"/>
      <c r="F3243" s="71"/>
      <c r="G3243" s="70"/>
      <c r="H3243" s="69" t="str">
        <f>IF(G3243&gt;=1,LOOKUP(G3243,DATA!$C$4:$C$128,DATA!$D$4:$D$128),"ENTER CODE")</f>
        <v>ENTER CODE</v>
      </c>
      <c r="I3243" s="70"/>
      <c r="J3243" s="70" t="str">
        <f t="shared" si="531"/>
        <v>enter no</v>
      </c>
      <c r="K3243" s="72"/>
      <c r="L3243" s="73" t="str">
        <f t="shared" si="533"/>
        <v>NO TOTAL</v>
      </c>
      <c r="M3243" s="56"/>
      <c r="N3243" s="37"/>
      <c r="O3243" s="29" t="str">
        <f t="shared" si="530"/>
        <v>enter no</v>
      </c>
      <c r="P3243" s="16" t="e">
        <f>LOOKUP(D3243,DATA!$A$4:$A$128,DATA!$E$4:$E$128)</f>
        <v>#N/A</v>
      </c>
      <c r="Q3243" s="16" t="e">
        <f>LOOKUP(D3243,DATA!$A$4:$A$128,DATA!$F$4:$F$128)</f>
        <v>#N/A</v>
      </c>
      <c r="R3243" s="16" t="e">
        <f>LOOKUP(D3243,DATA!$A$4:$A$128,DATA!$G$4:$G$128)</f>
        <v>#N/A</v>
      </c>
      <c r="S3243" s="16" t="e">
        <f>LOOKUP(D3243,DATA!$A$4:$A$128,DATA!$H$4:$H$128)</f>
        <v>#N/A</v>
      </c>
      <c r="T3243" s="16" t="e">
        <f>LOOKUP(D3243,DATA!$A$4:$A$128,DATA!$I$4:$I$128)</f>
        <v>#N/A</v>
      </c>
      <c r="U3243" s="16" t="e">
        <f>LOOKUP(D3243,DATA!$A$4:$A$128,DATA!$J$4:$J$128)</f>
        <v>#N/A</v>
      </c>
      <c r="V3243" s="16" t="e">
        <f>LOOKUP(D3243,DATA!$A$4:$A$128,DATA!$K$4:$K$128)</f>
        <v>#N/A</v>
      </c>
      <c r="W3243" s="16" t="e">
        <f>LOOKUP(D3243,DATA!$A$4:$A$128,DATA!$L$4:$L$128)</f>
        <v>#N/A</v>
      </c>
      <c r="X3243" s="16" t="e">
        <f>LOOKUP(D3243,DATA!$A$4:$A$128,DATA!$M$4:$M$128)</f>
        <v>#N/A</v>
      </c>
    </row>
    <row r="3244" spans="1:24" ht="19.5" thickTop="1" thickBot="1" x14ac:dyDescent="0.3">
      <c r="A3244" s="60">
        <v>3237</v>
      </c>
      <c r="B3244" s="67" t="str">
        <f>+IF(E3244="","",SUBTOTAL(3,E$8:E3244))</f>
        <v/>
      </c>
      <c r="C3244" s="68">
        <f t="shared" si="532"/>
        <v>360</v>
      </c>
      <c r="D3244" s="69" t="str">
        <f>IF(E3244&lt;&gt;"",VLOOKUP(E3244,$AA$7:$AB$131,2,0)," NAME")</f>
        <v xml:space="preserve"> NAME</v>
      </c>
      <c r="E3244" s="70"/>
      <c r="F3244" s="71"/>
      <c r="G3244" s="70"/>
      <c r="H3244" s="69" t="str">
        <f>IF(G3244&gt;=1,LOOKUP(G3244,DATA!$C$4:$C$128,DATA!$D$4:$D$128),"ENTER CODE")</f>
        <v>ENTER CODE</v>
      </c>
      <c r="I3244" s="70"/>
      <c r="J3244" s="70" t="str">
        <f t="shared" si="531"/>
        <v>enter no</v>
      </c>
      <c r="K3244" s="72"/>
      <c r="L3244" s="73" t="str">
        <f t="shared" si="533"/>
        <v>NO TOTAL</v>
      </c>
      <c r="M3244" s="56"/>
      <c r="N3244" s="37"/>
      <c r="O3244" s="29" t="str">
        <f t="shared" si="530"/>
        <v>enter no</v>
      </c>
      <c r="P3244" s="16" t="e">
        <f>LOOKUP(D3244,DATA!$A$4:$A$128,DATA!$E$4:$E$128)</f>
        <v>#N/A</v>
      </c>
      <c r="Q3244" s="16" t="e">
        <f>LOOKUP(D3244,DATA!$A$4:$A$128,DATA!$F$4:$F$128)</f>
        <v>#N/A</v>
      </c>
      <c r="R3244" s="16" t="e">
        <f>LOOKUP(D3244,DATA!$A$4:$A$128,DATA!$G$4:$G$128)</f>
        <v>#N/A</v>
      </c>
      <c r="S3244" s="16" t="e">
        <f>LOOKUP(D3244,DATA!$A$4:$A$128,DATA!$H$4:$H$128)</f>
        <v>#N/A</v>
      </c>
      <c r="T3244" s="16" t="e">
        <f>LOOKUP(D3244,DATA!$A$4:$A$128,DATA!$I$4:$I$128)</f>
        <v>#N/A</v>
      </c>
      <c r="U3244" s="16" t="e">
        <f>LOOKUP(D3244,DATA!$A$4:$A$128,DATA!$J$4:$J$128)</f>
        <v>#N/A</v>
      </c>
      <c r="V3244" s="16" t="e">
        <f>LOOKUP(D3244,DATA!$A$4:$A$128,DATA!$K$4:$K$128)</f>
        <v>#N/A</v>
      </c>
      <c r="W3244" s="16" t="e">
        <f>LOOKUP(D3244,DATA!$A$4:$A$128,DATA!$L$4:$L$128)</f>
        <v>#N/A</v>
      </c>
      <c r="X3244" s="16" t="e">
        <f>LOOKUP(D3244,DATA!$A$4:$A$128,DATA!$M$4:$M$128)</f>
        <v>#N/A</v>
      </c>
    </row>
    <row r="3245" spans="1:24" ht="18.75" thickBot="1" x14ac:dyDescent="0.3">
      <c r="A3245" s="67">
        <v>3238</v>
      </c>
      <c r="B3245" s="67" t="str">
        <f>+IF(E3245="","",SUBTOTAL(3,E$8:E3245))</f>
        <v/>
      </c>
      <c r="C3245" s="68">
        <f t="shared" si="532"/>
        <v>360</v>
      </c>
      <c r="D3245" s="69" t="str">
        <f>IF(E3245&lt;&gt;"",VLOOKUP(E3245,$AA$7:$AB$131,2,0)," NAME")</f>
        <v xml:space="preserve"> NAME</v>
      </c>
      <c r="E3245" s="70"/>
      <c r="F3245" s="71"/>
      <c r="G3245" s="70"/>
      <c r="H3245" s="69" t="str">
        <f>IF(G3245&gt;=1,LOOKUP(G3245,DATA!$C$4:$C$128,DATA!$D$4:$D$128),"ENTER CODE")</f>
        <v>ENTER CODE</v>
      </c>
      <c r="I3245" s="70"/>
      <c r="J3245" s="70" t="str">
        <f t="shared" si="531"/>
        <v>enter no</v>
      </c>
      <c r="K3245" s="72"/>
      <c r="L3245" s="73" t="str">
        <f t="shared" si="533"/>
        <v>NO TOTAL</v>
      </c>
      <c r="M3245" s="56"/>
      <c r="N3245" s="37"/>
      <c r="O3245" s="29" t="str">
        <f t="shared" si="530"/>
        <v>enter no</v>
      </c>
      <c r="P3245" s="16" t="e">
        <f>LOOKUP(D3245,DATA!$A$4:$A$128,DATA!$E$4:$E$128)</f>
        <v>#N/A</v>
      </c>
      <c r="Q3245" s="16" t="e">
        <f>LOOKUP(D3245,DATA!$A$4:$A$128,DATA!$F$4:$F$128)</f>
        <v>#N/A</v>
      </c>
      <c r="R3245" s="16" t="e">
        <f>LOOKUP(D3245,DATA!$A$4:$A$128,DATA!$G$4:$G$128)</f>
        <v>#N/A</v>
      </c>
      <c r="S3245" s="16" t="e">
        <f>LOOKUP(D3245,DATA!$A$4:$A$128,DATA!$H$4:$H$128)</f>
        <v>#N/A</v>
      </c>
      <c r="T3245" s="16" t="e">
        <f>LOOKUP(D3245,DATA!$A$4:$A$128,DATA!$I$4:$I$128)</f>
        <v>#N/A</v>
      </c>
      <c r="U3245" s="16" t="e">
        <f>LOOKUP(D3245,DATA!$A$4:$A$128,DATA!$J$4:$J$128)</f>
        <v>#N/A</v>
      </c>
      <c r="V3245" s="16" t="e">
        <f>LOOKUP(D3245,DATA!$A$4:$A$128,DATA!$K$4:$K$128)</f>
        <v>#N/A</v>
      </c>
      <c r="W3245" s="16" t="e">
        <f>LOOKUP(D3245,DATA!$A$4:$A$128,DATA!$L$4:$L$128)</f>
        <v>#N/A</v>
      </c>
      <c r="X3245" s="16" t="e">
        <f>LOOKUP(D3245,DATA!$A$4:$A$128,DATA!$M$4:$M$128)</f>
        <v>#N/A</v>
      </c>
    </row>
    <row r="3246" spans="1:24" ht="19.5" thickTop="1" thickBot="1" x14ac:dyDescent="0.3">
      <c r="A3246" s="60">
        <v>3239</v>
      </c>
      <c r="B3246" s="67" t="str">
        <f>+IF(E3246="","",SUBTOTAL(3,E$8:E3246))</f>
        <v/>
      </c>
      <c r="C3246" s="68">
        <f t="shared" si="532"/>
        <v>360</v>
      </c>
      <c r="D3246" s="69" t="str">
        <f>IF(E3246&lt;&gt;"",VLOOKUP(E3246,$AA$7:$AB$131,2,0)," NAME")</f>
        <v xml:space="preserve"> NAME</v>
      </c>
      <c r="E3246" s="70"/>
      <c r="F3246" s="71"/>
      <c r="G3246" s="70"/>
      <c r="H3246" s="69" t="str">
        <f>IF(G3246&gt;=1,LOOKUP(G3246,DATA!$C$4:$C$128,DATA!$D$4:$D$128),"ENTER CODE")</f>
        <v>ENTER CODE</v>
      </c>
      <c r="I3246" s="70"/>
      <c r="J3246" s="70" t="str">
        <f t="shared" si="531"/>
        <v>enter no</v>
      </c>
      <c r="K3246" s="72"/>
      <c r="L3246" s="73" t="str">
        <f t="shared" si="533"/>
        <v>NO TOTAL</v>
      </c>
      <c r="M3246" s="56"/>
      <c r="N3246" s="37"/>
      <c r="O3246" s="29" t="str">
        <f t="shared" si="530"/>
        <v>enter no</v>
      </c>
      <c r="P3246" s="16" t="e">
        <f>LOOKUP(D3246,DATA!$A$4:$A$128,DATA!$E$4:$E$128)</f>
        <v>#N/A</v>
      </c>
      <c r="Q3246" s="16" t="e">
        <f>LOOKUP(D3246,DATA!$A$4:$A$128,DATA!$F$4:$F$128)</f>
        <v>#N/A</v>
      </c>
      <c r="R3246" s="16" t="e">
        <f>LOOKUP(D3246,DATA!$A$4:$A$128,DATA!$G$4:$G$128)</f>
        <v>#N/A</v>
      </c>
      <c r="S3246" s="16" t="e">
        <f>LOOKUP(D3246,DATA!$A$4:$A$128,DATA!$H$4:$H$128)</f>
        <v>#N/A</v>
      </c>
      <c r="T3246" s="16" t="e">
        <f>LOOKUP(D3246,DATA!$A$4:$A$128,DATA!$I$4:$I$128)</f>
        <v>#N/A</v>
      </c>
      <c r="U3246" s="16" t="e">
        <f>LOOKUP(D3246,DATA!$A$4:$A$128,DATA!$J$4:$J$128)</f>
        <v>#N/A</v>
      </c>
      <c r="V3246" s="16" t="e">
        <f>LOOKUP(D3246,DATA!$A$4:$A$128,DATA!$K$4:$K$128)</f>
        <v>#N/A</v>
      </c>
      <c r="W3246" s="16" t="e">
        <f>LOOKUP(D3246,DATA!$A$4:$A$128,DATA!$L$4:$L$128)</f>
        <v>#N/A</v>
      </c>
      <c r="X3246" s="16" t="e">
        <f>LOOKUP(D3246,DATA!$A$4:$A$128,DATA!$M$4:$M$128)</f>
        <v>#N/A</v>
      </c>
    </row>
    <row r="3247" spans="1:24" ht="18.75" thickBot="1" x14ac:dyDescent="0.3">
      <c r="A3247" s="67">
        <v>3240</v>
      </c>
      <c r="B3247" s="67" t="str">
        <f>+IF(E3247="","",SUBTOTAL(3,E$8:E3247))</f>
        <v/>
      </c>
      <c r="C3247" s="68">
        <f t="shared" si="532"/>
        <v>360</v>
      </c>
      <c r="D3247" s="69" t="str">
        <f>IF(E3247&lt;&gt;"",VLOOKUP(E3247,$AA$7:$AB$131,2,0)," NAME")</f>
        <v xml:space="preserve"> NAME</v>
      </c>
      <c r="E3247" s="70"/>
      <c r="F3247" s="71"/>
      <c r="G3247" s="70"/>
      <c r="H3247" s="69" t="str">
        <f>IF(G3247&gt;=1,LOOKUP(G3247,DATA!$C$4:$C$128,DATA!$D$4:$D$128),"ENTER CODE")</f>
        <v>ENTER CODE</v>
      </c>
      <c r="I3247" s="70"/>
      <c r="J3247" s="70" t="str">
        <f t="shared" si="531"/>
        <v>enter no</v>
      </c>
      <c r="K3247" s="72"/>
      <c r="L3247" s="73" t="str">
        <f t="shared" si="533"/>
        <v>NO TOTAL</v>
      </c>
      <c r="M3247" s="56"/>
      <c r="N3247" s="37"/>
      <c r="O3247" s="29" t="str">
        <f t="shared" si="530"/>
        <v>enter no</v>
      </c>
      <c r="P3247" s="16" t="e">
        <f>LOOKUP(D3247,DATA!$A$4:$A$128,DATA!$E$4:$E$128)</f>
        <v>#N/A</v>
      </c>
      <c r="Q3247" s="16" t="e">
        <f>LOOKUP(D3247,DATA!$A$4:$A$128,DATA!$F$4:$F$128)</f>
        <v>#N/A</v>
      </c>
      <c r="R3247" s="16" t="e">
        <f>LOOKUP(D3247,DATA!$A$4:$A$128,DATA!$G$4:$G$128)</f>
        <v>#N/A</v>
      </c>
      <c r="S3247" s="16" t="e">
        <f>LOOKUP(D3247,DATA!$A$4:$A$128,DATA!$H$4:$H$128)</f>
        <v>#N/A</v>
      </c>
      <c r="T3247" s="16" t="e">
        <f>LOOKUP(D3247,DATA!$A$4:$A$128,DATA!$I$4:$I$128)</f>
        <v>#N/A</v>
      </c>
      <c r="U3247" s="16" t="e">
        <f>LOOKUP(D3247,DATA!$A$4:$A$128,DATA!$J$4:$J$128)</f>
        <v>#N/A</v>
      </c>
      <c r="V3247" s="16" t="e">
        <f>LOOKUP(D3247,DATA!$A$4:$A$128,DATA!$K$4:$K$128)</f>
        <v>#N/A</v>
      </c>
      <c r="W3247" s="16" t="e">
        <f>LOOKUP(D3247,DATA!$A$4:$A$128,DATA!$L$4:$L$128)</f>
        <v>#N/A</v>
      </c>
      <c r="X3247" s="16" t="e">
        <f>LOOKUP(D3247,DATA!$A$4:$A$128,DATA!$M$4:$M$128)</f>
        <v>#N/A</v>
      </c>
    </row>
    <row r="3248" spans="1:24" ht="19.5" thickTop="1" thickBot="1" x14ac:dyDescent="0.3">
      <c r="A3248" s="60">
        <v>3241</v>
      </c>
      <c r="B3248" s="67" t="str">
        <f>+IF(E3248="","",SUBTOTAL(3,E$8:E3248))</f>
        <v/>
      </c>
      <c r="C3248" s="68">
        <f t="shared" si="528"/>
        <v>361</v>
      </c>
      <c r="D3248" s="69" t="str">
        <f>IF(E3248&lt;&gt;"",VLOOKUP(E3248,$AA$7:$AB$131,2,0)," NAME")</f>
        <v xml:space="preserve"> NAME</v>
      </c>
      <c r="E3248" s="70"/>
      <c r="F3248" s="71"/>
      <c r="G3248" s="70"/>
      <c r="H3248" s="69" t="str">
        <f>IF(G3248&gt;=1,LOOKUP(G3248,DATA!$C$4:$C$128,DATA!$D$4:$D$128),"ENTER CODE")</f>
        <v>ENTER CODE</v>
      </c>
      <c r="I3248" s="70"/>
      <c r="J3248" s="70" t="str">
        <f t="shared" si="531"/>
        <v>enter no</v>
      </c>
      <c r="K3248" s="72"/>
      <c r="L3248" s="73" t="str">
        <f t="shared" si="533"/>
        <v>NO TOTAL</v>
      </c>
      <c r="M3248" s="56"/>
      <c r="N3248" s="37"/>
      <c r="O3248" s="29" t="str">
        <f t="shared" si="530"/>
        <v>enter no</v>
      </c>
      <c r="P3248" s="16" t="e">
        <f>LOOKUP(D3248,DATA!$A$4:$A$128,DATA!$E$4:$E$128)</f>
        <v>#N/A</v>
      </c>
      <c r="Q3248" s="16" t="e">
        <f>LOOKUP(D3248,DATA!$A$4:$A$128,DATA!$F$4:$F$128)</f>
        <v>#N/A</v>
      </c>
      <c r="R3248" s="16" t="e">
        <f>LOOKUP(D3248,DATA!$A$4:$A$128,DATA!$G$4:$G$128)</f>
        <v>#N/A</v>
      </c>
      <c r="S3248" s="16" t="e">
        <f>LOOKUP(D3248,DATA!$A$4:$A$128,DATA!$H$4:$H$128)</f>
        <v>#N/A</v>
      </c>
      <c r="T3248" s="16" t="e">
        <f>LOOKUP(D3248,DATA!$A$4:$A$128,DATA!$I$4:$I$128)</f>
        <v>#N/A</v>
      </c>
      <c r="U3248" s="16" t="e">
        <f>LOOKUP(D3248,DATA!$A$4:$A$128,DATA!$J$4:$J$128)</f>
        <v>#N/A</v>
      </c>
      <c r="V3248" s="16" t="e">
        <f>LOOKUP(D3248,DATA!$A$4:$A$128,DATA!$K$4:$K$128)</f>
        <v>#N/A</v>
      </c>
      <c r="W3248" s="16" t="e">
        <f>LOOKUP(D3248,DATA!$A$4:$A$128,DATA!$L$4:$L$128)</f>
        <v>#N/A</v>
      </c>
      <c r="X3248" s="16" t="e">
        <f>LOOKUP(D3248,DATA!$A$4:$A$128,DATA!$M$4:$M$128)</f>
        <v>#N/A</v>
      </c>
    </row>
    <row r="3249" spans="1:24" ht="18.75" thickBot="1" x14ac:dyDescent="0.3">
      <c r="A3249" s="67">
        <v>3242</v>
      </c>
      <c r="B3249" s="67" t="str">
        <f>+IF(E3249="","",SUBTOTAL(3,E$8:E3249))</f>
        <v/>
      </c>
      <c r="C3249" s="68">
        <f t="shared" si="529"/>
        <v>361</v>
      </c>
      <c r="D3249" s="69" t="str">
        <f>IF(E3249&lt;&gt;"",VLOOKUP(E3249,$AA$7:$AB$131,2,0)," NAME")</f>
        <v xml:space="preserve"> NAME</v>
      </c>
      <c r="E3249" s="70"/>
      <c r="F3249" s="71"/>
      <c r="G3249" s="70"/>
      <c r="H3249" s="69" t="str">
        <f>IF(G3249&gt;=1,LOOKUP(G3249,DATA!$C$4:$C$128,DATA!$D$4:$D$128),"ENTER CODE")</f>
        <v>ENTER CODE</v>
      </c>
      <c r="I3249" s="70"/>
      <c r="J3249" s="70" t="str">
        <f t="shared" si="531"/>
        <v>enter no</v>
      </c>
      <c r="K3249" s="72"/>
      <c r="L3249" s="73" t="str">
        <f t="shared" si="533"/>
        <v>NO TOTAL</v>
      </c>
      <c r="M3249" s="56"/>
      <c r="N3249" s="37"/>
      <c r="O3249" s="29" t="str">
        <f t="shared" si="530"/>
        <v>enter no</v>
      </c>
      <c r="P3249" s="16" t="e">
        <f>LOOKUP(D3249,DATA!$A$4:$A$128,DATA!$E$4:$E$128)</f>
        <v>#N/A</v>
      </c>
      <c r="Q3249" s="16" t="e">
        <f>LOOKUP(D3249,DATA!$A$4:$A$128,DATA!$F$4:$F$128)</f>
        <v>#N/A</v>
      </c>
      <c r="R3249" s="16" t="e">
        <f>LOOKUP(D3249,DATA!$A$4:$A$128,DATA!$G$4:$G$128)</f>
        <v>#N/A</v>
      </c>
      <c r="S3249" s="16" t="e">
        <f>LOOKUP(D3249,DATA!$A$4:$A$128,DATA!$H$4:$H$128)</f>
        <v>#N/A</v>
      </c>
      <c r="T3249" s="16" t="e">
        <f>LOOKUP(D3249,DATA!$A$4:$A$128,DATA!$I$4:$I$128)</f>
        <v>#N/A</v>
      </c>
      <c r="U3249" s="16" t="e">
        <f>LOOKUP(D3249,DATA!$A$4:$A$128,DATA!$J$4:$J$128)</f>
        <v>#N/A</v>
      </c>
      <c r="V3249" s="16" t="e">
        <f>LOOKUP(D3249,DATA!$A$4:$A$128,DATA!$K$4:$K$128)</f>
        <v>#N/A</v>
      </c>
      <c r="W3249" s="16" t="e">
        <f>LOOKUP(D3249,DATA!$A$4:$A$128,DATA!$L$4:$L$128)</f>
        <v>#N/A</v>
      </c>
      <c r="X3249" s="16" t="e">
        <f>LOOKUP(D3249,DATA!$A$4:$A$128,DATA!$M$4:$M$128)</f>
        <v>#N/A</v>
      </c>
    </row>
    <row r="3250" spans="1:24" ht="19.5" thickTop="1" thickBot="1" x14ac:dyDescent="0.3">
      <c r="A3250" s="60">
        <v>3243</v>
      </c>
      <c r="B3250" s="67" t="str">
        <f>+IF(E3250="","",SUBTOTAL(3,E$8:E3250))</f>
        <v/>
      </c>
      <c r="C3250" s="68">
        <f t="shared" si="532"/>
        <v>361</v>
      </c>
      <c r="D3250" s="69" t="str">
        <f>IF(E3250&lt;&gt;"",VLOOKUP(E3250,$AA$7:$AB$131,2,0)," NAME")</f>
        <v xml:space="preserve"> NAME</v>
      </c>
      <c r="E3250" s="70"/>
      <c r="F3250" s="71"/>
      <c r="G3250" s="70"/>
      <c r="H3250" s="69" t="str">
        <f>IF(G3250&gt;=1,LOOKUP(G3250,DATA!$C$4:$C$128,DATA!$D$4:$D$128),"ENTER CODE")</f>
        <v>ENTER CODE</v>
      </c>
      <c r="I3250" s="70"/>
      <c r="J3250" s="70" t="str">
        <f t="shared" si="531"/>
        <v>enter no</v>
      </c>
      <c r="K3250" s="72"/>
      <c r="L3250" s="73" t="str">
        <f t="shared" si="533"/>
        <v>NO TOTAL</v>
      </c>
      <c r="M3250" s="56"/>
      <c r="N3250" s="37"/>
      <c r="O3250" s="29" t="str">
        <f t="shared" si="530"/>
        <v>enter no</v>
      </c>
      <c r="P3250" s="16" t="e">
        <f>LOOKUP(D3250,DATA!$A$4:$A$128,DATA!$E$4:$E$128)</f>
        <v>#N/A</v>
      </c>
      <c r="Q3250" s="16" t="e">
        <f>LOOKUP(D3250,DATA!$A$4:$A$128,DATA!$F$4:$F$128)</f>
        <v>#N/A</v>
      </c>
      <c r="R3250" s="16" t="e">
        <f>LOOKUP(D3250,DATA!$A$4:$A$128,DATA!$G$4:$G$128)</f>
        <v>#N/A</v>
      </c>
      <c r="S3250" s="16" t="e">
        <f>LOOKUP(D3250,DATA!$A$4:$A$128,DATA!$H$4:$H$128)</f>
        <v>#N/A</v>
      </c>
      <c r="T3250" s="16" t="e">
        <f>LOOKUP(D3250,DATA!$A$4:$A$128,DATA!$I$4:$I$128)</f>
        <v>#N/A</v>
      </c>
      <c r="U3250" s="16" t="e">
        <f>LOOKUP(D3250,DATA!$A$4:$A$128,DATA!$J$4:$J$128)</f>
        <v>#N/A</v>
      </c>
      <c r="V3250" s="16" t="e">
        <f>LOOKUP(D3250,DATA!$A$4:$A$128,DATA!$K$4:$K$128)</f>
        <v>#N/A</v>
      </c>
      <c r="W3250" s="16" t="e">
        <f>LOOKUP(D3250,DATA!$A$4:$A$128,DATA!$L$4:$L$128)</f>
        <v>#N/A</v>
      </c>
      <c r="X3250" s="16" t="e">
        <f>LOOKUP(D3250,DATA!$A$4:$A$128,DATA!$M$4:$M$128)</f>
        <v>#N/A</v>
      </c>
    </row>
    <row r="3251" spans="1:24" ht="18.75" thickBot="1" x14ac:dyDescent="0.3">
      <c r="A3251" s="67">
        <v>3244</v>
      </c>
      <c r="B3251" s="67" t="str">
        <f>+IF(E3251="","",SUBTOTAL(3,E$8:E3251))</f>
        <v/>
      </c>
      <c r="C3251" s="68">
        <f t="shared" si="532"/>
        <v>361</v>
      </c>
      <c r="D3251" s="69" t="str">
        <f>IF(E3251&lt;&gt;"",VLOOKUP(E3251,$AA$7:$AB$131,2,0)," NAME")</f>
        <v xml:space="preserve"> NAME</v>
      </c>
      <c r="E3251" s="70"/>
      <c r="F3251" s="71"/>
      <c r="G3251" s="70"/>
      <c r="H3251" s="69" t="str">
        <f>IF(G3251&gt;=1,LOOKUP(G3251,DATA!$C$4:$C$128,DATA!$D$4:$D$128),"ENTER CODE")</f>
        <v>ENTER CODE</v>
      </c>
      <c r="I3251" s="70"/>
      <c r="J3251" s="70" t="str">
        <f t="shared" si="531"/>
        <v>enter no</v>
      </c>
      <c r="K3251" s="72"/>
      <c r="L3251" s="73" t="str">
        <f t="shared" si="533"/>
        <v>NO TOTAL</v>
      </c>
      <c r="M3251" s="56"/>
      <c r="N3251" s="37"/>
      <c r="O3251" s="29" t="str">
        <f t="shared" si="530"/>
        <v>enter no</v>
      </c>
      <c r="P3251" s="16" t="e">
        <f>LOOKUP(D3251,DATA!$A$4:$A$128,DATA!$E$4:$E$128)</f>
        <v>#N/A</v>
      </c>
      <c r="Q3251" s="16" t="e">
        <f>LOOKUP(D3251,DATA!$A$4:$A$128,DATA!$F$4:$F$128)</f>
        <v>#N/A</v>
      </c>
      <c r="R3251" s="16" t="e">
        <f>LOOKUP(D3251,DATA!$A$4:$A$128,DATA!$G$4:$G$128)</f>
        <v>#N/A</v>
      </c>
      <c r="S3251" s="16" t="e">
        <f>LOOKUP(D3251,DATA!$A$4:$A$128,DATA!$H$4:$H$128)</f>
        <v>#N/A</v>
      </c>
      <c r="T3251" s="16" t="e">
        <f>LOOKUP(D3251,DATA!$A$4:$A$128,DATA!$I$4:$I$128)</f>
        <v>#N/A</v>
      </c>
      <c r="U3251" s="16" t="e">
        <f>LOOKUP(D3251,DATA!$A$4:$A$128,DATA!$J$4:$J$128)</f>
        <v>#N/A</v>
      </c>
      <c r="V3251" s="16" t="e">
        <f>LOOKUP(D3251,DATA!$A$4:$A$128,DATA!$K$4:$K$128)</f>
        <v>#N/A</v>
      </c>
      <c r="W3251" s="16" t="e">
        <f>LOOKUP(D3251,DATA!$A$4:$A$128,DATA!$L$4:$L$128)</f>
        <v>#N/A</v>
      </c>
      <c r="X3251" s="16" t="e">
        <f>LOOKUP(D3251,DATA!$A$4:$A$128,DATA!$M$4:$M$128)</f>
        <v>#N/A</v>
      </c>
    </row>
    <row r="3252" spans="1:24" ht="19.5" thickTop="1" thickBot="1" x14ac:dyDescent="0.3">
      <c r="A3252" s="60">
        <v>3245</v>
      </c>
      <c r="B3252" s="67" t="str">
        <f>+IF(E3252="","",SUBTOTAL(3,E$8:E3252))</f>
        <v/>
      </c>
      <c r="C3252" s="68">
        <f t="shared" si="532"/>
        <v>361</v>
      </c>
      <c r="D3252" s="69" t="str">
        <f>IF(E3252&lt;&gt;"",VLOOKUP(E3252,$AA$7:$AB$131,2,0)," NAME")</f>
        <v xml:space="preserve"> NAME</v>
      </c>
      <c r="E3252" s="70"/>
      <c r="F3252" s="71"/>
      <c r="G3252" s="70"/>
      <c r="H3252" s="69" t="str">
        <f>IF(G3252&gt;=1,LOOKUP(G3252,DATA!$C$4:$C$128,DATA!$D$4:$D$128),"ENTER CODE")</f>
        <v>ENTER CODE</v>
      </c>
      <c r="I3252" s="70"/>
      <c r="J3252" s="70" t="str">
        <f t="shared" si="531"/>
        <v>enter no</v>
      </c>
      <c r="K3252" s="72"/>
      <c r="L3252" s="73" t="str">
        <f t="shared" si="533"/>
        <v>NO TOTAL</v>
      </c>
      <c r="M3252" s="56"/>
      <c r="N3252" s="37"/>
      <c r="O3252" s="29" t="str">
        <f t="shared" si="530"/>
        <v>enter no</v>
      </c>
      <c r="P3252" s="16" t="e">
        <f>LOOKUP(D3252,DATA!$A$4:$A$128,DATA!$E$4:$E$128)</f>
        <v>#N/A</v>
      </c>
      <c r="Q3252" s="16" t="e">
        <f>LOOKUP(D3252,DATA!$A$4:$A$128,DATA!$F$4:$F$128)</f>
        <v>#N/A</v>
      </c>
      <c r="R3252" s="16" t="e">
        <f>LOOKUP(D3252,DATA!$A$4:$A$128,DATA!$G$4:$G$128)</f>
        <v>#N/A</v>
      </c>
      <c r="S3252" s="16" t="e">
        <f>LOOKUP(D3252,DATA!$A$4:$A$128,DATA!$H$4:$H$128)</f>
        <v>#N/A</v>
      </c>
      <c r="T3252" s="16" t="e">
        <f>LOOKUP(D3252,DATA!$A$4:$A$128,DATA!$I$4:$I$128)</f>
        <v>#N/A</v>
      </c>
      <c r="U3252" s="16" t="e">
        <f>LOOKUP(D3252,DATA!$A$4:$A$128,DATA!$J$4:$J$128)</f>
        <v>#N/A</v>
      </c>
      <c r="V3252" s="16" t="e">
        <f>LOOKUP(D3252,DATA!$A$4:$A$128,DATA!$K$4:$K$128)</f>
        <v>#N/A</v>
      </c>
      <c r="W3252" s="16" t="e">
        <f>LOOKUP(D3252,DATA!$A$4:$A$128,DATA!$L$4:$L$128)</f>
        <v>#N/A</v>
      </c>
      <c r="X3252" s="16" t="e">
        <f>LOOKUP(D3252,DATA!$A$4:$A$128,DATA!$M$4:$M$128)</f>
        <v>#N/A</v>
      </c>
    </row>
    <row r="3253" spans="1:24" ht="18.75" thickBot="1" x14ac:dyDescent="0.3">
      <c r="A3253" s="67">
        <v>3246</v>
      </c>
      <c r="B3253" s="67" t="str">
        <f>+IF(E3253="","",SUBTOTAL(3,E$8:E3253))</f>
        <v/>
      </c>
      <c r="C3253" s="68">
        <f t="shared" si="532"/>
        <v>361</v>
      </c>
      <c r="D3253" s="69" t="str">
        <f>IF(E3253&lt;&gt;"",VLOOKUP(E3253,$AA$7:$AB$131,2,0)," NAME")</f>
        <v xml:space="preserve"> NAME</v>
      </c>
      <c r="E3253" s="70"/>
      <c r="F3253" s="71"/>
      <c r="G3253" s="70"/>
      <c r="H3253" s="69" t="str">
        <f>IF(G3253&gt;=1,LOOKUP(G3253,DATA!$C$4:$C$128,DATA!$D$4:$D$128),"ENTER CODE")</f>
        <v>ENTER CODE</v>
      </c>
      <c r="I3253" s="70"/>
      <c r="J3253" s="70" t="str">
        <f t="shared" si="531"/>
        <v>enter no</v>
      </c>
      <c r="K3253" s="72"/>
      <c r="L3253" s="73" t="str">
        <f t="shared" si="533"/>
        <v>NO TOTAL</v>
      </c>
      <c r="M3253" s="56"/>
      <c r="N3253" s="37"/>
      <c r="O3253" s="29" t="str">
        <f t="shared" si="530"/>
        <v>enter no</v>
      </c>
      <c r="P3253" s="16" t="e">
        <f>LOOKUP(D3253,DATA!$A$4:$A$128,DATA!$E$4:$E$128)</f>
        <v>#N/A</v>
      </c>
      <c r="Q3253" s="16" t="e">
        <f>LOOKUP(D3253,DATA!$A$4:$A$128,DATA!$F$4:$F$128)</f>
        <v>#N/A</v>
      </c>
      <c r="R3253" s="16" t="e">
        <f>LOOKUP(D3253,DATA!$A$4:$A$128,DATA!$G$4:$G$128)</f>
        <v>#N/A</v>
      </c>
      <c r="S3253" s="16" t="e">
        <f>LOOKUP(D3253,DATA!$A$4:$A$128,DATA!$H$4:$H$128)</f>
        <v>#N/A</v>
      </c>
      <c r="T3253" s="16" t="e">
        <f>LOOKUP(D3253,DATA!$A$4:$A$128,DATA!$I$4:$I$128)</f>
        <v>#N/A</v>
      </c>
      <c r="U3253" s="16" t="e">
        <f>LOOKUP(D3253,DATA!$A$4:$A$128,DATA!$J$4:$J$128)</f>
        <v>#N/A</v>
      </c>
      <c r="V3253" s="16" t="e">
        <f>LOOKUP(D3253,DATA!$A$4:$A$128,DATA!$K$4:$K$128)</f>
        <v>#N/A</v>
      </c>
      <c r="W3253" s="16" t="e">
        <f>LOOKUP(D3253,DATA!$A$4:$A$128,DATA!$L$4:$L$128)</f>
        <v>#N/A</v>
      </c>
      <c r="X3253" s="16" t="e">
        <f>LOOKUP(D3253,DATA!$A$4:$A$128,DATA!$M$4:$M$128)</f>
        <v>#N/A</v>
      </c>
    </row>
    <row r="3254" spans="1:24" ht="19.5" thickTop="1" thickBot="1" x14ac:dyDescent="0.3">
      <c r="A3254" s="60">
        <v>3247</v>
      </c>
      <c r="B3254" s="67" t="str">
        <f>+IF(E3254="","",SUBTOTAL(3,E$8:E3254))</f>
        <v/>
      </c>
      <c r="C3254" s="68">
        <f t="shared" si="532"/>
        <v>361</v>
      </c>
      <c r="D3254" s="69" t="str">
        <f>IF(E3254&lt;&gt;"",VLOOKUP(E3254,$AA$7:$AB$131,2,0)," NAME")</f>
        <v xml:space="preserve"> NAME</v>
      </c>
      <c r="E3254" s="70"/>
      <c r="F3254" s="71"/>
      <c r="G3254" s="70"/>
      <c r="H3254" s="69" t="str">
        <f>IF(G3254&gt;=1,LOOKUP(G3254,DATA!$C$4:$C$128,DATA!$D$4:$D$128),"ENTER CODE")</f>
        <v>ENTER CODE</v>
      </c>
      <c r="I3254" s="70"/>
      <c r="J3254" s="70" t="str">
        <f t="shared" si="531"/>
        <v>enter no</v>
      </c>
      <c r="K3254" s="72"/>
      <c r="L3254" s="73" t="str">
        <f t="shared" si="533"/>
        <v>NO TOTAL</v>
      </c>
      <c r="M3254" s="56"/>
      <c r="N3254" s="37"/>
      <c r="O3254" s="29" t="str">
        <f t="shared" si="530"/>
        <v>enter no</v>
      </c>
      <c r="P3254" s="16" t="e">
        <f>LOOKUP(D3254,DATA!$A$4:$A$128,DATA!$E$4:$E$128)</f>
        <v>#N/A</v>
      </c>
      <c r="Q3254" s="16" t="e">
        <f>LOOKUP(D3254,DATA!$A$4:$A$128,DATA!$F$4:$F$128)</f>
        <v>#N/A</v>
      </c>
      <c r="R3254" s="16" t="e">
        <f>LOOKUP(D3254,DATA!$A$4:$A$128,DATA!$G$4:$G$128)</f>
        <v>#N/A</v>
      </c>
      <c r="S3254" s="16" t="e">
        <f>LOOKUP(D3254,DATA!$A$4:$A$128,DATA!$H$4:$H$128)</f>
        <v>#N/A</v>
      </c>
      <c r="T3254" s="16" t="e">
        <f>LOOKUP(D3254,DATA!$A$4:$A$128,DATA!$I$4:$I$128)</f>
        <v>#N/A</v>
      </c>
      <c r="U3254" s="16" t="e">
        <f>LOOKUP(D3254,DATA!$A$4:$A$128,DATA!$J$4:$J$128)</f>
        <v>#N/A</v>
      </c>
      <c r="V3254" s="16" t="e">
        <f>LOOKUP(D3254,DATA!$A$4:$A$128,DATA!$K$4:$K$128)</f>
        <v>#N/A</v>
      </c>
      <c r="W3254" s="16" t="e">
        <f>LOOKUP(D3254,DATA!$A$4:$A$128,DATA!$L$4:$L$128)</f>
        <v>#N/A</v>
      </c>
      <c r="X3254" s="16" t="e">
        <f>LOOKUP(D3254,DATA!$A$4:$A$128,DATA!$M$4:$M$128)</f>
        <v>#N/A</v>
      </c>
    </row>
    <row r="3255" spans="1:24" ht="18.75" thickBot="1" x14ac:dyDescent="0.3">
      <c r="A3255" s="67">
        <v>3248</v>
      </c>
      <c r="B3255" s="67" t="str">
        <f>+IF(E3255="","",SUBTOTAL(3,E$8:E3255))</f>
        <v/>
      </c>
      <c r="C3255" s="68">
        <f t="shared" si="532"/>
        <v>361</v>
      </c>
      <c r="D3255" s="69" t="str">
        <f>IF(E3255&lt;&gt;"",VLOOKUP(E3255,$AA$7:$AB$131,2,0)," NAME")</f>
        <v xml:space="preserve"> NAME</v>
      </c>
      <c r="E3255" s="70"/>
      <c r="F3255" s="71"/>
      <c r="G3255" s="70"/>
      <c r="H3255" s="69" t="str">
        <f>IF(G3255&gt;=1,LOOKUP(G3255,DATA!$C$4:$C$128,DATA!$D$4:$D$128),"ENTER CODE")</f>
        <v>ENTER CODE</v>
      </c>
      <c r="I3255" s="70"/>
      <c r="J3255" s="70" t="str">
        <f t="shared" si="531"/>
        <v>enter no</v>
      </c>
      <c r="K3255" s="72"/>
      <c r="L3255" s="73" t="str">
        <f t="shared" si="533"/>
        <v>NO TOTAL</v>
      </c>
      <c r="M3255" s="56"/>
      <c r="N3255" s="37"/>
      <c r="O3255" s="29" t="str">
        <f t="shared" si="530"/>
        <v>enter no</v>
      </c>
      <c r="P3255" s="16" t="e">
        <f>LOOKUP(D3255,DATA!$A$4:$A$128,DATA!$E$4:$E$128)</f>
        <v>#N/A</v>
      </c>
      <c r="Q3255" s="16" t="e">
        <f>LOOKUP(D3255,DATA!$A$4:$A$128,DATA!$F$4:$F$128)</f>
        <v>#N/A</v>
      </c>
      <c r="R3255" s="16" t="e">
        <f>LOOKUP(D3255,DATA!$A$4:$A$128,DATA!$G$4:$G$128)</f>
        <v>#N/A</v>
      </c>
      <c r="S3255" s="16" t="e">
        <f>LOOKUP(D3255,DATA!$A$4:$A$128,DATA!$H$4:$H$128)</f>
        <v>#N/A</v>
      </c>
      <c r="T3255" s="16" t="e">
        <f>LOOKUP(D3255,DATA!$A$4:$A$128,DATA!$I$4:$I$128)</f>
        <v>#N/A</v>
      </c>
      <c r="U3255" s="16" t="e">
        <f>LOOKUP(D3255,DATA!$A$4:$A$128,DATA!$J$4:$J$128)</f>
        <v>#N/A</v>
      </c>
      <c r="V3255" s="16" t="e">
        <f>LOOKUP(D3255,DATA!$A$4:$A$128,DATA!$K$4:$K$128)</f>
        <v>#N/A</v>
      </c>
      <c r="W3255" s="16" t="e">
        <f>LOOKUP(D3255,DATA!$A$4:$A$128,DATA!$L$4:$L$128)</f>
        <v>#N/A</v>
      </c>
      <c r="X3255" s="16" t="e">
        <f>LOOKUP(D3255,DATA!$A$4:$A$128,DATA!$M$4:$M$128)</f>
        <v>#N/A</v>
      </c>
    </row>
    <row r="3256" spans="1:24" ht="19.5" thickTop="1" thickBot="1" x14ac:dyDescent="0.3">
      <c r="A3256" s="60">
        <v>3249</v>
      </c>
      <c r="B3256" s="67" t="str">
        <f>+IF(E3256="","",SUBTOTAL(3,E$8:E3256))</f>
        <v/>
      </c>
      <c r="C3256" s="68">
        <f t="shared" si="532"/>
        <v>361</v>
      </c>
      <c r="D3256" s="69" t="str">
        <f>IF(E3256&lt;&gt;"",VLOOKUP(E3256,$AA$7:$AB$131,2,0)," NAME")</f>
        <v xml:space="preserve"> NAME</v>
      </c>
      <c r="E3256" s="70"/>
      <c r="F3256" s="71"/>
      <c r="G3256" s="70"/>
      <c r="H3256" s="69" t="str">
        <f>IF(G3256&gt;=1,LOOKUP(G3256,DATA!$C$4:$C$128,DATA!$D$4:$D$128),"ENTER CODE")</f>
        <v>ENTER CODE</v>
      </c>
      <c r="I3256" s="70"/>
      <c r="J3256" s="70" t="str">
        <f t="shared" si="531"/>
        <v>enter no</v>
      </c>
      <c r="K3256" s="72"/>
      <c r="L3256" s="73" t="str">
        <f t="shared" si="533"/>
        <v>NO TOTAL</v>
      </c>
      <c r="M3256" s="56"/>
      <c r="N3256" s="37"/>
      <c r="O3256" s="29" t="str">
        <f t="shared" si="530"/>
        <v>enter no</v>
      </c>
      <c r="P3256" s="16" t="e">
        <f>LOOKUP(D3256,DATA!$A$4:$A$128,DATA!$E$4:$E$128)</f>
        <v>#N/A</v>
      </c>
      <c r="Q3256" s="16" t="e">
        <f>LOOKUP(D3256,DATA!$A$4:$A$128,DATA!$F$4:$F$128)</f>
        <v>#N/A</v>
      </c>
      <c r="R3256" s="16" t="e">
        <f>LOOKUP(D3256,DATA!$A$4:$A$128,DATA!$G$4:$G$128)</f>
        <v>#N/A</v>
      </c>
      <c r="S3256" s="16" t="e">
        <f>LOOKUP(D3256,DATA!$A$4:$A$128,DATA!$H$4:$H$128)</f>
        <v>#N/A</v>
      </c>
      <c r="T3256" s="16" t="e">
        <f>LOOKUP(D3256,DATA!$A$4:$A$128,DATA!$I$4:$I$128)</f>
        <v>#N/A</v>
      </c>
      <c r="U3256" s="16" t="e">
        <f>LOOKUP(D3256,DATA!$A$4:$A$128,DATA!$J$4:$J$128)</f>
        <v>#N/A</v>
      </c>
      <c r="V3256" s="16" t="e">
        <f>LOOKUP(D3256,DATA!$A$4:$A$128,DATA!$K$4:$K$128)</f>
        <v>#N/A</v>
      </c>
      <c r="W3256" s="16" t="e">
        <f>LOOKUP(D3256,DATA!$A$4:$A$128,DATA!$L$4:$L$128)</f>
        <v>#N/A</v>
      </c>
      <c r="X3256" s="16" t="e">
        <f>LOOKUP(D3256,DATA!$A$4:$A$128,DATA!$M$4:$M$128)</f>
        <v>#N/A</v>
      </c>
    </row>
    <row r="3257" spans="1:24" ht="18.75" thickBot="1" x14ac:dyDescent="0.3">
      <c r="A3257" s="67">
        <v>3250</v>
      </c>
      <c r="B3257" s="67" t="str">
        <f>+IF(E3257="","",SUBTOTAL(3,E$8:E3257))</f>
        <v/>
      </c>
      <c r="C3257" s="68">
        <f t="shared" ref="C3257:C3320" si="534">C3248+1</f>
        <v>362</v>
      </c>
      <c r="D3257" s="69" t="str">
        <f>IF(E3257&lt;&gt;"",VLOOKUP(E3257,$AA$7:$AB$131,2,0)," NAME")</f>
        <v xml:space="preserve"> NAME</v>
      </c>
      <c r="E3257" s="70"/>
      <c r="F3257" s="71"/>
      <c r="G3257" s="70"/>
      <c r="H3257" s="69" t="str">
        <f>IF(G3257&gt;=1,LOOKUP(G3257,DATA!$C$4:$C$128,DATA!$D$4:$D$128),"ENTER CODE")</f>
        <v>ENTER CODE</v>
      </c>
      <c r="I3257" s="70"/>
      <c r="J3257" s="70" t="str">
        <f t="shared" si="531"/>
        <v>enter no</v>
      </c>
      <c r="K3257" s="72"/>
      <c r="L3257" s="73" t="str">
        <f t="shared" si="533"/>
        <v>NO TOTAL</v>
      </c>
      <c r="M3257" s="56"/>
      <c r="N3257" s="37"/>
      <c r="O3257" s="29" t="str">
        <f t="shared" si="530"/>
        <v>enter no</v>
      </c>
      <c r="P3257" s="16" t="e">
        <f>LOOKUP(D3257,DATA!$A$4:$A$128,DATA!$E$4:$E$128)</f>
        <v>#N/A</v>
      </c>
      <c r="Q3257" s="16" t="e">
        <f>LOOKUP(D3257,DATA!$A$4:$A$128,DATA!$F$4:$F$128)</f>
        <v>#N/A</v>
      </c>
      <c r="R3257" s="16" t="e">
        <f>LOOKUP(D3257,DATA!$A$4:$A$128,DATA!$G$4:$G$128)</f>
        <v>#N/A</v>
      </c>
      <c r="S3257" s="16" t="e">
        <f>LOOKUP(D3257,DATA!$A$4:$A$128,DATA!$H$4:$H$128)</f>
        <v>#N/A</v>
      </c>
      <c r="T3257" s="16" t="e">
        <f>LOOKUP(D3257,DATA!$A$4:$A$128,DATA!$I$4:$I$128)</f>
        <v>#N/A</v>
      </c>
      <c r="U3257" s="16" t="e">
        <f>LOOKUP(D3257,DATA!$A$4:$A$128,DATA!$J$4:$J$128)</f>
        <v>#N/A</v>
      </c>
      <c r="V3257" s="16" t="e">
        <f>LOOKUP(D3257,DATA!$A$4:$A$128,DATA!$K$4:$K$128)</f>
        <v>#N/A</v>
      </c>
      <c r="W3257" s="16" t="e">
        <f>LOOKUP(D3257,DATA!$A$4:$A$128,DATA!$L$4:$L$128)</f>
        <v>#N/A</v>
      </c>
      <c r="X3257" s="16" t="e">
        <f>LOOKUP(D3257,DATA!$A$4:$A$128,DATA!$M$4:$M$128)</f>
        <v>#N/A</v>
      </c>
    </row>
    <row r="3258" spans="1:24" ht="19.5" thickTop="1" thickBot="1" x14ac:dyDescent="0.3">
      <c r="A3258" s="60">
        <v>3251</v>
      </c>
      <c r="B3258" s="67" t="str">
        <f>+IF(E3258="","",SUBTOTAL(3,E$8:E3258))</f>
        <v/>
      </c>
      <c r="C3258" s="68">
        <f t="shared" ref="C3258:C3321" si="535">C3257</f>
        <v>362</v>
      </c>
      <c r="D3258" s="69" t="str">
        <f>IF(E3258&lt;&gt;"",VLOOKUP(E3258,$AA$7:$AB$131,2,0)," NAME")</f>
        <v xml:space="preserve"> NAME</v>
      </c>
      <c r="E3258" s="70"/>
      <c r="F3258" s="71"/>
      <c r="G3258" s="70"/>
      <c r="H3258" s="69" t="str">
        <f>IF(G3258&gt;=1,LOOKUP(G3258,DATA!$C$4:$C$128,DATA!$D$4:$D$128),"ENTER CODE")</f>
        <v>ENTER CODE</v>
      </c>
      <c r="I3258" s="70"/>
      <c r="J3258" s="70" t="str">
        <f t="shared" si="531"/>
        <v>enter no</v>
      </c>
      <c r="K3258" s="72"/>
      <c r="L3258" s="73" t="str">
        <f t="shared" si="533"/>
        <v>NO TOTAL</v>
      </c>
      <c r="M3258" s="56"/>
      <c r="N3258" s="37"/>
      <c r="O3258" s="29" t="str">
        <f t="shared" si="530"/>
        <v>enter no</v>
      </c>
      <c r="P3258" s="16" t="e">
        <f>LOOKUP(D3258,DATA!$A$4:$A$128,DATA!$E$4:$E$128)</f>
        <v>#N/A</v>
      </c>
      <c r="Q3258" s="16" t="e">
        <f>LOOKUP(D3258,DATA!$A$4:$A$128,DATA!$F$4:$F$128)</f>
        <v>#N/A</v>
      </c>
      <c r="R3258" s="16" t="e">
        <f>LOOKUP(D3258,DATA!$A$4:$A$128,DATA!$G$4:$G$128)</f>
        <v>#N/A</v>
      </c>
      <c r="S3258" s="16" t="e">
        <f>LOOKUP(D3258,DATA!$A$4:$A$128,DATA!$H$4:$H$128)</f>
        <v>#N/A</v>
      </c>
      <c r="T3258" s="16" t="e">
        <f>LOOKUP(D3258,DATA!$A$4:$A$128,DATA!$I$4:$I$128)</f>
        <v>#N/A</v>
      </c>
      <c r="U3258" s="16" t="e">
        <f>LOOKUP(D3258,DATA!$A$4:$A$128,DATA!$J$4:$J$128)</f>
        <v>#N/A</v>
      </c>
      <c r="V3258" s="16" t="e">
        <f>LOOKUP(D3258,DATA!$A$4:$A$128,DATA!$K$4:$K$128)</f>
        <v>#N/A</v>
      </c>
      <c r="W3258" s="16" t="e">
        <f>LOOKUP(D3258,DATA!$A$4:$A$128,DATA!$L$4:$L$128)</f>
        <v>#N/A</v>
      </c>
      <c r="X3258" s="16" t="e">
        <f>LOOKUP(D3258,DATA!$A$4:$A$128,DATA!$M$4:$M$128)</f>
        <v>#N/A</v>
      </c>
    </row>
    <row r="3259" spans="1:24" ht="18.75" thickBot="1" x14ac:dyDescent="0.3">
      <c r="A3259" s="67">
        <v>3252</v>
      </c>
      <c r="B3259" s="67" t="str">
        <f>+IF(E3259="","",SUBTOTAL(3,E$8:E3259))</f>
        <v/>
      </c>
      <c r="C3259" s="68">
        <f t="shared" si="532"/>
        <v>362</v>
      </c>
      <c r="D3259" s="69" t="str">
        <f>IF(E3259&lt;&gt;"",VLOOKUP(E3259,$AA$7:$AB$131,2,0)," NAME")</f>
        <v xml:space="preserve"> NAME</v>
      </c>
      <c r="E3259" s="70"/>
      <c r="F3259" s="71"/>
      <c r="G3259" s="70"/>
      <c r="H3259" s="69" t="str">
        <f>IF(G3259&gt;=1,LOOKUP(G3259,DATA!$C$4:$C$128,DATA!$D$4:$D$128),"ENTER CODE")</f>
        <v>ENTER CODE</v>
      </c>
      <c r="I3259" s="70"/>
      <c r="J3259" s="70" t="str">
        <f t="shared" si="531"/>
        <v>enter no</v>
      </c>
      <c r="K3259" s="72"/>
      <c r="L3259" s="73" t="str">
        <f t="shared" si="533"/>
        <v>NO TOTAL</v>
      </c>
      <c r="M3259" s="56"/>
      <c r="N3259" s="37"/>
      <c r="O3259" s="29" t="str">
        <f t="shared" si="530"/>
        <v>enter no</v>
      </c>
      <c r="P3259" s="16" t="e">
        <f>LOOKUP(D3259,DATA!$A$4:$A$128,DATA!$E$4:$E$128)</f>
        <v>#N/A</v>
      </c>
      <c r="Q3259" s="16" t="e">
        <f>LOOKUP(D3259,DATA!$A$4:$A$128,DATA!$F$4:$F$128)</f>
        <v>#N/A</v>
      </c>
      <c r="R3259" s="16" t="e">
        <f>LOOKUP(D3259,DATA!$A$4:$A$128,DATA!$G$4:$G$128)</f>
        <v>#N/A</v>
      </c>
      <c r="S3259" s="16" t="e">
        <f>LOOKUP(D3259,DATA!$A$4:$A$128,DATA!$H$4:$H$128)</f>
        <v>#N/A</v>
      </c>
      <c r="T3259" s="16" t="e">
        <f>LOOKUP(D3259,DATA!$A$4:$A$128,DATA!$I$4:$I$128)</f>
        <v>#N/A</v>
      </c>
      <c r="U3259" s="16" t="e">
        <f>LOOKUP(D3259,DATA!$A$4:$A$128,DATA!$J$4:$J$128)</f>
        <v>#N/A</v>
      </c>
      <c r="V3259" s="16" t="e">
        <f>LOOKUP(D3259,DATA!$A$4:$A$128,DATA!$K$4:$K$128)</f>
        <v>#N/A</v>
      </c>
      <c r="W3259" s="16" t="e">
        <f>LOOKUP(D3259,DATA!$A$4:$A$128,DATA!$L$4:$L$128)</f>
        <v>#N/A</v>
      </c>
      <c r="X3259" s="16" t="e">
        <f>LOOKUP(D3259,DATA!$A$4:$A$128,DATA!$M$4:$M$128)</f>
        <v>#N/A</v>
      </c>
    </row>
    <row r="3260" spans="1:24" ht="19.5" thickTop="1" thickBot="1" x14ac:dyDescent="0.3">
      <c r="A3260" s="60">
        <v>3253</v>
      </c>
      <c r="B3260" s="67" t="str">
        <f>+IF(E3260="","",SUBTOTAL(3,E$8:E3260))</f>
        <v/>
      </c>
      <c r="C3260" s="68">
        <f t="shared" si="532"/>
        <v>362</v>
      </c>
      <c r="D3260" s="69" t="str">
        <f>IF(E3260&lt;&gt;"",VLOOKUP(E3260,$AA$7:$AB$131,2,0)," NAME")</f>
        <v xml:space="preserve"> NAME</v>
      </c>
      <c r="E3260" s="70"/>
      <c r="F3260" s="71"/>
      <c r="G3260" s="70"/>
      <c r="H3260" s="69" t="str">
        <f>IF(G3260&gt;=1,LOOKUP(G3260,DATA!$C$4:$C$128,DATA!$D$4:$D$128),"ENTER CODE")</f>
        <v>ENTER CODE</v>
      </c>
      <c r="I3260" s="70"/>
      <c r="J3260" s="70" t="str">
        <f t="shared" si="531"/>
        <v>enter no</v>
      </c>
      <c r="K3260" s="72"/>
      <c r="L3260" s="73" t="str">
        <f t="shared" si="533"/>
        <v>NO TOTAL</v>
      </c>
      <c r="M3260" s="56"/>
      <c r="N3260" s="37"/>
      <c r="O3260" s="29" t="str">
        <f t="shared" si="530"/>
        <v>enter no</v>
      </c>
      <c r="P3260" s="16" t="e">
        <f>LOOKUP(D3260,DATA!$A$4:$A$128,DATA!$E$4:$E$128)</f>
        <v>#N/A</v>
      </c>
      <c r="Q3260" s="16" t="e">
        <f>LOOKUP(D3260,DATA!$A$4:$A$128,DATA!$F$4:$F$128)</f>
        <v>#N/A</v>
      </c>
      <c r="R3260" s="16" t="e">
        <f>LOOKUP(D3260,DATA!$A$4:$A$128,DATA!$G$4:$G$128)</f>
        <v>#N/A</v>
      </c>
      <c r="S3260" s="16" t="e">
        <f>LOOKUP(D3260,DATA!$A$4:$A$128,DATA!$H$4:$H$128)</f>
        <v>#N/A</v>
      </c>
      <c r="T3260" s="16" t="e">
        <f>LOOKUP(D3260,DATA!$A$4:$A$128,DATA!$I$4:$I$128)</f>
        <v>#N/A</v>
      </c>
      <c r="U3260" s="16" t="e">
        <f>LOOKUP(D3260,DATA!$A$4:$A$128,DATA!$J$4:$J$128)</f>
        <v>#N/A</v>
      </c>
      <c r="V3260" s="16" t="e">
        <f>LOOKUP(D3260,DATA!$A$4:$A$128,DATA!$K$4:$K$128)</f>
        <v>#N/A</v>
      </c>
      <c r="W3260" s="16" t="e">
        <f>LOOKUP(D3260,DATA!$A$4:$A$128,DATA!$L$4:$L$128)</f>
        <v>#N/A</v>
      </c>
      <c r="X3260" s="16" t="e">
        <f>LOOKUP(D3260,DATA!$A$4:$A$128,DATA!$M$4:$M$128)</f>
        <v>#N/A</v>
      </c>
    </row>
    <row r="3261" spans="1:24" ht="18.75" thickBot="1" x14ac:dyDescent="0.3">
      <c r="A3261" s="67">
        <v>3254</v>
      </c>
      <c r="B3261" s="67" t="str">
        <f>+IF(E3261="","",SUBTOTAL(3,E$8:E3261))</f>
        <v/>
      </c>
      <c r="C3261" s="68">
        <f t="shared" si="532"/>
        <v>362</v>
      </c>
      <c r="D3261" s="69" t="str">
        <f>IF(E3261&lt;&gt;"",VLOOKUP(E3261,$AA$7:$AB$131,2,0)," NAME")</f>
        <v xml:space="preserve"> NAME</v>
      </c>
      <c r="E3261" s="70"/>
      <c r="F3261" s="71"/>
      <c r="G3261" s="70"/>
      <c r="H3261" s="69" t="str">
        <f>IF(G3261&gt;=1,LOOKUP(G3261,DATA!$C$4:$C$128,DATA!$D$4:$D$128),"ENTER CODE")</f>
        <v>ENTER CODE</v>
      </c>
      <c r="I3261" s="70"/>
      <c r="J3261" s="70" t="str">
        <f t="shared" si="531"/>
        <v>enter no</v>
      </c>
      <c r="K3261" s="72"/>
      <c r="L3261" s="73" t="str">
        <f t="shared" si="533"/>
        <v>NO TOTAL</v>
      </c>
      <c r="M3261" s="56"/>
      <c r="N3261" s="37"/>
      <c r="O3261" s="29" t="str">
        <f t="shared" si="530"/>
        <v>enter no</v>
      </c>
      <c r="P3261" s="16" t="e">
        <f>LOOKUP(D3261,DATA!$A$4:$A$128,DATA!$E$4:$E$128)</f>
        <v>#N/A</v>
      </c>
      <c r="Q3261" s="16" t="e">
        <f>LOOKUP(D3261,DATA!$A$4:$A$128,DATA!$F$4:$F$128)</f>
        <v>#N/A</v>
      </c>
      <c r="R3261" s="16" t="e">
        <f>LOOKUP(D3261,DATA!$A$4:$A$128,DATA!$G$4:$G$128)</f>
        <v>#N/A</v>
      </c>
      <c r="S3261" s="16" t="e">
        <f>LOOKUP(D3261,DATA!$A$4:$A$128,DATA!$H$4:$H$128)</f>
        <v>#N/A</v>
      </c>
      <c r="T3261" s="16" t="e">
        <f>LOOKUP(D3261,DATA!$A$4:$A$128,DATA!$I$4:$I$128)</f>
        <v>#N/A</v>
      </c>
      <c r="U3261" s="16" t="e">
        <f>LOOKUP(D3261,DATA!$A$4:$A$128,DATA!$J$4:$J$128)</f>
        <v>#N/A</v>
      </c>
      <c r="V3261" s="16" t="e">
        <f>LOOKUP(D3261,DATA!$A$4:$A$128,DATA!$K$4:$K$128)</f>
        <v>#N/A</v>
      </c>
      <c r="W3261" s="16" t="e">
        <f>LOOKUP(D3261,DATA!$A$4:$A$128,DATA!$L$4:$L$128)</f>
        <v>#N/A</v>
      </c>
      <c r="X3261" s="16" t="e">
        <f>LOOKUP(D3261,DATA!$A$4:$A$128,DATA!$M$4:$M$128)</f>
        <v>#N/A</v>
      </c>
    </row>
    <row r="3262" spans="1:24" ht="19.5" thickTop="1" thickBot="1" x14ac:dyDescent="0.3">
      <c r="A3262" s="60">
        <v>3255</v>
      </c>
      <c r="B3262" s="67" t="str">
        <f>+IF(E3262="","",SUBTOTAL(3,E$8:E3262))</f>
        <v/>
      </c>
      <c r="C3262" s="68">
        <f t="shared" si="532"/>
        <v>362</v>
      </c>
      <c r="D3262" s="69" t="str">
        <f>IF(E3262&lt;&gt;"",VLOOKUP(E3262,$AA$7:$AB$131,2,0)," NAME")</f>
        <v xml:space="preserve"> NAME</v>
      </c>
      <c r="E3262" s="70"/>
      <c r="F3262" s="71"/>
      <c r="G3262" s="70"/>
      <c r="H3262" s="69" t="str">
        <f>IF(G3262&gt;=1,LOOKUP(G3262,DATA!$C$4:$C$128,DATA!$D$4:$D$128),"ENTER CODE")</f>
        <v>ENTER CODE</v>
      </c>
      <c r="I3262" s="70"/>
      <c r="J3262" s="70" t="str">
        <f t="shared" si="531"/>
        <v>enter no</v>
      </c>
      <c r="K3262" s="72"/>
      <c r="L3262" s="73" t="str">
        <f t="shared" si="533"/>
        <v>NO TOTAL</v>
      </c>
      <c r="M3262" s="56"/>
      <c r="N3262" s="37"/>
      <c r="O3262" s="29" t="str">
        <f t="shared" si="530"/>
        <v>enter no</v>
      </c>
      <c r="P3262" s="16" t="e">
        <f>LOOKUP(D3262,DATA!$A$4:$A$128,DATA!$E$4:$E$128)</f>
        <v>#N/A</v>
      </c>
      <c r="Q3262" s="16" t="e">
        <f>LOOKUP(D3262,DATA!$A$4:$A$128,DATA!$F$4:$F$128)</f>
        <v>#N/A</v>
      </c>
      <c r="R3262" s="16" t="e">
        <f>LOOKUP(D3262,DATA!$A$4:$A$128,DATA!$G$4:$G$128)</f>
        <v>#N/A</v>
      </c>
      <c r="S3262" s="16" t="e">
        <f>LOOKUP(D3262,DATA!$A$4:$A$128,DATA!$H$4:$H$128)</f>
        <v>#N/A</v>
      </c>
      <c r="T3262" s="16" t="e">
        <f>LOOKUP(D3262,DATA!$A$4:$A$128,DATA!$I$4:$I$128)</f>
        <v>#N/A</v>
      </c>
      <c r="U3262" s="16" t="e">
        <f>LOOKUP(D3262,DATA!$A$4:$A$128,DATA!$J$4:$J$128)</f>
        <v>#N/A</v>
      </c>
      <c r="V3262" s="16" t="e">
        <f>LOOKUP(D3262,DATA!$A$4:$A$128,DATA!$K$4:$K$128)</f>
        <v>#N/A</v>
      </c>
      <c r="W3262" s="16" t="e">
        <f>LOOKUP(D3262,DATA!$A$4:$A$128,DATA!$L$4:$L$128)</f>
        <v>#N/A</v>
      </c>
      <c r="X3262" s="16" t="e">
        <f>LOOKUP(D3262,DATA!$A$4:$A$128,DATA!$M$4:$M$128)</f>
        <v>#N/A</v>
      </c>
    </row>
    <row r="3263" spans="1:24" ht="18.75" thickBot="1" x14ac:dyDescent="0.3">
      <c r="A3263" s="67">
        <v>3256</v>
      </c>
      <c r="B3263" s="67" t="str">
        <f>+IF(E3263="","",SUBTOTAL(3,E$8:E3263))</f>
        <v/>
      </c>
      <c r="C3263" s="68">
        <f t="shared" si="532"/>
        <v>362</v>
      </c>
      <c r="D3263" s="69" t="str">
        <f>IF(E3263&lt;&gt;"",VLOOKUP(E3263,$AA$7:$AB$131,2,0)," NAME")</f>
        <v xml:space="preserve"> NAME</v>
      </c>
      <c r="E3263" s="70"/>
      <c r="F3263" s="71"/>
      <c r="G3263" s="70"/>
      <c r="H3263" s="69" t="str">
        <f>IF(G3263&gt;=1,LOOKUP(G3263,DATA!$C$4:$C$128,DATA!$D$4:$D$128),"ENTER CODE")</f>
        <v>ENTER CODE</v>
      </c>
      <c r="I3263" s="70"/>
      <c r="J3263" s="70" t="str">
        <f t="shared" si="531"/>
        <v>enter no</v>
      </c>
      <c r="K3263" s="72"/>
      <c r="L3263" s="73" t="str">
        <f t="shared" si="533"/>
        <v>NO TOTAL</v>
      </c>
      <c r="M3263" s="56"/>
      <c r="N3263" s="37"/>
      <c r="O3263" s="29" t="str">
        <f t="shared" si="530"/>
        <v>enter no</v>
      </c>
      <c r="P3263" s="16" t="e">
        <f>LOOKUP(D3263,DATA!$A$4:$A$128,DATA!$E$4:$E$128)</f>
        <v>#N/A</v>
      </c>
      <c r="Q3263" s="16" t="e">
        <f>LOOKUP(D3263,DATA!$A$4:$A$128,DATA!$F$4:$F$128)</f>
        <v>#N/A</v>
      </c>
      <c r="R3263" s="16" t="e">
        <f>LOOKUP(D3263,DATA!$A$4:$A$128,DATA!$G$4:$G$128)</f>
        <v>#N/A</v>
      </c>
      <c r="S3263" s="16" t="e">
        <f>LOOKUP(D3263,DATA!$A$4:$A$128,DATA!$H$4:$H$128)</f>
        <v>#N/A</v>
      </c>
      <c r="T3263" s="16" t="e">
        <f>LOOKUP(D3263,DATA!$A$4:$A$128,DATA!$I$4:$I$128)</f>
        <v>#N/A</v>
      </c>
      <c r="U3263" s="16" t="e">
        <f>LOOKUP(D3263,DATA!$A$4:$A$128,DATA!$J$4:$J$128)</f>
        <v>#N/A</v>
      </c>
      <c r="V3263" s="16" t="e">
        <f>LOOKUP(D3263,DATA!$A$4:$A$128,DATA!$K$4:$K$128)</f>
        <v>#N/A</v>
      </c>
      <c r="W3263" s="16" t="e">
        <f>LOOKUP(D3263,DATA!$A$4:$A$128,DATA!$L$4:$L$128)</f>
        <v>#N/A</v>
      </c>
      <c r="X3263" s="16" t="e">
        <f>LOOKUP(D3263,DATA!$A$4:$A$128,DATA!$M$4:$M$128)</f>
        <v>#N/A</v>
      </c>
    </row>
    <row r="3264" spans="1:24" ht="19.5" thickTop="1" thickBot="1" x14ac:dyDescent="0.3">
      <c r="A3264" s="60">
        <v>3257</v>
      </c>
      <c r="B3264" s="67" t="str">
        <f>+IF(E3264="","",SUBTOTAL(3,E$8:E3264))</f>
        <v/>
      </c>
      <c r="C3264" s="68">
        <f t="shared" si="532"/>
        <v>362</v>
      </c>
      <c r="D3264" s="69" t="str">
        <f>IF(E3264&lt;&gt;"",VLOOKUP(E3264,$AA$7:$AB$131,2,0)," NAME")</f>
        <v xml:space="preserve"> NAME</v>
      </c>
      <c r="E3264" s="70"/>
      <c r="F3264" s="71"/>
      <c r="G3264" s="70"/>
      <c r="H3264" s="69" t="str">
        <f>IF(G3264&gt;=1,LOOKUP(G3264,DATA!$C$4:$C$128,DATA!$D$4:$D$128),"ENTER CODE")</f>
        <v>ENTER CODE</v>
      </c>
      <c r="I3264" s="70"/>
      <c r="J3264" s="70" t="str">
        <f t="shared" si="531"/>
        <v>enter no</v>
      </c>
      <c r="K3264" s="72"/>
      <c r="L3264" s="73" t="str">
        <f t="shared" si="533"/>
        <v>NO TOTAL</v>
      </c>
      <c r="M3264" s="56"/>
      <c r="N3264" s="37"/>
      <c r="O3264" s="29" t="str">
        <f t="shared" si="530"/>
        <v>enter no</v>
      </c>
      <c r="P3264" s="16" t="e">
        <f>LOOKUP(D3264,DATA!$A$4:$A$128,DATA!$E$4:$E$128)</f>
        <v>#N/A</v>
      </c>
      <c r="Q3264" s="16" t="e">
        <f>LOOKUP(D3264,DATA!$A$4:$A$128,DATA!$F$4:$F$128)</f>
        <v>#N/A</v>
      </c>
      <c r="R3264" s="16" t="e">
        <f>LOOKUP(D3264,DATA!$A$4:$A$128,DATA!$G$4:$G$128)</f>
        <v>#N/A</v>
      </c>
      <c r="S3264" s="16" t="e">
        <f>LOOKUP(D3264,DATA!$A$4:$A$128,DATA!$H$4:$H$128)</f>
        <v>#N/A</v>
      </c>
      <c r="T3264" s="16" t="e">
        <f>LOOKUP(D3264,DATA!$A$4:$A$128,DATA!$I$4:$I$128)</f>
        <v>#N/A</v>
      </c>
      <c r="U3264" s="16" t="e">
        <f>LOOKUP(D3264,DATA!$A$4:$A$128,DATA!$J$4:$J$128)</f>
        <v>#N/A</v>
      </c>
      <c r="V3264" s="16" t="e">
        <f>LOOKUP(D3264,DATA!$A$4:$A$128,DATA!$K$4:$K$128)</f>
        <v>#N/A</v>
      </c>
      <c r="W3264" s="16" t="e">
        <f>LOOKUP(D3264,DATA!$A$4:$A$128,DATA!$L$4:$L$128)</f>
        <v>#N/A</v>
      </c>
      <c r="X3264" s="16" t="e">
        <f>LOOKUP(D3264,DATA!$A$4:$A$128,DATA!$M$4:$M$128)</f>
        <v>#N/A</v>
      </c>
    </row>
    <row r="3265" spans="1:24" ht="18.75" thickBot="1" x14ac:dyDescent="0.3">
      <c r="A3265" s="67">
        <v>3258</v>
      </c>
      <c r="B3265" s="67" t="str">
        <f>+IF(E3265="","",SUBTOTAL(3,E$8:E3265))</f>
        <v/>
      </c>
      <c r="C3265" s="68">
        <f t="shared" si="532"/>
        <v>362</v>
      </c>
      <c r="D3265" s="69" t="str">
        <f>IF(E3265&lt;&gt;"",VLOOKUP(E3265,$AA$7:$AB$131,2,0)," NAME")</f>
        <v xml:space="preserve"> NAME</v>
      </c>
      <c r="E3265" s="70"/>
      <c r="F3265" s="71"/>
      <c r="G3265" s="70"/>
      <c r="H3265" s="69" t="str">
        <f>IF(G3265&gt;=1,LOOKUP(G3265,DATA!$C$4:$C$128,DATA!$D$4:$D$128),"ENTER CODE")</f>
        <v>ENTER CODE</v>
      </c>
      <c r="I3265" s="70"/>
      <c r="J3265" s="70" t="str">
        <f t="shared" si="531"/>
        <v>enter no</v>
      </c>
      <c r="K3265" s="72"/>
      <c r="L3265" s="73" t="str">
        <f t="shared" si="533"/>
        <v>NO TOTAL</v>
      </c>
      <c r="M3265" s="56"/>
      <c r="N3265" s="37"/>
      <c r="O3265" s="29" t="str">
        <f t="shared" si="530"/>
        <v>enter no</v>
      </c>
      <c r="P3265" s="16" t="e">
        <f>LOOKUP(D3265,DATA!$A$4:$A$128,DATA!$E$4:$E$128)</f>
        <v>#N/A</v>
      </c>
      <c r="Q3265" s="16" t="e">
        <f>LOOKUP(D3265,DATA!$A$4:$A$128,DATA!$F$4:$F$128)</f>
        <v>#N/A</v>
      </c>
      <c r="R3265" s="16" t="e">
        <f>LOOKUP(D3265,DATA!$A$4:$A$128,DATA!$G$4:$G$128)</f>
        <v>#N/A</v>
      </c>
      <c r="S3265" s="16" t="e">
        <f>LOOKUP(D3265,DATA!$A$4:$A$128,DATA!$H$4:$H$128)</f>
        <v>#N/A</v>
      </c>
      <c r="T3265" s="16" t="e">
        <f>LOOKUP(D3265,DATA!$A$4:$A$128,DATA!$I$4:$I$128)</f>
        <v>#N/A</v>
      </c>
      <c r="U3265" s="16" t="e">
        <f>LOOKUP(D3265,DATA!$A$4:$A$128,DATA!$J$4:$J$128)</f>
        <v>#N/A</v>
      </c>
      <c r="V3265" s="16" t="e">
        <f>LOOKUP(D3265,DATA!$A$4:$A$128,DATA!$K$4:$K$128)</f>
        <v>#N/A</v>
      </c>
      <c r="W3265" s="16" t="e">
        <f>LOOKUP(D3265,DATA!$A$4:$A$128,DATA!$L$4:$L$128)</f>
        <v>#N/A</v>
      </c>
      <c r="X3265" s="16" t="e">
        <f>LOOKUP(D3265,DATA!$A$4:$A$128,DATA!$M$4:$M$128)</f>
        <v>#N/A</v>
      </c>
    </row>
    <row r="3266" spans="1:24" ht="19.5" thickTop="1" thickBot="1" x14ac:dyDescent="0.3">
      <c r="A3266" s="60">
        <v>3259</v>
      </c>
      <c r="B3266" s="67" t="str">
        <f>+IF(E3266="","",SUBTOTAL(3,E$8:E3266))</f>
        <v/>
      </c>
      <c r="C3266" s="68">
        <f t="shared" si="534"/>
        <v>363</v>
      </c>
      <c r="D3266" s="69" t="str">
        <f>IF(E3266&lt;&gt;"",VLOOKUP(E3266,$AA$7:$AB$131,2,0)," NAME")</f>
        <v xml:space="preserve"> NAME</v>
      </c>
      <c r="E3266" s="70"/>
      <c r="F3266" s="71"/>
      <c r="G3266" s="70"/>
      <c r="H3266" s="69" t="str">
        <f>IF(G3266&gt;=1,LOOKUP(G3266,DATA!$C$4:$C$128,DATA!$D$4:$D$128),"ENTER CODE")</f>
        <v>ENTER CODE</v>
      </c>
      <c r="I3266" s="70"/>
      <c r="J3266" s="70" t="str">
        <f t="shared" si="531"/>
        <v>enter no</v>
      </c>
      <c r="K3266" s="72"/>
      <c r="L3266" s="73" t="str">
        <f t="shared" si="533"/>
        <v>NO TOTAL</v>
      </c>
      <c r="M3266" s="56"/>
      <c r="N3266" s="37"/>
      <c r="O3266" s="29" t="str">
        <f t="shared" si="530"/>
        <v>enter no</v>
      </c>
      <c r="P3266" s="16" t="e">
        <f>LOOKUP(D3266,DATA!$A$4:$A$128,DATA!$E$4:$E$128)</f>
        <v>#N/A</v>
      </c>
      <c r="Q3266" s="16" t="e">
        <f>LOOKUP(D3266,DATA!$A$4:$A$128,DATA!$F$4:$F$128)</f>
        <v>#N/A</v>
      </c>
      <c r="R3266" s="16" t="e">
        <f>LOOKUP(D3266,DATA!$A$4:$A$128,DATA!$G$4:$G$128)</f>
        <v>#N/A</v>
      </c>
      <c r="S3266" s="16" t="e">
        <f>LOOKUP(D3266,DATA!$A$4:$A$128,DATA!$H$4:$H$128)</f>
        <v>#N/A</v>
      </c>
      <c r="T3266" s="16" t="e">
        <f>LOOKUP(D3266,DATA!$A$4:$A$128,DATA!$I$4:$I$128)</f>
        <v>#N/A</v>
      </c>
      <c r="U3266" s="16" t="e">
        <f>LOOKUP(D3266,DATA!$A$4:$A$128,DATA!$J$4:$J$128)</f>
        <v>#N/A</v>
      </c>
      <c r="V3266" s="16" t="e">
        <f>LOOKUP(D3266,DATA!$A$4:$A$128,DATA!$K$4:$K$128)</f>
        <v>#N/A</v>
      </c>
      <c r="W3266" s="16" t="e">
        <f>LOOKUP(D3266,DATA!$A$4:$A$128,DATA!$L$4:$L$128)</f>
        <v>#N/A</v>
      </c>
      <c r="X3266" s="16" t="e">
        <f>LOOKUP(D3266,DATA!$A$4:$A$128,DATA!$M$4:$M$128)</f>
        <v>#N/A</v>
      </c>
    </row>
    <row r="3267" spans="1:24" ht="18.75" thickBot="1" x14ac:dyDescent="0.3">
      <c r="A3267" s="67">
        <v>3260</v>
      </c>
      <c r="B3267" s="67" t="str">
        <f>+IF(E3267="","",SUBTOTAL(3,E$8:E3267))</f>
        <v/>
      </c>
      <c r="C3267" s="68">
        <f t="shared" si="535"/>
        <v>363</v>
      </c>
      <c r="D3267" s="69" t="str">
        <f>IF(E3267&lt;&gt;"",VLOOKUP(E3267,$AA$7:$AB$131,2,0)," NAME")</f>
        <v xml:space="preserve"> NAME</v>
      </c>
      <c r="E3267" s="70"/>
      <c r="F3267" s="71"/>
      <c r="G3267" s="70"/>
      <c r="H3267" s="69" t="str">
        <f>IF(G3267&gt;=1,LOOKUP(G3267,DATA!$C$4:$C$128,DATA!$D$4:$D$128),"ENTER CODE")</f>
        <v>ENTER CODE</v>
      </c>
      <c r="I3267" s="70"/>
      <c r="J3267" s="70" t="str">
        <f t="shared" si="531"/>
        <v>enter no</v>
      </c>
      <c r="K3267" s="72"/>
      <c r="L3267" s="73" t="str">
        <f t="shared" si="533"/>
        <v>NO TOTAL</v>
      </c>
      <c r="M3267" s="56"/>
      <c r="N3267" s="37"/>
      <c r="O3267" s="29" t="str">
        <f t="shared" si="530"/>
        <v>enter no</v>
      </c>
      <c r="P3267" s="16" t="e">
        <f>LOOKUP(D3267,DATA!$A$4:$A$128,DATA!$E$4:$E$128)</f>
        <v>#N/A</v>
      </c>
      <c r="Q3267" s="16" t="e">
        <f>LOOKUP(D3267,DATA!$A$4:$A$128,DATA!$F$4:$F$128)</f>
        <v>#N/A</v>
      </c>
      <c r="R3267" s="16" t="e">
        <f>LOOKUP(D3267,DATA!$A$4:$A$128,DATA!$G$4:$G$128)</f>
        <v>#N/A</v>
      </c>
      <c r="S3267" s="16" t="e">
        <f>LOOKUP(D3267,DATA!$A$4:$A$128,DATA!$H$4:$H$128)</f>
        <v>#N/A</v>
      </c>
      <c r="T3267" s="16" t="e">
        <f>LOOKUP(D3267,DATA!$A$4:$A$128,DATA!$I$4:$I$128)</f>
        <v>#N/A</v>
      </c>
      <c r="U3267" s="16" t="e">
        <f>LOOKUP(D3267,DATA!$A$4:$A$128,DATA!$J$4:$J$128)</f>
        <v>#N/A</v>
      </c>
      <c r="V3267" s="16" t="e">
        <f>LOOKUP(D3267,DATA!$A$4:$A$128,DATA!$K$4:$K$128)</f>
        <v>#N/A</v>
      </c>
      <c r="W3267" s="16" t="e">
        <f>LOOKUP(D3267,DATA!$A$4:$A$128,DATA!$L$4:$L$128)</f>
        <v>#N/A</v>
      </c>
      <c r="X3267" s="16" t="e">
        <f>LOOKUP(D3267,DATA!$A$4:$A$128,DATA!$M$4:$M$128)</f>
        <v>#N/A</v>
      </c>
    </row>
    <row r="3268" spans="1:24" ht="19.5" thickTop="1" thickBot="1" x14ac:dyDescent="0.3">
      <c r="A3268" s="60">
        <v>3261</v>
      </c>
      <c r="B3268" s="67" t="str">
        <f>+IF(E3268="","",SUBTOTAL(3,E$8:E3268))</f>
        <v/>
      </c>
      <c r="C3268" s="68">
        <f t="shared" si="532"/>
        <v>363</v>
      </c>
      <c r="D3268" s="69" t="str">
        <f>IF(E3268&lt;&gt;"",VLOOKUP(E3268,$AA$7:$AB$131,2,0)," NAME")</f>
        <v xml:space="preserve"> NAME</v>
      </c>
      <c r="E3268" s="70"/>
      <c r="F3268" s="71"/>
      <c r="G3268" s="70"/>
      <c r="H3268" s="69" t="str">
        <f>IF(G3268&gt;=1,LOOKUP(G3268,DATA!$C$4:$C$128,DATA!$D$4:$D$128),"ENTER CODE")</f>
        <v>ENTER CODE</v>
      </c>
      <c r="I3268" s="70"/>
      <c r="J3268" s="70" t="str">
        <f t="shared" si="531"/>
        <v>enter no</v>
      </c>
      <c r="K3268" s="72"/>
      <c r="L3268" s="73" t="str">
        <f t="shared" si="533"/>
        <v>NO TOTAL</v>
      </c>
      <c r="M3268" s="56"/>
      <c r="N3268" s="37"/>
      <c r="O3268" s="29" t="str">
        <f t="shared" si="530"/>
        <v>enter no</v>
      </c>
      <c r="P3268" s="16" t="e">
        <f>LOOKUP(D3268,DATA!$A$4:$A$128,DATA!$E$4:$E$128)</f>
        <v>#N/A</v>
      </c>
      <c r="Q3268" s="16" t="e">
        <f>LOOKUP(D3268,DATA!$A$4:$A$128,DATA!$F$4:$F$128)</f>
        <v>#N/A</v>
      </c>
      <c r="R3268" s="16" t="e">
        <f>LOOKUP(D3268,DATA!$A$4:$A$128,DATA!$G$4:$G$128)</f>
        <v>#N/A</v>
      </c>
      <c r="S3268" s="16" t="e">
        <f>LOOKUP(D3268,DATA!$A$4:$A$128,DATA!$H$4:$H$128)</f>
        <v>#N/A</v>
      </c>
      <c r="T3268" s="16" t="e">
        <f>LOOKUP(D3268,DATA!$A$4:$A$128,DATA!$I$4:$I$128)</f>
        <v>#N/A</v>
      </c>
      <c r="U3268" s="16" t="e">
        <f>LOOKUP(D3268,DATA!$A$4:$A$128,DATA!$J$4:$J$128)</f>
        <v>#N/A</v>
      </c>
      <c r="V3268" s="16" t="e">
        <f>LOOKUP(D3268,DATA!$A$4:$A$128,DATA!$K$4:$K$128)</f>
        <v>#N/A</v>
      </c>
      <c r="W3268" s="16" t="e">
        <f>LOOKUP(D3268,DATA!$A$4:$A$128,DATA!$L$4:$L$128)</f>
        <v>#N/A</v>
      </c>
      <c r="X3268" s="16" t="e">
        <f>LOOKUP(D3268,DATA!$A$4:$A$128,DATA!$M$4:$M$128)</f>
        <v>#N/A</v>
      </c>
    </row>
    <row r="3269" spans="1:24" ht="18.75" thickBot="1" x14ac:dyDescent="0.3">
      <c r="A3269" s="67">
        <v>3262</v>
      </c>
      <c r="B3269" s="67" t="str">
        <f>+IF(E3269="","",SUBTOTAL(3,E$8:E3269))</f>
        <v/>
      </c>
      <c r="C3269" s="68">
        <f t="shared" si="532"/>
        <v>363</v>
      </c>
      <c r="D3269" s="69" t="str">
        <f>IF(E3269&lt;&gt;"",VLOOKUP(E3269,$AA$7:$AB$131,2,0)," NAME")</f>
        <v xml:space="preserve"> NAME</v>
      </c>
      <c r="E3269" s="70"/>
      <c r="F3269" s="71"/>
      <c r="G3269" s="70"/>
      <c r="H3269" s="69" t="str">
        <f>IF(G3269&gt;=1,LOOKUP(G3269,DATA!$C$4:$C$128,DATA!$D$4:$D$128),"ENTER CODE")</f>
        <v>ENTER CODE</v>
      </c>
      <c r="I3269" s="70"/>
      <c r="J3269" s="70" t="str">
        <f t="shared" si="531"/>
        <v>enter no</v>
      </c>
      <c r="K3269" s="72"/>
      <c r="L3269" s="73" t="str">
        <f t="shared" si="533"/>
        <v>NO TOTAL</v>
      </c>
      <c r="M3269" s="56"/>
      <c r="N3269" s="37"/>
      <c r="O3269" s="29" t="str">
        <f t="shared" si="530"/>
        <v>enter no</v>
      </c>
      <c r="P3269" s="16" t="e">
        <f>LOOKUP(D3269,DATA!$A$4:$A$128,DATA!$E$4:$E$128)</f>
        <v>#N/A</v>
      </c>
      <c r="Q3269" s="16" t="e">
        <f>LOOKUP(D3269,DATA!$A$4:$A$128,DATA!$F$4:$F$128)</f>
        <v>#N/A</v>
      </c>
      <c r="R3269" s="16" t="e">
        <f>LOOKUP(D3269,DATA!$A$4:$A$128,DATA!$G$4:$G$128)</f>
        <v>#N/A</v>
      </c>
      <c r="S3269" s="16" t="e">
        <f>LOOKUP(D3269,DATA!$A$4:$A$128,DATA!$H$4:$H$128)</f>
        <v>#N/A</v>
      </c>
      <c r="T3269" s="16" t="e">
        <f>LOOKUP(D3269,DATA!$A$4:$A$128,DATA!$I$4:$I$128)</f>
        <v>#N/A</v>
      </c>
      <c r="U3269" s="16" t="e">
        <f>LOOKUP(D3269,DATA!$A$4:$A$128,DATA!$J$4:$J$128)</f>
        <v>#N/A</v>
      </c>
      <c r="V3269" s="16" t="e">
        <f>LOOKUP(D3269,DATA!$A$4:$A$128,DATA!$K$4:$K$128)</f>
        <v>#N/A</v>
      </c>
      <c r="W3269" s="16" t="e">
        <f>LOOKUP(D3269,DATA!$A$4:$A$128,DATA!$L$4:$L$128)</f>
        <v>#N/A</v>
      </c>
      <c r="X3269" s="16" t="e">
        <f>LOOKUP(D3269,DATA!$A$4:$A$128,DATA!$M$4:$M$128)</f>
        <v>#N/A</v>
      </c>
    </row>
    <row r="3270" spans="1:24" ht="19.5" thickTop="1" thickBot="1" x14ac:dyDescent="0.3">
      <c r="A3270" s="60">
        <v>3263</v>
      </c>
      <c r="B3270" s="67" t="str">
        <f>+IF(E3270="","",SUBTOTAL(3,E$8:E3270))</f>
        <v/>
      </c>
      <c r="C3270" s="68">
        <f t="shared" si="532"/>
        <v>363</v>
      </c>
      <c r="D3270" s="69" t="str">
        <f>IF(E3270&lt;&gt;"",VLOOKUP(E3270,$AA$7:$AB$131,2,0)," NAME")</f>
        <v xml:space="preserve"> NAME</v>
      </c>
      <c r="E3270" s="70"/>
      <c r="F3270" s="71"/>
      <c r="G3270" s="70"/>
      <c r="H3270" s="69" t="str">
        <f>IF(G3270&gt;=1,LOOKUP(G3270,DATA!$C$4:$C$128,DATA!$D$4:$D$128),"ENTER CODE")</f>
        <v>ENTER CODE</v>
      </c>
      <c r="I3270" s="70"/>
      <c r="J3270" s="70" t="str">
        <f t="shared" si="531"/>
        <v>enter no</v>
      </c>
      <c r="K3270" s="72"/>
      <c r="L3270" s="73" t="str">
        <f t="shared" si="533"/>
        <v>NO TOTAL</v>
      </c>
      <c r="M3270" s="56"/>
      <c r="N3270" s="37"/>
      <c r="O3270" s="29" t="str">
        <f t="shared" si="530"/>
        <v>enter no</v>
      </c>
      <c r="P3270" s="16" t="e">
        <f>LOOKUP(D3270,DATA!$A$4:$A$128,DATA!$E$4:$E$128)</f>
        <v>#N/A</v>
      </c>
      <c r="Q3270" s="16" t="e">
        <f>LOOKUP(D3270,DATA!$A$4:$A$128,DATA!$F$4:$F$128)</f>
        <v>#N/A</v>
      </c>
      <c r="R3270" s="16" t="e">
        <f>LOOKUP(D3270,DATA!$A$4:$A$128,DATA!$G$4:$G$128)</f>
        <v>#N/A</v>
      </c>
      <c r="S3270" s="16" t="e">
        <f>LOOKUP(D3270,DATA!$A$4:$A$128,DATA!$H$4:$H$128)</f>
        <v>#N/A</v>
      </c>
      <c r="T3270" s="16" t="e">
        <f>LOOKUP(D3270,DATA!$A$4:$A$128,DATA!$I$4:$I$128)</f>
        <v>#N/A</v>
      </c>
      <c r="U3270" s="16" t="e">
        <f>LOOKUP(D3270,DATA!$A$4:$A$128,DATA!$J$4:$J$128)</f>
        <v>#N/A</v>
      </c>
      <c r="V3270" s="16" t="e">
        <f>LOOKUP(D3270,DATA!$A$4:$A$128,DATA!$K$4:$K$128)</f>
        <v>#N/A</v>
      </c>
      <c r="W3270" s="16" t="e">
        <f>LOOKUP(D3270,DATA!$A$4:$A$128,DATA!$L$4:$L$128)</f>
        <v>#N/A</v>
      </c>
      <c r="X3270" s="16" t="e">
        <f>LOOKUP(D3270,DATA!$A$4:$A$128,DATA!$M$4:$M$128)</f>
        <v>#N/A</v>
      </c>
    </row>
    <row r="3271" spans="1:24" ht="18.75" thickBot="1" x14ac:dyDescent="0.3">
      <c r="A3271" s="67">
        <v>3264</v>
      </c>
      <c r="B3271" s="67" t="str">
        <f>+IF(E3271="","",SUBTOTAL(3,E$8:E3271))</f>
        <v/>
      </c>
      <c r="C3271" s="68">
        <f t="shared" si="532"/>
        <v>363</v>
      </c>
      <c r="D3271" s="69" t="str">
        <f>IF(E3271&lt;&gt;"",VLOOKUP(E3271,$AA$7:$AB$131,2,0)," NAME")</f>
        <v xml:space="preserve"> NAME</v>
      </c>
      <c r="E3271" s="70"/>
      <c r="F3271" s="71"/>
      <c r="G3271" s="70"/>
      <c r="H3271" s="69" t="str">
        <f>IF(G3271&gt;=1,LOOKUP(G3271,DATA!$C$4:$C$128,DATA!$D$4:$D$128),"ENTER CODE")</f>
        <v>ENTER CODE</v>
      </c>
      <c r="I3271" s="70"/>
      <c r="J3271" s="70" t="str">
        <f t="shared" si="531"/>
        <v>enter no</v>
      </c>
      <c r="K3271" s="72"/>
      <c r="L3271" s="73" t="str">
        <f t="shared" si="533"/>
        <v>NO TOTAL</v>
      </c>
      <c r="M3271" s="56"/>
      <c r="N3271" s="37"/>
      <c r="O3271" s="29" t="str">
        <f t="shared" si="530"/>
        <v>enter no</v>
      </c>
      <c r="P3271" s="16" t="e">
        <f>LOOKUP(D3271,DATA!$A$4:$A$128,DATA!$E$4:$E$128)</f>
        <v>#N/A</v>
      </c>
      <c r="Q3271" s="16" t="e">
        <f>LOOKUP(D3271,DATA!$A$4:$A$128,DATA!$F$4:$F$128)</f>
        <v>#N/A</v>
      </c>
      <c r="R3271" s="16" t="e">
        <f>LOOKUP(D3271,DATA!$A$4:$A$128,DATA!$G$4:$G$128)</f>
        <v>#N/A</v>
      </c>
      <c r="S3271" s="16" t="e">
        <f>LOOKUP(D3271,DATA!$A$4:$A$128,DATA!$H$4:$H$128)</f>
        <v>#N/A</v>
      </c>
      <c r="T3271" s="16" t="e">
        <f>LOOKUP(D3271,DATA!$A$4:$A$128,DATA!$I$4:$I$128)</f>
        <v>#N/A</v>
      </c>
      <c r="U3271" s="16" t="e">
        <f>LOOKUP(D3271,DATA!$A$4:$A$128,DATA!$J$4:$J$128)</f>
        <v>#N/A</v>
      </c>
      <c r="V3271" s="16" t="e">
        <f>LOOKUP(D3271,DATA!$A$4:$A$128,DATA!$K$4:$K$128)</f>
        <v>#N/A</v>
      </c>
      <c r="W3271" s="16" t="e">
        <f>LOOKUP(D3271,DATA!$A$4:$A$128,DATA!$L$4:$L$128)</f>
        <v>#N/A</v>
      </c>
      <c r="X3271" s="16" t="e">
        <f>LOOKUP(D3271,DATA!$A$4:$A$128,DATA!$M$4:$M$128)</f>
        <v>#N/A</v>
      </c>
    </row>
    <row r="3272" spans="1:24" ht="19.5" thickTop="1" thickBot="1" x14ac:dyDescent="0.3">
      <c r="A3272" s="60">
        <v>3265</v>
      </c>
      <c r="B3272" s="67" t="str">
        <f>+IF(E3272="","",SUBTOTAL(3,E$8:E3272))</f>
        <v/>
      </c>
      <c r="C3272" s="68">
        <f t="shared" si="532"/>
        <v>363</v>
      </c>
      <c r="D3272" s="69" t="str">
        <f>IF(E3272&lt;&gt;"",VLOOKUP(E3272,$AA$7:$AB$131,2,0)," NAME")</f>
        <v xml:space="preserve"> NAME</v>
      </c>
      <c r="E3272" s="70"/>
      <c r="F3272" s="71"/>
      <c r="G3272" s="70"/>
      <c r="H3272" s="69" t="str">
        <f>IF(G3272&gt;=1,LOOKUP(G3272,DATA!$C$4:$C$128,DATA!$D$4:$D$128),"ENTER CODE")</f>
        <v>ENTER CODE</v>
      </c>
      <c r="I3272" s="70"/>
      <c r="J3272" s="70" t="str">
        <f t="shared" si="531"/>
        <v>enter no</v>
      </c>
      <c r="K3272" s="72"/>
      <c r="L3272" s="73" t="str">
        <f t="shared" si="533"/>
        <v>NO TOTAL</v>
      </c>
      <c r="M3272" s="56"/>
      <c r="N3272" s="37"/>
      <c r="O3272" s="29" t="str">
        <f t="shared" ref="O3272:O3335" si="536">IF(I3272&lt;&gt;"",LOOKUP(G3272,$P$7:$X$7,P3272:X3272)*I3272,"enter no")</f>
        <v>enter no</v>
      </c>
      <c r="P3272" s="16" t="e">
        <f>LOOKUP(D3272,DATA!$A$4:$A$128,DATA!$E$4:$E$128)</f>
        <v>#N/A</v>
      </c>
      <c r="Q3272" s="16" t="e">
        <f>LOOKUP(D3272,DATA!$A$4:$A$128,DATA!$F$4:$F$128)</f>
        <v>#N/A</v>
      </c>
      <c r="R3272" s="16" t="e">
        <f>LOOKUP(D3272,DATA!$A$4:$A$128,DATA!$G$4:$G$128)</f>
        <v>#N/A</v>
      </c>
      <c r="S3272" s="16" t="e">
        <f>LOOKUP(D3272,DATA!$A$4:$A$128,DATA!$H$4:$H$128)</f>
        <v>#N/A</v>
      </c>
      <c r="T3272" s="16" t="e">
        <f>LOOKUP(D3272,DATA!$A$4:$A$128,DATA!$I$4:$I$128)</f>
        <v>#N/A</v>
      </c>
      <c r="U3272" s="16" t="e">
        <f>LOOKUP(D3272,DATA!$A$4:$A$128,DATA!$J$4:$J$128)</f>
        <v>#N/A</v>
      </c>
      <c r="V3272" s="16" t="e">
        <f>LOOKUP(D3272,DATA!$A$4:$A$128,DATA!$K$4:$K$128)</f>
        <v>#N/A</v>
      </c>
      <c r="W3272" s="16" t="e">
        <f>LOOKUP(D3272,DATA!$A$4:$A$128,DATA!$L$4:$L$128)</f>
        <v>#N/A</v>
      </c>
      <c r="X3272" s="16" t="e">
        <f>LOOKUP(D3272,DATA!$A$4:$A$128,DATA!$M$4:$M$128)</f>
        <v>#N/A</v>
      </c>
    </row>
    <row r="3273" spans="1:24" ht="18.75" thickBot="1" x14ac:dyDescent="0.3">
      <c r="A3273" s="67">
        <v>3266</v>
      </c>
      <c r="B3273" s="67" t="str">
        <f>+IF(E3273="","",SUBTOTAL(3,E$8:E3273))</f>
        <v/>
      </c>
      <c r="C3273" s="68">
        <f t="shared" si="532"/>
        <v>363</v>
      </c>
      <c r="D3273" s="69" t="str">
        <f>IF(E3273&lt;&gt;"",VLOOKUP(E3273,$AA$7:$AB$131,2,0)," NAME")</f>
        <v xml:space="preserve"> NAME</v>
      </c>
      <c r="E3273" s="70"/>
      <c r="F3273" s="71"/>
      <c r="G3273" s="70"/>
      <c r="H3273" s="69" t="str">
        <f>IF(G3273&gt;=1,LOOKUP(G3273,DATA!$C$4:$C$128,DATA!$D$4:$D$128),"ENTER CODE")</f>
        <v>ENTER CODE</v>
      </c>
      <c r="I3273" s="70"/>
      <c r="J3273" s="70" t="str">
        <f t="shared" ref="J3273:J3336" si="537">IF(O3273&lt;&gt;0,O3273,"")</f>
        <v>enter no</v>
      </c>
      <c r="K3273" s="72"/>
      <c r="L3273" s="73" t="str">
        <f t="shared" si="533"/>
        <v>NO TOTAL</v>
      </c>
      <c r="M3273" s="56"/>
      <c r="N3273" s="37"/>
      <c r="O3273" s="29" t="str">
        <f t="shared" si="536"/>
        <v>enter no</v>
      </c>
      <c r="P3273" s="16" t="e">
        <f>LOOKUP(D3273,DATA!$A$4:$A$128,DATA!$E$4:$E$128)</f>
        <v>#N/A</v>
      </c>
      <c r="Q3273" s="16" t="e">
        <f>LOOKUP(D3273,DATA!$A$4:$A$128,DATA!$F$4:$F$128)</f>
        <v>#N/A</v>
      </c>
      <c r="R3273" s="16" t="e">
        <f>LOOKUP(D3273,DATA!$A$4:$A$128,DATA!$G$4:$G$128)</f>
        <v>#N/A</v>
      </c>
      <c r="S3273" s="16" t="e">
        <f>LOOKUP(D3273,DATA!$A$4:$A$128,DATA!$H$4:$H$128)</f>
        <v>#N/A</v>
      </c>
      <c r="T3273" s="16" t="e">
        <f>LOOKUP(D3273,DATA!$A$4:$A$128,DATA!$I$4:$I$128)</f>
        <v>#N/A</v>
      </c>
      <c r="U3273" s="16" t="e">
        <f>LOOKUP(D3273,DATA!$A$4:$A$128,DATA!$J$4:$J$128)</f>
        <v>#N/A</v>
      </c>
      <c r="V3273" s="16" t="e">
        <f>LOOKUP(D3273,DATA!$A$4:$A$128,DATA!$K$4:$K$128)</f>
        <v>#N/A</v>
      </c>
      <c r="W3273" s="16" t="e">
        <f>LOOKUP(D3273,DATA!$A$4:$A$128,DATA!$L$4:$L$128)</f>
        <v>#N/A</v>
      </c>
      <c r="X3273" s="16" t="e">
        <f>LOOKUP(D3273,DATA!$A$4:$A$128,DATA!$M$4:$M$128)</f>
        <v>#N/A</v>
      </c>
    </row>
    <row r="3274" spans="1:24" ht="19.5" thickTop="1" thickBot="1" x14ac:dyDescent="0.3">
      <c r="A3274" s="60">
        <v>3267</v>
      </c>
      <c r="B3274" s="67" t="str">
        <f>+IF(E3274="","",SUBTOTAL(3,E$8:E3274))</f>
        <v/>
      </c>
      <c r="C3274" s="68">
        <f t="shared" ref="C3274:C3337" si="538">C3273</f>
        <v>363</v>
      </c>
      <c r="D3274" s="69" t="str">
        <f>IF(E3274&lt;&gt;"",VLOOKUP(E3274,$AA$7:$AB$131,2,0)," NAME")</f>
        <v xml:space="preserve"> NAME</v>
      </c>
      <c r="E3274" s="70"/>
      <c r="F3274" s="71"/>
      <c r="G3274" s="70"/>
      <c r="H3274" s="69" t="str">
        <f>IF(G3274&gt;=1,LOOKUP(G3274,DATA!$C$4:$C$128,DATA!$D$4:$D$128),"ENTER CODE")</f>
        <v>ENTER CODE</v>
      </c>
      <c r="I3274" s="70"/>
      <c r="J3274" s="70" t="str">
        <f t="shared" si="537"/>
        <v>enter no</v>
      </c>
      <c r="K3274" s="72"/>
      <c r="L3274" s="73" t="str">
        <f t="shared" ref="L3274:L3337" si="539">IF(J3274="enter no","NO TOTAL",J3274-K3274)</f>
        <v>NO TOTAL</v>
      </c>
      <c r="M3274" s="56"/>
      <c r="N3274" s="37"/>
      <c r="O3274" s="29" t="str">
        <f t="shared" si="536"/>
        <v>enter no</v>
      </c>
      <c r="P3274" s="16" t="e">
        <f>LOOKUP(D3274,DATA!$A$4:$A$128,DATA!$E$4:$E$128)</f>
        <v>#N/A</v>
      </c>
      <c r="Q3274" s="16" t="e">
        <f>LOOKUP(D3274,DATA!$A$4:$A$128,DATA!$F$4:$F$128)</f>
        <v>#N/A</v>
      </c>
      <c r="R3274" s="16" t="e">
        <f>LOOKUP(D3274,DATA!$A$4:$A$128,DATA!$G$4:$G$128)</f>
        <v>#N/A</v>
      </c>
      <c r="S3274" s="16" t="e">
        <f>LOOKUP(D3274,DATA!$A$4:$A$128,DATA!$H$4:$H$128)</f>
        <v>#N/A</v>
      </c>
      <c r="T3274" s="16" t="e">
        <f>LOOKUP(D3274,DATA!$A$4:$A$128,DATA!$I$4:$I$128)</f>
        <v>#N/A</v>
      </c>
      <c r="U3274" s="16" t="e">
        <f>LOOKUP(D3274,DATA!$A$4:$A$128,DATA!$J$4:$J$128)</f>
        <v>#N/A</v>
      </c>
      <c r="V3274" s="16" t="e">
        <f>LOOKUP(D3274,DATA!$A$4:$A$128,DATA!$K$4:$K$128)</f>
        <v>#N/A</v>
      </c>
      <c r="W3274" s="16" t="e">
        <f>LOOKUP(D3274,DATA!$A$4:$A$128,DATA!$L$4:$L$128)</f>
        <v>#N/A</v>
      </c>
      <c r="X3274" s="16" t="e">
        <f>LOOKUP(D3274,DATA!$A$4:$A$128,DATA!$M$4:$M$128)</f>
        <v>#N/A</v>
      </c>
    </row>
    <row r="3275" spans="1:24" ht="18.75" thickBot="1" x14ac:dyDescent="0.3">
      <c r="A3275" s="67">
        <v>3268</v>
      </c>
      <c r="B3275" s="67" t="str">
        <f>+IF(E3275="","",SUBTOTAL(3,E$8:E3275))</f>
        <v/>
      </c>
      <c r="C3275" s="68">
        <f t="shared" si="534"/>
        <v>364</v>
      </c>
      <c r="D3275" s="69" t="str">
        <f>IF(E3275&lt;&gt;"",VLOOKUP(E3275,$AA$7:$AB$131,2,0)," NAME")</f>
        <v xml:space="preserve"> NAME</v>
      </c>
      <c r="E3275" s="70"/>
      <c r="F3275" s="71"/>
      <c r="G3275" s="70"/>
      <c r="H3275" s="69" t="str">
        <f>IF(G3275&gt;=1,LOOKUP(G3275,DATA!$C$4:$C$128,DATA!$D$4:$D$128),"ENTER CODE")</f>
        <v>ENTER CODE</v>
      </c>
      <c r="I3275" s="70"/>
      <c r="J3275" s="70" t="str">
        <f t="shared" si="537"/>
        <v>enter no</v>
      </c>
      <c r="K3275" s="72"/>
      <c r="L3275" s="73" t="str">
        <f t="shared" si="539"/>
        <v>NO TOTAL</v>
      </c>
      <c r="M3275" s="56"/>
      <c r="N3275" s="37"/>
      <c r="O3275" s="29" t="str">
        <f t="shared" si="536"/>
        <v>enter no</v>
      </c>
      <c r="P3275" s="16" t="e">
        <f>LOOKUP(D3275,DATA!$A$4:$A$128,DATA!$E$4:$E$128)</f>
        <v>#N/A</v>
      </c>
      <c r="Q3275" s="16" t="e">
        <f>LOOKUP(D3275,DATA!$A$4:$A$128,DATA!$F$4:$F$128)</f>
        <v>#N/A</v>
      </c>
      <c r="R3275" s="16" t="e">
        <f>LOOKUP(D3275,DATA!$A$4:$A$128,DATA!$G$4:$G$128)</f>
        <v>#N/A</v>
      </c>
      <c r="S3275" s="16" t="e">
        <f>LOOKUP(D3275,DATA!$A$4:$A$128,DATA!$H$4:$H$128)</f>
        <v>#N/A</v>
      </c>
      <c r="T3275" s="16" t="e">
        <f>LOOKUP(D3275,DATA!$A$4:$A$128,DATA!$I$4:$I$128)</f>
        <v>#N/A</v>
      </c>
      <c r="U3275" s="16" t="e">
        <f>LOOKUP(D3275,DATA!$A$4:$A$128,DATA!$J$4:$J$128)</f>
        <v>#N/A</v>
      </c>
      <c r="V3275" s="16" t="e">
        <f>LOOKUP(D3275,DATA!$A$4:$A$128,DATA!$K$4:$K$128)</f>
        <v>#N/A</v>
      </c>
      <c r="W3275" s="16" t="e">
        <f>LOOKUP(D3275,DATA!$A$4:$A$128,DATA!$L$4:$L$128)</f>
        <v>#N/A</v>
      </c>
      <c r="X3275" s="16" t="e">
        <f>LOOKUP(D3275,DATA!$A$4:$A$128,DATA!$M$4:$M$128)</f>
        <v>#N/A</v>
      </c>
    </row>
    <row r="3276" spans="1:24" ht="19.5" thickTop="1" thickBot="1" x14ac:dyDescent="0.3">
      <c r="A3276" s="60">
        <v>3269</v>
      </c>
      <c r="B3276" s="67" t="str">
        <f>+IF(E3276="","",SUBTOTAL(3,E$8:E3276))</f>
        <v/>
      </c>
      <c r="C3276" s="68">
        <f t="shared" si="535"/>
        <v>364</v>
      </c>
      <c r="D3276" s="69" t="str">
        <f>IF(E3276&lt;&gt;"",VLOOKUP(E3276,$AA$7:$AB$131,2,0)," NAME")</f>
        <v xml:space="preserve"> NAME</v>
      </c>
      <c r="E3276" s="70"/>
      <c r="F3276" s="71"/>
      <c r="G3276" s="70"/>
      <c r="H3276" s="69" t="str">
        <f>IF(G3276&gt;=1,LOOKUP(G3276,DATA!$C$4:$C$128,DATA!$D$4:$D$128),"ENTER CODE")</f>
        <v>ENTER CODE</v>
      </c>
      <c r="I3276" s="70"/>
      <c r="J3276" s="70" t="str">
        <f t="shared" si="537"/>
        <v>enter no</v>
      </c>
      <c r="K3276" s="72"/>
      <c r="L3276" s="73" t="str">
        <f t="shared" si="539"/>
        <v>NO TOTAL</v>
      </c>
      <c r="M3276" s="56"/>
      <c r="N3276" s="37"/>
      <c r="O3276" s="29" t="str">
        <f t="shared" si="536"/>
        <v>enter no</v>
      </c>
      <c r="P3276" s="16" t="e">
        <f>LOOKUP(D3276,DATA!$A$4:$A$128,DATA!$E$4:$E$128)</f>
        <v>#N/A</v>
      </c>
      <c r="Q3276" s="16" t="e">
        <f>LOOKUP(D3276,DATA!$A$4:$A$128,DATA!$F$4:$F$128)</f>
        <v>#N/A</v>
      </c>
      <c r="R3276" s="16" t="e">
        <f>LOOKUP(D3276,DATA!$A$4:$A$128,DATA!$G$4:$G$128)</f>
        <v>#N/A</v>
      </c>
      <c r="S3276" s="16" t="e">
        <f>LOOKUP(D3276,DATA!$A$4:$A$128,DATA!$H$4:$H$128)</f>
        <v>#N/A</v>
      </c>
      <c r="T3276" s="16" t="e">
        <f>LOOKUP(D3276,DATA!$A$4:$A$128,DATA!$I$4:$I$128)</f>
        <v>#N/A</v>
      </c>
      <c r="U3276" s="16" t="e">
        <f>LOOKUP(D3276,DATA!$A$4:$A$128,DATA!$J$4:$J$128)</f>
        <v>#N/A</v>
      </c>
      <c r="V3276" s="16" t="e">
        <f>LOOKUP(D3276,DATA!$A$4:$A$128,DATA!$K$4:$K$128)</f>
        <v>#N/A</v>
      </c>
      <c r="W3276" s="16" t="e">
        <f>LOOKUP(D3276,DATA!$A$4:$A$128,DATA!$L$4:$L$128)</f>
        <v>#N/A</v>
      </c>
      <c r="X3276" s="16" t="e">
        <f>LOOKUP(D3276,DATA!$A$4:$A$128,DATA!$M$4:$M$128)</f>
        <v>#N/A</v>
      </c>
    </row>
    <row r="3277" spans="1:24" ht="18.75" thickBot="1" x14ac:dyDescent="0.3">
      <c r="A3277" s="67">
        <v>3270</v>
      </c>
      <c r="B3277" s="67" t="str">
        <f>+IF(E3277="","",SUBTOTAL(3,E$8:E3277))</f>
        <v/>
      </c>
      <c r="C3277" s="68">
        <f t="shared" si="538"/>
        <v>364</v>
      </c>
      <c r="D3277" s="69" t="str">
        <f>IF(E3277&lt;&gt;"",VLOOKUP(E3277,$AA$7:$AB$131,2,0)," NAME")</f>
        <v xml:space="preserve"> NAME</v>
      </c>
      <c r="E3277" s="70"/>
      <c r="F3277" s="71"/>
      <c r="G3277" s="70"/>
      <c r="H3277" s="69" t="str">
        <f>IF(G3277&gt;=1,LOOKUP(G3277,DATA!$C$4:$C$128,DATA!$D$4:$D$128),"ENTER CODE")</f>
        <v>ENTER CODE</v>
      </c>
      <c r="I3277" s="70"/>
      <c r="J3277" s="70" t="str">
        <f t="shared" si="537"/>
        <v>enter no</v>
      </c>
      <c r="K3277" s="72"/>
      <c r="L3277" s="73" t="str">
        <f t="shared" si="539"/>
        <v>NO TOTAL</v>
      </c>
      <c r="M3277" s="56"/>
      <c r="N3277" s="37"/>
      <c r="O3277" s="29" t="str">
        <f t="shared" si="536"/>
        <v>enter no</v>
      </c>
      <c r="P3277" s="16" t="e">
        <f>LOOKUP(D3277,DATA!$A$4:$A$128,DATA!$E$4:$E$128)</f>
        <v>#N/A</v>
      </c>
      <c r="Q3277" s="16" t="e">
        <f>LOOKUP(D3277,DATA!$A$4:$A$128,DATA!$F$4:$F$128)</f>
        <v>#N/A</v>
      </c>
      <c r="R3277" s="16" t="e">
        <f>LOOKUP(D3277,DATA!$A$4:$A$128,DATA!$G$4:$G$128)</f>
        <v>#N/A</v>
      </c>
      <c r="S3277" s="16" t="e">
        <f>LOOKUP(D3277,DATA!$A$4:$A$128,DATA!$H$4:$H$128)</f>
        <v>#N/A</v>
      </c>
      <c r="T3277" s="16" t="e">
        <f>LOOKUP(D3277,DATA!$A$4:$A$128,DATA!$I$4:$I$128)</f>
        <v>#N/A</v>
      </c>
      <c r="U3277" s="16" t="e">
        <f>LOOKUP(D3277,DATA!$A$4:$A$128,DATA!$J$4:$J$128)</f>
        <v>#N/A</v>
      </c>
      <c r="V3277" s="16" t="e">
        <f>LOOKUP(D3277,DATA!$A$4:$A$128,DATA!$K$4:$K$128)</f>
        <v>#N/A</v>
      </c>
      <c r="W3277" s="16" t="e">
        <f>LOOKUP(D3277,DATA!$A$4:$A$128,DATA!$L$4:$L$128)</f>
        <v>#N/A</v>
      </c>
      <c r="X3277" s="16" t="e">
        <f>LOOKUP(D3277,DATA!$A$4:$A$128,DATA!$M$4:$M$128)</f>
        <v>#N/A</v>
      </c>
    </row>
    <row r="3278" spans="1:24" ht="19.5" thickTop="1" thickBot="1" x14ac:dyDescent="0.3">
      <c r="A3278" s="60">
        <v>3271</v>
      </c>
      <c r="B3278" s="67" t="str">
        <f>+IF(E3278="","",SUBTOTAL(3,E$8:E3278))</f>
        <v/>
      </c>
      <c r="C3278" s="68">
        <f t="shared" si="538"/>
        <v>364</v>
      </c>
      <c r="D3278" s="69" t="str">
        <f>IF(E3278&lt;&gt;"",VLOOKUP(E3278,$AA$7:$AB$131,2,0)," NAME")</f>
        <v xml:space="preserve"> NAME</v>
      </c>
      <c r="E3278" s="70"/>
      <c r="F3278" s="71"/>
      <c r="G3278" s="70"/>
      <c r="H3278" s="69" t="str">
        <f>IF(G3278&gt;=1,LOOKUP(G3278,DATA!$C$4:$C$128,DATA!$D$4:$D$128),"ENTER CODE")</f>
        <v>ENTER CODE</v>
      </c>
      <c r="I3278" s="70"/>
      <c r="J3278" s="70" t="str">
        <f t="shared" si="537"/>
        <v>enter no</v>
      </c>
      <c r="K3278" s="72"/>
      <c r="L3278" s="73" t="str">
        <f t="shared" si="539"/>
        <v>NO TOTAL</v>
      </c>
      <c r="M3278" s="56"/>
      <c r="N3278" s="37"/>
      <c r="O3278" s="29" t="str">
        <f t="shared" si="536"/>
        <v>enter no</v>
      </c>
      <c r="P3278" s="16" t="e">
        <f>LOOKUP(D3278,DATA!$A$4:$A$128,DATA!$E$4:$E$128)</f>
        <v>#N/A</v>
      </c>
      <c r="Q3278" s="16" t="e">
        <f>LOOKUP(D3278,DATA!$A$4:$A$128,DATA!$F$4:$F$128)</f>
        <v>#N/A</v>
      </c>
      <c r="R3278" s="16" t="e">
        <f>LOOKUP(D3278,DATA!$A$4:$A$128,DATA!$G$4:$G$128)</f>
        <v>#N/A</v>
      </c>
      <c r="S3278" s="16" t="e">
        <f>LOOKUP(D3278,DATA!$A$4:$A$128,DATA!$H$4:$H$128)</f>
        <v>#N/A</v>
      </c>
      <c r="T3278" s="16" t="e">
        <f>LOOKUP(D3278,DATA!$A$4:$A$128,DATA!$I$4:$I$128)</f>
        <v>#N/A</v>
      </c>
      <c r="U3278" s="16" t="e">
        <f>LOOKUP(D3278,DATA!$A$4:$A$128,DATA!$J$4:$J$128)</f>
        <v>#N/A</v>
      </c>
      <c r="V3278" s="16" t="e">
        <f>LOOKUP(D3278,DATA!$A$4:$A$128,DATA!$K$4:$K$128)</f>
        <v>#N/A</v>
      </c>
      <c r="W3278" s="16" t="e">
        <f>LOOKUP(D3278,DATA!$A$4:$A$128,DATA!$L$4:$L$128)</f>
        <v>#N/A</v>
      </c>
      <c r="X3278" s="16" t="e">
        <f>LOOKUP(D3278,DATA!$A$4:$A$128,DATA!$M$4:$M$128)</f>
        <v>#N/A</v>
      </c>
    </row>
    <row r="3279" spans="1:24" ht="18.75" thickBot="1" x14ac:dyDescent="0.3">
      <c r="A3279" s="67">
        <v>3272</v>
      </c>
      <c r="B3279" s="67" t="str">
        <f>+IF(E3279="","",SUBTOTAL(3,E$8:E3279))</f>
        <v/>
      </c>
      <c r="C3279" s="68">
        <f t="shared" si="538"/>
        <v>364</v>
      </c>
      <c r="D3279" s="69" t="str">
        <f>IF(E3279&lt;&gt;"",VLOOKUP(E3279,$AA$7:$AB$131,2,0)," NAME")</f>
        <v xml:space="preserve"> NAME</v>
      </c>
      <c r="E3279" s="70"/>
      <c r="F3279" s="71"/>
      <c r="G3279" s="70"/>
      <c r="H3279" s="69" t="str">
        <f>IF(G3279&gt;=1,LOOKUP(G3279,DATA!$C$4:$C$128,DATA!$D$4:$D$128),"ENTER CODE")</f>
        <v>ENTER CODE</v>
      </c>
      <c r="I3279" s="70"/>
      <c r="J3279" s="70" t="str">
        <f t="shared" si="537"/>
        <v>enter no</v>
      </c>
      <c r="K3279" s="72"/>
      <c r="L3279" s="73" t="str">
        <f t="shared" si="539"/>
        <v>NO TOTAL</v>
      </c>
      <c r="M3279" s="56"/>
      <c r="N3279" s="37"/>
      <c r="O3279" s="29" t="str">
        <f t="shared" si="536"/>
        <v>enter no</v>
      </c>
      <c r="P3279" s="16" t="e">
        <f>LOOKUP(D3279,DATA!$A$4:$A$128,DATA!$E$4:$E$128)</f>
        <v>#N/A</v>
      </c>
      <c r="Q3279" s="16" t="e">
        <f>LOOKUP(D3279,DATA!$A$4:$A$128,DATA!$F$4:$F$128)</f>
        <v>#N/A</v>
      </c>
      <c r="R3279" s="16" t="e">
        <f>LOOKUP(D3279,DATA!$A$4:$A$128,DATA!$G$4:$G$128)</f>
        <v>#N/A</v>
      </c>
      <c r="S3279" s="16" t="e">
        <f>LOOKUP(D3279,DATA!$A$4:$A$128,DATA!$H$4:$H$128)</f>
        <v>#N/A</v>
      </c>
      <c r="T3279" s="16" t="e">
        <f>LOOKUP(D3279,DATA!$A$4:$A$128,DATA!$I$4:$I$128)</f>
        <v>#N/A</v>
      </c>
      <c r="U3279" s="16" t="e">
        <f>LOOKUP(D3279,DATA!$A$4:$A$128,DATA!$J$4:$J$128)</f>
        <v>#N/A</v>
      </c>
      <c r="V3279" s="16" t="e">
        <f>LOOKUP(D3279,DATA!$A$4:$A$128,DATA!$K$4:$K$128)</f>
        <v>#N/A</v>
      </c>
      <c r="W3279" s="16" t="e">
        <f>LOOKUP(D3279,DATA!$A$4:$A$128,DATA!$L$4:$L$128)</f>
        <v>#N/A</v>
      </c>
      <c r="X3279" s="16" t="e">
        <f>LOOKUP(D3279,DATA!$A$4:$A$128,DATA!$M$4:$M$128)</f>
        <v>#N/A</v>
      </c>
    </row>
    <row r="3280" spans="1:24" ht="19.5" thickTop="1" thickBot="1" x14ac:dyDescent="0.3">
      <c r="A3280" s="60">
        <v>3273</v>
      </c>
      <c r="B3280" s="67" t="str">
        <f>+IF(E3280="","",SUBTOTAL(3,E$8:E3280))</f>
        <v/>
      </c>
      <c r="C3280" s="68">
        <f t="shared" si="538"/>
        <v>364</v>
      </c>
      <c r="D3280" s="69" t="str">
        <f>IF(E3280&lt;&gt;"",VLOOKUP(E3280,$AA$7:$AB$131,2,0)," NAME")</f>
        <v xml:space="preserve"> NAME</v>
      </c>
      <c r="E3280" s="70"/>
      <c r="F3280" s="71"/>
      <c r="G3280" s="70"/>
      <c r="H3280" s="69" t="str">
        <f>IF(G3280&gt;=1,LOOKUP(G3280,DATA!$C$4:$C$128,DATA!$D$4:$D$128),"ENTER CODE")</f>
        <v>ENTER CODE</v>
      </c>
      <c r="I3280" s="70"/>
      <c r="J3280" s="70" t="str">
        <f t="shared" si="537"/>
        <v>enter no</v>
      </c>
      <c r="K3280" s="72"/>
      <c r="L3280" s="73" t="str">
        <f t="shared" si="539"/>
        <v>NO TOTAL</v>
      </c>
      <c r="M3280" s="56"/>
      <c r="N3280" s="37"/>
      <c r="O3280" s="29" t="str">
        <f t="shared" si="536"/>
        <v>enter no</v>
      </c>
      <c r="P3280" s="16" t="e">
        <f>LOOKUP(D3280,DATA!$A$4:$A$128,DATA!$E$4:$E$128)</f>
        <v>#N/A</v>
      </c>
      <c r="Q3280" s="16" t="e">
        <f>LOOKUP(D3280,DATA!$A$4:$A$128,DATA!$F$4:$F$128)</f>
        <v>#N/A</v>
      </c>
      <c r="R3280" s="16" t="e">
        <f>LOOKUP(D3280,DATA!$A$4:$A$128,DATA!$G$4:$G$128)</f>
        <v>#N/A</v>
      </c>
      <c r="S3280" s="16" t="e">
        <f>LOOKUP(D3280,DATA!$A$4:$A$128,DATA!$H$4:$H$128)</f>
        <v>#N/A</v>
      </c>
      <c r="T3280" s="16" t="e">
        <f>LOOKUP(D3280,DATA!$A$4:$A$128,DATA!$I$4:$I$128)</f>
        <v>#N/A</v>
      </c>
      <c r="U3280" s="16" t="e">
        <f>LOOKUP(D3280,DATA!$A$4:$A$128,DATA!$J$4:$J$128)</f>
        <v>#N/A</v>
      </c>
      <c r="V3280" s="16" t="e">
        <f>LOOKUP(D3280,DATA!$A$4:$A$128,DATA!$K$4:$K$128)</f>
        <v>#N/A</v>
      </c>
      <c r="W3280" s="16" t="e">
        <f>LOOKUP(D3280,DATA!$A$4:$A$128,DATA!$L$4:$L$128)</f>
        <v>#N/A</v>
      </c>
      <c r="X3280" s="16" t="e">
        <f>LOOKUP(D3280,DATA!$A$4:$A$128,DATA!$M$4:$M$128)</f>
        <v>#N/A</v>
      </c>
    </row>
    <row r="3281" spans="1:24" ht="18.75" thickBot="1" x14ac:dyDescent="0.3">
      <c r="A3281" s="67">
        <v>3274</v>
      </c>
      <c r="B3281" s="67" t="str">
        <f>+IF(E3281="","",SUBTOTAL(3,E$8:E3281))</f>
        <v/>
      </c>
      <c r="C3281" s="68">
        <f t="shared" si="538"/>
        <v>364</v>
      </c>
      <c r="D3281" s="69" t="str">
        <f>IF(E3281&lt;&gt;"",VLOOKUP(E3281,$AA$7:$AB$131,2,0)," NAME")</f>
        <v xml:space="preserve"> NAME</v>
      </c>
      <c r="E3281" s="70"/>
      <c r="F3281" s="71"/>
      <c r="G3281" s="70"/>
      <c r="H3281" s="69" t="str">
        <f>IF(G3281&gt;=1,LOOKUP(G3281,DATA!$C$4:$C$128,DATA!$D$4:$D$128),"ENTER CODE")</f>
        <v>ENTER CODE</v>
      </c>
      <c r="I3281" s="70"/>
      <c r="J3281" s="70" t="str">
        <f t="shared" si="537"/>
        <v>enter no</v>
      </c>
      <c r="K3281" s="72"/>
      <c r="L3281" s="73" t="str">
        <f t="shared" si="539"/>
        <v>NO TOTAL</v>
      </c>
      <c r="M3281" s="56"/>
      <c r="N3281" s="37"/>
      <c r="O3281" s="29" t="str">
        <f t="shared" si="536"/>
        <v>enter no</v>
      </c>
      <c r="P3281" s="16" t="e">
        <f>LOOKUP(D3281,DATA!$A$4:$A$128,DATA!$E$4:$E$128)</f>
        <v>#N/A</v>
      </c>
      <c r="Q3281" s="16" t="e">
        <f>LOOKUP(D3281,DATA!$A$4:$A$128,DATA!$F$4:$F$128)</f>
        <v>#N/A</v>
      </c>
      <c r="R3281" s="16" t="e">
        <f>LOOKUP(D3281,DATA!$A$4:$A$128,DATA!$G$4:$G$128)</f>
        <v>#N/A</v>
      </c>
      <c r="S3281" s="16" t="e">
        <f>LOOKUP(D3281,DATA!$A$4:$A$128,DATA!$H$4:$H$128)</f>
        <v>#N/A</v>
      </c>
      <c r="T3281" s="16" t="e">
        <f>LOOKUP(D3281,DATA!$A$4:$A$128,DATA!$I$4:$I$128)</f>
        <v>#N/A</v>
      </c>
      <c r="U3281" s="16" t="e">
        <f>LOOKUP(D3281,DATA!$A$4:$A$128,DATA!$J$4:$J$128)</f>
        <v>#N/A</v>
      </c>
      <c r="V3281" s="16" t="e">
        <f>LOOKUP(D3281,DATA!$A$4:$A$128,DATA!$K$4:$K$128)</f>
        <v>#N/A</v>
      </c>
      <c r="W3281" s="16" t="e">
        <f>LOOKUP(D3281,DATA!$A$4:$A$128,DATA!$L$4:$L$128)</f>
        <v>#N/A</v>
      </c>
      <c r="X3281" s="16" t="e">
        <f>LOOKUP(D3281,DATA!$A$4:$A$128,DATA!$M$4:$M$128)</f>
        <v>#N/A</v>
      </c>
    </row>
    <row r="3282" spans="1:24" ht="19.5" thickTop="1" thickBot="1" x14ac:dyDescent="0.3">
      <c r="A3282" s="60">
        <v>3275</v>
      </c>
      <c r="B3282" s="67" t="str">
        <f>+IF(E3282="","",SUBTOTAL(3,E$8:E3282))</f>
        <v/>
      </c>
      <c r="C3282" s="68">
        <f t="shared" si="538"/>
        <v>364</v>
      </c>
      <c r="D3282" s="69" t="str">
        <f>IF(E3282&lt;&gt;"",VLOOKUP(E3282,$AA$7:$AB$131,2,0)," NAME")</f>
        <v xml:space="preserve"> NAME</v>
      </c>
      <c r="E3282" s="70"/>
      <c r="F3282" s="71"/>
      <c r="G3282" s="70"/>
      <c r="H3282" s="69" t="str">
        <f>IF(G3282&gt;=1,LOOKUP(G3282,DATA!$C$4:$C$128,DATA!$D$4:$D$128),"ENTER CODE")</f>
        <v>ENTER CODE</v>
      </c>
      <c r="I3282" s="70"/>
      <c r="J3282" s="70" t="str">
        <f t="shared" si="537"/>
        <v>enter no</v>
      </c>
      <c r="K3282" s="72"/>
      <c r="L3282" s="73" t="str">
        <f t="shared" si="539"/>
        <v>NO TOTAL</v>
      </c>
      <c r="M3282" s="56"/>
      <c r="N3282" s="37"/>
      <c r="O3282" s="29" t="str">
        <f t="shared" si="536"/>
        <v>enter no</v>
      </c>
      <c r="P3282" s="16" t="e">
        <f>LOOKUP(D3282,DATA!$A$4:$A$128,DATA!$E$4:$E$128)</f>
        <v>#N/A</v>
      </c>
      <c r="Q3282" s="16" t="e">
        <f>LOOKUP(D3282,DATA!$A$4:$A$128,DATA!$F$4:$F$128)</f>
        <v>#N/A</v>
      </c>
      <c r="R3282" s="16" t="e">
        <f>LOOKUP(D3282,DATA!$A$4:$A$128,DATA!$G$4:$G$128)</f>
        <v>#N/A</v>
      </c>
      <c r="S3282" s="16" t="e">
        <f>LOOKUP(D3282,DATA!$A$4:$A$128,DATA!$H$4:$H$128)</f>
        <v>#N/A</v>
      </c>
      <c r="T3282" s="16" t="e">
        <f>LOOKUP(D3282,DATA!$A$4:$A$128,DATA!$I$4:$I$128)</f>
        <v>#N/A</v>
      </c>
      <c r="U3282" s="16" t="e">
        <f>LOOKUP(D3282,DATA!$A$4:$A$128,DATA!$J$4:$J$128)</f>
        <v>#N/A</v>
      </c>
      <c r="V3282" s="16" t="e">
        <f>LOOKUP(D3282,DATA!$A$4:$A$128,DATA!$K$4:$K$128)</f>
        <v>#N/A</v>
      </c>
      <c r="W3282" s="16" t="e">
        <f>LOOKUP(D3282,DATA!$A$4:$A$128,DATA!$L$4:$L$128)</f>
        <v>#N/A</v>
      </c>
      <c r="X3282" s="16" t="e">
        <f>LOOKUP(D3282,DATA!$A$4:$A$128,DATA!$M$4:$M$128)</f>
        <v>#N/A</v>
      </c>
    </row>
    <row r="3283" spans="1:24" ht="18.75" thickBot="1" x14ac:dyDescent="0.3">
      <c r="A3283" s="67">
        <v>3276</v>
      </c>
      <c r="B3283" s="67" t="str">
        <f>+IF(E3283="","",SUBTOTAL(3,E$8:E3283))</f>
        <v/>
      </c>
      <c r="C3283" s="68">
        <f t="shared" si="538"/>
        <v>364</v>
      </c>
      <c r="D3283" s="69" t="str">
        <f>IF(E3283&lt;&gt;"",VLOOKUP(E3283,$AA$7:$AB$131,2,0)," NAME")</f>
        <v xml:space="preserve"> NAME</v>
      </c>
      <c r="E3283" s="70"/>
      <c r="F3283" s="71"/>
      <c r="G3283" s="70"/>
      <c r="H3283" s="69" t="str">
        <f>IF(G3283&gt;=1,LOOKUP(G3283,DATA!$C$4:$C$128,DATA!$D$4:$D$128),"ENTER CODE")</f>
        <v>ENTER CODE</v>
      </c>
      <c r="I3283" s="70"/>
      <c r="J3283" s="70" t="str">
        <f t="shared" si="537"/>
        <v>enter no</v>
      </c>
      <c r="K3283" s="72"/>
      <c r="L3283" s="73" t="str">
        <f t="shared" si="539"/>
        <v>NO TOTAL</v>
      </c>
      <c r="M3283" s="56"/>
      <c r="N3283" s="37"/>
      <c r="O3283" s="29" t="str">
        <f t="shared" si="536"/>
        <v>enter no</v>
      </c>
      <c r="P3283" s="16" t="e">
        <f>LOOKUP(D3283,DATA!$A$4:$A$128,DATA!$E$4:$E$128)</f>
        <v>#N/A</v>
      </c>
      <c r="Q3283" s="16" t="e">
        <f>LOOKUP(D3283,DATA!$A$4:$A$128,DATA!$F$4:$F$128)</f>
        <v>#N/A</v>
      </c>
      <c r="R3283" s="16" t="e">
        <f>LOOKUP(D3283,DATA!$A$4:$A$128,DATA!$G$4:$G$128)</f>
        <v>#N/A</v>
      </c>
      <c r="S3283" s="16" t="e">
        <f>LOOKUP(D3283,DATA!$A$4:$A$128,DATA!$H$4:$H$128)</f>
        <v>#N/A</v>
      </c>
      <c r="T3283" s="16" t="e">
        <f>LOOKUP(D3283,DATA!$A$4:$A$128,DATA!$I$4:$I$128)</f>
        <v>#N/A</v>
      </c>
      <c r="U3283" s="16" t="e">
        <f>LOOKUP(D3283,DATA!$A$4:$A$128,DATA!$J$4:$J$128)</f>
        <v>#N/A</v>
      </c>
      <c r="V3283" s="16" t="e">
        <f>LOOKUP(D3283,DATA!$A$4:$A$128,DATA!$K$4:$K$128)</f>
        <v>#N/A</v>
      </c>
      <c r="W3283" s="16" t="e">
        <f>LOOKUP(D3283,DATA!$A$4:$A$128,DATA!$L$4:$L$128)</f>
        <v>#N/A</v>
      </c>
      <c r="X3283" s="16" t="e">
        <f>LOOKUP(D3283,DATA!$A$4:$A$128,DATA!$M$4:$M$128)</f>
        <v>#N/A</v>
      </c>
    </row>
    <row r="3284" spans="1:24" ht="19.5" thickTop="1" thickBot="1" x14ac:dyDescent="0.3">
      <c r="A3284" s="60">
        <v>3277</v>
      </c>
      <c r="B3284" s="67" t="str">
        <f>+IF(E3284="","",SUBTOTAL(3,E$8:E3284))</f>
        <v/>
      </c>
      <c r="C3284" s="68">
        <f t="shared" si="534"/>
        <v>365</v>
      </c>
      <c r="D3284" s="69" t="str">
        <f>IF(E3284&lt;&gt;"",VLOOKUP(E3284,$AA$7:$AB$131,2,0)," NAME")</f>
        <v xml:space="preserve"> NAME</v>
      </c>
      <c r="E3284" s="70"/>
      <c r="F3284" s="71"/>
      <c r="G3284" s="70"/>
      <c r="H3284" s="69" t="str">
        <f>IF(G3284&gt;=1,LOOKUP(G3284,DATA!$C$4:$C$128,DATA!$D$4:$D$128),"ENTER CODE")</f>
        <v>ENTER CODE</v>
      </c>
      <c r="I3284" s="70"/>
      <c r="J3284" s="70" t="str">
        <f t="shared" si="537"/>
        <v>enter no</v>
      </c>
      <c r="K3284" s="72"/>
      <c r="L3284" s="73" t="str">
        <f t="shared" si="539"/>
        <v>NO TOTAL</v>
      </c>
      <c r="M3284" s="56"/>
      <c r="N3284" s="37"/>
      <c r="O3284" s="29" t="str">
        <f t="shared" si="536"/>
        <v>enter no</v>
      </c>
      <c r="P3284" s="16" t="e">
        <f>LOOKUP(D3284,DATA!$A$4:$A$128,DATA!$E$4:$E$128)</f>
        <v>#N/A</v>
      </c>
      <c r="Q3284" s="16" t="e">
        <f>LOOKUP(D3284,DATA!$A$4:$A$128,DATA!$F$4:$F$128)</f>
        <v>#N/A</v>
      </c>
      <c r="R3284" s="16" t="e">
        <f>LOOKUP(D3284,DATA!$A$4:$A$128,DATA!$G$4:$G$128)</f>
        <v>#N/A</v>
      </c>
      <c r="S3284" s="16" t="e">
        <f>LOOKUP(D3284,DATA!$A$4:$A$128,DATA!$H$4:$H$128)</f>
        <v>#N/A</v>
      </c>
      <c r="T3284" s="16" t="e">
        <f>LOOKUP(D3284,DATA!$A$4:$A$128,DATA!$I$4:$I$128)</f>
        <v>#N/A</v>
      </c>
      <c r="U3284" s="16" t="e">
        <f>LOOKUP(D3284,DATA!$A$4:$A$128,DATA!$J$4:$J$128)</f>
        <v>#N/A</v>
      </c>
      <c r="V3284" s="16" t="e">
        <f>LOOKUP(D3284,DATA!$A$4:$A$128,DATA!$K$4:$K$128)</f>
        <v>#N/A</v>
      </c>
      <c r="W3284" s="16" t="e">
        <f>LOOKUP(D3284,DATA!$A$4:$A$128,DATA!$L$4:$L$128)</f>
        <v>#N/A</v>
      </c>
      <c r="X3284" s="16" t="e">
        <f>LOOKUP(D3284,DATA!$A$4:$A$128,DATA!$M$4:$M$128)</f>
        <v>#N/A</v>
      </c>
    </row>
    <row r="3285" spans="1:24" ht="18.75" thickBot="1" x14ac:dyDescent="0.3">
      <c r="A3285" s="67">
        <v>3278</v>
      </c>
      <c r="B3285" s="67" t="str">
        <f>+IF(E3285="","",SUBTOTAL(3,E$8:E3285))</f>
        <v/>
      </c>
      <c r="C3285" s="68">
        <f t="shared" si="535"/>
        <v>365</v>
      </c>
      <c r="D3285" s="69" t="str">
        <f>IF(E3285&lt;&gt;"",VLOOKUP(E3285,$AA$7:$AB$131,2,0)," NAME")</f>
        <v xml:space="preserve"> NAME</v>
      </c>
      <c r="E3285" s="70"/>
      <c r="F3285" s="71"/>
      <c r="G3285" s="70"/>
      <c r="H3285" s="69" t="str">
        <f>IF(G3285&gt;=1,LOOKUP(G3285,DATA!$C$4:$C$128,DATA!$D$4:$D$128),"ENTER CODE")</f>
        <v>ENTER CODE</v>
      </c>
      <c r="I3285" s="70"/>
      <c r="J3285" s="70" t="str">
        <f t="shared" si="537"/>
        <v>enter no</v>
      </c>
      <c r="K3285" s="72"/>
      <c r="L3285" s="73" t="str">
        <f t="shared" si="539"/>
        <v>NO TOTAL</v>
      </c>
      <c r="M3285" s="56"/>
      <c r="N3285" s="37"/>
      <c r="O3285" s="29" t="str">
        <f t="shared" si="536"/>
        <v>enter no</v>
      </c>
      <c r="P3285" s="16" t="e">
        <f>LOOKUP(D3285,DATA!$A$4:$A$128,DATA!$E$4:$E$128)</f>
        <v>#N/A</v>
      </c>
      <c r="Q3285" s="16" t="e">
        <f>LOOKUP(D3285,DATA!$A$4:$A$128,DATA!$F$4:$F$128)</f>
        <v>#N/A</v>
      </c>
      <c r="R3285" s="16" t="e">
        <f>LOOKUP(D3285,DATA!$A$4:$A$128,DATA!$G$4:$G$128)</f>
        <v>#N/A</v>
      </c>
      <c r="S3285" s="16" t="e">
        <f>LOOKUP(D3285,DATA!$A$4:$A$128,DATA!$H$4:$H$128)</f>
        <v>#N/A</v>
      </c>
      <c r="T3285" s="16" t="e">
        <f>LOOKUP(D3285,DATA!$A$4:$A$128,DATA!$I$4:$I$128)</f>
        <v>#N/A</v>
      </c>
      <c r="U3285" s="16" t="e">
        <f>LOOKUP(D3285,DATA!$A$4:$A$128,DATA!$J$4:$J$128)</f>
        <v>#N/A</v>
      </c>
      <c r="V3285" s="16" t="e">
        <f>LOOKUP(D3285,DATA!$A$4:$A$128,DATA!$K$4:$K$128)</f>
        <v>#N/A</v>
      </c>
      <c r="W3285" s="16" t="e">
        <f>LOOKUP(D3285,DATA!$A$4:$A$128,DATA!$L$4:$L$128)</f>
        <v>#N/A</v>
      </c>
      <c r="X3285" s="16" t="e">
        <f>LOOKUP(D3285,DATA!$A$4:$A$128,DATA!$M$4:$M$128)</f>
        <v>#N/A</v>
      </c>
    </row>
    <row r="3286" spans="1:24" ht="19.5" thickTop="1" thickBot="1" x14ac:dyDescent="0.3">
      <c r="A3286" s="60">
        <v>3279</v>
      </c>
      <c r="B3286" s="67" t="str">
        <f>+IF(E3286="","",SUBTOTAL(3,E$8:E3286))</f>
        <v/>
      </c>
      <c r="C3286" s="68">
        <f t="shared" si="538"/>
        <v>365</v>
      </c>
      <c r="D3286" s="69" t="str">
        <f>IF(E3286&lt;&gt;"",VLOOKUP(E3286,$AA$7:$AB$131,2,0)," NAME")</f>
        <v xml:space="preserve"> NAME</v>
      </c>
      <c r="E3286" s="70"/>
      <c r="F3286" s="71"/>
      <c r="G3286" s="70"/>
      <c r="H3286" s="69" t="str">
        <f>IF(G3286&gt;=1,LOOKUP(G3286,DATA!$C$4:$C$128,DATA!$D$4:$D$128),"ENTER CODE")</f>
        <v>ENTER CODE</v>
      </c>
      <c r="I3286" s="70"/>
      <c r="J3286" s="70" t="str">
        <f t="shared" si="537"/>
        <v>enter no</v>
      </c>
      <c r="K3286" s="72"/>
      <c r="L3286" s="73" t="str">
        <f t="shared" si="539"/>
        <v>NO TOTAL</v>
      </c>
      <c r="M3286" s="56"/>
      <c r="N3286" s="37"/>
      <c r="O3286" s="29" t="str">
        <f t="shared" si="536"/>
        <v>enter no</v>
      </c>
      <c r="P3286" s="16" t="e">
        <f>LOOKUP(D3286,DATA!$A$4:$A$128,DATA!$E$4:$E$128)</f>
        <v>#N/A</v>
      </c>
      <c r="Q3286" s="16" t="e">
        <f>LOOKUP(D3286,DATA!$A$4:$A$128,DATA!$F$4:$F$128)</f>
        <v>#N/A</v>
      </c>
      <c r="R3286" s="16" t="e">
        <f>LOOKUP(D3286,DATA!$A$4:$A$128,DATA!$G$4:$G$128)</f>
        <v>#N/A</v>
      </c>
      <c r="S3286" s="16" t="e">
        <f>LOOKUP(D3286,DATA!$A$4:$A$128,DATA!$H$4:$H$128)</f>
        <v>#N/A</v>
      </c>
      <c r="T3286" s="16" t="e">
        <f>LOOKUP(D3286,DATA!$A$4:$A$128,DATA!$I$4:$I$128)</f>
        <v>#N/A</v>
      </c>
      <c r="U3286" s="16" t="e">
        <f>LOOKUP(D3286,DATA!$A$4:$A$128,DATA!$J$4:$J$128)</f>
        <v>#N/A</v>
      </c>
      <c r="V3286" s="16" t="e">
        <f>LOOKUP(D3286,DATA!$A$4:$A$128,DATA!$K$4:$K$128)</f>
        <v>#N/A</v>
      </c>
      <c r="W3286" s="16" t="e">
        <f>LOOKUP(D3286,DATA!$A$4:$A$128,DATA!$L$4:$L$128)</f>
        <v>#N/A</v>
      </c>
      <c r="X3286" s="16" t="e">
        <f>LOOKUP(D3286,DATA!$A$4:$A$128,DATA!$M$4:$M$128)</f>
        <v>#N/A</v>
      </c>
    </row>
    <row r="3287" spans="1:24" ht="18.75" thickBot="1" x14ac:dyDescent="0.3">
      <c r="A3287" s="67">
        <v>3280</v>
      </c>
      <c r="B3287" s="67" t="str">
        <f>+IF(E3287="","",SUBTOTAL(3,E$8:E3287))</f>
        <v/>
      </c>
      <c r="C3287" s="68">
        <f t="shared" si="538"/>
        <v>365</v>
      </c>
      <c r="D3287" s="69" t="str">
        <f>IF(E3287&lt;&gt;"",VLOOKUP(E3287,$AA$7:$AB$131,2,0)," NAME")</f>
        <v xml:space="preserve"> NAME</v>
      </c>
      <c r="E3287" s="70"/>
      <c r="F3287" s="71"/>
      <c r="G3287" s="70"/>
      <c r="H3287" s="69" t="str">
        <f>IF(G3287&gt;=1,LOOKUP(G3287,DATA!$C$4:$C$128,DATA!$D$4:$D$128),"ENTER CODE")</f>
        <v>ENTER CODE</v>
      </c>
      <c r="I3287" s="70"/>
      <c r="J3287" s="70" t="str">
        <f t="shared" si="537"/>
        <v>enter no</v>
      </c>
      <c r="K3287" s="72"/>
      <c r="L3287" s="73" t="str">
        <f t="shared" si="539"/>
        <v>NO TOTAL</v>
      </c>
      <c r="M3287" s="56"/>
      <c r="N3287" s="37"/>
      <c r="O3287" s="29" t="str">
        <f t="shared" si="536"/>
        <v>enter no</v>
      </c>
      <c r="P3287" s="16" t="e">
        <f>LOOKUP(D3287,DATA!$A$4:$A$128,DATA!$E$4:$E$128)</f>
        <v>#N/A</v>
      </c>
      <c r="Q3287" s="16" t="e">
        <f>LOOKUP(D3287,DATA!$A$4:$A$128,DATA!$F$4:$F$128)</f>
        <v>#N/A</v>
      </c>
      <c r="R3287" s="16" t="e">
        <f>LOOKUP(D3287,DATA!$A$4:$A$128,DATA!$G$4:$G$128)</f>
        <v>#N/A</v>
      </c>
      <c r="S3287" s="16" t="e">
        <f>LOOKUP(D3287,DATA!$A$4:$A$128,DATA!$H$4:$H$128)</f>
        <v>#N/A</v>
      </c>
      <c r="T3287" s="16" t="e">
        <f>LOOKUP(D3287,DATA!$A$4:$A$128,DATA!$I$4:$I$128)</f>
        <v>#N/A</v>
      </c>
      <c r="U3287" s="16" t="e">
        <f>LOOKUP(D3287,DATA!$A$4:$A$128,DATA!$J$4:$J$128)</f>
        <v>#N/A</v>
      </c>
      <c r="V3287" s="16" t="e">
        <f>LOOKUP(D3287,DATA!$A$4:$A$128,DATA!$K$4:$K$128)</f>
        <v>#N/A</v>
      </c>
      <c r="W3287" s="16" t="e">
        <f>LOOKUP(D3287,DATA!$A$4:$A$128,DATA!$L$4:$L$128)</f>
        <v>#N/A</v>
      </c>
      <c r="X3287" s="16" t="e">
        <f>LOOKUP(D3287,DATA!$A$4:$A$128,DATA!$M$4:$M$128)</f>
        <v>#N/A</v>
      </c>
    </row>
    <row r="3288" spans="1:24" ht="19.5" thickTop="1" thickBot="1" x14ac:dyDescent="0.3">
      <c r="A3288" s="60">
        <v>3281</v>
      </c>
      <c r="B3288" s="67" t="str">
        <f>+IF(E3288="","",SUBTOTAL(3,E$8:E3288))</f>
        <v/>
      </c>
      <c r="C3288" s="68">
        <f t="shared" si="538"/>
        <v>365</v>
      </c>
      <c r="D3288" s="69" t="str">
        <f>IF(E3288&lt;&gt;"",VLOOKUP(E3288,$AA$7:$AB$131,2,0)," NAME")</f>
        <v xml:space="preserve"> NAME</v>
      </c>
      <c r="E3288" s="70"/>
      <c r="F3288" s="71"/>
      <c r="G3288" s="70"/>
      <c r="H3288" s="69" t="str">
        <f>IF(G3288&gt;=1,LOOKUP(G3288,DATA!$C$4:$C$128,DATA!$D$4:$D$128),"ENTER CODE")</f>
        <v>ENTER CODE</v>
      </c>
      <c r="I3288" s="70"/>
      <c r="J3288" s="70" t="str">
        <f t="shared" si="537"/>
        <v>enter no</v>
      </c>
      <c r="K3288" s="72"/>
      <c r="L3288" s="73" t="str">
        <f t="shared" si="539"/>
        <v>NO TOTAL</v>
      </c>
      <c r="M3288" s="56"/>
      <c r="N3288" s="37"/>
      <c r="O3288" s="29" t="str">
        <f t="shared" si="536"/>
        <v>enter no</v>
      </c>
      <c r="P3288" s="16" t="e">
        <f>LOOKUP(D3288,DATA!$A$4:$A$128,DATA!$E$4:$E$128)</f>
        <v>#N/A</v>
      </c>
      <c r="Q3288" s="16" t="e">
        <f>LOOKUP(D3288,DATA!$A$4:$A$128,DATA!$F$4:$F$128)</f>
        <v>#N/A</v>
      </c>
      <c r="R3288" s="16" t="e">
        <f>LOOKUP(D3288,DATA!$A$4:$A$128,DATA!$G$4:$G$128)</f>
        <v>#N/A</v>
      </c>
      <c r="S3288" s="16" t="e">
        <f>LOOKUP(D3288,DATA!$A$4:$A$128,DATA!$H$4:$H$128)</f>
        <v>#N/A</v>
      </c>
      <c r="T3288" s="16" t="e">
        <f>LOOKUP(D3288,DATA!$A$4:$A$128,DATA!$I$4:$I$128)</f>
        <v>#N/A</v>
      </c>
      <c r="U3288" s="16" t="e">
        <f>LOOKUP(D3288,DATA!$A$4:$A$128,DATA!$J$4:$J$128)</f>
        <v>#N/A</v>
      </c>
      <c r="V3288" s="16" t="e">
        <f>LOOKUP(D3288,DATA!$A$4:$A$128,DATA!$K$4:$K$128)</f>
        <v>#N/A</v>
      </c>
      <c r="W3288" s="16" t="e">
        <f>LOOKUP(D3288,DATA!$A$4:$A$128,DATA!$L$4:$L$128)</f>
        <v>#N/A</v>
      </c>
      <c r="X3288" s="16" t="e">
        <f>LOOKUP(D3288,DATA!$A$4:$A$128,DATA!$M$4:$M$128)</f>
        <v>#N/A</v>
      </c>
    </row>
    <row r="3289" spans="1:24" ht="18.75" thickBot="1" x14ac:dyDescent="0.3">
      <c r="A3289" s="67">
        <v>3282</v>
      </c>
      <c r="B3289" s="67" t="str">
        <f>+IF(E3289="","",SUBTOTAL(3,E$8:E3289))</f>
        <v/>
      </c>
      <c r="C3289" s="68">
        <f t="shared" si="538"/>
        <v>365</v>
      </c>
      <c r="D3289" s="69" t="str">
        <f>IF(E3289&lt;&gt;"",VLOOKUP(E3289,$AA$7:$AB$131,2,0)," NAME")</f>
        <v xml:space="preserve"> NAME</v>
      </c>
      <c r="E3289" s="70"/>
      <c r="F3289" s="71"/>
      <c r="G3289" s="70"/>
      <c r="H3289" s="69" t="str">
        <f>IF(G3289&gt;=1,LOOKUP(G3289,DATA!$C$4:$C$128,DATA!$D$4:$D$128),"ENTER CODE")</f>
        <v>ENTER CODE</v>
      </c>
      <c r="I3289" s="70"/>
      <c r="J3289" s="70" t="str">
        <f t="shared" si="537"/>
        <v>enter no</v>
      </c>
      <c r="K3289" s="72"/>
      <c r="L3289" s="73" t="str">
        <f t="shared" si="539"/>
        <v>NO TOTAL</v>
      </c>
      <c r="M3289" s="56"/>
      <c r="N3289" s="37"/>
      <c r="O3289" s="29" t="str">
        <f t="shared" si="536"/>
        <v>enter no</v>
      </c>
      <c r="P3289" s="16" t="e">
        <f>LOOKUP(D3289,DATA!$A$4:$A$128,DATA!$E$4:$E$128)</f>
        <v>#N/A</v>
      </c>
      <c r="Q3289" s="16" t="e">
        <f>LOOKUP(D3289,DATA!$A$4:$A$128,DATA!$F$4:$F$128)</f>
        <v>#N/A</v>
      </c>
      <c r="R3289" s="16" t="e">
        <f>LOOKUP(D3289,DATA!$A$4:$A$128,DATA!$G$4:$G$128)</f>
        <v>#N/A</v>
      </c>
      <c r="S3289" s="16" t="e">
        <f>LOOKUP(D3289,DATA!$A$4:$A$128,DATA!$H$4:$H$128)</f>
        <v>#N/A</v>
      </c>
      <c r="T3289" s="16" t="e">
        <f>LOOKUP(D3289,DATA!$A$4:$A$128,DATA!$I$4:$I$128)</f>
        <v>#N/A</v>
      </c>
      <c r="U3289" s="16" t="e">
        <f>LOOKUP(D3289,DATA!$A$4:$A$128,DATA!$J$4:$J$128)</f>
        <v>#N/A</v>
      </c>
      <c r="V3289" s="16" t="e">
        <f>LOOKUP(D3289,DATA!$A$4:$A$128,DATA!$K$4:$K$128)</f>
        <v>#N/A</v>
      </c>
      <c r="W3289" s="16" t="e">
        <f>LOOKUP(D3289,DATA!$A$4:$A$128,DATA!$L$4:$L$128)</f>
        <v>#N/A</v>
      </c>
      <c r="X3289" s="16" t="e">
        <f>LOOKUP(D3289,DATA!$A$4:$A$128,DATA!$M$4:$M$128)</f>
        <v>#N/A</v>
      </c>
    </row>
    <row r="3290" spans="1:24" ht="19.5" thickTop="1" thickBot="1" x14ac:dyDescent="0.3">
      <c r="A3290" s="60">
        <v>3283</v>
      </c>
      <c r="B3290" s="67" t="str">
        <f>+IF(E3290="","",SUBTOTAL(3,E$8:E3290))</f>
        <v/>
      </c>
      <c r="C3290" s="68">
        <f t="shared" si="538"/>
        <v>365</v>
      </c>
      <c r="D3290" s="69" t="str">
        <f>IF(E3290&lt;&gt;"",VLOOKUP(E3290,$AA$7:$AB$131,2,0)," NAME")</f>
        <v xml:space="preserve"> NAME</v>
      </c>
      <c r="E3290" s="70"/>
      <c r="F3290" s="71"/>
      <c r="G3290" s="70"/>
      <c r="H3290" s="69" t="str">
        <f>IF(G3290&gt;=1,LOOKUP(G3290,DATA!$C$4:$C$128,DATA!$D$4:$D$128),"ENTER CODE")</f>
        <v>ENTER CODE</v>
      </c>
      <c r="I3290" s="70"/>
      <c r="J3290" s="70" t="str">
        <f t="shared" si="537"/>
        <v>enter no</v>
      </c>
      <c r="K3290" s="72"/>
      <c r="L3290" s="73" t="str">
        <f t="shared" si="539"/>
        <v>NO TOTAL</v>
      </c>
      <c r="M3290" s="56"/>
      <c r="N3290" s="37"/>
      <c r="O3290" s="29" t="str">
        <f t="shared" si="536"/>
        <v>enter no</v>
      </c>
      <c r="P3290" s="16" t="e">
        <f>LOOKUP(D3290,DATA!$A$4:$A$128,DATA!$E$4:$E$128)</f>
        <v>#N/A</v>
      </c>
      <c r="Q3290" s="16" t="e">
        <f>LOOKUP(D3290,DATA!$A$4:$A$128,DATA!$F$4:$F$128)</f>
        <v>#N/A</v>
      </c>
      <c r="R3290" s="16" t="e">
        <f>LOOKUP(D3290,DATA!$A$4:$A$128,DATA!$G$4:$G$128)</f>
        <v>#N/A</v>
      </c>
      <c r="S3290" s="16" t="e">
        <f>LOOKUP(D3290,DATA!$A$4:$A$128,DATA!$H$4:$H$128)</f>
        <v>#N/A</v>
      </c>
      <c r="T3290" s="16" t="e">
        <f>LOOKUP(D3290,DATA!$A$4:$A$128,DATA!$I$4:$I$128)</f>
        <v>#N/A</v>
      </c>
      <c r="U3290" s="16" t="e">
        <f>LOOKUP(D3290,DATA!$A$4:$A$128,DATA!$J$4:$J$128)</f>
        <v>#N/A</v>
      </c>
      <c r="V3290" s="16" t="e">
        <f>LOOKUP(D3290,DATA!$A$4:$A$128,DATA!$K$4:$K$128)</f>
        <v>#N/A</v>
      </c>
      <c r="W3290" s="16" t="e">
        <f>LOOKUP(D3290,DATA!$A$4:$A$128,DATA!$L$4:$L$128)</f>
        <v>#N/A</v>
      </c>
      <c r="X3290" s="16" t="e">
        <f>LOOKUP(D3290,DATA!$A$4:$A$128,DATA!$M$4:$M$128)</f>
        <v>#N/A</v>
      </c>
    </row>
    <row r="3291" spans="1:24" ht="18.75" thickBot="1" x14ac:dyDescent="0.3">
      <c r="A3291" s="67">
        <v>3284</v>
      </c>
      <c r="B3291" s="67" t="str">
        <f>+IF(E3291="","",SUBTOTAL(3,E$8:E3291))</f>
        <v/>
      </c>
      <c r="C3291" s="68">
        <f t="shared" si="538"/>
        <v>365</v>
      </c>
      <c r="D3291" s="69" t="str">
        <f>IF(E3291&lt;&gt;"",VLOOKUP(E3291,$AA$7:$AB$131,2,0)," NAME")</f>
        <v xml:space="preserve"> NAME</v>
      </c>
      <c r="E3291" s="70"/>
      <c r="F3291" s="71"/>
      <c r="G3291" s="70"/>
      <c r="H3291" s="69" t="str">
        <f>IF(G3291&gt;=1,LOOKUP(G3291,DATA!$C$4:$C$128,DATA!$D$4:$D$128),"ENTER CODE")</f>
        <v>ENTER CODE</v>
      </c>
      <c r="I3291" s="70"/>
      <c r="J3291" s="70" t="str">
        <f t="shared" si="537"/>
        <v>enter no</v>
      </c>
      <c r="K3291" s="72"/>
      <c r="L3291" s="73" t="str">
        <f t="shared" si="539"/>
        <v>NO TOTAL</v>
      </c>
      <c r="M3291" s="56"/>
      <c r="N3291" s="37"/>
      <c r="O3291" s="29" t="str">
        <f t="shared" si="536"/>
        <v>enter no</v>
      </c>
      <c r="P3291" s="16" t="e">
        <f>LOOKUP(D3291,DATA!$A$4:$A$128,DATA!$E$4:$E$128)</f>
        <v>#N/A</v>
      </c>
      <c r="Q3291" s="16" t="e">
        <f>LOOKUP(D3291,DATA!$A$4:$A$128,DATA!$F$4:$F$128)</f>
        <v>#N/A</v>
      </c>
      <c r="R3291" s="16" t="e">
        <f>LOOKUP(D3291,DATA!$A$4:$A$128,DATA!$G$4:$G$128)</f>
        <v>#N/A</v>
      </c>
      <c r="S3291" s="16" t="e">
        <f>LOOKUP(D3291,DATA!$A$4:$A$128,DATA!$H$4:$H$128)</f>
        <v>#N/A</v>
      </c>
      <c r="T3291" s="16" t="e">
        <f>LOOKUP(D3291,DATA!$A$4:$A$128,DATA!$I$4:$I$128)</f>
        <v>#N/A</v>
      </c>
      <c r="U3291" s="16" t="e">
        <f>LOOKUP(D3291,DATA!$A$4:$A$128,DATA!$J$4:$J$128)</f>
        <v>#N/A</v>
      </c>
      <c r="V3291" s="16" t="e">
        <f>LOOKUP(D3291,DATA!$A$4:$A$128,DATA!$K$4:$K$128)</f>
        <v>#N/A</v>
      </c>
      <c r="W3291" s="16" t="e">
        <f>LOOKUP(D3291,DATA!$A$4:$A$128,DATA!$L$4:$L$128)</f>
        <v>#N/A</v>
      </c>
      <c r="X3291" s="16" t="e">
        <f>LOOKUP(D3291,DATA!$A$4:$A$128,DATA!$M$4:$M$128)</f>
        <v>#N/A</v>
      </c>
    </row>
    <row r="3292" spans="1:24" ht="19.5" thickTop="1" thickBot="1" x14ac:dyDescent="0.3">
      <c r="A3292" s="60">
        <v>3285</v>
      </c>
      <c r="B3292" s="67" t="str">
        <f>+IF(E3292="","",SUBTOTAL(3,E$8:E3292))</f>
        <v/>
      </c>
      <c r="C3292" s="68">
        <f t="shared" si="538"/>
        <v>365</v>
      </c>
      <c r="D3292" s="69" t="str">
        <f>IF(E3292&lt;&gt;"",VLOOKUP(E3292,$AA$7:$AB$131,2,0)," NAME")</f>
        <v xml:space="preserve"> NAME</v>
      </c>
      <c r="E3292" s="70"/>
      <c r="F3292" s="71"/>
      <c r="G3292" s="70"/>
      <c r="H3292" s="69" t="str">
        <f>IF(G3292&gt;=1,LOOKUP(G3292,DATA!$C$4:$C$128,DATA!$D$4:$D$128),"ENTER CODE")</f>
        <v>ENTER CODE</v>
      </c>
      <c r="I3292" s="70"/>
      <c r="J3292" s="70" t="str">
        <f t="shared" si="537"/>
        <v>enter no</v>
      </c>
      <c r="K3292" s="72"/>
      <c r="L3292" s="73" t="str">
        <f t="shared" si="539"/>
        <v>NO TOTAL</v>
      </c>
      <c r="M3292" s="56"/>
      <c r="N3292" s="37"/>
      <c r="O3292" s="29" t="str">
        <f t="shared" si="536"/>
        <v>enter no</v>
      </c>
      <c r="P3292" s="16" t="e">
        <f>LOOKUP(D3292,DATA!$A$4:$A$128,DATA!$E$4:$E$128)</f>
        <v>#N/A</v>
      </c>
      <c r="Q3292" s="16" t="e">
        <f>LOOKUP(D3292,DATA!$A$4:$A$128,DATA!$F$4:$F$128)</f>
        <v>#N/A</v>
      </c>
      <c r="R3292" s="16" t="e">
        <f>LOOKUP(D3292,DATA!$A$4:$A$128,DATA!$G$4:$G$128)</f>
        <v>#N/A</v>
      </c>
      <c r="S3292" s="16" t="e">
        <f>LOOKUP(D3292,DATA!$A$4:$A$128,DATA!$H$4:$H$128)</f>
        <v>#N/A</v>
      </c>
      <c r="T3292" s="16" t="e">
        <f>LOOKUP(D3292,DATA!$A$4:$A$128,DATA!$I$4:$I$128)</f>
        <v>#N/A</v>
      </c>
      <c r="U3292" s="16" t="e">
        <f>LOOKUP(D3292,DATA!$A$4:$A$128,DATA!$J$4:$J$128)</f>
        <v>#N/A</v>
      </c>
      <c r="V3292" s="16" t="e">
        <f>LOOKUP(D3292,DATA!$A$4:$A$128,DATA!$K$4:$K$128)</f>
        <v>#N/A</v>
      </c>
      <c r="W3292" s="16" t="e">
        <f>LOOKUP(D3292,DATA!$A$4:$A$128,DATA!$L$4:$L$128)</f>
        <v>#N/A</v>
      </c>
      <c r="X3292" s="16" t="e">
        <f>LOOKUP(D3292,DATA!$A$4:$A$128,DATA!$M$4:$M$128)</f>
        <v>#N/A</v>
      </c>
    </row>
    <row r="3293" spans="1:24" ht="18.75" thickBot="1" x14ac:dyDescent="0.3">
      <c r="A3293" s="67">
        <v>3286</v>
      </c>
      <c r="B3293" s="67" t="str">
        <f>+IF(E3293="","",SUBTOTAL(3,E$8:E3293))</f>
        <v/>
      </c>
      <c r="C3293" s="68">
        <f t="shared" si="534"/>
        <v>366</v>
      </c>
      <c r="D3293" s="69" t="str">
        <f>IF(E3293&lt;&gt;"",VLOOKUP(E3293,$AA$7:$AB$131,2,0)," NAME")</f>
        <v xml:space="preserve"> NAME</v>
      </c>
      <c r="E3293" s="70"/>
      <c r="F3293" s="71"/>
      <c r="G3293" s="70"/>
      <c r="H3293" s="69" t="str">
        <f>IF(G3293&gt;=1,LOOKUP(G3293,DATA!$C$4:$C$128,DATA!$D$4:$D$128),"ENTER CODE")</f>
        <v>ENTER CODE</v>
      </c>
      <c r="I3293" s="70"/>
      <c r="J3293" s="70" t="str">
        <f t="shared" si="537"/>
        <v>enter no</v>
      </c>
      <c r="K3293" s="72"/>
      <c r="L3293" s="73" t="str">
        <f t="shared" si="539"/>
        <v>NO TOTAL</v>
      </c>
      <c r="M3293" s="56"/>
      <c r="N3293" s="37"/>
      <c r="O3293" s="29" t="str">
        <f t="shared" si="536"/>
        <v>enter no</v>
      </c>
      <c r="P3293" s="16" t="e">
        <f>LOOKUP(D3293,DATA!$A$4:$A$128,DATA!$E$4:$E$128)</f>
        <v>#N/A</v>
      </c>
      <c r="Q3293" s="16" t="e">
        <f>LOOKUP(D3293,DATA!$A$4:$A$128,DATA!$F$4:$F$128)</f>
        <v>#N/A</v>
      </c>
      <c r="R3293" s="16" t="e">
        <f>LOOKUP(D3293,DATA!$A$4:$A$128,DATA!$G$4:$G$128)</f>
        <v>#N/A</v>
      </c>
      <c r="S3293" s="16" t="e">
        <f>LOOKUP(D3293,DATA!$A$4:$A$128,DATA!$H$4:$H$128)</f>
        <v>#N/A</v>
      </c>
      <c r="T3293" s="16" t="e">
        <f>LOOKUP(D3293,DATA!$A$4:$A$128,DATA!$I$4:$I$128)</f>
        <v>#N/A</v>
      </c>
      <c r="U3293" s="16" t="e">
        <f>LOOKUP(D3293,DATA!$A$4:$A$128,DATA!$J$4:$J$128)</f>
        <v>#N/A</v>
      </c>
      <c r="V3293" s="16" t="e">
        <f>LOOKUP(D3293,DATA!$A$4:$A$128,DATA!$K$4:$K$128)</f>
        <v>#N/A</v>
      </c>
      <c r="W3293" s="16" t="e">
        <f>LOOKUP(D3293,DATA!$A$4:$A$128,DATA!$L$4:$L$128)</f>
        <v>#N/A</v>
      </c>
      <c r="X3293" s="16" t="e">
        <f>LOOKUP(D3293,DATA!$A$4:$A$128,DATA!$M$4:$M$128)</f>
        <v>#N/A</v>
      </c>
    </row>
    <row r="3294" spans="1:24" ht="19.5" thickTop="1" thickBot="1" x14ac:dyDescent="0.3">
      <c r="A3294" s="60">
        <v>3287</v>
      </c>
      <c r="B3294" s="67" t="str">
        <f>+IF(E3294="","",SUBTOTAL(3,E$8:E3294))</f>
        <v/>
      </c>
      <c r="C3294" s="68">
        <f t="shared" si="535"/>
        <v>366</v>
      </c>
      <c r="D3294" s="69" t="str">
        <f>IF(E3294&lt;&gt;"",VLOOKUP(E3294,$AA$7:$AB$131,2,0)," NAME")</f>
        <v xml:space="preserve"> NAME</v>
      </c>
      <c r="E3294" s="70"/>
      <c r="F3294" s="71"/>
      <c r="G3294" s="70"/>
      <c r="H3294" s="69" t="str">
        <f>IF(G3294&gt;=1,LOOKUP(G3294,DATA!$C$4:$C$128,DATA!$D$4:$D$128),"ENTER CODE")</f>
        <v>ENTER CODE</v>
      </c>
      <c r="I3294" s="70"/>
      <c r="J3294" s="70" t="str">
        <f t="shared" si="537"/>
        <v>enter no</v>
      </c>
      <c r="K3294" s="72"/>
      <c r="L3294" s="73" t="str">
        <f t="shared" si="539"/>
        <v>NO TOTAL</v>
      </c>
      <c r="M3294" s="56"/>
      <c r="N3294" s="37"/>
      <c r="O3294" s="29" t="str">
        <f t="shared" si="536"/>
        <v>enter no</v>
      </c>
      <c r="P3294" s="16" t="e">
        <f>LOOKUP(D3294,DATA!$A$4:$A$128,DATA!$E$4:$E$128)</f>
        <v>#N/A</v>
      </c>
      <c r="Q3294" s="16" t="e">
        <f>LOOKUP(D3294,DATA!$A$4:$A$128,DATA!$F$4:$F$128)</f>
        <v>#N/A</v>
      </c>
      <c r="R3294" s="16" t="e">
        <f>LOOKUP(D3294,DATA!$A$4:$A$128,DATA!$G$4:$G$128)</f>
        <v>#N/A</v>
      </c>
      <c r="S3294" s="16" t="e">
        <f>LOOKUP(D3294,DATA!$A$4:$A$128,DATA!$H$4:$H$128)</f>
        <v>#N/A</v>
      </c>
      <c r="T3294" s="16" t="e">
        <f>LOOKUP(D3294,DATA!$A$4:$A$128,DATA!$I$4:$I$128)</f>
        <v>#N/A</v>
      </c>
      <c r="U3294" s="16" t="e">
        <f>LOOKUP(D3294,DATA!$A$4:$A$128,DATA!$J$4:$J$128)</f>
        <v>#N/A</v>
      </c>
      <c r="V3294" s="16" t="e">
        <f>LOOKUP(D3294,DATA!$A$4:$A$128,DATA!$K$4:$K$128)</f>
        <v>#N/A</v>
      </c>
      <c r="W3294" s="16" t="e">
        <f>LOOKUP(D3294,DATA!$A$4:$A$128,DATA!$L$4:$L$128)</f>
        <v>#N/A</v>
      </c>
      <c r="X3294" s="16" t="e">
        <f>LOOKUP(D3294,DATA!$A$4:$A$128,DATA!$M$4:$M$128)</f>
        <v>#N/A</v>
      </c>
    </row>
    <row r="3295" spans="1:24" ht="18.75" thickBot="1" x14ac:dyDescent="0.3">
      <c r="A3295" s="67">
        <v>3288</v>
      </c>
      <c r="B3295" s="67" t="str">
        <f>+IF(E3295="","",SUBTOTAL(3,E$8:E3295))</f>
        <v/>
      </c>
      <c r="C3295" s="68">
        <f t="shared" si="538"/>
        <v>366</v>
      </c>
      <c r="D3295" s="69" t="str">
        <f>IF(E3295&lt;&gt;"",VLOOKUP(E3295,$AA$7:$AB$131,2,0)," NAME")</f>
        <v xml:space="preserve"> NAME</v>
      </c>
      <c r="E3295" s="70"/>
      <c r="F3295" s="71"/>
      <c r="G3295" s="70"/>
      <c r="H3295" s="69" t="str">
        <f>IF(G3295&gt;=1,LOOKUP(G3295,DATA!$C$4:$C$128,DATA!$D$4:$D$128),"ENTER CODE")</f>
        <v>ENTER CODE</v>
      </c>
      <c r="I3295" s="70"/>
      <c r="J3295" s="70" t="str">
        <f t="shared" si="537"/>
        <v>enter no</v>
      </c>
      <c r="K3295" s="72"/>
      <c r="L3295" s="73" t="str">
        <f t="shared" si="539"/>
        <v>NO TOTAL</v>
      </c>
      <c r="M3295" s="56"/>
      <c r="N3295" s="37"/>
      <c r="O3295" s="29" t="str">
        <f t="shared" si="536"/>
        <v>enter no</v>
      </c>
      <c r="P3295" s="16" t="e">
        <f>LOOKUP(D3295,DATA!$A$4:$A$128,DATA!$E$4:$E$128)</f>
        <v>#N/A</v>
      </c>
      <c r="Q3295" s="16" t="e">
        <f>LOOKUP(D3295,DATA!$A$4:$A$128,DATA!$F$4:$F$128)</f>
        <v>#N/A</v>
      </c>
      <c r="R3295" s="16" t="e">
        <f>LOOKUP(D3295,DATA!$A$4:$A$128,DATA!$G$4:$G$128)</f>
        <v>#N/A</v>
      </c>
      <c r="S3295" s="16" t="e">
        <f>LOOKUP(D3295,DATA!$A$4:$A$128,DATA!$H$4:$H$128)</f>
        <v>#N/A</v>
      </c>
      <c r="T3295" s="16" t="e">
        <f>LOOKUP(D3295,DATA!$A$4:$A$128,DATA!$I$4:$I$128)</f>
        <v>#N/A</v>
      </c>
      <c r="U3295" s="16" t="e">
        <f>LOOKUP(D3295,DATA!$A$4:$A$128,DATA!$J$4:$J$128)</f>
        <v>#N/A</v>
      </c>
      <c r="V3295" s="16" t="e">
        <f>LOOKUP(D3295,DATA!$A$4:$A$128,DATA!$K$4:$K$128)</f>
        <v>#N/A</v>
      </c>
      <c r="W3295" s="16" t="e">
        <f>LOOKUP(D3295,DATA!$A$4:$A$128,DATA!$L$4:$L$128)</f>
        <v>#N/A</v>
      </c>
      <c r="X3295" s="16" t="e">
        <f>LOOKUP(D3295,DATA!$A$4:$A$128,DATA!$M$4:$M$128)</f>
        <v>#N/A</v>
      </c>
    </row>
    <row r="3296" spans="1:24" ht="19.5" thickTop="1" thickBot="1" x14ac:dyDescent="0.3">
      <c r="A3296" s="60">
        <v>3289</v>
      </c>
      <c r="B3296" s="67" t="str">
        <f>+IF(E3296="","",SUBTOTAL(3,E$8:E3296))</f>
        <v/>
      </c>
      <c r="C3296" s="68">
        <f t="shared" si="538"/>
        <v>366</v>
      </c>
      <c r="D3296" s="69" t="str">
        <f>IF(E3296&lt;&gt;"",VLOOKUP(E3296,$AA$7:$AB$131,2,0)," NAME")</f>
        <v xml:space="preserve"> NAME</v>
      </c>
      <c r="E3296" s="70"/>
      <c r="F3296" s="71"/>
      <c r="G3296" s="70"/>
      <c r="H3296" s="69" t="str">
        <f>IF(G3296&gt;=1,LOOKUP(G3296,DATA!$C$4:$C$128,DATA!$D$4:$D$128),"ENTER CODE")</f>
        <v>ENTER CODE</v>
      </c>
      <c r="I3296" s="70"/>
      <c r="J3296" s="70" t="str">
        <f t="shared" si="537"/>
        <v>enter no</v>
      </c>
      <c r="K3296" s="72"/>
      <c r="L3296" s="73" t="str">
        <f t="shared" si="539"/>
        <v>NO TOTAL</v>
      </c>
      <c r="M3296" s="56"/>
      <c r="N3296" s="37"/>
      <c r="O3296" s="29" t="str">
        <f t="shared" si="536"/>
        <v>enter no</v>
      </c>
      <c r="P3296" s="16" t="e">
        <f>LOOKUP(D3296,DATA!$A$4:$A$128,DATA!$E$4:$E$128)</f>
        <v>#N/A</v>
      </c>
      <c r="Q3296" s="16" t="e">
        <f>LOOKUP(D3296,DATA!$A$4:$A$128,DATA!$F$4:$F$128)</f>
        <v>#N/A</v>
      </c>
      <c r="R3296" s="16" t="e">
        <f>LOOKUP(D3296,DATA!$A$4:$A$128,DATA!$G$4:$G$128)</f>
        <v>#N/A</v>
      </c>
      <c r="S3296" s="16" t="e">
        <f>LOOKUP(D3296,DATA!$A$4:$A$128,DATA!$H$4:$H$128)</f>
        <v>#N/A</v>
      </c>
      <c r="T3296" s="16" t="e">
        <f>LOOKUP(D3296,DATA!$A$4:$A$128,DATA!$I$4:$I$128)</f>
        <v>#N/A</v>
      </c>
      <c r="U3296" s="16" t="e">
        <f>LOOKUP(D3296,DATA!$A$4:$A$128,DATA!$J$4:$J$128)</f>
        <v>#N/A</v>
      </c>
      <c r="V3296" s="16" t="e">
        <f>LOOKUP(D3296,DATA!$A$4:$A$128,DATA!$K$4:$K$128)</f>
        <v>#N/A</v>
      </c>
      <c r="W3296" s="16" t="e">
        <f>LOOKUP(D3296,DATA!$A$4:$A$128,DATA!$L$4:$L$128)</f>
        <v>#N/A</v>
      </c>
      <c r="X3296" s="16" t="e">
        <f>LOOKUP(D3296,DATA!$A$4:$A$128,DATA!$M$4:$M$128)</f>
        <v>#N/A</v>
      </c>
    </row>
    <row r="3297" spans="1:24" ht="18.75" thickBot="1" x14ac:dyDescent="0.3">
      <c r="A3297" s="67">
        <v>3290</v>
      </c>
      <c r="B3297" s="67" t="str">
        <f>+IF(E3297="","",SUBTOTAL(3,E$8:E3297))</f>
        <v/>
      </c>
      <c r="C3297" s="68">
        <f t="shared" si="538"/>
        <v>366</v>
      </c>
      <c r="D3297" s="69" t="str">
        <f>IF(E3297&lt;&gt;"",VLOOKUP(E3297,$AA$7:$AB$131,2,0)," NAME")</f>
        <v xml:space="preserve"> NAME</v>
      </c>
      <c r="E3297" s="70"/>
      <c r="F3297" s="71"/>
      <c r="G3297" s="70"/>
      <c r="H3297" s="69" t="str">
        <f>IF(G3297&gt;=1,LOOKUP(G3297,DATA!$C$4:$C$128,DATA!$D$4:$D$128),"ENTER CODE")</f>
        <v>ENTER CODE</v>
      </c>
      <c r="I3297" s="70"/>
      <c r="J3297" s="70" t="str">
        <f t="shared" si="537"/>
        <v>enter no</v>
      </c>
      <c r="K3297" s="72"/>
      <c r="L3297" s="73" t="str">
        <f t="shared" si="539"/>
        <v>NO TOTAL</v>
      </c>
      <c r="M3297" s="56"/>
      <c r="N3297" s="37"/>
      <c r="O3297" s="29" t="str">
        <f t="shared" si="536"/>
        <v>enter no</v>
      </c>
      <c r="P3297" s="16" t="e">
        <f>LOOKUP(D3297,DATA!$A$4:$A$128,DATA!$E$4:$E$128)</f>
        <v>#N/A</v>
      </c>
      <c r="Q3297" s="16" t="e">
        <f>LOOKUP(D3297,DATA!$A$4:$A$128,DATA!$F$4:$F$128)</f>
        <v>#N/A</v>
      </c>
      <c r="R3297" s="16" t="e">
        <f>LOOKUP(D3297,DATA!$A$4:$A$128,DATA!$G$4:$G$128)</f>
        <v>#N/A</v>
      </c>
      <c r="S3297" s="16" t="e">
        <f>LOOKUP(D3297,DATA!$A$4:$A$128,DATA!$H$4:$H$128)</f>
        <v>#N/A</v>
      </c>
      <c r="T3297" s="16" t="e">
        <f>LOOKUP(D3297,DATA!$A$4:$A$128,DATA!$I$4:$I$128)</f>
        <v>#N/A</v>
      </c>
      <c r="U3297" s="16" t="e">
        <f>LOOKUP(D3297,DATA!$A$4:$A$128,DATA!$J$4:$J$128)</f>
        <v>#N/A</v>
      </c>
      <c r="V3297" s="16" t="e">
        <f>LOOKUP(D3297,DATA!$A$4:$A$128,DATA!$K$4:$K$128)</f>
        <v>#N/A</v>
      </c>
      <c r="W3297" s="16" t="e">
        <f>LOOKUP(D3297,DATA!$A$4:$A$128,DATA!$L$4:$L$128)</f>
        <v>#N/A</v>
      </c>
      <c r="X3297" s="16" t="e">
        <f>LOOKUP(D3297,DATA!$A$4:$A$128,DATA!$M$4:$M$128)</f>
        <v>#N/A</v>
      </c>
    </row>
    <row r="3298" spans="1:24" ht="19.5" thickTop="1" thickBot="1" x14ac:dyDescent="0.3">
      <c r="A3298" s="60">
        <v>3291</v>
      </c>
      <c r="B3298" s="67" t="str">
        <f>+IF(E3298="","",SUBTOTAL(3,E$8:E3298))</f>
        <v/>
      </c>
      <c r="C3298" s="68">
        <f t="shared" si="538"/>
        <v>366</v>
      </c>
      <c r="D3298" s="69" t="str">
        <f>IF(E3298&lt;&gt;"",VLOOKUP(E3298,$AA$7:$AB$131,2,0)," NAME")</f>
        <v xml:space="preserve"> NAME</v>
      </c>
      <c r="E3298" s="70"/>
      <c r="F3298" s="71"/>
      <c r="G3298" s="70"/>
      <c r="H3298" s="69" t="str">
        <f>IF(G3298&gt;=1,LOOKUP(G3298,DATA!$C$4:$C$128,DATA!$D$4:$D$128),"ENTER CODE")</f>
        <v>ENTER CODE</v>
      </c>
      <c r="I3298" s="70"/>
      <c r="J3298" s="70" t="str">
        <f t="shared" si="537"/>
        <v>enter no</v>
      </c>
      <c r="K3298" s="72"/>
      <c r="L3298" s="73" t="str">
        <f t="shared" si="539"/>
        <v>NO TOTAL</v>
      </c>
      <c r="M3298" s="56"/>
      <c r="N3298" s="37"/>
      <c r="O3298" s="29" t="str">
        <f t="shared" si="536"/>
        <v>enter no</v>
      </c>
      <c r="P3298" s="16" t="e">
        <f>LOOKUP(D3298,DATA!$A$4:$A$128,DATA!$E$4:$E$128)</f>
        <v>#N/A</v>
      </c>
      <c r="Q3298" s="16" t="e">
        <f>LOOKUP(D3298,DATA!$A$4:$A$128,DATA!$F$4:$F$128)</f>
        <v>#N/A</v>
      </c>
      <c r="R3298" s="16" t="e">
        <f>LOOKUP(D3298,DATA!$A$4:$A$128,DATA!$G$4:$G$128)</f>
        <v>#N/A</v>
      </c>
      <c r="S3298" s="16" t="e">
        <f>LOOKUP(D3298,DATA!$A$4:$A$128,DATA!$H$4:$H$128)</f>
        <v>#N/A</v>
      </c>
      <c r="T3298" s="16" t="e">
        <f>LOOKUP(D3298,DATA!$A$4:$A$128,DATA!$I$4:$I$128)</f>
        <v>#N/A</v>
      </c>
      <c r="U3298" s="16" t="e">
        <f>LOOKUP(D3298,DATA!$A$4:$A$128,DATA!$J$4:$J$128)</f>
        <v>#N/A</v>
      </c>
      <c r="V3298" s="16" t="e">
        <f>LOOKUP(D3298,DATA!$A$4:$A$128,DATA!$K$4:$K$128)</f>
        <v>#N/A</v>
      </c>
      <c r="W3298" s="16" t="e">
        <f>LOOKUP(D3298,DATA!$A$4:$A$128,DATA!$L$4:$L$128)</f>
        <v>#N/A</v>
      </c>
      <c r="X3298" s="16" t="e">
        <f>LOOKUP(D3298,DATA!$A$4:$A$128,DATA!$M$4:$M$128)</f>
        <v>#N/A</v>
      </c>
    </row>
    <row r="3299" spans="1:24" ht="18.75" thickBot="1" x14ac:dyDescent="0.3">
      <c r="A3299" s="67">
        <v>3292</v>
      </c>
      <c r="B3299" s="67" t="str">
        <f>+IF(E3299="","",SUBTOTAL(3,E$8:E3299))</f>
        <v/>
      </c>
      <c r="C3299" s="68">
        <f t="shared" si="538"/>
        <v>366</v>
      </c>
      <c r="D3299" s="69" t="str">
        <f>IF(E3299&lt;&gt;"",VLOOKUP(E3299,$AA$7:$AB$131,2,0)," NAME")</f>
        <v xml:space="preserve"> NAME</v>
      </c>
      <c r="E3299" s="70"/>
      <c r="F3299" s="71"/>
      <c r="G3299" s="70"/>
      <c r="H3299" s="69" t="str">
        <f>IF(G3299&gt;=1,LOOKUP(G3299,DATA!$C$4:$C$128,DATA!$D$4:$D$128),"ENTER CODE")</f>
        <v>ENTER CODE</v>
      </c>
      <c r="I3299" s="70"/>
      <c r="J3299" s="70" t="str">
        <f t="shared" si="537"/>
        <v>enter no</v>
      </c>
      <c r="K3299" s="72"/>
      <c r="L3299" s="73" t="str">
        <f t="shared" si="539"/>
        <v>NO TOTAL</v>
      </c>
      <c r="M3299" s="56"/>
      <c r="N3299" s="37"/>
      <c r="O3299" s="29" t="str">
        <f t="shared" si="536"/>
        <v>enter no</v>
      </c>
      <c r="P3299" s="16" t="e">
        <f>LOOKUP(D3299,DATA!$A$4:$A$128,DATA!$E$4:$E$128)</f>
        <v>#N/A</v>
      </c>
      <c r="Q3299" s="16" t="e">
        <f>LOOKUP(D3299,DATA!$A$4:$A$128,DATA!$F$4:$F$128)</f>
        <v>#N/A</v>
      </c>
      <c r="R3299" s="16" t="e">
        <f>LOOKUP(D3299,DATA!$A$4:$A$128,DATA!$G$4:$G$128)</f>
        <v>#N/A</v>
      </c>
      <c r="S3299" s="16" t="e">
        <f>LOOKUP(D3299,DATA!$A$4:$A$128,DATA!$H$4:$H$128)</f>
        <v>#N/A</v>
      </c>
      <c r="T3299" s="16" t="e">
        <f>LOOKUP(D3299,DATA!$A$4:$A$128,DATA!$I$4:$I$128)</f>
        <v>#N/A</v>
      </c>
      <c r="U3299" s="16" t="e">
        <f>LOOKUP(D3299,DATA!$A$4:$A$128,DATA!$J$4:$J$128)</f>
        <v>#N/A</v>
      </c>
      <c r="V3299" s="16" t="e">
        <f>LOOKUP(D3299,DATA!$A$4:$A$128,DATA!$K$4:$K$128)</f>
        <v>#N/A</v>
      </c>
      <c r="W3299" s="16" t="e">
        <f>LOOKUP(D3299,DATA!$A$4:$A$128,DATA!$L$4:$L$128)</f>
        <v>#N/A</v>
      </c>
      <c r="X3299" s="16" t="e">
        <f>LOOKUP(D3299,DATA!$A$4:$A$128,DATA!$M$4:$M$128)</f>
        <v>#N/A</v>
      </c>
    </row>
    <row r="3300" spans="1:24" ht="19.5" thickTop="1" thickBot="1" x14ac:dyDescent="0.3">
      <c r="A3300" s="60">
        <v>3293</v>
      </c>
      <c r="B3300" s="67" t="str">
        <f>+IF(E3300="","",SUBTOTAL(3,E$8:E3300))</f>
        <v/>
      </c>
      <c r="C3300" s="68">
        <f t="shared" si="538"/>
        <v>366</v>
      </c>
      <c r="D3300" s="69" t="str">
        <f>IF(E3300&lt;&gt;"",VLOOKUP(E3300,$AA$7:$AB$131,2,0)," NAME")</f>
        <v xml:space="preserve"> NAME</v>
      </c>
      <c r="E3300" s="70"/>
      <c r="F3300" s="71"/>
      <c r="G3300" s="70"/>
      <c r="H3300" s="69" t="str">
        <f>IF(G3300&gt;=1,LOOKUP(G3300,DATA!$C$4:$C$128,DATA!$D$4:$D$128),"ENTER CODE")</f>
        <v>ENTER CODE</v>
      </c>
      <c r="I3300" s="70"/>
      <c r="J3300" s="70" t="str">
        <f t="shared" si="537"/>
        <v>enter no</v>
      </c>
      <c r="K3300" s="72"/>
      <c r="L3300" s="73" t="str">
        <f t="shared" si="539"/>
        <v>NO TOTAL</v>
      </c>
      <c r="M3300" s="56"/>
      <c r="N3300" s="37"/>
      <c r="O3300" s="29" t="str">
        <f t="shared" si="536"/>
        <v>enter no</v>
      </c>
      <c r="P3300" s="16" t="e">
        <f>LOOKUP(D3300,DATA!$A$4:$A$128,DATA!$E$4:$E$128)</f>
        <v>#N/A</v>
      </c>
      <c r="Q3300" s="16" t="e">
        <f>LOOKUP(D3300,DATA!$A$4:$A$128,DATA!$F$4:$F$128)</f>
        <v>#N/A</v>
      </c>
      <c r="R3300" s="16" t="e">
        <f>LOOKUP(D3300,DATA!$A$4:$A$128,DATA!$G$4:$G$128)</f>
        <v>#N/A</v>
      </c>
      <c r="S3300" s="16" t="e">
        <f>LOOKUP(D3300,DATA!$A$4:$A$128,DATA!$H$4:$H$128)</f>
        <v>#N/A</v>
      </c>
      <c r="T3300" s="16" t="e">
        <f>LOOKUP(D3300,DATA!$A$4:$A$128,DATA!$I$4:$I$128)</f>
        <v>#N/A</v>
      </c>
      <c r="U3300" s="16" t="e">
        <f>LOOKUP(D3300,DATA!$A$4:$A$128,DATA!$J$4:$J$128)</f>
        <v>#N/A</v>
      </c>
      <c r="V3300" s="16" t="e">
        <f>LOOKUP(D3300,DATA!$A$4:$A$128,DATA!$K$4:$K$128)</f>
        <v>#N/A</v>
      </c>
      <c r="W3300" s="16" t="e">
        <f>LOOKUP(D3300,DATA!$A$4:$A$128,DATA!$L$4:$L$128)</f>
        <v>#N/A</v>
      </c>
      <c r="X3300" s="16" t="e">
        <f>LOOKUP(D3300,DATA!$A$4:$A$128,DATA!$M$4:$M$128)</f>
        <v>#N/A</v>
      </c>
    </row>
    <row r="3301" spans="1:24" ht="18.75" thickBot="1" x14ac:dyDescent="0.3">
      <c r="A3301" s="67">
        <v>3294</v>
      </c>
      <c r="B3301" s="67" t="str">
        <f>+IF(E3301="","",SUBTOTAL(3,E$8:E3301))</f>
        <v/>
      </c>
      <c r="C3301" s="68">
        <f t="shared" si="538"/>
        <v>366</v>
      </c>
      <c r="D3301" s="69" t="str">
        <f>IF(E3301&lt;&gt;"",VLOOKUP(E3301,$AA$7:$AB$131,2,0)," NAME")</f>
        <v xml:space="preserve"> NAME</v>
      </c>
      <c r="E3301" s="70"/>
      <c r="F3301" s="71"/>
      <c r="G3301" s="70"/>
      <c r="H3301" s="69" t="str">
        <f>IF(G3301&gt;=1,LOOKUP(G3301,DATA!$C$4:$C$128,DATA!$D$4:$D$128),"ENTER CODE")</f>
        <v>ENTER CODE</v>
      </c>
      <c r="I3301" s="70"/>
      <c r="J3301" s="70" t="str">
        <f t="shared" si="537"/>
        <v>enter no</v>
      </c>
      <c r="K3301" s="72"/>
      <c r="L3301" s="73" t="str">
        <f t="shared" si="539"/>
        <v>NO TOTAL</v>
      </c>
      <c r="M3301" s="56"/>
      <c r="N3301" s="37"/>
      <c r="O3301" s="29" t="str">
        <f t="shared" si="536"/>
        <v>enter no</v>
      </c>
      <c r="P3301" s="16" t="e">
        <f>LOOKUP(D3301,DATA!$A$4:$A$128,DATA!$E$4:$E$128)</f>
        <v>#N/A</v>
      </c>
      <c r="Q3301" s="16" t="e">
        <f>LOOKUP(D3301,DATA!$A$4:$A$128,DATA!$F$4:$F$128)</f>
        <v>#N/A</v>
      </c>
      <c r="R3301" s="16" t="e">
        <f>LOOKUP(D3301,DATA!$A$4:$A$128,DATA!$G$4:$G$128)</f>
        <v>#N/A</v>
      </c>
      <c r="S3301" s="16" t="e">
        <f>LOOKUP(D3301,DATA!$A$4:$A$128,DATA!$H$4:$H$128)</f>
        <v>#N/A</v>
      </c>
      <c r="T3301" s="16" t="e">
        <f>LOOKUP(D3301,DATA!$A$4:$A$128,DATA!$I$4:$I$128)</f>
        <v>#N/A</v>
      </c>
      <c r="U3301" s="16" t="e">
        <f>LOOKUP(D3301,DATA!$A$4:$A$128,DATA!$J$4:$J$128)</f>
        <v>#N/A</v>
      </c>
      <c r="V3301" s="16" t="e">
        <f>LOOKUP(D3301,DATA!$A$4:$A$128,DATA!$K$4:$K$128)</f>
        <v>#N/A</v>
      </c>
      <c r="W3301" s="16" t="e">
        <f>LOOKUP(D3301,DATA!$A$4:$A$128,DATA!$L$4:$L$128)</f>
        <v>#N/A</v>
      </c>
      <c r="X3301" s="16" t="e">
        <f>LOOKUP(D3301,DATA!$A$4:$A$128,DATA!$M$4:$M$128)</f>
        <v>#N/A</v>
      </c>
    </row>
    <row r="3302" spans="1:24" ht="19.5" thickTop="1" thickBot="1" x14ac:dyDescent="0.3">
      <c r="A3302" s="60">
        <v>3295</v>
      </c>
      <c r="B3302" s="67" t="str">
        <f>+IF(E3302="","",SUBTOTAL(3,E$8:E3302))</f>
        <v/>
      </c>
      <c r="C3302" s="68">
        <f t="shared" si="534"/>
        <v>367</v>
      </c>
      <c r="D3302" s="69" t="str">
        <f>IF(E3302&lt;&gt;"",VLOOKUP(E3302,$AA$7:$AB$131,2,0)," NAME")</f>
        <v xml:space="preserve"> NAME</v>
      </c>
      <c r="E3302" s="70"/>
      <c r="F3302" s="71"/>
      <c r="G3302" s="70"/>
      <c r="H3302" s="69" t="str">
        <f>IF(G3302&gt;=1,LOOKUP(G3302,DATA!$C$4:$C$128,DATA!$D$4:$D$128),"ENTER CODE")</f>
        <v>ENTER CODE</v>
      </c>
      <c r="I3302" s="70"/>
      <c r="J3302" s="70" t="str">
        <f t="shared" si="537"/>
        <v>enter no</v>
      </c>
      <c r="K3302" s="72"/>
      <c r="L3302" s="73" t="str">
        <f t="shared" si="539"/>
        <v>NO TOTAL</v>
      </c>
      <c r="M3302" s="56"/>
      <c r="N3302" s="37"/>
      <c r="O3302" s="29" t="str">
        <f t="shared" si="536"/>
        <v>enter no</v>
      </c>
      <c r="P3302" s="16" t="e">
        <f>LOOKUP(D3302,DATA!$A$4:$A$128,DATA!$E$4:$E$128)</f>
        <v>#N/A</v>
      </c>
      <c r="Q3302" s="16" t="e">
        <f>LOOKUP(D3302,DATA!$A$4:$A$128,DATA!$F$4:$F$128)</f>
        <v>#N/A</v>
      </c>
      <c r="R3302" s="16" t="e">
        <f>LOOKUP(D3302,DATA!$A$4:$A$128,DATA!$G$4:$G$128)</f>
        <v>#N/A</v>
      </c>
      <c r="S3302" s="16" t="e">
        <f>LOOKUP(D3302,DATA!$A$4:$A$128,DATA!$H$4:$H$128)</f>
        <v>#N/A</v>
      </c>
      <c r="T3302" s="16" t="e">
        <f>LOOKUP(D3302,DATA!$A$4:$A$128,DATA!$I$4:$I$128)</f>
        <v>#N/A</v>
      </c>
      <c r="U3302" s="16" t="e">
        <f>LOOKUP(D3302,DATA!$A$4:$A$128,DATA!$J$4:$J$128)</f>
        <v>#N/A</v>
      </c>
      <c r="V3302" s="16" t="e">
        <f>LOOKUP(D3302,DATA!$A$4:$A$128,DATA!$K$4:$K$128)</f>
        <v>#N/A</v>
      </c>
      <c r="W3302" s="16" t="e">
        <f>LOOKUP(D3302,DATA!$A$4:$A$128,DATA!$L$4:$L$128)</f>
        <v>#N/A</v>
      </c>
      <c r="X3302" s="16" t="e">
        <f>LOOKUP(D3302,DATA!$A$4:$A$128,DATA!$M$4:$M$128)</f>
        <v>#N/A</v>
      </c>
    </row>
    <row r="3303" spans="1:24" ht="18.75" thickBot="1" x14ac:dyDescent="0.3">
      <c r="A3303" s="67">
        <v>3296</v>
      </c>
      <c r="B3303" s="67" t="str">
        <f>+IF(E3303="","",SUBTOTAL(3,E$8:E3303))</f>
        <v/>
      </c>
      <c r="C3303" s="68">
        <f t="shared" si="535"/>
        <v>367</v>
      </c>
      <c r="D3303" s="69" t="str">
        <f>IF(E3303&lt;&gt;"",VLOOKUP(E3303,$AA$7:$AB$131,2,0)," NAME")</f>
        <v xml:space="preserve"> NAME</v>
      </c>
      <c r="E3303" s="70"/>
      <c r="F3303" s="71"/>
      <c r="G3303" s="70"/>
      <c r="H3303" s="69" t="str">
        <f>IF(G3303&gt;=1,LOOKUP(G3303,DATA!$C$4:$C$128,DATA!$D$4:$D$128),"ENTER CODE")</f>
        <v>ENTER CODE</v>
      </c>
      <c r="I3303" s="70"/>
      <c r="J3303" s="70" t="str">
        <f t="shared" si="537"/>
        <v>enter no</v>
      </c>
      <c r="K3303" s="72"/>
      <c r="L3303" s="73" t="str">
        <f t="shared" si="539"/>
        <v>NO TOTAL</v>
      </c>
      <c r="M3303" s="56"/>
      <c r="N3303" s="37"/>
      <c r="O3303" s="29" t="str">
        <f t="shared" si="536"/>
        <v>enter no</v>
      </c>
      <c r="P3303" s="16" t="e">
        <f>LOOKUP(D3303,DATA!$A$4:$A$128,DATA!$E$4:$E$128)</f>
        <v>#N/A</v>
      </c>
      <c r="Q3303" s="16" t="e">
        <f>LOOKUP(D3303,DATA!$A$4:$A$128,DATA!$F$4:$F$128)</f>
        <v>#N/A</v>
      </c>
      <c r="R3303" s="16" t="e">
        <f>LOOKUP(D3303,DATA!$A$4:$A$128,DATA!$G$4:$G$128)</f>
        <v>#N/A</v>
      </c>
      <c r="S3303" s="16" t="e">
        <f>LOOKUP(D3303,DATA!$A$4:$A$128,DATA!$H$4:$H$128)</f>
        <v>#N/A</v>
      </c>
      <c r="T3303" s="16" t="e">
        <f>LOOKUP(D3303,DATA!$A$4:$A$128,DATA!$I$4:$I$128)</f>
        <v>#N/A</v>
      </c>
      <c r="U3303" s="16" t="e">
        <f>LOOKUP(D3303,DATA!$A$4:$A$128,DATA!$J$4:$J$128)</f>
        <v>#N/A</v>
      </c>
      <c r="V3303" s="16" t="e">
        <f>LOOKUP(D3303,DATA!$A$4:$A$128,DATA!$K$4:$K$128)</f>
        <v>#N/A</v>
      </c>
      <c r="W3303" s="16" t="e">
        <f>LOOKUP(D3303,DATA!$A$4:$A$128,DATA!$L$4:$L$128)</f>
        <v>#N/A</v>
      </c>
      <c r="X3303" s="16" t="e">
        <f>LOOKUP(D3303,DATA!$A$4:$A$128,DATA!$M$4:$M$128)</f>
        <v>#N/A</v>
      </c>
    </row>
    <row r="3304" spans="1:24" ht="19.5" thickTop="1" thickBot="1" x14ac:dyDescent="0.3">
      <c r="A3304" s="60">
        <v>3297</v>
      </c>
      <c r="B3304" s="67" t="str">
        <f>+IF(E3304="","",SUBTOTAL(3,E$8:E3304))</f>
        <v/>
      </c>
      <c r="C3304" s="68">
        <f t="shared" si="538"/>
        <v>367</v>
      </c>
      <c r="D3304" s="69" t="str">
        <f>IF(E3304&lt;&gt;"",VLOOKUP(E3304,$AA$7:$AB$131,2,0)," NAME")</f>
        <v xml:space="preserve"> NAME</v>
      </c>
      <c r="E3304" s="70"/>
      <c r="F3304" s="71"/>
      <c r="G3304" s="70"/>
      <c r="H3304" s="69" t="str">
        <f>IF(G3304&gt;=1,LOOKUP(G3304,DATA!$C$4:$C$128,DATA!$D$4:$D$128),"ENTER CODE")</f>
        <v>ENTER CODE</v>
      </c>
      <c r="I3304" s="70"/>
      <c r="J3304" s="70" t="str">
        <f t="shared" si="537"/>
        <v>enter no</v>
      </c>
      <c r="K3304" s="72"/>
      <c r="L3304" s="73" t="str">
        <f t="shared" si="539"/>
        <v>NO TOTAL</v>
      </c>
      <c r="M3304" s="56"/>
      <c r="N3304" s="37"/>
      <c r="O3304" s="29" t="str">
        <f t="shared" si="536"/>
        <v>enter no</v>
      </c>
      <c r="P3304" s="16" t="e">
        <f>LOOKUP(D3304,DATA!$A$4:$A$128,DATA!$E$4:$E$128)</f>
        <v>#N/A</v>
      </c>
      <c r="Q3304" s="16" t="e">
        <f>LOOKUP(D3304,DATA!$A$4:$A$128,DATA!$F$4:$F$128)</f>
        <v>#N/A</v>
      </c>
      <c r="R3304" s="16" t="e">
        <f>LOOKUP(D3304,DATA!$A$4:$A$128,DATA!$G$4:$G$128)</f>
        <v>#N/A</v>
      </c>
      <c r="S3304" s="16" t="e">
        <f>LOOKUP(D3304,DATA!$A$4:$A$128,DATA!$H$4:$H$128)</f>
        <v>#N/A</v>
      </c>
      <c r="T3304" s="16" t="e">
        <f>LOOKUP(D3304,DATA!$A$4:$A$128,DATA!$I$4:$I$128)</f>
        <v>#N/A</v>
      </c>
      <c r="U3304" s="16" t="e">
        <f>LOOKUP(D3304,DATA!$A$4:$A$128,DATA!$J$4:$J$128)</f>
        <v>#N/A</v>
      </c>
      <c r="V3304" s="16" t="e">
        <f>LOOKUP(D3304,DATA!$A$4:$A$128,DATA!$K$4:$K$128)</f>
        <v>#N/A</v>
      </c>
      <c r="W3304" s="16" t="e">
        <f>LOOKUP(D3304,DATA!$A$4:$A$128,DATA!$L$4:$L$128)</f>
        <v>#N/A</v>
      </c>
      <c r="X3304" s="16" t="e">
        <f>LOOKUP(D3304,DATA!$A$4:$A$128,DATA!$M$4:$M$128)</f>
        <v>#N/A</v>
      </c>
    </row>
    <row r="3305" spans="1:24" ht="18.75" thickBot="1" x14ac:dyDescent="0.3">
      <c r="A3305" s="67">
        <v>3298</v>
      </c>
      <c r="B3305" s="67" t="str">
        <f>+IF(E3305="","",SUBTOTAL(3,E$8:E3305))</f>
        <v/>
      </c>
      <c r="C3305" s="68">
        <f t="shared" si="538"/>
        <v>367</v>
      </c>
      <c r="D3305" s="69" t="str">
        <f>IF(E3305&lt;&gt;"",VLOOKUP(E3305,$AA$7:$AB$131,2,0)," NAME")</f>
        <v xml:space="preserve"> NAME</v>
      </c>
      <c r="E3305" s="70"/>
      <c r="F3305" s="71"/>
      <c r="G3305" s="70"/>
      <c r="H3305" s="69" t="str">
        <f>IF(G3305&gt;=1,LOOKUP(G3305,DATA!$C$4:$C$128,DATA!$D$4:$D$128),"ENTER CODE")</f>
        <v>ENTER CODE</v>
      </c>
      <c r="I3305" s="70"/>
      <c r="J3305" s="70" t="str">
        <f t="shared" si="537"/>
        <v>enter no</v>
      </c>
      <c r="K3305" s="72"/>
      <c r="L3305" s="73" t="str">
        <f t="shared" si="539"/>
        <v>NO TOTAL</v>
      </c>
      <c r="M3305" s="56"/>
      <c r="N3305" s="37"/>
      <c r="O3305" s="29" t="str">
        <f t="shared" si="536"/>
        <v>enter no</v>
      </c>
      <c r="P3305" s="16" t="e">
        <f>LOOKUP(D3305,DATA!$A$4:$A$128,DATA!$E$4:$E$128)</f>
        <v>#N/A</v>
      </c>
      <c r="Q3305" s="16" t="e">
        <f>LOOKUP(D3305,DATA!$A$4:$A$128,DATA!$F$4:$F$128)</f>
        <v>#N/A</v>
      </c>
      <c r="R3305" s="16" t="e">
        <f>LOOKUP(D3305,DATA!$A$4:$A$128,DATA!$G$4:$G$128)</f>
        <v>#N/A</v>
      </c>
      <c r="S3305" s="16" t="e">
        <f>LOOKUP(D3305,DATA!$A$4:$A$128,DATA!$H$4:$H$128)</f>
        <v>#N/A</v>
      </c>
      <c r="T3305" s="16" t="e">
        <f>LOOKUP(D3305,DATA!$A$4:$A$128,DATA!$I$4:$I$128)</f>
        <v>#N/A</v>
      </c>
      <c r="U3305" s="16" t="e">
        <f>LOOKUP(D3305,DATA!$A$4:$A$128,DATA!$J$4:$J$128)</f>
        <v>#N/A</v>
      </c>
      <c r="V3305" s="16" t="e">
        <f>LOOKUP(D3305,DATA!$A$4:$A$128,DATA!$K$4:$K$128)</f>
        <v>#N/A</v>
      </c>
      <c r="W3305" s="16" t="e">
        <f>LOOKUP(D3305,DATA!$A$4:$A$128,DATA!$L$4:$L$128)</f>
        <v>#N/A</v>
      </c>
      <c r="X3305" s="16" t="e">
        <f>LOOKUP(D3305,DATA!$A$4:$A$128,DATA!$M$4:$M$128)</f>
        <v>#N/A</v>
      </c>
    </row>
    <row r="3306" spans="1:24" ht="19.5" thickTop="1" thickBot="1" x14ac:dyDescent="0.3">
      <c r="A3306" s="60">
        <v>3299</v>
      </c>
      <c r="B3306" s="67" t="str">
        <f>+IF(E3306="","",SUBTOTAL(3,E$8:E3306))</f>
        <v/>
      </c>
      <c r="C3306" s="68">
        <f t="shared" si="538"/>
        <v>367</v>
      </c>
      <c r="D3306" s="69" t="str">
        <f>IF(E3306&lt;&gt;"",VLOOKUP(E3306,$AA$7:$AB$131,2,0)," NAME")</f>
        <v xml:space="preserve"> NAME</v>
      </c>
      <c r="E3306" s="70"/>
      <c r="F3306" s="71"/>
      <c r="G3306" s="70"/>
      <c r="H3306" s="69" t="str">
        <f>IF(G3306&gt;=1,LOOKUP(G3306,DATA!$C$4:$C$128,DATA!$D$4:$D$128),"ENTER CODE")</f>
        <v>ENTER CODE</v>
      </c>
      <c r="I3306" s="70"/>
      <c r="J3306" s="70" t="str">
        <f t="shared" si="537"/>
        <v>enter no</v>
      </c>
      <c r="K3306" s="72"/>
      <c r="L3306" s="73" t="str">
        <f t="shared" si="539"/>
        <v>NO TOTAL</v>
      </c>
      <c r="M3306" s="56"/>
      <c r="N3306" s="37"/>
      <c r="O3306" s="29" t="str">
        <f t="shared" si="536"/>
        <v>enter no</v>
      </c>
      <c r="P3306" s="16" t="e">
        <f>LOOKUP(D3306,DATA!$A$4:$A$128,DATA!$E$4:$E$128)</f>
        <v>#N/A</v>
      </c>
      <c r="Q3306" s="16" t="e">
        <f>LOOKUP(D3306,DATA!$A$4:$A$128,DATA!$F$4:$F$128)</f>
        <v>#N/A</v>
      </c>
      <c r="R3306" s="16" t="e">
        <f>LOOKUP(D3306,DATA!$A$4:$A$128,DATA!$G$4:$G$128)</f>
        <v>#N/A</v>
      </c>
      <c r="S3306" s="16" t="e">
        <f>LOOKUP(D3306,DATA!$A$4:$A$128,DATA!$H$4:$H$128)</f>
        <v>#N/A</v>
      </c>
      <c r="T3306" s="16" t="e">
        <f>LOOKUP(D3306,DATA!$A$4:$A$128,DATA!$I$4:$I$128)</f>
        <v>#N/A</v>
      </c>
      <c r="U3306" s="16" t="e">
        <f>LOOKUP(D3306,DATA!$A$4:$A$128,DATA!$J$4:$J$128)</f>
        <v>#N/A</v>
      </c>
      <c r="V3306" s="16" t="e">
        <f>LOOKUP(D3306,DATA!$A$4:$A$128,DATA!$K$4:$K$128)</f>
        <v>#N/A</v>
      </c>
      <c r="W3306" s="16" t="e">
        <f>LOOKUP(D3306,DATA!$A$4:$A$128,DATA!$L$4:$L$128)</f>
        <v>#N/A</v>
      </c>
      <c r="X3306" s="16" t="e">
        <f>LOOKUP(D3306,DATA!$A$4:$A$128,DATA!$M$4:$M$128)</f>
        <v>#N/A</v>
      </c>
    </row>
    <row r="3307" spans="1:24" ht="18.75" thickBot="1" x14ac:dyDescent="0.3">
      <c r="A3307" s="67">
        <v>3300</v>
      </c>
      <c r="B3307" s="67" t="str">
        <f>+IF(E3307="","",SUBTOTAL(3,E$8:E3307))</f>
        <v/>
      </c>
      <c r="C3307" s="68">
        <f t="shared" si="538"/>
        <v>367</v>
      </c>
      <c r="D3307" s="69" t="str">
        <f>IF(E3307&lt;&gt;"",VLOOKUP(E3307,$AA$7:$AB$131,2,0)," NAME")</f>
        <v xml:space="preserve"> NAME</v>
      </c>
      <c r="E3307" s="70"/>
      <c r="F3307" s="71"/>
      <c r="G3307" s="70"/>
      <c r="H3307" s="69" t="str">
        <f>IF(G3307&gt;=1,LOOKUP(G3307,DATA!$C$4:$C$128,DATA!$D$4:$D$128),"ENTER CODE")</f>
        <v>ENTER CODE</v>
      </c>
      <c r="I3307" s="70"/>
      <c r="J3307" s="70" t="str">
        <f t="shared" si="537"/>
        <v>enter no</v>
      </c>
      <c r="K3307" s="72"/>
      <c r="L3307" s="73" t="str">
        <f t="shared" si="539"/>
        <v>NO TOTAL</v>
      </c>
      <c r="M3307" s="56"/>
      <c r="N3307" s="37"/>
      <c r="O3307" s="29" t="str">
        <f t="shared" si="536"/>
        <v>enter no</v>
      </c>
      <c r="P3307" s="16" t="e">
        <f>LOOKUP(D3307,DATA!$A$4:$A$128,DATA!$E$4:$E$128)</f>
        <v>#N/A</v>
      </c>
      <c r="Q3307" s="16" t="e">
        <f>LOOKUP(D3307,DATA!$A$4:$A$128,DATA!$F$4:$F$128)</f>
        <v>#N/A</v>
      </c>
      <c r="R3307" s="16" t="e">
        <f>LOOKUP(D3307,DATA!$A$4:$A$128,DATA!$G$4:$G$128)</f>
        <v>#N/A</v>
      </c>
      <c r="S3307" s="16" t="e">
        <f>LOOKUP(D3307,DATA!$A$4:$A$128,DATA!$H$4:$H$128)</f>
        <v>#N/A</v>
      </c>
      <c r="T3307" s="16" t="e">
        <f>LOOKUP(D3307,DATA!$A$4:$A$128,DATA!$I$4:$I$128)</f>
        <v>#N/A</v>
      </c>
      <c r="U3307" s="16" t="e">
        <f>LOOKUP(D3307,DATA!$A$4:$A$128,DATA!$J$4:$J$128)</f>
        <v>#N/A</v>
      </c>
      <c r="V3307" s="16" t="e">
        <f>LOOKUP(D3307,DATA!$A$4:$A$128,DATA!$K$4:$K$128)</f>
        <v>#N/A</v>
      </c>
      <c r="W3307" s="16" t="e">
        <f>LOOKUP(D3307,DATA!$A$4:$A$128,DATA!$L$4:$L$128)</f>
        <v>#N/A</v>
      </c>
      <c r="X3307" s="16" t="e">
        <f>LOOKUP(D3307,DATA!$A$4:$A$128,DATA!$M$4:$M$128)</f>
        <v>#N/A</v>
      </c>
    </row>
    <row r="3308" spans="1:24" ht="19.5" thickTop="1" thickBot="1" x14ac:dyDescent="0.3">
      <c r="A3308" s="60">
        <v>3301</v>
      </c>
      <c r="B3308" s="67" t="str">
        <f>+IF(E3308="","",SUBTOTAL(3,E$8:E3308))</f>
        <v/>
      </c>
      <c r="C3308" s="68">
        <f t="shared" si="538"/>
        <v>367</v>
      </c>
      <c r="D3308" s="69" t="str">
        <f>IF(E3308&lt;&gt;"",VLOOKUP(E3308,$AA$7:$AB$131,2,0)," NAME")</f>
        <v xml:space="preserve"> NAME</v>
      </c>
      <c r="E3308" s="70"/>
      <c r="F3308" s="71"/>
      <c r="G3308" s="70"/>
      <c r="H3308" s="69" t="str">
        <f>IF(G3308&gt;=1,LOOKUP(G3308,DATA!$C$4:$C$128,DATA!$D$4:$D$128),"ENTER CODE")</f>
        <v>ENTER CODE</v>
      </c>
      <c r="I3308" s="70"/>
      <c r="J3308" s="70" t="str">
        <f t="shared" si="537"/>
        <v>enter no</v>
      </c>
      <c r="K3308" s="72"/>
      <c r="L3308" s="73" t="str">
        <f t="shared" si="539"/>
        <v>NO TOTAL</v>
      </c>
      <c r="M3308" s="56"/>
      <c r="N3308" s="37"/>
      <c r="O3308" s="29" t="str">
        <f t="shared" si="536"/>
        <v>enter no</v>
      </c>
      <c r="P3308" s="16" t="e">
        <f>LOOKUP(D3308,DATA!$A$4:$A$128,DATA!$E$4:$E$128)</f>
        <v>#N/A</v>
      </c>
      <c r="Q3308" s="16" t="e">
        <f>LOOKUP(D3308,DATA!$A$4:$A$128,DATA!$F$4:$F$128)</f>
        <v>#N/A</v>
      </c>
      <c r="R3308" s="16" t="e">
        <f>LOOKUP(D3308,DATA!$A$4:$A$128,DATA!$G$4:$G$128)</f>
        <v>#N/A</v>
      </c>
      <c r="S3308" s="16" t="e">
        <f>LOOKUP(D3308,DATA!$A$4:$A$128,DATA!$H$4:$H$128)</f>
        <v>#N/A</v>
      </c>
      <c r="T3308" s="16" t="e">
        <f>LOOKUP(D3308,DATA!$A$4:$A$128,DATA!$I$4:$I$128)</f>
        <v>#N/A</v>
      </c>
      <c r="U3308" s="16" t="e">
        <f>LOOKUP(D3308,DATA!$A$4:$A$128,DATA!$J$4:$J$128)</f>
        <v>#N/A</v>
      </c>
      <c r="V3308" s="16" t="e">
        <f>LOOKUP(D3308,DATA!$A$4:$A$128,DATA!$K$4:$K$128)</f>
        <v>#N/A</v>
      </c>
      <c r="W3308" s="16" t="e">
        <f>LOOKUP(D3308,DATA!$A$4:$A$128,DATA!$L$4:$L$128)</f>
        <v>#N/A</v>
      </c>
      <c r="X3308" s="16" t="e">
        <f>LOOKUP(D3308,DATA!$A$4:$A$128,DATA!$M$4:$M$128)</f>
        <v>#N/A</v>
      </c>
    </row>
    <row r="3309" spans="1:24" ht="18.75" thickBot="1" x14ac:dyDescent="0.3">
      <c r="A3309" s="67">
        <v>3302</v>
      </c>
      <c r="B3309" s="67" t="str">
        <f>+IF(E3309="","",SUBTOTAL(3,E$8:E3309))</f>
        <v/>
      </c>
      <c r="C3309" s="68">
        <f t="shared" si="538"/>
        <v>367</v>
      </c>
      <c r="D3309" s="69" t="str">
        <f>IF(E3309&lt;&gt;"",VLOOKUP(E3309,$AA$7:$AB$131,2,0)," NAME")</f>
        <v xml:space="preserve"> NAME</v>
      </c>
      <c r="E3309" s="70"/>
      <c r="F3309" s="71"/>
      <c r="G3309" s="70"/>
      <c r="H3309" s="69" t="str">
        <f>IF(G3309&gt;=1,LOOKUP(G3309,DATA!$C$4:$C$128,DATA!$D$4:$D$128),"ENTER CODE")</f>
        <v>ENTER CODE</v>
      </c>
      <c r="I3309" s="70"/>
      <c r="J3309" s="70" t="str">
        <f t="shared" si="537"/>
        <v>enter no</v>
      </c>
      <c r="K3309" s="72"/>
      <c r="L3309" s="73" t="str">
        <f t="shared" si="539"/>
        <v>NO TOTAL</v>
      </c>
      <c r="M3309" s="56"/>
      <c r="N3309" s="37"/>
      <c r="O3309" s="29" t="str">
        <f t="shared" si="536"/>
        <v>enter no</v>
      </c>
      <c r="P3309" s="16" t="e">
        <f>LOOKUP(D3309,DATA!$A$4:$A$128,DATA!$E$4:$E$128)</f>
        <v>#N/A</v>
      </c>
      <c r="Q3309" s="16" t="e">
        <f>LOOKUP(D3309,DATA!$A$4:$A$128,DATA!$F$4:$F$128)</f>
        <v>#N/A</v>
      </c>
      <c r="R3309" s="16" t="e">
        <f>LOOKUP(D3309,DATA!$A$4:$A$128,DATA!$G$4:$G$128)</f>
        <v>#N/A</v>
      </c>
      <c r="S3309" s="16" t="e">
        <f>LOOKUP(D3309,DATA!$A$4:$A$128,DATA!$H$4:$H$128)</f>
        <v>#N/A</v>
      </c>
      <c r="T3309" s="16" t="e">
        <f>LOOKUP(D3309,DATA!$A$4:$A$128,DATA!$I$4:$I$128)</f>
        <v>#N/A</v>
      </c>
      <c r="U3309" s="16" t="e">
        <f>LOOKUP(D3309,DATA!$A$4:$A$128,DATA!$J$4:$J$128)</f>
        <v>#N/A</v>
      </c>
      <c r="V3309" s="16" t="e">
        <f>LOOKUP(D3309,DATA!$A$4:$A$128,DATA!$K$4:$K$128)</f>
        <v>#N/A</v>
      </c>
      <c r="W3309" s="16" t="e">
        <f>LOOKUP(D3309,DATA!$A$4:$A$128,DATA!$L$4:$L$128)</f>
        <v>#N/A</v>
      </c>
      <c r="X3309" s="16" t="e">
        <f>LOOKUP(D3309,DATA!$A$4:$A$128,DATA!$M$4:$M$128)</f>
        <v>#N/A</v>
      </c>
    </row>
    <row r="3310" spans="1:24" ht="19.5" thickTop="1" thickBot="1" x14ac:dyDescent="0.3">
      <c r="A3310" s="60">
        <v>3303</v>
      </c>
      <c r="B3310" s="67" t="str">
        <f>+IF(E3310="","",SUBTOTAL(3,E$8:E3310))</f>
        <v/>
      </c>
      <c r="C3310" s="68">
        <f t="shared" si="538"/>
        <v>367</v>
      </c>
      <c r="D3310" s="69" t="str">
        <f>IF(E3310&lt;&gt;"",VLOOKUP(E3310,$AA$7:$AB$131,2,0)," NAME")</f>
        <v xml:space="preserve"> NAME</v>
      </c>
      <c r="E3310" s="70"/>
      <c r="F3310" s="71"/>
      <c r="G3310" s="70"/>
      <c r="H3310" s="69" t="str">
        <f>IF(G3310&gt;=1,LOOKUP(G3310,DATA!$C$4:$C$128,DATA!$D$4:$D$128),"ENTER CODE")</f>
        <v>ENTER CODE</v>
      </c>
      <c r="I3310" s="70"/>
      <c r="J3310" s="70" t="str">
        <f t="shared" si="537"/>
        <v>enter no</v>
      </c>
      <c r="K3310" s="72"/>
      <c r="L3310" s="73" t="str">
        <f t="shared" si="539"/>
        <v>NO TOTAL</v>
      </c>
      <c r="M3310" s="56"/>
      <c r="N3310" s="37"/>
      <c r="O3310" s="29" t="str">
        <f t="shared" si="536"/>
        <v>enter no</v>
      </c>
      <c r="P3310" s="16" t="e">
        <f>LOOKUP(D3310,DATA!$A$4:$A$128,DATA!$E$4:$E$128)</f>
        <v>#N/A</v>
      </c>
      <c r="Q3310" s="16" t="e">
        <f>LOOKUP(D3310,DATA!$A$4:$A$128,DATA!$F$4:$F$128)</f>
        <v>#N/A</v>
      </c>
      <c r="R3310" s="16" t="e">
        <f>LOOKUP(D3310,DATA!$A$4:$A$128,DATA!$G$4:$G$128)</f>
        <v>#N/A</v>
      </c>
      <c r="S3310" s="16" t="e">
        <f>LOOKUP(D3310,DATA!$A$4:$A$128,DATA!$H$4:$H$128)</f>
        <v>#N/A</v>
      </c>
      <c r="T3310" s="16" t="e">
        <f>LOOKUP(D3310,DATA!$A$4:$A$128,DATA!$I$4:$I$128)</f>
        <v>#N/A</v>
      </c>
      <c r="U3310" s="16" t="e">
        <f>LOOKUP(D3310,DATA!$A$4:$A$128,DATA!$J$4:$J$128)</f>
        <v>#N/A</v>
      </c>
      <c r="V3310" s="16" t="e">
        <f>LOOKUP(D3310,DATA!$A$4:$A$128,DATA!$K$4:$K$128)</f>
        <v>#N/A</v>
      </c>
      <c r="W3310" s="16" t="e">
        <f>LOOKUP(D3310,DATA!$A$4:$A$128,DATA!$L$4:$L$128)</f>
        <v>#N/A</v>
      </c>
      <c r="X3310" s="16" t="e">
        <f>LOOKUP(D3310,DATA!$A$4:$A$128,DATA!$M$4:$M$128)</f>
        <v>#N/A</v>
      </c>
    </row>
    <row r="3311" spans="1:24" ht="18.75" thickBot="1" x14ac:dyDescent="0.3">
      <c r="A3311" s="67">
        <v>3304</v>
      </c>
      <c r="B3311" s="67" t="str">
        <f>+IF(E3311="","",SUBTOTAL(3,E$8:E3311))</f>
        <v/>
      </c>
      <c r="C3311" s="68">
        <f t="shared" si="534"/>
        <v>368</v>
      </c>
      <c r="D3311" s="69" t="str">
        <f>IF(E3311&lt;&gt;"",VLOOKUP(E3311,$AA$7:$AB$131,2,0)," NAME")</f>
        <v xml:space="preserve"> NAME</v>
      </c>
      <c r="E3311" s="70"/>
      <c r="F3311" s="71"/>
      <c r="G3311" s="70"/>
      <c r="H3311" s="69" t="str">
        <f>IF(G3311&gt;=1,LOOKUP(G3311,DATA!$C$4:$C$128,DATA!$D$4:$D$128),"ENTER CODE")</f>
        <v>ENTER CODE</v>
      </c>
      <c r="I3311" s="70"/>
      <c r="J3311" s="70" t="str">
        <f t="shared" si="537"/>
        <v>enter no</v>
      </c>
      <c r="K3311" s="72"/>
      <c r="L3311" s="73" t="str">
        <f t="shared" si="539"/>
        <v>NO TOTAL</v>
      </c>
      <c r="M3311" s="56"/>
      <c r="N3311" s="37"/>
      <c r="O3311" s="29" t="str">
        <f t="shared" si="536"/>
        <v>enter no</v>
      </c>
      <c r="P3311" s="16" t="e">
        <f>LOOKUP(D3311,DATA!$A$4:$A$128,DATA!$E$4:$E$128)</f>
        <v>#N/A</v>
      </c>
      <c r="Q3311" s="16" t="e">
        <f>LOOKUP(D3311,DATA!$A$4:$A$128,DATA!$F$4:$F$128)</f>
        <v>#N/A</v>
      </c>
      <c r="R3311" s="16" t="e">
        <f>LOOKUP(D3311,DATA!$A$4:$A$128,DATA!$G$4:$G$128)</f>
        <v>#N/A</v>
      </c>
      <c r="S3311" s="16" t="e">
        <f>LOOKUP(D3311,DATA!$A$4:$A$128,DATA!$H$4:$H$128)</f>
        <v>#N/A</v>
      </c>
      <c r="T3311" s="16" t="e">
        <f>LOOKUP(D3311,DATA!$A$4:$A$128,DATA!$I$4:$I$128)</f>
        <v>#N/A</v>
      </c>
      <c r="U3311" s="16" t="e">
        <f>LOOKUP(D3311,DATA!$A$4:$A$128,DATA!$J$4:$J$128)</f>
        <v>#N/A</v>
      </c>
      <c r="V3311" s="16" t="e">
        <f>LOOKUP(D3311,DATA!$A$4:$A$128,DATA!$K$4:$K$128)</f>
        <v>#N/A</v>
      </c>
      <c r="W3311" s="16" t="e">
        <f>LOOKUP(D3311,DATA!$A$4:$A$128,DATA!$L$4:$L$128)</f>
        <v>#N/A</v>
      </c>
      <c r="X3311" s="16" t="e">
        <f>LOOKUP(D3311,DATA!$A$4:$A$128,DATA!$M$4:$M$128)</f>
        <v>#N/A</v>
      </c>
    </row>
    <row r="3312" spans="1:24" ht="19.5" thickTop="1" thickBot="1" x14ac:dyDescent="0.3">
      <c r="A3312" s="60">
        <v>3305</v>
      </c>
      <c r="B3312" s="67" t="str">
        <f>+IF(E3312="","",SUBTOTAL(3,E$8:E3312))</f>
        <v/>
      </c>
      <c r="C3312" s="68">
        <f t="shared" si="535"/>
        <v>368</v>
      </c>
      <c r="D3312" s="69" t="str">
        <f>IF(E3312&lt;&gt;"",VLOOKUP(E3312,$AA$7:$AB$131,2,0)," NAME")</f>
        <v xml:space="preserve"> NAME</v>
      </c>
      <c r="E3312" s="70"/>
      <c r="F3312" s="71"/>
      <c r="G3312" s="70"/>
      <c r="H3312" s="69" t="str">
        <f>IF(G3312&gt;=1,LOOKUP(G3312,DATA!$C$4:$C$128,DATA!$D$4:$D$128),"ENTER CODE")</f>
        <v>ENTER CODE</v>
      </c>
      <c r="I3312" s="70"/>
      <c r="J3312" s="70" t="str">
        <f t="shared" si="537"/>
        <v>enter no</v>
      </c>
      <c r="K3312" s="72"/>
      <c r="L3312" s="73" t="str">
        <f t="shared" si="539"/>
        <v>NO TOTAL</v>
      </c>
      <c r="M3312" s="56"/>
      <c r="N3312" s="37"/>
      <c r="O3312" s="29" t="str">
        <f t="shared" si="536"/>
        <v>enter no</v>
      </c>
      <c r="P3312" s="16" t="e">
        <f>LOOKUP(D3312,DATA!$A$4:$A$128,DATA!$E$4:$E$128)</f>
        <v>#N/A</v>
      </c>
      <c r="Q3312" s="16" t="e">
        <f>LOOKUP(D3312,DATA!$A$4:$A$128,DATA!$F$4:$F$128)</f>
        <v>#N/A</v>
      </c>
      <c r="R3312" s="16" t="e">
        <f>LOOKUP(D3312,DATA!$A$4:$A$128,DATA!$G$4:$G$128)</f>
        <v>#N/A</v>
      </c>
      <c r="S3312" s="16" t="e">
        <f>LOOKUP(D3312,DATA!$A$4:$A$128,DATA!$H$4:$H$128)</f>
        <v>#N/A</v>
      </c>
      <c r="T3312" s="16" t="e">
        <f>LOOKUP(D3312,DATA!$A$4:$A$128,DATA!$I$4:$I$128)</f>
        <v>#N/A</v>
      </c>
      <c r="U3312" s="16" t="e">
        <f>LOOKUP(D3312,DATA!$A$4:$A$128,DATA!$J$4:$J$128)</f>
        <v>#N/A</v>
      </c>
      <c r="V3312" s="16" t="e">
        <f>LOOKUP(D3312,DATA!$A$4:$A$128,DATA!$K$4:$K$128)</f>
        <v>#N/A</v>
      </c>
      <c r="W3312" s="16" t="e">
        <f>LOOKUP(D3312,DATA!$A$4:$A$128,DATA!$L$4:$L$128)</f>
        <v>#N/A</v>
      </c>
      <c r="X3312" s="16" t="e">
        <f>LOOKUP(D3312,DATA!$A$4:$A$128,DATA!$M$4:$M$128)</f>
        <v>#N/A</v>
      </c>
    </row>
    <row r="3313" spans="1:24" ht="18.75" thickBot="1" x14ac:dyDescent="0.3">
      <c r="A3313" s="67">
        <v>3306</v>
      </c>
      <c r="B3313" s="67" t="str">
        <f>+IF(E3313="","",SUBTOTAL(3,E$8:E3313))</f>
        <v/>
      </c>
      <c r="C3313" s="68">
        <f t="shared" si="538"/>
        <v>368</v>
      </c>
      <c r="D3313" s="69" t="str">
        <f>IF(E3313&lt;&gt;"",VLOOKUP(E3313,$AA$7:$AB$131,2,0)," NAME")</f>
        <v xml:space="preserve"> NAME</v>
      </c>
      <c r="E3313" s="70"/>
      <c r="F3313" s="71"/>
      <c r="G3313" s="70"/>
      <c r="H3313" s="69" t="str">
        <f>IF(G3313&gt;=1,LOOKUP(G3313,DATA!$C$4:$C$128,DATA!$D$4:$D$128),"ENTER CODE")</f>
        <v>ENTER CODE</v>
      </c>
      <c r="I3313" s="70"/>
      <c r="J3313" s="70" t="str">
        <f t="shared" si="537"/>
        <v>enter no</v>
      </c>
      <c r="K3313" s="72"/>
      <c r="L3313" s="73" t="str">
        <f t="shared" si="539"/>
        <v>NO TOTAL</v>
      </c>
      <c r="M3313" s="56"/>
      <c r="N3313" s="37"/>
      <c r="O3313" s="29" t="str">
        <f t="shared" si="536"/>
        <v>enter no</v>
      </c>
      <c r="P3313" s="16" t="e">
        <f>LOOKUP(D3313,DATA!$A$4:$A$128,DATA!$E$4:$E$128)</f>
        <v>#N/A</v>
      </c>
      <c r="Q3313" s="16" t="e">
        <f>LOOKUP(D3313,DATA!$A$4:$A$128,DATA!$F$4:$F$128)</f>
        <v>#N/A</v>
      </c>
      <c r="R3313" s="16" t="e">
        <f>LOOKUP(D3313,DATA!$A$4:$A$128,DATA!$G$4:$G$128)</f>
        <v>#N/A</v>
      </c>
      <c r="S3313" s="16" t="e">
        <f>LOOKUP(D3313,DATA!$A$4:$A$128,DATA!$H$4:$H$128)</f>
        <v>#N/A</v>
      </c>
      <c r="T3313" s="16" t="e">
        <f>LOOKUP(D3313,DATA!$A$4:$A$128,DATA!$I$4:$I$128)</f>
        <v>#N/A</v>
      </c>
      <c r="U3313" s="16" t="e">
        <f>LOOKUP(D3313,DATA!$A$4:$A$128,DATA!$J$4:$J$128)</f>
        <v>#N/A</v>
      </c>
      <c r="V3313" s="16" t="e">
        <f>LOOKUP(D3313,DATA!$A$4:$A$128,DATA!$K$4:$K$128)</f>
        <v>#N/A</v>
      </c>
      <c r="W3313" s="16" t="e">
        <f>LOOKUP(D3313,DATA!$A$4:$A$128,DATA!$L$4:$L$128)</f>
        <v>#N/A</v>
      </c>
      <c r="X3313" s="16" t="e">
        <f>LOOKUP(D3313,DATA!$A$4:$A$128,DATA!$M$4:$M$128)</f>
        <v>#N/A</v>
      </c>
    </row>
    <row r="3314" spans="1:24" ht="19.5" thickTop="1" thickBot="1" x14ac:dyDescent="0.3">
      <c r="A3314" s="60">
        <v>3307</v>
      </c>
      <c r="B3314" s="67" t="str">
        <f>+IF(E3314="","",SUBTOTAL(3,E$8:E3314))</f>
        <v/>
      </c>
      <c r="C3314" s="68">
        <f t="shared" si="538"/>
        <v>368</v>
      </c>
      <c r="D3314" s="69" t="str">
        <f>IF(E3314&lt;&gt;"",VLOOKUP(E3314,$AA$7:$AB$131,2,0)," NAME")</f>
        <v xml:space="preserve"> NAME</v>
      </c>
      <c r="E3314" s="70"/>
      <c r="F3314" s="71"/>
      <c r="G3314" s="70"/>
      <c r="H3314" s="69" t="str">
        <f>IF(G3314&gt;=1,LOOKUP(G3314,DATA!$C$4:$C$128,DATA!$D$4:$D$128),"ENTER CODE")</f>
        <v>ENTER CODE</v>
      </c>
      <c r="I3314" s="70"/>
      <c r="J3314" s="70" t="str">
        <f t="shared" si="537"/>
        <v>enter no</v>
      </c>
      <c r="K3314" s="72"/>
      <c r="L3314" s="73" t="str">
        <f t="shared" si="539"/>
        <v>NO TOTAL</v>
      </c>
      <c r="M3314" s="56"/>
      <c r="N3314" s="37"/>
      <c r="O3314" s="29" t="str">
        <f t="shared" si="536"/>
        <v>enter no</v>
      </c>
      <c r="P3314" s="16" t="e">
        <f>LOOKUP(D3314,DATA!$A$4:$A$128,DATA!$E$4:$E$128)</f>
        <v>#N/A</v>
      </c>
      <c r="Q3314" s="16" t="e">
        <f>LOOKUP(D3314,DATA!$A$4:$A$128,DATA!$F$4:$F$128)</f>
        <v>#N/A</v>
      </c>
      <c r="R3314" s="16" t="e">
        <f>LOOKUP(D3314,DATA!$A$4:$A$128,DATA!$G$4:$G$128)</f>
        <v>#N/A</v>
      </c>
      <c r="S3314" s="16" t="e">
        <f>LOOKUP(D3314,DATA!$A$4:$A$128,DATA!$H$4:$H$128)</f>
        <v>#N/A</v>
      </c>
      <c r="T3314" s="16" t="e">
        <f>LOOKUP(D3314,DATA!$A$4:$A$128,DATA!$I$4:$I$128)</f>
        <v>#N/A</v>
      </c>
      <c r="U3314" s="16" t="e">
        <f>LOOKUP(D3314,DATA!$A$4:$A$128,DATA!$J$4:$J$128)</f>
        <v>#N/A</v>
      </c>
      <c r="V3314" s="16" t="e">
        <f>LOOKUP(D3314,DATA!$A$4:$A$128,DATA!$K$4:$K$128)</f>
        <v>#N/A</v>
      </c>
      <c r="W3314" s="16" t="e">
        <f>LOOKUP(D3314,DATA!$A$4:$A$128,DATA!$L$4:$L$128)</f>
        <v>#N/A</v>
      </c>
      <c r="X3314" s="16" t="e">
        <f>LOOKUP(D3314,DATA!$A$4:$A$128,DATA!$M$4:$M$128)</f>
        <v>#N/A</v>
      </c>
    </row>
    <row r="3315" spans="1:24" ht="18.75" thickBot="1" x14ac:dyDescent="0.3">
      <c r="A3315" s="67">
        <v>3308</v>
      </c>
      <c r="B3315" s="67" t="str">
        <f>+IF(E3315="","",SUBTOTAL(3,E$8:E3315))</f>
        <v/>
      </c>
      <c r="C3315" s="68">
        <f t="shared" si="538"/>
        <v>368</v>
      </c>
      <c r="D3315" s="69" t="str">
        <f>IF(E3315&lt;&gt;"",VLOOKUP(E3315,$AA$7:$AB$131,2,0)," NAME")</f>
        <v xml:space="preserve"> NAME</v>
      </c>
      <c r="E3315" s="70"/>
      <c r="F3315" s="71"/>
      <c r="G3315" s="70"/>
      <c r="H3315" s="69" t="str">
        <f>IF(G3315&gt;=1,LOOKUP(G3315,DATA!$C$4:$C$128,DATA!$D$4:$D$128),"ENTER CODE")</f>
        <v>ENTER CODE</v>
      </c>
      <c r="I3315" s="70"/>
      <c r="J3315" s="70" t="str">
        <f t="shared" si="537"/>
        <v>enter no</v>
      </c>
      <c r="K3315" s="72"/>
      <c r="L3315" s="73" t="str">
        <f t="shared" si="539"/>
        <v>NO TOTAL</v>
      </c>
      <c r="M3315" s="56"/>
      <c r="N3315" s="37"/>
      <c r="O3315" s="29" t="str">
        <f t="shared" si="536"/>
        <v>enter no</v>
      </c>
      <c r="P3315" s="16" t="e">
        <f>LOOKUP(D3315,DATA!$A$4:$A$128,DATA!$E$4:$E$128)</f>
        <v>#N/A</v>
      </c>
      <c r="Q3315" s="16" t="e">
        <f>LOOKUP(D3315,DATA!$A$4:$A$128,DATA!$F$4:$F$128)</f>
        <v>#N/A</v>
      </c>
      <c r="R3315" s="16" t="e">
        <f>LOOKUP(D3315,DATA!$A$4:$A$128,DATA!$G$4:$G$128)</f>
        <v>#N/A</v>
      </c>
      <c r="S3315" s="16" t="e">
        <f>LOOKUP(D3315,DATA!$A$4:$A$128,DATA!$H$4:$H$128)</f>
        <v>#N/A</v>
      </c>
      <c r="T3315" s="16" t="e">
        <f>LOOKUP(D3315,DATA!$A$4:$A$128,DATA!$I$4:$I$128)</f>
        <v>#N/A</v>
      </c>
      <c r="U3315" s="16" t="e">
        <f>LOOKUP(D3315,DATA!$A$4:$A$128,DATA!$J$4:$J$128)</f>
        <v>#N/A</v>
      </c>
      <c r="V3315" s="16" t="e">
        <f>LOOKUP(D3315,DATA!$A$4:$A$128,DATA!$K$4:$K$128)</f>
        <v>#N/A</v>
      </c>
      <c r="W3315" s="16" t="e">
        <f>LOOKUP(D3315,DATA!$A$4:$A$128,DATA!$L$4:$L$128)</f>
        <v>#N/A</v>
      </c>
      <c r="X3315" s="16" t="e">
        <f>LOOKUP(D3315,DATA!$A$4:$A$128,DATA!$M$4:$M$128)</f>
        <v>#N/A</v>
      </c>
    </row>
    <row r="3316" spans="1:24" ht="19.5" thickTop="1" thickBot="1" x14ac:dyDescent="0.3">
      <c r="A3316" s="60">
        <v>3309</v>
      </c>
      <c r="B3316" s="67" t="str">
        <f>+IF(E3316="","",SUBTOTAL(3,E$8:E3316))</f>
        <v/>
      </c>
      <c r="C3316" s="68">
        <f t="shared" si="538"/>
        <v>368</v>
      </c>
      <c r="D3316" s="69" t="str">
        <f>IF(E3316&lt;&gt;"",VLOOKUP(E3316,$AA$7:$AB$131,2,0)," NAME")</f>
        <v xml:space="preserve"> NAME</v>
      </c>
      <c r="E3316" s="70"/>
      <c r="F3316" s="71"/>
      <c r="G3316" s="70"/>
      <c r="H3316" s="69" t="str">
        <f>IF(G3316&gt;=1,LOOKUP(G3316,DATA!$C$4:$C$128,DATA!$D$4:$D$128),"ENTER CODE")</f>
        <v>ENTER CODE</v>
      </c>
      <c r="I3316" s="70"/>
      <c r="J3316" s="70" t="str">
        <f t="shared" si="537"/>
        <v>enter no</v>
      </c>
      <c r="K3316" s="72"/>
      <c r="L3316" s="73" t="str">
        <f t="shared" si="539"/>
        <v>NO TOTAL</v>
      </c>
      <c r="M3316" s="56"/>
      <c r="N3316" s="37"/>
      <c r="O3316" s="29" t="str">
        <f t="shared" si="536"/>
        <v>enter no</v>
      </c>
      <c r="P3316" s="16" t="e">
        <f>LOOKUP(D3316,DATA!$A$4:$A$128,DATA!$E$4:$E$128)</f>
        <v>#N/A</v>
      </c>
      <c r="Q3316" s="16" t="e">
        <f>LOOKUP(D3316,DATA!$A$4:$A$128,DATA!$F$4:$F$128)</f>
        <v>#N/A</v>
      </c>
      <c r="R3316" s="16" t="e">
        <f>LOOKUP(D3316,DATA!$A$4:$A$128,DATA!$G$4:$G$128)</f>
        <v>#N/A</v>
      </c>
      <c r="S3316" s="16" t="e">
        <f>LOOKUP(D3316,DATA!$A$4:$A$128,DATA!$H$4:$H$128)</f>
        <v>#N/A</v>
      </c>
      <c r="T3316" s="16" t="e">
        <f>LOOKUP(D3316,DATA!$A$4:$A$128,DATA!$I$4:$I$128)</f>
        <v>#N/A</v>
      </c>
      <c r="U3316" s="16" t="e">
        <f>LOOKUP(D3316,DATA!$A$4:$A$128,DATA!$J$4:$J$128)</f>
        <v>#N/A</v>
      </c>
      <c r="V3316" s="16" t="e">
        <f>LOOKUP(D3316,DATA!$A$4:$A$128,DATA!$K$4:$K$128)</f>
        <v>#N/A</v>
      </c>
      <c r="W3316" s="16" t="e">
        <f>LOOKUP(D3316,DATA!$A$4:$A$128,DATA!$L$4:$L$128)</f>
        <v>#N/A</v>
      </c>
      <c r="X3316" s="16" t="e">
        <f>LOOKUP(D3316,DATA!$A$4:$A$128,DATA!$M$4:$M$128)</f>
        <v>#N/A</v>
      </c>
    </row>
    <row r="3317" spans="1:24" ht="18.75" thickBot="1" x14ac:dyDescent="0.3">
      <c r="A3317" s="67">
        <v>3310</v>
      </c>
      <c r="B3317" s="67" t="str">
        <f>+IF(E3317="","",SUBTOTAL(3,E$8:E3317))</f>
        <v/>
      </c>
      <c r="C3317" s="68">
        <f t="shared" si="538"/>
        <v>368</v>
      </c>
      <c r="D3317" s="69" t="str">
        <f>IF(E3317&lt;&gt;"",VLOOKUP(E3317,$AA$7:$AB$131,2,0)," NAME")</f>
        <v xml:space="preserve"> NAME</v>
      </c>
      <c r="E3317" s="70"/>
      <c r="F3317" s="71"/>
      <c r="G3317" s="70"/>
      <c r="H3317" s="69" t="str">
        <f>IF(G3317&gt;=1,LOOKUP(G3317,DATA!$C$4:$C$128,DATA!$D$4:$D$128),"ENTER CODE")</f>
        <v>ENTER CODE</v>
      </c>
      <c r="I3317" s="70"/>
      <c r="J3317" s="70" t="str">
        <f t="shared" si="537"/>
        <v>enter no</v>
      </c>
      <c r="K3317" s="72"/>
      <c r="L3317" s="73" t="str">
        <f t="shared" si="539"/>
        <v>NO TOTAL</v>
      </c>
      <c r="M3317" s="56"/>
      <c r="N3317" s="37"/>
      <c r="O3317" s="29" t="str">
        <f t="shared" si="536"/>
        <v>enter no</v>
      </c>
      <c r="P3317" s="16" t="e">
        <f>LOOKUP(D3317,DATA!$A$4:$A$128,DATA!$E$4:$E$128)</f>
        <v>#N/A</v>
      </c>
      <c r="Q3317" s="16" t="e">
        <f>LOOKUP(D3317,DATA!$A$4:$A$128,DATA!$F$4:$F$128)</f>
        <v>#N/A</v>
      </c>
      <c r="R3317" s="16" t="e">
        <f>LOOKUP(D3317,DATA!$A$4:$A$128,DATA!$G$4:$G$128)</f>
        <v>#N/A</v>
      </c>
      <c r="S3317" s="16" t="e">
        <f>LOOKUP(D3317,DATA!$A$4:$A$128,DATA!$H$4:$H$128)</f>
        <v>#N/A</v>
      </c>
      <c r="T3317" s="16" t="e">
        <f>LOOKUP(D3317,DATA!$A$4:$A$128,DATA!$I$4:$I$128)</f>
        <v>#N/A</v>
      </c>
      <c r="U3317" s="16" t="e">
        <f>LOOKUP(D3317,DATA!$A$4:$A$128,DATA!$J$4:$J$128)</f>
        <v>#N/A</v>
      </c>
      <c r="V3317" s="16" t="e">
        <f>LOOKUP(D3317,DATA!$A$4:$A$128,DATA!$K$4:$K$128)</f>
        <v>#N/A</v>
      </c>
      <c r="W3317" s="16" t="e">
        <f>LOOKUP(D3317,DATA!$A$4:$A$128,DATA!$L$4:$L$128)</f>
        <v>#N/A</v>
      </c>
      <c r="X3317" s="16" t="e">
        <f>LOOKUP(D3317,DATA!$A$4:$A$128,DATA!$M$4:$M$128)</f>
        <v>#N/A</v>
      </c>
    </row>
    <row r="3318" spans="1:24" ht="19.5" thickTop="1" thickBot="1" x14ac:dyDescent="0.3">
      <c r="A3318" s="60">
        <v>3311</v>
      </c>
      <c r="B3318" s="67" t="str">
        <f>+IF(E3318="","",SUBTOTAL(3,E$8:E3318))</f>
        <v/>
      </c>
      <c r="C3318" s="68">
        <f t="shared" si="538"/>
        <v>368</v>
      </c>
      <c r="D3318" s="69" t="str">
        <f>IF(E3318&lt;&gt;"",VLOOKUP(E3318,$AA$7:$AB$131,2,0)," NAME")</f>
        <v xml:space="preserve"> NAME</v>
      </c>
      <c r="E3318" s="70"/>
      <c r="F3318" s="71"/>
      <c r="G3318" s="70"/>
      <c r="H3318" s="69" t="str">
        <f>IF(G3318&gt;=1,LOOKUP(G3318,DATA!$C$4:$C$128,DATA!$D$4:$D$128),"ENTER CODE")</f>
        <v>ENTER CODE</v>
      </c>
      <c r="I3318" s="70"/>
      <c r="J3318" s="70" t="str">
        <f t="shared" si="537"/>
        <v>enter no</v>
      </c>
      <c r="K3318" s="72"/>
      <c r="L3318" s="73" t="str">
        <f t="shared" si="539"/>
        <v>NO TOTAL</v>
      </c>
      <c r="M3318" s="56"/>
      <c r="N3318" s="37"/>
      <c r="O3318" s="29" t="str">
        <f t="shared" si="536"/>
        <v>enter no</v>
      </c>
      <c r="P3318" s="16" t="e">
        <f>LOOKUP(D3318,DATA!$A$4:$A$128,DATA!$E$4:$E$128)</f>
        <v>#N/A</v>
      </c>
      <c r="Q3318" s="16" t="e">
        <f>LOOKUP(D3318,DATA!$A$4:$A$128,DATA!$F$4:$F$128)</f>
        <v>#N/A</v>
      </c>
      <c r="R3318" s="16" t="e">
        <f>LOOKUP(D3318,DATA!$A$4:$A$128,DATA!$G$4:$G$128)</f>
        <v>#N/A</v>
      </c>
      <c r="S3318" s="16" t="e">
        <f>LOOKUP(D3318,DATA!$A$4:$A$128,DATA!$H$4:$H$128)</f>
        <v>#N/A</v>
      </c>
      <c r="T3318" s="16" t="e">
        <f>LOOKUP(D3318,DATA!$A$4:$A$128,DATA!$I$4:$I$128)</f>
        <v>#N/A</v>
      </c>
      <c r="U3318" s="16" t="e">
        <f>LOOKUP(D3318,DATA!$A$4:$A$128,DATA!$J$4:$J$128)</f>
        <v>#N/A</v>
      </c>
      <c r="V3318" s="16" t="e">
        <f>LOOKUP(D3318,DATA!$A$4:$A$128,DATA!$K$4:$K$128)</f>
        <v>#N/A</v>
      </c>
      <c r="W3318" s="16" t="e">
        <f>LOOKUP(D3318,DATA!$A$4:$A$128,DATA!$L$4:$L$128)</f>
        <v>#N/A</v>
      </c>
      <c r="X3318" s="16" t="e">
        <f>LOOKUP(D3318,DATA!$A$4:$A$128,DATA!$M$4:$M$128)</f>
        <v>#N/A</v>
      </c>
    </row>
    <row r="3319" spans="1:24" ht="18.75" thickBot="1" x14ac:dyDescent="0.3">
      <c r="A3319" s="67">
        <v>3312</v>
      </c>
      <c r="B3319" s="67" t="str">
        <f>+IF(E3319="","",SUBTOTAL(3,E$8:E3319))</f>
        <v/>
      </c>
      <c r="C3319" s="68">
        <f t="shared" si="538"/>
        <v>368</v>
      </c>
      <c r="D3319" s="69" t="str">
        <f>IF(E3319&lt;&gt;"",VLOOKUP(E3319,$AA$7:$AB$131,2,0)," NAME")</f>
        <v xml:space="preserve"> NAME</v>
      </c>
      <c r="E3319" s="70"/>
      <c r="F3319" s="71"/>
      <c r="G3319" s="70"/>
      <c r="H3319" s="69" t="str">
        <f>IF(G3319&gt;=1,LOOKUP(G3319,DATA!$C$4:$C$128,DATA!$D$4:$D$128),"ENTER CODE")</f>
        <v>ENTER CODE</v>
      </c>
      <c r="I3319" s="70"/>
      <c r="J3319" s="70" t="str">
        <f t="shared" si="537"/>
        <v>enter no</v>
      </c>
      <c r="K3319" s="72"/>
      <c r="L3319" s="73" t="str">
        <f t="shared" si="539"/>
        <v>NO TOTAL</v>
      </c>
      <c r="M3319" s="56"/>
      <c r="N3319" s="37"/>
      <c r="O3319" s="29" t="str">
        <f t="shared" si="536"/>
        <v>enter no</v>
      </c>
      <c r="P3319" s="16" t="e">
        <f>LOOKUP(D3319,DATA!$A$4:$A$128,DATA!$E$4:$E$128)</f>
        <v>#N/A</v>
      </c>
      <c r="Q3319" s="16" t="e">
        <f>LOOKUP(D3319,DATA!$A$4:$A$128,DATA!$F$4:$F$128)</f>
        <v>#N/A</v>
      </c>
      <c r="R3319" s="16" t="e">
        <f>LOOKUP(D3319,DATA!$A$4:$A$128,DATA!$G$4:$G$128)</f>
        <v>#N/A</v>
      </c>
      <c r="S3319" s="16" t="e">
        <f>LOOKUP(D3319,DATA!$A$4:$A$128,DATA!$H$4:$H$128)</f>
        <v>#N/A</v>
      </c>
      <c r="T3319" s="16" t="e">
        <f>LOOKUP(D3319,DATA!$A$4:$A$128,DATA!$I$4:$I$128)</f>
        <v>#N/A</v>
      </c>
      <c r="U3319" s="16" t="e">
        <f>LOOKUP(D3319,DATA!$A$4:$A$128,DATA!$J$4:$J$128)</f>
        <v>#N/A</v>
      </c>
      <c r="V3319" s="16" t="e">
        <f>LOOKUP(D3319,DATA!$A$4:$A$128,DATA!$K$4:$K$128)</f>
        <v>#N/A</v>
      </c>
      <c r="W3319" s="16" t="e">
        <f>LOOKUP(D3319,DATA!$A$4:$A$128,DATA!$L$4:$L$128)</f>
        <v>#N/A</v>
      </c>
      <c r="X3319" s="16" t="e">
        <f>LOOKUP(D3319,DATA!$A$4:$A$128,DATA!$M$4:$M$128)</f>
        <v>#N/A</v>
      </c>
    </row>
    <row r="3320" spans="1:24" ht="19.5" thickTop="1" thickBot="1" x14ac:dyDescent="0.3">
      <c r="A3320" s="60">
        <v>3313</v>
      </c>
      <c r="B3320" s="67" t="str">
        <f>+IF(E3320="","",SUBTOTAL(3,E$8:E3320))</f>
        <v/>
      </c>
      <c r="C3320" s="68">
        <f t="shared" si="534"/>
        <v>369</v>
      </c>
      <c r="D3320" s="69" t="str">
        <f>IF(E3320&lt;&gt;"",VLOOKUP(E3320,$AA$7:$AB$131,2,0)," NAME")</f>
        <v xml:space="preserve"> NAME</v>
      </c>
      <c r="E3320" s="70"/>
      <c r="F3320" s="71"/>
      <c r="G3320" s="70"/>
      <c r="H3320" s="69" t="str">
        <f>IF(G3320&gt;=1,LOOKUP(G3320,DATA!$C$4:$C$128,DATA!$D$4:$D$128),"ENTER CODE")</f>
        <v>ENTER CODE</v>
      </c>
      <c r="I3320" s="70"/>
      <c r="J3320" s="70" t="str">
        <f t="shared" si="537"/>
        <v>enter no</v>
      </c>
      <c r="K3320" s="72"/>
      <c r="L3320" s="73" t="str">
        <f t="shared" si="539"/>
        <v>NO TOTAL</v>
      </c>
      <c r="M3320" s="56"/>
      <c r="N3320" s="37"/>
      <c r="O3320" s="29" t="str">
        <f t="shared" si="536"/>
        <v>enter no</v>
      </c>
      <c r="P3320" s="16" t="e">
        <f>LOOKUP(D3320,DATA!$A$4:$A$128,DATA!$E$4:$E$128)</f>
        <v>#N/A</v>
      </c>
      <c r="Q3320" s="16" t="e">
        <f>LOOKUP(D3320,DATA!$A$4:$A$128,DATA!$F$4:$F$128)</f>
        <v>#N/A</v>
      </c>
      <c r="R3320" s="16" t="e">
        <f>LOOKUP(D3320,DATA!$A$4:$A$128,DATA!$G$4:$G$128)</f>
        <v>#N/A</v>
      </c>
      <c r="S3320" s="16" t="e">
        <f>LOOKUP(D3320,DATA!$A$4:$A$128,DATA!$H$4:$H$128)</f>
        <v>#N/A</v>
      </c>
      <c r="T3320" s="16" t="e">
        <f>LOOKUP(D3320,DATA!$A$4:$A$128,DATA!$I$4:$I$128)</f>
        <v>#N/A</v>
      </c>
      <c r="U3320" s="16" t="e">
        <f>LOOKUP(D3320,DATA!$A$4:$A$128,DATA!$J$4:$J$128)</f>
        <v>#N/A</v>
      </c>
      <c r="V3320" s="16" t="e">
        <f>LOOKUP(D3320,DATA!$A$4:$A$128,DATA!$K$4:$K$128)</f>
        <v>#N/A</v>
      </c>
      <c r="W3320" s="16" t="e">
        <f>LOOKUP(D3320,DATA!$A$4:$A$128,DATA!$L$4:$L$128)</f>
        <v>#N/A</v>
      </c>
      <c r="X3320" s="16" t="e">
        <f>LOOKUP(D3320,DATA!$A$4:$A$128,DATA!$M$4:$M$128)</f>
        <v>#N/A</v>
      </c>
    </row>
    <row r="3321" spans="1:24" ht="18.75" thickBot="1" x14ac:dyDescent="0.3">
      <c r="A3321" s="67">
        <v>3314</v>
      </c>
      <c r="B3321" s="67" t="str">
        <f>+IF(E3321="","",SUBTOTAL(3,E$8:E3321))</f>
        <v/>
      </c>
      <c r="C3321" s="68">
        <f t="shared" si="535"/>
        <v>369</v>
      </c>
      <c r="D3321" s="69" t="str">
        <f>IF(E3321&lt;&gt;"",VLOOKUP(E3321,$AA$7:$AB$131,2,0)," NAME")</f>
        <v xml:space="preserve"> NAME</v>
      </c>
      <c r="E3321" s="70"/>
      <c r="F3321" s="71"/>
      <c r="G3321" s="70"/>
      <c r="H3321" s="69" t="str">
        <f>IF(G3321&gt;=1,LOOKUP(G3321,DATA!$C$4:$C$128,DATA!$D$4:$D$128),"ENTER CODE")</f>
        <v>ENTER CODE</v>
      </c>
      <c r="I3321" s="70"/>
      <c r="J3321" s="70" t="str">
        <f t="shared" si="537"/>
        <v>enter no</v>
      </c>
      <c r="K3321" s="72"/>
      <c r="L3321" s="73" t="str">
        <f t="shared" si="539"/>
        <v>NO TOTAL</v>
      </c>
      <c r="M3321" s="56"/>
      <c r="N3321" s="37"/>
      <c r="O3321" s="29" t="str">
        <f t="shared" si="536"/>
        <v>enter no</v>
      </c>
      <c r="P3321" s="16" t="e">
        <f>LOOKUP(D3321,DATA!$A$4:$A$128,DATA!$E$4:$E$128)</f>
        <v>#N/A</v>
      </c>
      <c r="Q3321" s="16" t="e">
        <f>LOOKUP(D3321,DATA!$A$4:$A$128,DATA!$F$4:$F$128)</f>
        <v>#N/A</v>
      </c>
      <c r="R3321" s="16" t="e">
        <f>LOOKUP(D3321,DATA!$A$4:$A$128,DATA!$G$4:$G$128)</f>
        <v>#N/A</v>
      </c>
      <c r="S3321" s="16" t="e">
        <f>LOOKUP(D3321,DATA!$A$4:$A$128,DATA!$H$4:$H$128)</f>
        <v>#N/A</v>
      </c>
      <c r="T3321" s="16" t="e">
        <f>LOOKUP(D3321,DATA!$A$4:$A$128,DATA!$I$4:$I$128)</f>
        <v>#N/A</v>
      </c>
      <c r="U3321" s="16" t="e">
        <f>LOOKUP(D3321,DATA!$A$4:$A$128,DATA!$J$4:$J$128)</f>
        <v>#N/A</v>
      </c>
      <c r="V3321" s="16" t="e">
        <f>LOOKUP(D3321,DATA!$A$4:$A$128,DATA!$K$4:$K$128)</f>
        <v>#N/A</v>
      </c>
      <c r="W3321" s="16" t="e">
        <f>LOOKUP(D3321,DATA!$A$4:$A$128,DATA!$L$4:$L$128)</f>
        <v>#N/A</v>
      </c>
      <c r="X3321" s="16" t="e">
        <f>LOOKUP(D3321,DATA!$A$4:$A$128,DATA!$M$4:$M$128)</f>
        <v>#N/A</v>
      </c>
    </row>
    <row r="3322" spans="1:24" ht="19.5" thickTop="1" thickBot="1" x14ac:dyDescent="0.3">
      <c r="A3322" s="60">
        <v>3315</v>
      </c>
      <c r="B3322" s="67" t="str">
        <f>+IF(E3322="","",SUBTOTAL(3,E$8:E3322))</f>
        <v/>
      </c>
      <c r="C3322" s="68">
        <f t="shared" si="538"/>
        <v>369</v>
      </c>
      <c r="D3322" s="69" t="str">
        <f>IF(E3322&lt;&gt;"",VLOOKUP(E3322,$AA$7:$AB$131,2,0)," NAME")</f>
        <v xml:space="preserve"> NAME</v>
      </c>
      <c r="E3322" s="70"/>
      <c r="F3322" s="71"/>
      <c r="G3322" s="70"/>
      <c r="H3322" s="69" t="str">
        <f>IF(G3322&gt;=1,LOOKUP(G3322,DATA!$C$4:$C$128,DATA!$D$4:$D$128),"ENTER CODE")</f>
        <v>ENTER CODE</v>
      </c>
      <c r="I3322" s="70"/>
      <c r="J3322" s="70" t="str">
        <f t="shared" si="537"/>
        <v>enter no</v>
      </c>
      <c r="K3322" s="72"/>
      <c r="L3322" s="73" t="str">
        <f t="shared" si="539"/>
        <v>NO TOTAL</v>
      </c>
      <c r="M3322" s="56"/>
      <c r="N3322" s="37"/>
      <c r="O3322" s="29" t="str">
        <f t="shared" si="536"/>
        <v>enter no</v>
      </c>
      <c r="P3322" s="16" t="e">
        <f>LOOKUP(D3322,DATA!$A$4:$A$128,DATA!$E$4:$E$128)</f>
        <v>#N/A</v>
      </c>
      <c r="Q3322" s="16" t="e">
        <f>LOOKUP(D3322,DATA!$A$4:$A$128,DATA!$F$4:$F$128)</f>
        <v>#N/A</v>
      </c>
      <c r="R3322" s="16" t="e">
        <f>LOOKUP(D3322,DATA!$A$4:$A$128,DATA!$G$4:$G$128)</f>
        <v>#N/A</v>
      </c>
      <c r="S3322" s="16" t="e">
        <f>LOOKUP(D3322,DATA!$A$4:$A$128,DATA!$H$4:$H$128)</f>
        <v>#N/A</v>
      </c>
      <c r="T3322" s="16" t="e">
        <f>LOOKUP(D3322,DATA!$A$4:$A$128,DATA!$I$4:$I$128)</f>
        <v>#N/A</v>
      </c>
      <c r="U3322" s="16" t="e">
        <f>LOOKUP(D3322,DATA!$A$4:$A$128,DATA!$J$4:$J$128)</f>
        <v>#N/A</v>
      </c>
      <c r="V3322" s="16" t="e">
        <f>LOOKUP(D3322,DATA!$A$4:$A$128,DATA!$K$4:$K$128)</f>
        <v>#N/A</v>
      </c>
      <c r="W3322" s="16" t="e">
        <f>LOOKUP(D3322,DATA!$A$4:$A$128,DATA!$L$4:$L$128)</f>
        <v>#N/A</v>
      </c>
      <c r="X3322" s="16" t="e">
        <f>LOOKUP(D3322,DATA!$A$4:$A$128,DATA!$M$4:$M$128)</f>
        <v>#N/A</v>
      </c>
    </row>
    <row r="3323" spans="1:24" ht="18.75" thickBot="1" x14ac:dyDescent="0.3">
      <c r="A3323" s="67">
        <v>3316</v>
      </c>
      <c r="B3323" s="67" t="str">
        <f>+IF(E3323="","",SUBTOTAL(3,E$8:E3323))</f>
        <v/>
      </c>
      <c r="C3323" s="68">
        <f t="shared" si="538"/>
        <v>369</v>
      </c>
      <c r="D3323" s="69" t="str">
        <f>IF(E3323&lt;&gt;"",VLOOKUP(E3323,$AA$7:$AB$131,2,0)," NAME")</f>
        <v xml:space="preserve"> NAME</v>
      </c>
      <c r="E3323" s="70"/>
      <c r="F3323" s="71"/>
      <c r="G3323" s="70"/>
      <c r="H3323" s="69" t="str">
        <f>IF(G3323&gt;=1,LOOKUP(G3323,DATA!$C$4:$C$128,DATA!$D$4:$D$128),"ENTER CODE")</f>
        <v>ENTER CODE</v>
      </c>
      <c r="I3323" s="70"/>
      <c r="J3323" s="70" t="str">
        <f t="shared" si="537"/>
        <v>enter no</v>
      </c>
      <c r="K3323" s="72"/>
      <c r="L3323" s="73" t="str">
        <f t="shared" si="539"/>
        <v>NO TOTAL</v>
      </c>
      <c r="M3323" s="56"/>
      <c r="N3323" s="37"/>
      <c r="O3323" s="29" t="str">
        <f t="shared" si="536"/>
        <v>enter no</v>
      </c>
      <c r="P3323" s="16" t="e">
        <f>LOOKUP(D3323,DATA!$A$4:$A$128,DATA!$E$4:$E$128)</f>
        <v>#N/A</v>
      </c>
      <c r="Q3323" s="16" t="e">
        <f>LOOKUP(D3323,DATA!$A$4:$A$128,DATA!$F$4:$F$128)</f>
        <v>#N/A</v>
      </c>
      <c r="R3323" s="16" t="e">
        <f>LOOKUP(D3323,DATA!$A$4:$A$128,DATA!$G$4:$G$128)</f>
        <v>#N/A</v>
      </c>
      <c r="S3323" s="16" t="e">
        <f>LOOKUP(D3323,DATA!$A$4:$A$128,DATA!$H$4:$H$128)</f>
        <v>#N/A</v>
      </c>
      <c r="T3323" s="16" t="e">
        <f>LOOKUP(D3323,DATA!$A$4:$A$128,DATA!$I$4:$I$128)</f>
        <v>#N/A</v>
      </c>
      <c r="U3323" s="16" t="e">
        <f>LOOKUP(D3323,DATA!$A$4:$A$128,DATA!$J$4:$J$128)</f>
        <v>#N/A</v>
      </c>
      <c r="V3323" s="16" t="e">
        <f>LOOKUP(D3323,DATA!$A$4:$A$128,DATA!$K$4:$K$128)</f>
        <v>#N/A</v>
      </c>
      <c r="W3323" s="16" t="e">
        <f>LOOKUP(D3323,DATA!$A$4:$A$128,DATA!$L$4:$L$128)</f>
        <v>#N/A</v>
      </c>
      <c r="X3323" s="16" t="e">
        <f>LOOKUP(D3323,DATA!$A$4:$A$128,DATA!$M$4:$M$128)</f>
        <v>#N/A</v>
      </c>
    </row>
    <row r="3324" spans="1:24" ht="19.5" thickTop="1" thickBot="1" x14ac:dyDescent="0.3">
      <c r="A3324" s="60">
        <v>3317</v>
      </c>
      <c r="B3324" s="67" t="str">
        <f>+IF(E3324="","",SUBTOTAL(3,E$8:E3324))</f>
        <v/>
      </c>
      <c r="C3324" s="68">
        <f t="shared" si="538"/>
        <v>369</v>
      </c>
      <c r="D3324" s="69" t="str">
        <f>IF(E3324&lt;&gt;"",VLOOKUP(E3324,$AA$7:$AB$131,2,0)," NAME")</f>
        <v xml:space="preserve"> NAME</v>
      </c>
      <c r="E3324" s="70"/>
      <c r="F3324" s="71"/>
      <c r="G3324" s="70"/>
      <c r="H3324" s="69" t="str">
        <f>IF(G3324&gt;=1,LOOKUP(G3324,DATA!$C$4:$C$128,DATA!$D$4:$D$128),"ENTER CODE")</f>
        <v>ENTER CODE</v>
      </c>
      <c r="I3324" s="70"/>
      <c r="J3324" s="70" t="str">
        <f t="shared" si="537"/>
        <v>enter no</v>
      </c>
      <c r="K3324" s="72"/>
      <c r="L3324" s="73" t="str">
        <f t="shared" si="539"/>
        <v>NO TOTAL</v>
      </c>
      <c r="M3324" s="56"/>
      <c r="N3324" s="37"/>
      <c r="O3324" s="29" t="str">
        <f t="shared" si="536"/>
        <v>enter no</v>
      </c>
      <c r="P3324" s="16" t="e">
        <f>LOOKUP(D3324,DATA!$A$4:$A$128,DATA!$E$4:$E$128)</f>
        <v>#N/A</v>
      </c>
      <c r="Q3324" s="16" t="e">
        <f>LOOKUP(D3324,DATA!$A$4:$A$128,DATA!$F$4:$F$128)</f>
        <v>#N/A</v>
      </c>
      <c r="R3324" s="16" t="e">
        <f>LOOKUP(D3324,DATA!$A$4:$A$128,DATA!$G$4:$G$128)</f>
        <v>#N/A</v>
      </c>
      <c r="S3324" s="16" t="e">
        <f>LOOKUP(D3324,DATA!$A$4:$A$128,DATA!$H$4:$H$128)</f>
        <v>#N/A</v>
      </c>
      <c r="T3324" s="16" t="e">
        <f>LOOKUP(D3324,DATA!$A$4:$A$128,DATA!$I$4:$I$128)</f>
        <v>#N/A</v>
      </c>
      <c r="U3324" s="16" t="e">
        <f>LOOKUP(D3324,DATA!$A$4:$A$128,DATA!$J$4:$J$128)</f>
        <v>#N/A</v>
      </c>
      <c r="V3324" s="16" t="e">
        <f>LOOKUP(D3324,DATA!$A$4:$A$128,DATA!$K$4:$K$128)</f>
        <v>#N/A</v>
      </c>
      <c r="W3324" s="16" t="e">
        <f>LOOKUP(D3324,DATA!$A$4:$A$128,DATA!$L$4:$L$128)</f>
        <v>#N/A</v>
      </c>
      <c r="X3324" s="16" t="e">
        <f>LOOKUP(D3324,DATA!$A$4:$A$128,DATA!$M$4:$M$128)</f>
        <v>#N/A</v>
      </c>
    </row>
    <row r="3325" spans="1:24" ht="18.75" thickBot="1" x14ac:dyDescent="0.3">
      <c r="A3325" s="67">
        <v>3318</v>
      </c>
      <c r="B3325" s="67" t="str">
        <f>+IF(E3325="","",SUBTOTAL(3,E$8:E3325))</f>
        <v/>
      </c>
      <c r="C3325" s="68">
        <f t="shared" si="538"/>
        <v>369</v>
      </c>
      <c r="D3325" s="69" t="str">
        <f>IF(E3325&lt;&gt;"",VLOOKUP(E3325,$AA$7:$AB$131,2,0)," NAME")</f>
        <v xml:space="preserve"> NAME</v>
      </c>
      <c r="E3325" s="70"/>
      <c r="F3325" s="71"/>
      <c r="G3325" s="70"/>
      <c r="H3325" s="69" t="str">
        <f>IF(G3325&gt;=1,LOOKUP(G3325,DATA!$C$4:$C$128,DATA!$D$4:$D$128),"ENTER CODE")</f>
        <v>ENTER CODE</v>
      </c>
      <c r="I3325" s="70"/>
      <c r="J3325" s="70" t="str">
        <f t="shared" si="537"/>
        <v>enter no</v>
      </c>
      <c r="K3325" s="72"/>
      <c r="L3325" s="73" t="str">
        <f t="shared" si="539"/>
        <v>NO TOTAL</v>
      </c>
      <c r="M3325" s="56"/>
      <c r="N3325" s="37"/>
      <c r="O3325" s="29" t="str">
        <f t="shared" si="536"/>
        <v>enter no</v>
      </c>
      <c r="P3325" s="16" t="e">
        <f>LOOKUP(D3325,DATA!$A$4:$A$128,DATA!$E$4:$E$128)</f>
        <v>#N/A</v>
      </c>
      <c r="Q3325" s="16" t="e">
        <f>LOOKUP(D3325,DATA!$A$4:$A$128,DATA!$F$4:$F$128)</f>
        <v>#N/A</v>
      </c>
      <c r="R3325" s="16" t="e">
        <f>LOOKUP(D3325,DATA!$A$4:$A$128,DATA!$G$4:$G$128)</f>
        <v>#N/A</v>
      </c>
      <c r="S3325" s="16" t="e">
        <f>LOOKUP(D3325,DATA!$A$4:$A$128,DATA!$H$4:$H$128)</f>
        <v>#N/A</v>
      </c>
      <c r="T3325" s="16" t="e">
        <f>LOOKUP(D3325,DATA!$A$4:$A$128,DATA!$I$4:$I$128)</f>
        <v>#N/A</v>
      </c>
      <c r="U3325" s="16" t="e">
        <f>LOOKUP(D3325,DATA!$A$4:$A$128,DATA!$J$4:$J$128)</f>
        <v>#N/A</v>
      </c>
      <c r="V3325" s="16" t="e">
        <f>LOOKUP(D3325,DATA!$A$4:$A$128,DATA!$K$4:$K$128)</f>
        <v>#N/A</v>
      </c>
      <c r="W3325" s="16" t="e">
        <f>LOOKUP(D3325,DATA!$A$4:$A$128,DATA!$L$4:$L$128)</f>
        <v>#N/A</v>
      </c>
      <c r="X3325" s="16" t="e">
        <f>LOOKUP(D3325,DATA!$A$4:$A$128,DATA!$M$4:$M$128)</f>
        <v>#N/A</v>
      </c>
    </row>
    <row r="3326" spans="1:24" ht="19.5" thickTop="1" thickBot="1" x14ac:dyDescent="0.3">
      <c r="A3326" s="60">
        <v>3319</v>
      </c>
      <c r="B3326" s="67" t="str">
        <f>+IF(E3326="","",SUBTOTAL(3,E$8:E3326))</f>
        <v/>
      </c>
      <c r="C3326" s="68">
        <f t="shared" si="538"/>
        <v>369</v>
      </c>
      <c r="D3326" s="69" t="str">
        <f>IF(E3326&lt;&gt;"",VLOOKUP(E3326,$AA$7:$AB$131,2,0)," NAME")</f>
        <v xml:space="preserve"> NAME</v>
      </c>
      <c r="E3326" s="70"/>
      <c r="F3326" s="71"/>
      <c r="G3326" s="70"/>
      <c r="H3326" s="69" t="str">
        <f>IF(G3326&gt;=1,LOOKUP(G3326,DATA!$C$4:$C$128,DATA!$D$4:$D$128),"ENTER CODE")</f>
        <v>ENTER CODE</v>
      </c>
      <c r="I3326" s="70"/>
      <c r="J3326" s="70" t="str">
        <f t="shared" si="537"/>
        <v>enter no</v>
      </c>
      <c r="K3326" s="72"/>
      <c r="L3326" s="73" t="str">
        <f t="shared" si="539"/>
        <v>NO TOTAL</v>
      </c>
      <c r="M3326" s="56"/>
      <c r="N3326" s="37"/>
      <c r="O3326" s="29" t="str">
        <f t="shared" si="536"/>
        <v>enter no</v>
      </c>
      <c r="P3326" s="16" t="e">
        <f>LOOKUP(D3326,DATA!$A$4:$A$128,DATA!$E$4:$E$128)</f>
        <v>#N/A</v>
      </c>
      <c r="Q3326" s="16" t="e">
        <f>LOOKUP(D3326,DATA!$A$4:$A$128,DATA!$F$4:$F$128)</f>
        <v>#N/A</v>
      </c>
      <c r="R3326" s="16" t="e">
        <f>LOOKUP(D3326,DATA!$A$4:$A$128,DATA!$G$4:$G$128)</f>
        <v>#N/A</v>
      </c>
      <c r="S3326" s="16" t="e">
        <f>LOOKUP(D3326,DATA!$A$4:$A$128,DATA!$H$4:$H$128)</f>
        <v>#N/A</v>
      </c>
      <c r="T3326" s="16" t="e">
        <f>LOOKUP(D3326,DATA!$A$4:$A$128,DATA!$I$4:$I$128)</f>
        <v>#N/A</v>
      </c>
      <c r="U3326" s="16" t="e">
        <f>LOOKUP(D3326,DATA!$A$4:$A$128,DATA!$J$4:$J$128)</f>
        <v>#N/A</v>
      </c>
      <c r="V3326" s="16" t="e">
        <f>LOOKUP(D3326,DATA!$A$4:$A$128,DATA!$K$4:$K$128)</f>
        <v>#N/A</v>
      </c>
      <c r="W3326" s="16" t="e">
        <f>LOOKUP(D3326,DATA!$A$4:$A$128,DATA!$L$4:$L$128)</f>
        <v>#N/A</v>
      </c>
      <c r="X3326" s="16" t="e">
        <f>LOOKUP(D3326,DATA!$A$4:$A$128,DATA!$M$4:$M$128)</f>
        <v>#N/A</v>
      </c>
    </row>
    <row r="3327" spans="1:24" ht="18.75" thickBot="1" x14ac:dyDescent="0.3">
      <c r="A3327" s="67">
        <v>3320</v>
      </c>
      <c r="B3327" s="67" t="str">
        <f>+IF(E3327="","",SUBTOTAL(3,E$8:E3327))</f>
        <v/>
      </c>
      <c r="C3327" s="68">
        <f t="shared" si="538"/>
        <v>369</v>
      </c>
      <c r="D3327" s="69" t="str">
        <f>IF(E3327&lt;&gt;"",VLOOKUP(E3327,$AA$7:$AB$131,2,0)," NAME")</f>
        <v xml:space="preserve"> NAME</v>
      </c>
      <c r="E3327" s="70"/>
      <c r="F3327" s="71"/>
      <c r="G3327" s="70"/>
      <c r="H3327" s="69" t="str">
        <f>IF(G3327&gt;=1,LOOKUP(G3327,DATA!$C$4:$C$128,DATA!$D$4:$D$128),"ENTER CODE")</f>
        <v>ENTER CODE</v>
      </c>
      <c r="I3327" s="70"/>
      <c r="J3327" s="70" t="str">
        <f t="shared" si="537"/>
        <v>enter no</v>
      </c>
      <c r="K3327" s="72"/>
      <c r="L3327" s="73" t="str">
        <f t="shared" si="539"/>
        <v>NO TOTAL</v>
      </c>
      <c r="M3327" s="56"/>
      <c r="N3327" s="37"/>
      <c r="O3327" s="29" t="str">
        <f t="shared" si="536"/>
        <v>enter no</v>
      </c>
      <c r="P3327" s="16" t="e">
        <f>LOOKUP(D3327,DATA!$A$4:$A$128,DATA!$E$4:$E$128)</f>
        <v>#N/A</v>
      </c>
      <c r="Q3327" s="16" t="e">
        <f>LOOKUP(D3327,DATA!$A$4:$A$128,DATA!$F$4:$F$128)</f>
        <v>#N/A</v>
      </c>
      <c r="R3327" s="16" t="e">
        <f>LOOKUP(D3327,DATA!$A$4:$A$128,DATA!$G$4:$G$128)</f>
        <v>#N/A</v>
      </c>
      <c r="S3327" s="16" t="e">
        <f>LOOKUP(D3327,DATA!$A$4:$A$128,DATA!$H$4:$H$128)</f>
        <v>#N/A</v>
      </c>
      <c r="T3327" s="16" t="e">
        <f>LOOKUP(D3327,DATA!$A$4:$A$128,DATA!$I$4:$I$128)</f>
        <v>#N/A</v>
      </c>
      <c r="U3327" s="16" t="e">
        <f>LOOKUP(D3327,DATA!$A$4:$A$128,DATA!$J$4:$J$128)</f>
        <v>#N/A</v>
      </c>
      <c r="V3327" s="16" t="e">
        <f>LOOKUP(D3327,DATA!$A$4:$A$128,DATA!$K$4:$K$128)</f>
        <v>#N/A</v>
      </c>
      <c r="W3327" s="16" t="e">
        <f>LOOKUP(D3327,DATA!$A$4:$A$128,DATA!$L$4:$L$128)</f>
        <v>#N/A</v>
      </c>
      <c r="X3327" s="16" t="e">
        <f>LOOKUP(D3327,DATA!$A$4:$A$128,DATA!$M$4:$M$128)</f>
        <v>#N/A</v>
      </c>
    </row>
    <row r="3328" spans="1:24" ht="19.5" thickTop="1" thickBot="1" x14ac:dyDescent="0.3">
      <c r="A3328" s="60">
        <v>3321</v>
      </c>
      <c r="B3328" s="67" t="str">
        <f>+IF(E3328="","",SUBTOTAL(3,E$8:E3328))</f>
        <v/>
      </c>
      <c r="C3328" s="68">
        <f t="shared" si="538"/>
        <v>369</v>
      </c>
      <c r="D3328" s="69" t="str">
        <f>IF(E3328&lt;&gt;"",VLOOKUP(E3328,$AA$7:$AB$131,2,0)," NAME")</f>
        <v xml:space="preserve"> NAME</v>
      </c>
      <c r="E3328" s="70"/>
      <c r="F3328" s="71"/>
      <c r="G3328" s="70"/>
      <c r="H3328" s="69" t="str">
        <f>IF(G3328&gt;=1,LOOKUP(G3328,DATA!$C$4:$C$128,DATA!$D$4:$D$128),"ENTER CODE")</f>
        <v>ENTER CODE</v>
      </c>
      <c r="I3328" s="70"/>
      <c r="J3328" s="70" t="str">
        <f t="shared" si="537"/>
        <v>enter no</v>
      </c>
      <c r="K3328" s="72"/>
      <c r="L3328" s="73" t="str">
        <f t="shared" si="539"/>
        <v>NO TOTAL</v>
      </c>
      <c r="M3328" s="56"/>
      <c r="N3328" s="37"/>
      <c r="O3328" s="29" t="str">
        <f t="shared" si="536"/>
        <v>enter no</v>
      </c>
      <c r="P3328" s="16" t="e">
        <f>LOOKUP(D3328,DATA!$A$4:$A$128,DATA!$E$4:$E$128)</f>
        <v>#N/A</v>
      </c>
      <c r="Q3328" s="16" t="e">
        <f>LOOKUP(D3328,DATA!$A$4:$A$128,DATA!$F$4:$F$128)</f>
        <v>#N/A</v>
      </c>
      <c r="R3328" s="16" t="e">
        <f>LOOKUP(D3328,DATA!$A$4:$A$128,DATA!$G$4:$G$128)</f>
        <v>#N/A</v>
      </c>
      <c r="S3328" s="16" t="e">
        <f>LOOKUP(D3328,DATA!$A$4:$A$128,DATA!$H$4:$H$128)</f>
        <v>#N/A</v>
      </c>
      <c r="T3328" s="16" t="e">
        <f>LOOKUP(D3328,DATA!$A$4:$A$128,DATA!$I$4:$I$128)</f>
        <v>#N/A</v>
      </c>
      <c r="U3328" s="16" t="e">
        <f>LOOKUP(D3328,DATA!$A$4:$A$128,DATA!$J$4:$J$128)</f>
        <v>#N/A</v>
      </c>
      <c r="V3328" s="16" t="e">
        <f>LOOKUP(D3328,DATA!$A$4:$A$128,DATA!$K$4:$K$128)</f>
        <v>#N/A</v>
      </c>
      <c r="W3328" s="16" t="e">
        <f>LOOKUP(D3328,DATA!$A$4:$A$128,DATA!$L$4:$L$128)</f>
        <v>#N/A</v>
      </c>
      <c r="X3328" s="16" t="e">
        <f>LOOKUP(D3328,DATA!$A$4:$A$128,DATA!$M$4:$M$128)</f>
        <v>#N/A</v>
      </c>
    </row>
    <row r="3329" spans="1:24" ht="18.75" thickBot="1" x14ac:dyDescent="0.3">
      <c r="A3329" s="67">
        <v>3322</v>
      </c>
      <c r="B3329" s="67" t="str">
        <f>+IF(E3329="","",SUBTOTAL(3,E$8:E3329))</f>
        <v/>
      </c>
      <c r="C3329" s="68">
        <f t="shared" ref="C3329:C3392" si="540">C3320+1</f>
        <v>370</v>
      </c>
      <c r="D3329" s="69" t="str">
        <f>IF(E3329&lt;&gt;"",VLOOKUP(E3329,$AA$7:$AB$131,2,0)," NAME")</f>
        <v xml:space="preserve"> NAME</v>
      </c>
      <c r="E3329" s="70"/>
      <c r="F3329" s="71"/>
      <c r="G3329" s="70"/>
      <c r="H3329" s="69" t="str">
        <f>IF(G3329&gt;=1,LOOKUP(G3329,DATA!$C$4:$C$128,DATA!$D$4:$D$128),"ENTER CODE")</f>
        <v>ENTER CODE</v>
      </c>
      <c r="I3329" s="70"/>
      <c r="J3329" s="70" t="str">
        <f t="shared" si="537"/>
        <v>enter no</v>
      </c>
      <c r="K3329" s="72"/>
      <c r="L3329" s="73" t="str">
        <f t="shared" si="539"/>
        <v>NO TOTAL</v>
      </c>
      <c r="M3329" s="56"/>
      <c r="N3329" s="37"/>
      <c r="O3329" s="29" t="str">
        <f t="shared" si="536"/>
        <v>enter no</v>
      </c>
      <c r="P3329" s="16" t="e">
        <f>LOOKUP(D3329,DATA!$A$4:$A$128,DATA!$E$4:$E$128)</f>
        <v>#N/A</v>
      </c>
      <c r="Q3329" s="16" t="e">
        <f>LOOKUP(D3329,DATA!$A$4:$A$128,DATA!$F$4:$F$128)</f>
        <v>#N/A</v>
      </c>
      <c r="R3329" s="16" t="e">
        <f>LOOKUP(D3329,DATA!$A$4:$A$128,DATA!$G$4:$G$128)</f>
        <v>#N/A</v>
      </c>
      <c r="S3329" s="16" t="e">
        <f>LOOKUP(D3329,DATA!$A$4:$A$128,DATA!$H$4:$H$128)</f>
        <v>#N/A</v>
      </c>
      <c r="T3329" s="16" t="e">
        <f>LOOKUP(D3329,DATA!$A$4:$A$128,DATA!$I$4:$I$128)</f>
        <v>#N/A</v>
      </c>
      <c r="U3329" s="16" t="e">
        <f>LOOKUP(D3329,DATA!$A$4:$A$128,DATA!$J$4:$J$128)</f>
        <v>#N/A</v>
      </c>
      <c r="V3329" s="16" t="e">
        <f>LOOKUP(D3329,DATA!$A$4:$A$128,DATA!$K$4:$K$128)</f>
        <v>#N/A</v>
      </c>
      <c r="W3329" s="16" t="e">
        <f>LOOKUP(D3329,DATA!$A$4:$A$128,DATA!$L$4:$L$128)</f>
        <v>#N/A</v>
      </c>
      <c r="X3329" s="16" t="e">
        <f>LOOKUP(D3329,DATA!$A$4:$A$128,DATA!$M$4:$M$128)</f>
        <v>#N/A</v>
      </c>
    </row>
    <row r="3330" spans="1:24" ht="19.5" thickTop="1" thickBot="1" x14ac:dyDescent="0.3">
      <c r="A3330" s="60">
        <v>3323</v>
      </c>
      <c r="B3330" s="67" t="str">
        <f>+IF(E3330="","",SUBTOTAL(3,E$8:E3330))</f>
        <v/>
      </c>
      <c r="C3330" s="68">
        <f t="shared" ref="C3330:C3393" si="541">C3329</f>
        <v>370</v>
      </c>
      <c r="D3330" s="69" t="str">
        <f>IF(E3330&lt;&gt;"",VLOOKUP(E3330,$AA$7:$AB$131,2,0)," NAME")</f>
        <v xml:space="preserve"> NAME</v>
      </c>
      <c r="E3330" s="70"/>
      <c r="F3330" s="71"/>
      <c r="G3330" s="70"/>
      <c r="H3330" s="69" t="str">
        <f>IF(G3330&gt;=1,LOOKUP(G3330,DATA!$C$4:$C$128,DATA!$D$4:$D$128),"ENTER CODE")</f>
        <v>ENTER CODE</v>
      </c>
      <c r="I3330" s="70"/>
      <c r="J3330" s="70" t="str">
        <f t="shared" si="537"/>
        <v>enter no</v>
      </c>
      <c r="K3330" s="72"/>
      <c r="L3330" s="73" t="str">
        <f t="shared" si="539"/>
        <v>NO TOTAL</v>
      </c>
      <c r="M3330" s="56"/>
      <c r="N3330" s="37"/>
      <c r="O3330" s="29" t="str">
        <f t="shared" si="536"/>
        <v>enter no</v>
      </c>
      <c r="P3330" s="16" t="e">
        <f>LOOKUP(D3330,DATA!$A$4:$A$128,DATA!$E$4:$E$128)</f>
        <v>#N/A</v>
      </c>
      <c r="Q3330" s="16" t="e">
        <f>LOOKUP(D3330,DATA!$A$4:$A$128,DATA!$F$4:$F$128)</f>
        <v>#N/A</v>
      </c>
      <c r="R3330" s="16" t="e">
        <f>LOOKUP(D3330,DATA!$A$4:$A$128,DATA!$G$4:$G$128)</f>
        <v>#N/A</v>
      </c>
      <c r="S3330" s="16" t="e">
        <f>LOOKUP(D3330,DATA!$A$4:$A$128,DATA!$H$4:$H$128)</f>
        <v>#N/A</v>
      </c>
      <c r="T3330" s="16" t="e">
        <f>LOOKUP(D3330,DATA!$A$4:$A$128,DATA!$I$4:$I$128)</f>
        <v>#N/A</v>
      </c>
      <c r="U3330" s="16" t="e">
        <f>LOOKUP(D3330,DATA!$A$4:$A$128,DATA!$J$4:$J$128)</f>
        <v>#N/A</v>
      </c>
      <c r="V3330" s="16" t="e">
        <f>LOOKUP(D3330,DATA!$A$4:$A$128,DATA!$K$4:$K$128)</f>
        <v>#N/A</v>
      </c>
      <c r="W3330" s="16" t="e">
        <f>LOOKUP(D3330,DATA!$A$4:$A$128,DATA!$L$4:$L$128)</f>
        <v>#N/A</v>
      </c>
      <c r="X3330" s="16" t="e">
        <f>LOOKUP(D3330,DATA!$A$4:$A$128,DATA!$M$4:$M$128)</f>
        <v>#N/A</v>
      </c>
    </row>
    <row r="3331" spans="1:24" ht="18.75" thickBot="1" x14ac:dyDescent="0.3">
      <c r="A3331" s="67">
        <v>3324</v>
      </c>
      <c r="B3331" s="67" t="str">
        <f>+IF(E3331="","",SUBTOTAL(3,E$8:E3331))</f>
        <v/>
      </c>
      <c r="C3331" s="68">
        <f t="shared" si="538"/>
        <v>370</v>
      </c>
      <c r="D3331" s="69" t="str">
        <f>IF(E3331&lt;&gt;"",VLOOKUP(E3331,$AA$7:$AB$131,2,0)," NAME")</f>
        <v xml:space="preserve"> NAME</v>
      </c>
      <c r="E3331" s="70"/>
      <c r="F3331" s="71"/>
      <c r="G3331" s="70"/>
      <c r="H3331" s="69" t="str">
        <f>IF(G3331&gt;=1,LOOKUP(G3331,DATA!$C$4:$C$128,DATA!$D$4:$D$128),"ENTER CODE")</f>
        <v>ENTER CODE</v>
      </c>
      <c r="I3331" s="70"/>
      <c r="J3331" s="70" t="str">
        <f t="shared" si="537"/>
        <v>enter no</v>
      </c>
      <c r="K3331" s="72"/>
      <c r="L3331" s="73" t="str">
        <f t="shared" si="539"/>
        <v>NO TOTAL</v>
      </c>
      <c r="M3331" s="56"/>
      <c r="N3331" s="37"/>
      <c r="O3331" s="29" t="str">
        <f t="shared" si="536"/>
        <v>enter no</v>
      </c>
      <c r="P3331" s="16" t="e">
        <f>LOOKUP(D3331,DATA!$A$4:$A$128,DATA!$E$4:$E$128)</f>
        <v>#N/A</v>
      </c>
      <c r="Q3331" s="16" t="e">
        <f>LOOKUP(D3331,DATA!$A$4:$A$128,DATA!$F$4:$F$128)</f>
        <v>#N/A</v>
      </c>
      <c r="R3331" s="16" t="e">
        <f>LOOKUP(D3331,DATA!$A$4:$A$128,DATA!$G$4:$G$128)</f>
        <v>#N/A</v>
      </c>
      <c r="S3331" s="16" t="e">
        <f>LOOKUP(D3331,DATA!$A$4:$A$128,DATA!$H$4:$H$128)</f>
        <v>#N/A</v>
      </c>
      <c r="T3331" s="16" t="e">
        <f>LOOKUP(D3331,DATA!$A$4:$A$128,DATA!$I$4:$I$128)</f>
        <v>#N/A</v>
      </c>
      <c r="U3331" s="16" t="e">
        <f>LOOKUP(D3331,DATA!$A$4:$A$128,DATA!$J$4:$J$128)</f>
        <v>#N/A</v>
      </c>
      <c r="V3331" s="16" t="e">
        <f>LOOKUP(D3331,DATA!$A$4:$A$128,DATA!$K$4:$K$128)</f>
        <v>#N/A</v>
      </c>
      <c r="W3331" s="16" t="e">
        <f>LOOKUP(D3331,DATA!$A$4:$A$128,DATA!$L$4:$L$128)</f>
        <v>#N/A</v>
      </c>
      <c r="X3331" s="16" t="e">
        <f>LOOKUP(D3331,DATA!$A$4:$A$128,DATA!$M$4:$M$128)</f>
        <v>#N/A</v>
      </c>
    </row>
    <row r="3332" spans="1:24" ht="19.5" thickTop="1" thickBot="1" x14ac:dyDescent="0.3">
      <c r="A3332" s="60">
        <v>3325</v>
      </c>
      <c r="B3332" s="67" t="str">
        <f>+IF(E3332="","",SUBTOTAL(3,E$8:E3332))</f>
        <v/>
      </c>
      <c r="C3332" s="68">
        <f t="shared" si="538"/>
        <v>370</v>
      </c>
      <c r="D3332" s="69" t="str">
        <f>IF(E3332&lt;&gt;"",VLOOKUP(E3332,$AA$7:$AB$131,2,0)," NAME")</f>
        <v xml:space="preserve"> NAME</v>
      </c>
      <c r="E3332" s="70"/>
      <c r="F3332" s="71"/>
      <c r="G3332" s="70"/>
      <c r="H3332" s="69" t="str">
        <f>IF(G3332&gt;=1,LOOKUP(G3332,DATA!$C$4:$C$128,DATA!$D$4:$D$128),"ENTER CODE")</f>
        <v>ENTER CODE</v>
      </c>
      <c r="I3332" s="70"/>
      <c r="J3332" s="70" t="str">
        <f t="shared" si="537"/>
        <v>enter no</v>
      </c>
      <c r="K3332" s="72"/>
      <c r="L3332" s="73" t="str">
        <f t="shared" si="539"/>
        <v>NO TOTAL</v>
      </c>
      <c r="M3332" s="56"/>
      <c r="N3332" s="37"/>
      <c r="O3332" s="29" t="str">
        <f t="shared" si="536"/>
        <v>enter no</v>
      </c>
      <c r="P3332" s="16" t="e">
        <f>LOOKUP(D3332,DATA!$A$4:$A$128,DATA!$E$4:$E$128)</f>
        <v>#N/A</v>
      </c>
      <c r="Q3332" s="16" t="e">
        <f>LOOKUP(D3332,DATA!$A$4:$A$128,DATA!$F$4:$F$128)</f>
        <v>#N/A</v>
      </c>
      <c r="R3332" s="16" t="e">
        <f>LOOKUP(D3332,DATA!$A$4:$A$128,DATA!$G$4:$G$128)</f>
        <v>#N/A</v>
      </c>
      <c r="S3332" s="16" t="e">
        <f>LOOKUP(D3332,DATA!$A$4:$A$128,DATA!$H$4:$H$128)</f>
        <v>#N/A</v>
      </c>
      <c r="T3332" s="16" t="e">
        <f>LOOKUP(D3332,DATA!$A$4:$A$128,DATA!$I$4:$I$128)</f>
        <v>#N/A</v>
      </c>
      <c r="U3332" s="16" t="e">
        <f>LOOKUP(D3332,DATA!$A$4:$A$128,DATA!$J$4:$J$128)</f>
        <v>#N/A</v>
      </c>
      <c r="V3332" s="16" t="e">
        <f>LOOKUP(D3332,DATA!$A$4:$A$128,DATA!$K$4:$K$128)</f>
        <v>#N/A</v>
      </c>
      <c r="W3332" s="16" t="e">
        <f>LOOKUP(D3332,DATA!$A$4:$A$128,DATA!$L$4:$L$128)</f>
        <v>#N/A</v>
      </c>
      <c r="X3332" s="16" t="e">
        <f>LOOKUP(D3332,DATA!$A$4:$A$128,DATA!$M$4:$M$128)</f>
        <v>#N/A</v>
      </c>
    </row>
    <row r="3333" spans="1:24" ht="18.75" thickBot="1" x14ac:dyDescent="0.3">
      <c r="A3333" s="67">
        <v>3326</v>
      </c>
      <c r="B3333" s="67" t="str">
        <f>+IF(E3333="","",SUBTOTAL(3,E$8:E3333))</f>
        <v/>
      </c>
      <c r="C3333" s="68">
        <f t="shared" si="538"/>
        <v>370</v>
      </c>
      <c r="D3333" s="69" t="str">
        <f>IF(E3333&lt;&gt;"",VLOOKUP(E3333,$AA$7:$AB$131,2,0)," NAME")</f>
        <v xml:space="preserve"> NAME</v>
      </c>
      <c r="E3333" s="70"/>
      <c r="F3333" s="71"/>
      <c r="G3333" s="70"/>
      <c r="H3333" s="69" t="str">
        <f>IF(G3333&gt;=1,LOOKUP(G3333,DATA!$C$4:$C$128,DATA!$D$4:$D$128),"ENTER CODE")</f>
        <v>ENTER CODE</v>
      </c>
      <c r="I3333" s="70"/>
      <c r="J3333" s="70" t="str">
        <f t="shared" si="537"/>
        <v>enter no</v>
      </c>
      <c r="K3333" s="72"/>
      <c r="L3333" s="73" t="str">
        <f t="shared" si="539"/>
        <v>NO TOTAL</v>
      </c>
      <c r="M3333" s="56"/>
      <c r="N3333" s="37"/>
      <c r="O3333" s="29" t="str">
        <f t="shared" si="536"/>
        <v>enter no</v>
      </c>
      <c r="P3333" s="16" t="e">
        <f>LOOKUP(D3333,DATA!$A$4:$A$128,DATA!$E$4:$E$128)</f>
        <v>#N/A</v>
      </c>
      <c r="Q3333" s="16" t="e">
        <f>LOOKUP(D3333,DATA!$A$4:$A$128,DATA!$F$4:$F$128)</f>
        <v>#N/A</v>
      </c>
      <c r="R3333" s="16" t="e">
        <f>LOOKUP(D3333,DATA!$A$4:$A$128,DATA!$G$4:$G$128)</f>
        <v>#N/A</v>
      </c>
      <c r="S3333" s="16" t="e">
        <f>LOOKUP(D3333,DATA!$A$4:$A$128,DATA!$H$4:$H$128)</f>
        <v>#N/A</v>
      </c>
      <c r="T3333" s="16" t="e">
        <f>LOOKUP(D3333,DATA!$A$4:$A$128,DATA!$I$4:$I$128)</f>
        <v>#N/A</v>
      </c>
      <c r="U3333" s="16" t="e">
        <f>LOOKUP(D3333,DATA!$A$4:$A$128,DATA!$J$4:$J$128)</f>
        <v>#N/A</v>
      </c>
      <c r="V3333" s="16" t="e">
        <f>LOOKUP(D3333,DATA!$A$4:$A$128,DATA!$K$4:$K$128)</f>
        <v>#N/A</v>
      </c>
      <c r="W3333" s="16" t="e">
        <f>LOOKUP(D3333,DATA!$A$4:$A$128,DATA!$L$4:$L$128)</f>
        <v>#N/A</v>
      </c>
      <c r="X3333" s="16" t="e">
        <f>LOOKUP(D3333,DATA!$A$4:$A$128,DATA!$M$4:$M$128)</f>
        <v>#N/A</v>
      </c>
    </row>
    <row r="3334" spans="1:24" ht="19.5" thickTop="1" thickBot="1" x14ac:dyDescent="0.3">
      <c r="A3334" s="60">
        <v>3327</v>
      </c>
      <c r="B3334" s="67" t="str">
        <f>+IF(E3334="","",SUBTOTAL(3,E$8:E3334))</f>
        <v/>
      </c>
      <c r="C3334" s="68">
        <f t="shared" si="538"/>
        <v>370</v>
      </c>
      <c r="D3334" s="69" t="str">
        <f>IF(E3334&lt;&gt;"",VLOOKUP(E3334,$AA$7:$AB$131,2,0)," NAME")</f>
        <v xml:space="preserve"> NAME</v>
      </c>
      <c r="E3334" s="70"/>
      <c r="F3334" s="71"/>
      <c r="G3334" s="70"/>
      <c r="H3334" s="69" t="str">
        <f>IF(G3334&gt;=1,LOOKUP(G3334,DATA!$C$4:$C$128,DATA!$D$4:$D$128),"ENTER CODE")</f>
        <v>ENTER CODE</v>
      </c>
      <c r="I3334" s="70"/>
      <c r="J3334" s="70" t="str">
        <f t="shared" si="537"/>
        <v>enter no</v>
      </c>
      <c r="K3334" s="72"/>
      <c r="L3334" s="73" t="str">
        <f t="shared" si="539"/>
        <v>NO TOTAL</v>
      </c>
      <c r="M3334" s="56"/>
      <c r="N3334" s="37"/>
      <c r="O3334" s="29" t="str">
        <f t="shared" si="536"/>
        <v>enter no</v>
      </c>
      <c r="P3334" s="16" t="e">
        <f>LOOKUP(D3334,DATA!$A$4:$A$128,DATA!$E$4:$E$128)</f>
        <v>#N/A</v>
      </c>
      <c r="Q3334" s="16" t="e">
        <f>LOOKUP(D3334,DATA!$A$4:$A$128,DATA!$F$4:$F$128)</f>
        <v>#N/A</v>
      </c>
      <c r="R3334" s="16" t="e">
        <f>LOOKUP(D3334,DATA!$A$4:$A$128,DATA!$G$4:$G$128)</f>
        <v>#N/A</v>
      </c>
      <c r="S3334" s="16" t="e">
        <f>LOOKUP(D3334,DATA!$A$4:$A$128,DATA!$H$4:$H$128)</f>
        <v>#N/A</v>
      </c>
      <c r="T3334" s="16" t="e">
        <f>LOOKUP(D3334,DATA!$A$4:$A$128,DATA!$I$4:$I$128)</f>
        <v>#N/A</v>
      </c>
      <c r="U3334" s="16" t="e">
        <f>LOOKUP(D3334,DATA!$A$4:$A$128,DATA!$J$4:$J$128)</f>
        <v>#N/A</v>
      </c>
      <c r="V3334" s="16" t="e">
        <f>LOOKUP(D3334,DATA!$A$4:$A$128,DATA!$K$4:$K$128)</f>
        <v>#N/A</v>
      </c>
      <c r="W3334" s="16" t="e">
        <f>LOOKUP(D3334,DATA!$A$4:$A$128,DATA!$L$4:$L$128)</f>
        <v>#N/A</v>
      </c>
      <c r="X3334" s="16" t="e">
        <f>LOOKUP(D3334,DATA!$A$4:$A$128,DATA!$M$4:$M$128)</f>
        <v>#N/A</v>
      </c>
    </row>
    <row r="3335" spans="1:24" ht="18.75" thickBot="1" x14ac:dyDescent="0.3">
      <c r="A3335" s="67">
        <v>3328</v>
      </c>
      <c r="B3335" s="67" t="str">
        <f>+IF(E3335="","",SUBTOTAL(3,E$8:E3335))</f>
        <v/>
      </c>
      <c r="C3335" s="68">
        <f t="shared" si="538"/>
        <v>370</v>
      </c>
      <c r="D3335" s="69" t="str">
        <f>IF(E3335&lt;&gt;"",VLOOKUP(E3335,$AA$7:$AB$131,2,0)," NAME")</f>
        <v xml:space="preserve"> NAME</v>
      </c>
      <c r="E3335" s="70"/>
      <c r="F3335" s="71"/>
      <c r="G3335" s="70"/>
      <c r="H3335" s="69" t="str">
        <f>IF(G3335&gt;=1,LOOKUP(G3335,DATA!$C$4:$C$128,DATA!$D$4:$D$128),"ENTER CODE")</f>
        <v>ENTER CODE</v>
      </c>
      <c r="I3335" s="70"/>
      <c r="J3335" s="70" t="str">
        <f t="shared" si="537"/>
        <v>enter no</v>
      </c>
      <c r="K3335" s="72"/>
      <c r="L3335" s="73" t="str">
        <f t="shared" si="539"/>
        <v>NO TOTAL</v>
      </c>
      <c r="M3335" s="56"/>
      <c r="N3335" s="37"/>
      <c r="O3335" s="29" t="str">
        <f t="shared" si="536"/>
        <v>enter no</v>
      </c>
      <c r="P3335" s="16" t="e">
        <f>LOOKUP(D3335,DATA!$A$4:$A$128,DATA!$E$4:$E$128)</f>
        <v>#N/A</v>
      </c>
      <c r="Q3335" s="16" t="e">
        <f>LOOKUP(D3335,DATA!$A$4:$A$128,DATA!$F$4:$F$128)</f>
        <v>#N/A</v>
      </c>
      <c r="R3335" s="16" t="e">
        <f>LOOKUP(D3335,DATA!$A$4:$A$128,DATA!$G$4:$G$128)</f>
        <v>#N/A</v>
      </c>
      <c r="S3335" s="16" t="e">
        <f>LOOKUP(D3335,DATA!$A$4:$A$128,DATA!$H$4:$H$128)</f>
        <v>#N/A</v>
      </c>
      <c r="T3335" s="16" t="e">
        <f>LOOKUP(D3335,DATA!$A$4:$A$128,DATA!$I$4:$I$128)</f>
        <v>#N/A</v>
      </c>
      <c r="U3335" s="16" t="e">
        <f>LOOKUP(D3335,DATA!$A$4:$A$128,DATA!$J$4:$J$128)</f>
        <v>#N/A</v>
      </c>
      <c r="V3335" s="16" t="e">
        <f>LOOKUP(D3335,DATA!$A$4:$A$128,DATA!$K$4:$K$128)</f>
        <v>#N/A</v>
      </c>
      <c r="W3335" s="16" t="e">
        <f>LOOKUP(D3335,DATA!$A$4:$A$128,DATA!$L$4:$L$128)</f>
        <v>#N/A</v>
      </c>
      <c r="X3335" s="16" t="e">
        <f>LOOKUP(D3335,DATA!$A$4:$A$128,DATA!$M$4:$M$128)</f>
        <v>#N/A</v>
      </c>
    </row>
    <row r="3336" spans="1:24" ht="19.5" thickTop="1" thickBot="1" x14ac:dyDescent="0.3">
      <c r="A3336" s="60">
        <v>3329</v>
      </c>
      <c r="B3336" s="67" t="str">
        <f>+IF(E3336="","",SUBTOTAL(3,E$8:E3336))</f>
        <v/>
      </c>
      <c r="C3336" s="68">
        <f t="shared" si="538"/>
        <v>370</v>
      </c>
      <c r="D3336" s="69" t="str">
        <f>IF(E3336&lt;&gt;"",VLOOKUP(E3336,$AA$7:$AB$131,2,0)," NAME")</f>
        <v xml:space="preserve"> NAME</v>
      </c>
      <c r="E3336" s="70"/>
      <c r="F3336" s="71"/>
      <c r="G3336" s="70"/>
      <c r="H3336" s="69" t="str">
        <f>IF(G3336&gt;=1,LOOKUP(G3336,DATA!$C$4:$C$128,DATA!$D$4:$D$128),"ENTER CODE")</f>
        <v>ENTER CODE</v>
      </c>
      <c r="I3336" s="70"/>
      <c r="J3336" s="70" t="str">
        <f t="shared" si="537"/>
        <v>enter no</v>
      </c>
      <c r="K3336" s="72"/>
      <c r="L3336" s="73" t="str">
        <f t="shared" si="539"/>
        <v>NO TOTAL</v>
      </c>
      <c r="M3336" s="56"/>
      <c r="N3336" s="37"/>
      <c r="O3336" s="29" t="str">
        <f t="shared" ref="O3336:O3399" si="542">IF(I3336&lt;&gt;"",LOOKUP(G3336,$P$7:$X$7,P3336:X3336)*I3336,"enter no")</f>
        <v>enter no</v>
      </c>
      <c r="P3336" s="16" t="e">
        <f>LOOKUP(D3336,DATA!$A$4:$A$128,DATA!$E$4:$E$128)</f>
        <v>#N/A</v>
      </c>
      <c r="Q3336" s="16" t="e">
        <f>LOOKUP(D3336,DATA!$A$4:$A$128,DATA!$F$4:$F$128)</f>
        <v>#N/A</v>
      </c>
      <c r="R3336" s="16" t="e">
        <f>LOOKUP(D3336,DATA!$A$4:$A$128,DATA!$G$4:$G$128)</f>
        <v>#N/A</v>
      </c>
      <c r="S3336" s="16" t="e">
        <f>LOOKUP(D3336,DATA!$A$4:$A$128,DATA!$H$4:$H$128)</f>
        <v>#N/A</v>
      </c>
      <c r="T3336" s="16" t="e">
        <f>LOOKUP(D3336,DATA!$A$4:$A$128,DATA!$I$4:$I$128)</f>
        <v>#N/A</v>
      </c>
      <c r="U3336" s="16" t="e">
        <f>LOOKUP(D3336,DATA!$A$4:$A$128,DATA!$J$4:$J$128)</f>
        <v>#N/A</v>
      </c>
      <c r="V3336" s="16" t="e">
        <f>LOOKUP(D3336,DATA!$A$4:$A$128,DATA!$K$4:$K$128)</f>
        <v>#N/A</v>
      </c>
      <c r="W3336" s="16" t="e">
        <f>LOOKUP(D3336,DATA!$A$4:$A$128,DATA!$L$4:$L$128)</f>
        <v>#N/A</v>
      </c>
      <c r="X3336" s="16" t="e">
        <f>LOOKUP(D3336,DATA!$A$4:$A$128,DATA!$M$4:$M$128)</f>
        <v>#N/A</v>
      </c>
    </row>
    <row r="3337" spans="1:24" ht="18.75" thickBot="1" x14ac:dyDescent="0.3">
      <c r="A3337" s="67">
        <v>3330</v>
      </c>
      <c r="B3337" s="67" t="str">
        <f>+IF(E3337="","",SUBTOTAL(3,E$8:E3337))</f>
        <v/>
      </c>
      <c r="C3337" s="68">
        <f t="shared" si="538"/>
        <v>370</v>
      </c>
      <c r="D3337" s="69" t="str">
        <f>IF(E3337&lt;&gt;"",VLOOKUP(E3337,$AA$7:$AB$131,2,0)," NAME")</f>
        <v xml:space="preserve"> NAME</v>
      </c>
      <c r="E3337" s="70"/>
      <c r="F3337" s="71"/>
      <c r="G3337" s="70"/>
      <c r="H3337" s="69" t="str">
        <f>IF(G3337&gt;=1,LOOKUP(G3337,DATA!$C$4:$C$128,DATA!$D$4:$D$128),"ENTER CODE")</f>
        <v>ENTER CODE</v>
      </c>
      <c r="I3337" s="70"/>
      <c r="J3337" s="70" t="str">
        <f t="shared" ref="J3337:J3400" si="543">IF(O3337&lt;&gt;0,O3337,"")</f>
        <v>enter no</v>
      </c>
      <c r="K3337" s="72"/>
      <c r="L3337" s="73" t="str">
        <f t="shared" si="539"/>
        <v>NO TOTAL</v>
      </c>
      <c r="M3337" s="56"/>
      <c r="N3337" s="37"/>
      <c r="O3337" s="29" t="str">
        <f t="shared" si="542"/>
        <v>enter no</v>
      </c>
      <c r="P3337" s="16" t="e">
        <f>LOOKUP(D3337,DATA!$A$4:$A$128,DATA!$E$4:$E$128)</f>
        <v>#N/A</v>
      </c>
      <c r="Q3337" s="16" t="e">
        <f>LOOKUP(D3337,DATA!$A$4:$A$128,DATA!$F$4:$F$128)</f>
        <v>#N/A</v>
      </c>
      <c r="R3337" s="16" t="e">
        <f>LOOKUP(D3337,DATA!$A$4:$A$128,DATA!$G$4:$G$128)</f>
        <v>#N/A</v>
      </c>
      <c r="S3337" s="16" t="e">
        <f>LOOKUP(D3337,DATA!$A$4:$A$128,DATA!$H$4:$H$128)</f>
        <v>#N/A</v>
      </c>
      <c r="T3337" s="16" t="e">
        <f>LOOKUP(D3337,DATA!$A$4:$A$128,DATA!$I$4:$I$128)</f>
        <v>#N/A</v>
      </c>
      <c r="U3337" s="16" t="e">
        <f>LOOKUP(D3337,DATA!$A$4:$A$128,DATA!$J$4:$J$128)</f>
        <v>#N/A</v>
      </c>
      <c r="V3337" s="16" t="e">
        <f>LOOKUP(D3337,DATA!$A$4:$A$128,DATA!$K$4:$K$128)</f>
        <v>#N/A</v>
      </c>
      <c r="W3337" s="16" t="e">
        <f>LOOKUP(D3337,DATA!$A$4:$A$128,DATA!$L$4:$L$128)</f>
        <v>#N/A</v>
      </c>
      <c r="X3337" s="16" t="e">
        <f>LOOKUP(D3337,DATA!$A$4:$A$128,DATA!$M$4:$M$128)</f>
        <v>#N/A</v>
      </c>
    </row>
    <row r="3338" spans="1:24" ht="19.5" thickTop="1" thickBot="1" x14ac:dyDescent="0.3">
      <c r="A3338" s="60">
        <v>3331</v>
      </c>
      <c r="B3338" s="67" t="str">
        <f>+IF(E3338="","",SUBTOTAL(3,E$8:E3338))</f>
        <v/>
      </c>
      <c r="C3338" s="68">
        <f t="shared" si="540"/>
        <v>371</v>
      </c>
      <c r="D3338" s="69" t="str">
        <f>IF(E3338&lt;&gt;"",VLOOKUP(E3338,$AA$7:$AB$131,2,0)," NAME")</f>
        <v xml:space="preserve"> NAME</v>
      </c>
      <c r="E3338" s="70"/>
      <c r="F3338" s="71"/>
      <c r="G3338" s="70"/>
      <c r="H3338" s="69" t="str">
        <f>IF(G3338&gt;=1,LOOKUP(G3338,DATA!$C$4:$C$128,DATA!$D$4:$D$128),"ENTER CODE")</f>
        <v>ENTER CODE</v>
      </c>
      <c r="I3338" s="70"/>
      <c r="J3338" s="70" t="str">
        <f t="shared" si="543"/>
        <v>enter no</v>
      </c>
      <c r="K3338" s="72"/>
      <c r="L3338" s="73" t="str">
        <f t="shared" ref="L3338:L3401" si="544">IF(J3338="enter no","NO TOTAL",J3338-K3338)</f>
        <v>NO TOTAL</v>
      </c>
      <c r="M3338" s="56"/>
      <c r="N3338" s="37"/>
      <c r="O3338" s="29" t="str">
        <f t="shared" si="542"/>
        <v>enter no</v>
      </c>
      <c r="P3338" s="16" t="e">
        <f>LOOKUP(D3338,DATA!$A$4:$A$128,DATA!$E$4:$E$128)</f>
        <v>#N/A</v>
      </c>
      <c r="Q3338" s="16" t="e">
        <f>LOOKUP(D3338,DATA!$A$4:$A$128,DATA!$F$4:$F$128)</f>
        <v>#N/A</v>
      </c>
      <c r="R3338" s="16" t="e">
        <f>LOOKUP(D3338,DATA!$A$4:$A$128,DATA!$G$4:$G$128)</f>
        <v>#N/A</v>
      </c>
      <c r="S3338" s="16" t="e">
        <f>LOOKUP(D3338,DATA!$A$4:$A$128,DATA!$H$4:$H$128)</f>
        <v>#N/A</v>
      </c>
      <c r="T3338" s="16" t="e">
        <f>LOOKUP(D3338,DATA!$A$4:$A$128,DATA!$I$4:$I$128)</f>
        <v>#N/A</v>
      </c>
      <c r="U3338" s="16" t="e">
        <f>LOOKUP(D3338,DATA!$A$4:$A$128,DATA!$J$4:$J$128)</f>
        <v>#N/A</v>
      </c>
      <c r="V3338" s="16" t="e">
        <f>LOOKUP(D3338,DATA!$A$4:$A$128,DATA!$K$4:$K$128)</f>
        <v>#N/A</v>
      </c>
      <c r="W3338" s="16" t="e">
        <f>LOOKUP(D3338,DATA!$A$4:$A$128,DATA!$L$4:$L$128)</f>
        <v>#N/A</v>
      </c>
      <c r="X3338" s="16" t="e">
        <f>LOOKUP(D3338,DATA!$A$4:$A$128,DATA!$M$4:$M$128)</f>
        <v>#N/A</v>
      </c>
    </row>
    <row r="3339" spans="1:24" ht="18.75" thickBot="1" x14ac:dyDescent="0.3">
      <c r="A3339" s="67">
        <v>3332</v>
      </c>
      <c r="B3339" s="67" t="str">
        <f>+IF(E3339="","",SUBTOTAL(3,E$8:E3339))</f>
        <v/>
      </c>
      <c r="C3339" s="68">
        <f t="shared" si="541"/>
        <v>371</v>
      </c>
      <c r="D3339" s="69" t="str">
        <f>IF(E3339&lt;&gt;"",VLOOKUP(E3339,$AA$7:$AB$131,2,0)," NAME")</f>
        <v xml:space="preserve"> NAME</v>
      </c>
      <c r="E3339" s="70"/>
      <c r="F3339" s="71"/>
      <c r="G3339" s="70"/>
      <c r="H3339" s="69" t="str">
        <f>IF(G3339&gt;=1,LOOKUP(G3339,DATA!$C$4:$C$128,DATA!$D$4:$D$128),"ENTER CODE")</f>
        <v>ENTER CODE</v>
      </c>
      <c r="I3339" s="70"/>
      <c r="J3339" s="70" t="str">
        <f t="shared" si="543"/>
        <v>enter no</v>
      </c>
      <c r="K3339" s="72"/>
      <c r="L3339" s="73" t="str">
        <f t="shared" si="544"/>
        <v>NO TOTAL</v>
      </c>
      <c r="M3339" s="56"/>
      <c r="N3339" s="37"/>
      <c r="O3339" s="29" t="str">
        <f t="shared" si="542"/>
        <v>enter no</v>
      </c>
      <c r="P3339" s="16" t="e">
        <f>LOOKUP(D3339,DATA!$A$4:$A$128,DATA!$E$4:$E$128)</f>
        <v>#N/A</v>
      </c>
      <c r="Q3339" s="16" t="e">
        <f>LOOKUP(D3339,DATA!$A$4:$A$128,DATA!$F$4:$F$128)</f>
        <v>#N/A</v>
      </c>
      <c r="R3339" s="16" t="e">
        <f>LOOKUP(D3339,DATA!$A$4:$A$128,DATA!$G$4:$G$128)</f>
        <v>#N/A</v>
      </c>
      <c r="S3339" s="16" t="e">
        <f>LOOKUP(D3339,DATA!$A$4:$A$128,DATA!$H$4:$H$128)</f>
        <v>#N/A</v>
      </c>
      <c r="T3339" s="16" t="e">
        <f>LOOKUP(D3339,DATA!$A$4:$A$128,DATA!$I$4:$I$128)</f>
        <v>#N/A</v>
      </c>
      <c r="U3339" s="16" t="e">
        <f>LOOKUP(D3339,DATA!$A$4:$A$128,DATA!$J$4:$J$128)</f>
        <v>#N/A</v>
      </c>
      <c r="V3339" s="16" t="e">
        <f>LOOKUP(D3339,DATA!$A$4:$A$128,DATA!$K$4:$K$128)</f>
        <v>#N/A</v>
      </c>
      <c r="W3339" s="16" t="e">
        <f>LOOKUP(D3339,DATA!$A$4:$A$128,DATA!$L$4:$L$128)</f>
        <v>#N/A</v>
      </c>
      <c r="X3339" s="16" t="e">
        <f>LOOKUP(D3339,DATA!$A$4:$A$128,DATA!$M$4:$M$128)</f>
        <v>#N/A</v>
      </c>
    </row>
    <row r="3340" spans="1:24" ht="19.5" thickTop="1" thickBot="1" x14ac:dyDescent="0.3">
      <c r="A3340" s="60">
        <v>3333</v>
      </c>
      <c r="B3340" s="67" t="str">
        <f>+IF(E3340="","",SUBTOTAL(3,E$8:E3340))</f>
        <v/>
      </c>
      <c r="C3340" s="68">
        <f t="shared" si="541"/>
        <v>371</v>
      </c>
      <c r="D3340" s="69" t="str">
        <f>IF(E3340&lt;&gt;"",VLOOKUP(E3340,$AA$7:$AB$131,2,0)," NAME")</f>
        <v xml:space="preserve"> NAME</v>
      </c>
      <c r="E3340" s="70"/>
      <c r="F3340" s="71"/>
      <c r="G3340" s="70"/>
      <c r="H3340" s="69" t="str">
        <f>IF(G3340&gt;=1,LOOKUP(G3340,DATA!$C$4:$C$128,DATA!$D$4:$D$128),"ENTER CODE")</f>
        <v>ENTER CODE</v>
      </c>
      <c r="I3340" s="70"/>
      <c r="J3340" s="70" t="str">
        <f t="shared" si="543"/>
        <v>enter no</v>
      </c>
      <c r="K3340" s="72"/>
      <c r="L3340" s="73" t="str">
        <f t="shared" si="544"/>
        <v>NO TOTAL</v>
      </c>
      <c r="M3340" s="56"/>
      <c r="N3340" s="37"/>
      <c r="O3340" s="29" t="str">
        <f t="shared" si="542"/>
        <v>enter no</v>
      </c>
      <c r="P3340" s="16" t="e">
        <f>LOOKUP(D3340,DATA!$A$4:$A$128,DATA!$E$4:$E$128)</f>
        <v>#N/A</v>
      </c>
      <c r="Q3340" s="16" t="e">
        <f>LOOKUP(D3340,DATA!$A$4:$A$128,DATA!$F$4:$F$128)</f>
        <v>#N/A</v>
      </c>
      <c r="R3340" s="16" t="e">
        <f>LOOKUP(D3340,DATA!$A$4:$A$128,DATA!$G$4:$G$128)</f>
        <v>#N/A</v>
      </c>
      <c r="S3340" s="16" t="e">
        <f>LOOKUP(D3340,DATA!$A$4:$A$128,DATA!$H$4:$H$128)</f>
        <v>#N/A</v>
      </c>
      <c r="T3340" s="16" t="e">
        <f>LOOKUP(D3340,DATA!$A$4:$A$128,DATA!$I$4:$I$128)</f>
        <v>#N/A</v>
      </c>
      <c r="U3340" s="16" t="e">
        <f>LOOKUP(D3340,DATA!$A$4:$A$128,DATA!$J$4:$J$128)</f>
        <v>#N/A</v>
      </c>
      <c r="V3340" s="16" t="e">
        <f>LOOKUP(D3340,DATA!$A$4:$A$128,DATA!$K$4:$K$128)</f>
        <v>#N/A</v>
      </c>
      <c r="W3340" s="16" t="e">
        <f>LOOKUP(D3340,DATA!$A$4:$A$128,DATA!$L$4:$L$128)</f>
        <v>#N/A</v>
      </c>
      <c r="X3340" s="16" t="e">
        <f>LOOKUP(D3340,DATA!$A$4:$A$128,DATA!$M$4:$M$128)</f>
        <v>#N/A</v>
      </c>
    </row>
    <row r="3341" spans="1:24" ht="18.75" thickBot="1" x14ac:dyDescent="0.3">
      <c r="A3341" s="67">
        <v>3334</v>
      </c>
      <c r="B3341" s="67" t="str">
        <f>+IF(E3341="","",SUBTOTAL(3,E$8:E3341))</f>
        <v/>
      </c>
      <c r="C3341" s="68">
        <f t="shared" si="541"/>
        <v>371</v>
      </c>
      <c r="D3341" s="69" t="str">
        <f>IF(E3341&lt;&gt;"",VLOOKUP(E3341,$AA$7:$AB$131,2,0)," NAME")</f>
        <v xml:space="preserve"> NAME</v>
      </c>
      <c r="E3341" s="70"/>
      <c r="F3341" s="71"/>
      <c r="G3341" s="70"/>
      <c r="H3341" s="69" t="str">
        <f>IF(G3341&gt;=1,LOOKUP(G3341,DATA!$C$4:$C$128,DATA!$D$4:$D$128),"ENTER CODE")</f>
        <v>ENTER CODE</v>
      </c>
      <c r="I3341" s="70"/>
      <c r="J3341" s="70" t="str">
        <f t="shared" si="543"/>
        <v>enter no</v>
      </c>
      <c r="K3341" s="72"/>
      <c r="L3341" s="73" t="str">
        <f t="shared" si="544"/>
        <v>NO TOTAL</v>
      </c>
      <c r="M3341" s="56"/>
      <c r="N3341" s="37"/>
      <c r="O3341" s="29" t="str">
        <f t="shared" si="542"/>
        <v>enter no</v>
      </c>
      <c r="P3341" s="16" t="e">
        <f>LOOKUP(D3341,DATA!$A$4:$A$128,DATA!$E$4:$E$128)</f>
        <v>#N/A</v>
      </c>
      <c r="Q3341" s="16" t="e">
        <f>LOOKUP(D3341,DATA!$A$4:$A$128,DATA!$F$4:$F$128)</f>
        <v>#N/A</v>
      </c>
      <c r="R3341" s="16" t="e">
        <f>LOOKUP(D3341,DATA!$A$4:$A$128,DATA!$G$4:$G$128)</f>
        <v>#N/A</v>
      </c>
      <c r="S3341" s="16" t="e">
        <f>LOOKUP(D3341,DATA!$A$4:$A$128,DATA!$H$4:$H$128)</f>
        <v>#N/A</v>
      </c>
      <c r="T3341" s="16" t="e">
        <f>LOOKUP(D3341,DATA!$A$4:$A$128,DATA!$I$4:$I$128)</f>
        <v>#N/A</v>
      </c>
      <c r="U3341" s="16" t="e">
        <f>LOOKUP(D3341,DATA!$A$4:$A$128,DATA!$J$4:$J$128)</f>
        <v>#N/A</v>
      </c>
      <c r="V3341" s="16" t="e">
        <f>LOOKUP(D3341,DATA!$A$4:$A$128,DATA!$K$4:$K$128)</f>
        <v>#N/A</v>
      </c>
      <c r="W3341" s="16" t="e">
        <f>LOOKUP(D3341,DATA!$A$4:$A$128,DATA!$L$4:$L$128)</f>
        <v>#N/A</v>
      </c>
      <c r="X3341" s="16" t="e">
        <f>LOOKUP(D3341,DATA!$A$4:$A$128,DATA!$M$4:$M$128)</f>
        <v>#N/A</v>
      </c>
    </row>
    <row r="3342" spans="1:24" ht="19.5" thickTop="1" thickBot="1" x14ac:dyDescent="0.3">
      <c r="A3342" s="60">
        <v>3335</v>
      </c>
      <c r="B3342" s="67" t="str">
        <f>+IF(E3342="","",SUBTOTAL(3,E$8:E3342))</f>
        <v/>
      </c>
      <c r="C3342" s="68">
        <f t="shared" si="541"/>
        <v>371</v>
      </c>
      <c r="D3342" s="69" t="str">
        <f>IF(E3342&lt;&gt;"",VLOOKUP(E3342,$AA$7:$AB$131,2,0)," NAME")</f>
        <v xml:space="preserve"> NAME</v>
      </c>
      <c r="E3342" s="70"/>
      <c r="F3342" s="71"/>
      <c r="G3342" s="70"/>
      <c r="H3342" s="69" t="str">
        <f>IF(G3342&gt;=1,LOOKUP(G3342,DATA!$C$4:$C$128,DATA!$D$4:$D$128),"ENTER CODE")</f>
        <v>ENTER CODE</v>
      </c>
      <c r="I3342" s="70"/>
      <c r="J3342" s="70" t="str">
        <f t="shared" si="543"/>
        <v>enter no</v>
      </c>
      <c r="K3342" s="72"/>
      <c r="L3342" s="73" t="str">
        <f t="shared" si="544"/>
        <v>NO TOTAL</v>
      </c>
      <c r="M3342" s="56"/>
      <c r="N3342" s="37"/>
      <c r="O3342" s="29" t="str">
        <f t="shared" si="542"/>
        <v>enter no</v>
      </c>
      <c r="P3342" s="16" t="e">
        <f>LOOKUP(D3342,DATA!$A$4:$A$128,DATA!$E$4:$E$128)</f>
        <v>#N/A</v>
      </c>
      <c r="Q3342" s="16" t="e">
        <f>LOOKUP(D3342,DATA!$A$4:$A$128,DATA!$F$4:$F$128)</f>
        <v>#N/A</v>
      </c>
      <c r="R3342" s="16" t="e">
        <f>LOOKUP(D3342,DATA!$A$4:$A$128,DATA!$G$4:$G$128)</f>
        <v>#N/A</v>
      </c>
      <c r="S3342" s="16" t="e">
        <f>LOOKUP(D3342,DATA!$A$4:$A$128,DATA!$H$4:$H$128)</f>
        <v>#N/A</v>
      </c>
      <c r="T3342" s="16" t="e">
        <f>LOOKUP(D3342,DATA!$A$4:$A$128,DATA!$I$4:$I$128)</f>
        <v>#N/A</v>
      </c>
      <c r="U3342" s="16" t="e">
        <f>LOOKUP(D3342,DATA!$A$4:$A$128,DATA!$J$4:$J$128)</f>
        <v>#N/A</v>
      </c>
      <c r="V3342" s="16" t="e">
        <f>LOOKUP(D3342,DATA!$A$4:$A$128,DATA!$K$4:$K$128)</f>
        <v>#N/A</v>
      </c>
      <c r="W3342" s="16" t="e">
        <f>LOOKUP(D3342,DATA!$A$4:$A$128,DATA!$L$4:$L$128)</f>
        <v>#N/A</v>
      </c>
      <c r="X3342" s="16" t="e">
        <f>LOOKUP(D3342,DATA!$A$4:$A$128,DATA!$M$4:$M$128)</f>
        <v>#N/A</v>
      </c>
    </row>
    <row r="3343" spans="1:24" ht="18.75" thickBot="1" x14ac:dyDescent="0.3">
      <c r="A3343" s="67">
        <v>3336</v>
      </c>
      <c r="B3343" s="67" t="str">
        <f>+IF(E3343="","",SUBTOTAL(3,E$8:E3343))</f>
        <v/>
      </c>
      <c r="C3343" s="68">
        <f t="shared" si="541"/>
        <v>371</v>
      </c>
      <c r="D3343" s="69" t="str">
        <f>IF(E3343&lt;&gt;"",VLOOKUP(E3343,$AA$7:$AB$131,2,0)," NAME")</f>
        <v xml:space="preserve"> NAME</v>
      </c>
      <c r="E3343" s="70"/>
      <c r="F3343" s="71"/>
      <c r="G3343" s="70"/>
      <c r="H3343" s="69" t="str">
        <f>IF(G3343&gt;=1,LOOKUP(G3343,DATA!$C$4:$C$128,DATA!$D$4:$D$128),"ENTER CODE")</f>
        <v>ENTER CODE</v>
      </c>
      <c r="I3343" s="70"/>
      <c r="J3343" s="70" t="str">
        <f t="shared" si="543"/>
        <v>enter no</v>
      </c>
      <c r="K3343" s="72"/>
      <c r="L3343" s="73" t="str">
        <f t="shared" si="544"/>
        <v>NO TOTAL</v>
      </c>
      <c r="M3343" s="56"/>
      <c r="N3343" s="37"/>
      <c r="O3343" s="29" t="str">
        <f t="shared" si="542"/>
        <v>enter no</v>
      </c>
      <c r="P3343" s="16" t="e">
        <f>LOOKUP(D3343,DATA!$A$4:$A$128,DATA!$E$4:$E$128)</f>
        <v>#N/A</v>
      </c>
      <c r="Q3343" s="16" t="e">
        <f>LOOKUP(D3343,DATA!$A$4:$A$128,DATA!$F$4:$F$128)</f>
        <v>#N/A</v>
      </c>
      <c r="R3343" s="16" t="e">
        <f>LOOKUP(D3343,DATA!$A$4:$A$128,DATA!$G$4:$G$128)</f>
        <v>#N/A</v>
      </c>
      <c r="S3343" s="16" t="e">
        <f>LOOKUP(D3343,DATA!$A$4:$A$128,DATA!$H$4:$H$128)</f>
        <v>#N/A</v>
      </c>
      <c r="T3343" s="16" t="e">
        <f>LOOKUP(D3343,DATA!$A$4:$A$128,DATA!$I$4:$I$128)</f>
        <v>#N/A</v>
      </c>
      <c r="U3343" s="16" t="e">
        <f>LOOKUP(D3343,DATA!$A$4:$A$128,DATA!$J$4:$J$128)</f>
        <v>#N/A</v>
      </c>
      <c r="V3343" s="16" t="e">
        <f>LOOKUP(D3343,DATA!$A$4:$A$128,DATA!$K$4:$K$128)</f>
        <v>#N/A</v>
      </c>
      <c r="W3343" s="16" t="e">
        <f>LOOKUP(D3343,DATA!$A$4:$A$128,DATA!$L$4:$L$128)</f>
        <v>#N/A</v>
      </c>
      <c r="X3343" s="16" t="e">
        <f>LOOKUP(D3343,DATA!$A$4:$A$128,DATA!$M$4:$M$128)</f>
        <v>#N/A</v>
      </c>
    </row>
    <row r="3344" spans="1:24" ht="19.5" thickTop="1" thickBot="1" x14ac:dyDescent="0.3">
      <c r="A3344" s="60">
        <v>3337</v>
      </c>
      <c r="B3344" s="67" t="str">
        <f>+IF(E3344="","",SUBTOTAL(3,E$8:E3344))</f>
        <v/>
      </c>
      <c r="C3344" s="68">
        <f t="shared" si="541"/>
        <v>371</v>
      </c>
      <c r="D3344" s="69" t="str">
        <f>IF(E3344&lt;&gt;"",VLOOKUP(E3344,$AA$7:$AB$131,2,0)," NAME")</f>
        <v xml:space="preserve"> NAME</v>
      </c>
      <c r="E3344" s="70"/>
      <c r="F3344" s="71"/>
      <c r="G3344" s="70"/>
      <c r="H3344" s="69" t="str">
        <f>IF(G3344&gt;=1,LOOKUP(G3344,DATA!$C$4:$C$128,DATA!$D$4:$D$128),"ENTER CODE")</f>
        <v>ENTER CODE</v>
      </c>
      <c r="I3344" s="70"/>
      <c r="J3344" s="70" t="str">
        <f t="shared" si="543"/>
        <v>enter no</v>
      </c>
      <c r="K3344" s="72"/>
      <c r="L3344" s="73" t="str">
        <f t="shared" si="544"/>
        <v>NO TOTAL</v>
      </c>
      <c r="M3344" s="56"/>
      <c r="N3344" s="37"/>
      <c r="O3344" s="29" t="str">
        <f t="shared" si="542"/>
        <v>enter no</v>
      </c>
      <c r="P3344" s="16" t="e">
        <f>LOOKUP(D3344,DATA!$A$4:$A$128,DATA!$E$4:$E$128)</f>
        <v>#N/A</v>
      </c>
      <c r="Q3344" s="16" t="e">
        <f>LOOKUP(D3344,DATA!$A$4:$A$128,DATA!$F$4:$F$128)</f>
        <v>#N/A</v>
      </c>
      <c r="R3344" s="16" t="e">
        <f>LOOKUP(D3344,DATA!$A$4:$A$128,DATA!$G$4:$G$128)</f>
        <v>#N/A</v>
      </c>
      <c r="S3344" s="16" t="e">
        <f>LOOKUP(D3344,DATA!$A$4:$A$128,DATA!$H$4:$H$128)</f>
        <v>#N/A</v>
      </c>
      <c r="T3344" s="16" t="e">
        <f>LOOKUP(D3344,DATA!$A$4:$A$128,DATA!$I$4:$I$128)</f>
        <v>#N/A</v>
      </c>
      <c r="U3344" s="16" t="e">
        <f>LOOKUP(D3344,DATA!$A$4:$A$128,DATA!$J$4:$J$128)</f>
        <v>#N/A</v>
      </c>
      <c r="V3344" s="16" t="e">
        <f>LOOKUP(D3344,DATA!$A$4:$A$128,DATA!$K$4:$K$128)</f>
        <v>#N/A</v>
      </c>
      <c r="W3344" s="16" t="e">
        <f>LOOKUP(D3344,DATA!$A$4:$A$128,DATA!$L$4:$L$128)</f>
        <v>#N/A</v>
      </c>
      <c r="X3344" s="16" t="e">
        <f>LOOKUP(D3344,DATA!$A$4:$A$128,DATA!$M$4:$M$128)</f>
        <v>#N/A</v>
      </c>
    </row>
    <row r="3345" spans="1:24" ht="18.75" thickBot="1" x14ac:dyDescent="0.3">
      <c r="A3345" s="67">
        <v>3338</v>
      </c>
      <c r="B3345" s="67" t="str">
        <f>+IF(E3345="","",SUBTOTAL(3,E$8:E3345))</f>
        <v/>
      </c>
      <c r="C3345" s="68">
        <f t="shared" si="541"/>
        <v>371</v>
      </c>
      <c r="D3345" s="69" t="str">
        <f>IF(E3345&lt;&gt;"",VLOOKUP(E3345,$AA$7:$AB$131,2,0)," NAME")</f>
        <v xml:space="preserve"> NAME</v>
      </c>
      <c r="E3345" s="70"/>
      <c r="F3345" s="71"/>
      <c r="G3345" s="70"/>
      <c r="H3345" s="69" t="str">
        <f>IF(G3345&gt;=1,LOOKUP(G3345,DATA!$C$4:$C$128,DATA!$D$4:$D$128),"ENTER CODE")</f>
        <v>ENTER CODE</v>
      </c>
      <c r="I3345" s="70"/>
      <c r="J3345" s="70" t="str">
        <f t="shared" si="543"/>
        <v>enter no</v>
      </c>
      <c r="K3345" s="72"/>
      <c r="L3345" s="73" t="str">
        <f t="shared" si="544"/>
        <v>NO TOTAL</v>
      </c>
      <c r="M3345" s="56"/>
      <c r="N3345" s="37"/>
      <c r="O3345" s="29" t="str">
        <f t="shared" si="542"/>
        <v>enter no</v>
      </c>
      <c r="P3345" s="16" t="e">
        <f>LOOKUP(D3345,DATA!$A$4:$A$128,DATA!$E$4:$E$128)</f>
        <v>#N/A</v>
      </c>
      <c r="Q3345" s="16" t="e">
        <f>LOOKUP(D3345,DATA!$A$4:$A$128,DATA!$F$4:$F$128)</f>
        <v>#N/A</v>
      </c>
      <c r="R3345" s="16" t="e">
        <f>LOOKUP(D3345,DATA!$A$4:$A$128,DATA!$G$4:$G$128)</f>
        <v>#N/A</v>
      </c>
      <c r="S3345" s="16" t="e">
        <f>LOOKUP(D3345,DATA!$A$4:$A$128,DATA!$H$4:$H$128)</f>
        <v>#N/A</v>
      </c>
      <c r="T3345" s="16" t="e">
        <f>LOOKUP(D3345,DATA!$A$4:$A$128,DATA!$I$4:$I$128)</f>
        <v>#N/A</v>
      </c>
      <c r="U3345" s="16" t="e">
        <f>LOOKUP(D3345,DATA!$A$4:$A$128,DATA!$J$4:$J$128)</f>
        <v>#N/A</v>
      </c>
      <c r="V3345" s="16" t="e">
        <f>LOOKUP(D3345,DATA!$A$4:$A$128,DATA!$K$4:$K$128)</f>
        <v>#N/A</v>
      </c>
      <c r="W3345" s="16" t="e">
        <f>LOOKUP(D3345,DATA!$A$4:$A$128,DATA!$L$4:$L$128)</f>
        <v>#N/A</v>
      </c>
      <c r="X3345" s="16" t="e">
        <f>LOOKUP(D3345,DATA!$A$4:$A$128,DATA!$M$4:$M$128)</f>
        <v>#N/A</v>
      </c>
    </row>
    <row r="3346" spans="1:24" ht="19.5" thickTop="1" thickBot="1" x14ac:dyDescent="0.3">
      <c r="A3346" s="60">
        <v>3339</v>
      </c>
      <c r="B3346" s="67" t="str">
        <f>+IF(E3346="","",SUBTOTAL(3,E$8:E3346))</f>
        <v/>
      </c>
      <c r="C3346" s="68">
        <f t="shared" si="541"/>
        <v>371</v>
      </c>
      <c r="D3346" s="69" t="str">
        <f>IF(E3346&lt;&gt;"",VLOOKUP(E3346,$AA$7:$AB$131,2,0)," NAME")</f>
        <v xml:space="preserve"> NAME</v>
      </c>
      <c r="E3346" s="70"/>
      <c r="F3346" s="71"/>
      <c r="G3346" s="70"/>
      <c r="H3346" s="69" t="str">
        <f>IF(G3346&gt;=1,LOOKUP(G3346,DATA!$C$4:$C$128,DATA!$D$4:$D$128),"ENTER CODE")</f>
        <v>ENTER CODE</v>
      </c>
      <c r="I3346" s="70"/>
      <c r="J3346" s="70" t="str">
        <f t="shared" si="543"/>
        <v>enter no</v>
      </c>
      <c r="K3346" s="72"/>
      <c r="L3346" s="73" t="str">
        <f t="shared" si="544"/>
        <v>NO TOTAL</v>
      </c>
      <c r="M3346" s="56"/>
      <c r="N3346" s="37"/>
      <c r="O3346" s="29" t="str">
        <f t="shared" si="542"/>
        <v>enter no</v>
      </c>
      <c r="P3346" s="16" t="e">
        <f>LOOKUP(D3346,DATA!$A$4:$A$128,DATA!$E$4:$E$128)</f>
        <v>#N/A</v>
      </c>
      <c r="Q3346" s="16" t="e">
        <f>LOOKUP(D3346,DATA!$A$4:$A$128,DATA!$F$4:$F$128)</f>
        <v>#N/A</v>
      </c>
      <c r="R3346" s="16" t="e">
        <f>LOOKUP(D3346,DATA!$A$4:$A$128,DATA!$G$4:$G$128)</f>
        <v>#N/A</v>
      </c>
      <c r="S3346" s="16" t="e">
        <f>LOOKUP(D3346,DATA!$A$4:$A$128,DATA!$H$4:$H$128)</f>
        <v>#N/A</v>
      </c>
      <c r="T3346" s="16" t="e">
        <f>LOOKUP(D3346,DATA!$A$4:$A$128,DATA!$I$4:$I$128)</f>
        <v>#N/A</v>
      </c>
      <c r="U3346" s="16" t="e">
        <f>LOOKUP(D3346,DATA!$A$4:$A$128,DATA!$J$4:$J$128)</f>
        <v>#N/A</v>
      </c>
      <c r="V3346" s="16" t="e">
        <f>LOOKUP(D3346,DATA!$A$4:$A$128,DATA!$K$4:$K$128)</f>
        <v>#N/A</v>
      </c>
      <c r="W3346" s="16" t="e">
        <f>LOOKUP(D3346,DATA!$A$4:$A$128,DATA!$L$4:$L$128)</f>
        <v>#N/A</v>
      </c>
      <c r="X3346" s="16" t="e">
        <f>LOOKUP(D3346,DATA!$A$4:$A$128,DATA!$M$4:$M$128)</f>
        <v>#N/A</v>
      </c>
    </row>
    <row r="3347" spans="1:24" ht="18.75" thickBot="1" x14ac:dyDescent="0.3">
      <c r="A3347" s="67">
        <v>3340</v>
      </c>
      <c r="B3347" s="67" t="str">
        <f>+IF(E3347="","",SUBTOTAL(3,E$8:E3347))</f>
        <v/>
      </c>
      <c r="C3347" s="68">
        <f t="shared" si="540"/>
        <v>372</v>
      </c>
      <c r="D3347" s="69" t="str">
        <f>IF(E3347&lt;&gt;"",VLOOKUP(E3347,$AA$7:$AB$131,2,0)," NAME")</f>
        <v xml:space="preserve"> NAME</v>
      </c>
      <c r="E3347" s="70"/>
      <c r="F3347" s="71"/>
      <c r="G3347" s="70"/>
      <c r="H3347" s="69" t="str">
        <f>IF(G3347&gt;=1,LOOKUP(G3347,DATA!$C$4:$C$128,DATA!$D$4:$D$128),"ENTER CODE")</f>
        <v>ENTER CODE</v>
      </c>
      <c r="I3347" s="70"/>
      <c r="J3347" s="70" t="str">
        <f t="shared" si="543"/>
        <v>enter no</v>
      </c>
      <c r="K3347" s="72"/>
      <c r="L3347" s="73" t="str">
        <f t="shared" si="544"/>
        <v>NO TOTAL</v>
      </c>
      <c r="M3347" s="56"/>
      <c r="N3347" s="37"/>
      <c r="O3347" s="29" t="str">
        <f t="shared" si="542"/>
        <v>enter no</v>
      </c>
      <c r="P3347" s="16" t="e">
        <f>LOOKUP(D3347,DATA!$A$4:$A$128,DATA!$E$4:$E$128)</f>
        <v>#N/A</v>
      </c>
      <c r="Q3347" s="16" t="e">
        <f>LOOKUP(D3347,DATA!$A$4:$A$128,DATA!$F$4:$F$128)</f>
        <v>#N/A</v>
      </c>
      <c r="R3347" s="16" t="e">
        <f>LOOKUP(D3347,DATA!$A$4:$A$128,DATA!$G$4:$G$128)</f>
        <v>#N/A</v>
      </c>
      <c r="S3347" s="16" t="e">
        <f>LOOKUP(D3347,DATA!$A$4:$A$128,DATA!$H$4:$H$128)</f>
        <v>#N/A</v>
      </c>
      <c r="T3347" s="16" t="e">
        <f>LOOKUP(D3347,DATA!$A$4:$A$128,DATA!$I$4:$I$128)</f>
        <v>#N/A</v>
      </c>
      <c r="U3347" s="16" t="e">
        <f>LOOKUP(D3347,DATA!$A$4:$A$128,DATA!$J$4:$J$128)</f>
        <v>#N/A</v>
      </c>
      <c r="V3347" s="16" t="e">
        <f>LOOKUP(D3347,DATA!$A$4:$A$128,DATA!$K$4:$K$128)</f>
        <v>#N/A</v>
      </c>
      <c r="W3347" s="16" t="e">
        <f>LOOKUP(D3347,DATA!$A$4:$A$128,DATA!$L$4:$L$128)</f>
        <v>#N/A</v>
      </c>
      <c r="X3347" s="16" t="e">
        <f>LOOKUP(D3347,DATA!$A$4:$A$128,DATA!$M$4:$M$128)</f>
        <v>#N/A</v>
      </c>
    </row>
    <row r="3348" spans="1:24" ht="19.5" thickTop="1" thickBot="1" x14ac:dyDescent="0.3">
      <c r="A3348" s="60">
        <v>3341</v>
      </c>
      <c r="B3348" s="67" t="str">
        <f>+IF(E3348="","",SUBTOTAL(3,E$8:E3348))</f>
        <v/>
      </c>
      <c r="C3348" s="68">
        <f t="shared" si="541"/>
        <v>372</v>
      </c>
      <c r="D3348" s="69" t="str">
        <f>IF(E3348&lt;&gt;"",VLOOKUP(E3348,$AA$7:$AB$131,2,0)," NAME")</f>
        <v xml:space="preserve"> NAME</v>
      </c>
      <c r="E3348" s="70"/>
      <c r="F3348" s="71"/>
      <c r="G3348" s="70"/>
      <c r="H3348" s="69" t="str">
        <f>IF(G3348&gt;=1,LOOKUP(G3348,DATA!$C$4:$C$128,DATA!$D$4:$D$128),"ENTER CODE")</f>
        <v>ENTER CODE</v>
      </c>
      <c r="I3348" s="70"/>
      <c r="J3348" s="70" t="str">
        <f t="shared" si="543"/>
        <v>enter no</v>
      </c>
      <c r="K3348" s="72"/>
      <c r="L3348" s="73" t="str">
        <f t="shared" si="544"/>
        <v>NO TOTAL</v>
      </c>
      <c r="M3348" s="56"/>
      <c r="N3348" s="37"/>
      <c r="O3348" s="29" t="str">
        <f t="shared" si="542"/>
        <v>enter no</v>
      </c>
      <c r="P3348" s="16" t="e">
        <f>LOOKUP(D3348,DATA!$A$4:$A$128,DATA!$E$4:$E$128)</f>
        <v>#N/A</v>
      </c>
      <c r="Q3348" s="16" t="e">
        <f>LOOKUP(D3348,DATA!$A$4:$A$128,DATA!$F$4:$F$128)</f>
        <v>#N/A</v>
      </c>
      <c r="R3348" s="16" t="e">
        <f>LOOKUP(D3348,DATA!$A$4:$A$128,DATA!$G$4:$G$128)</f>
        <v>#N/A</v>
      </c>
      <c r="S3348" s="16" t="e">
        <f>LOOKUP(D3348,DATA!$A$4:$A$128,DATA!$H$4:$H$128)</f>
        <v>#N/A</v>
      </c>
      <c r="T3348" s="16" t="e">
        <f>LOOKUP(D3348,DATA!$A$4:$A$128,DATA!$I$4:$I$128)</f>
        <v>#N/A</v>
      </c>
      <c r="U3348" s="16" t="e">
        <f>LOOKUP(D3348,DATA!$A$4:$A$128,DATA!$J$4:$J$128)</f>
        <v>#N/A</v>
      </c>
      <c r="V3348" s="16" t="e">
        <f>LOOKUP(D3348,DATA!$A$4:$A$128,DATA!$K$4:$K$128)</f>
        <v>#N/A</v>
      </c>
      <c r="W3348" s="16" t="e">
        <f>LOOKUP(D3348,DATA!$A$4:$A$128,DATA!$L$4:$L$128)</f>
        <v>#N/A</v>
      </c>
      <c r="X3348" s="16" t="e">
        <f>LOOKUP(D3348,DATA!$A$4:$A$128,DATA!$M$4:$M$128)</f>
        <v>#N/A</v>
      </c>
    </row>
    <row r="3349" spans="1:24" ht="18.75" thickBot="1" x14ac:dyDescent="0.3">
      <c r="A3349" s="67">
        <v>3342</v>
      </c>
      <c r="B3349" s="67" t="str">
        <f>+IF(E3349="","",SUBTOTAL(3,E$8:E3349))</f>
        <v/>
      </c>
      <c r="C3349" s="68">
        <f t="shared" si="541"/>
        <v>372</v>
      </c>
      <c r="D3349" s="69" t="str">
        <f>IF(E3349&lt;&gt;"",VLOOKUP(E3349,$AA$7:$AB$131,2,0)," NAME")</f>
        <v xml:space="preserve"> NAME</v>
      </c>
      <c r="E3349" s="70"/>
      <c r="F3349" s="71"/>
      <c r="G3349" s="70"/>
      <c r="H3349" s="69" t="str">
        <f>IF(G3349&gt;=1,LOOKUP(G3349,DATA!$C$4:$C$128,DATA!$D$4:$D$128),"ENTER CODE")</f>
        <v>ENTER CODE</v>
      </c>
      <c r="I3349" s="70"/>
      <c r="J3349" s="70" t="str">
        <f t="shared" si="543"/>
        <v>enter no</v>
      </c>
      <c r="K3349" s="72"/>
      <c r="L3349" s="73" t="str">
        <f t="shared" si="544"/>
        <v>NO TOTAL</v>
      </c>
      <c r="M3349" s="56"/>
      <c r="N3349" s="37"/>
      <c r="O3349" s="29" t="str">
        <f t="shared" si="542"/>
        <v>enter no</v>
      </c>
      <c r="P3349" s="16" t="e">
        <f>LOOKUP(D3349,DATA!$A$4:$A$128,DATA!$E$4:$E$128)</f>
        <v>#N/A</v>
      </c>
      <c r="Q3349" s="16" t="e">
        <f>LOOKUP(D3349,DATA!$A$4:$A$128,DATA!$F$4:$F$128)</f>
        <v>#N/A</v>
      </c>
      <c r="R3349" s="16" t="e">
        <f>LOOKUP(D3349,DATA!$A$4:$A$128,DATA!$G$4:$G$128)</f>
        <v>#N/A</v>
      </c>
      <c r="S3349" s="16" t="e">
        <f>LOOKUP(D3349,DATA!$A$4:$A$128,DATA!$H$4:$H$128)</f>
        <v>#N/A</v>
      </c>
      <c r="T3349" s="16" t="e">
        <f>LOOKUP(D3349,DATA!$A$4:$A$128,DATA!$I$4:$I$128)</f>
        <v>#N/A</v>
      </c>
      <c r="U3349" s="16" t="e">
        <f>LOOKUP(D3349,DATA!$A$4:$A$128,DATA!$J$4:$J$128)</f>
        <v>#N/A</v>
      </c>
      <c r="V3349" s="16" t="e">
        <f>LOOKUP(D3349,DATA!$A$4:$A$128,DATA!$K$4:$K$128)</f>
        <v>#N/A</v>
      </c>
      <c r="W3349" s="16" t="e">
        <f>LOOKUP(D3349,DATA!$A$4:$A$128,DATA!$L$4:$L$128)</f>
        <v>#N/A</v>
      </c>
      <c r="X3349" s="16" t="e">
        <f>LOOKUP(D3349,DATA!$A$4:$A$128,DATA!$M$4:$M$128)</f>
        <v>#N/A</v>
      </c>
    </row>
    <row r="3350" spans="1:24" ht="19.5" thickTop="1" thickBot="1" x14ac:dyDescent="0.3">
      <c r="A3350" s="60">
        <v>3343</v>
      </c>
      <c r="B3350" s="67" t="str">
        <f>+IF(E3350="","",SUBTOTAL(3,E$8:E3350))</f>
        <v/>
      </c>
      <c r="C3350" s="68">
        <f t="shared" si="541"/>
        <v>372</v>
      </c>
      <c r="D3350" s="69" t="str">
        <f>IF(E3350&lt;&gt;"",VLOOKUP(E3350,$AA$7:$AB$131,2,0)," NAME")</f>
        <v xml:space="preserve"> NAME</v>
      </c>
      <c r="E3350" s="70"/>
      <c r="F3350" s="71"/>
      <c r="G3350" s="70"/>
      <c r="H3350" s="69" t="str">
        <f>IF(G3350&gt;=1,LOOKUP(G3350,DATA!$C$4:$C$128,DATA!$D$4:$D$128),"ENTER CODE")</f>
        <v>ENTER CODE</v>
      </c>
      <c r="I3350" s="70"/>
      <c r="J3350" s="70" t="str">
        <f t="shared" si="543"/>
        <v>enter no</v>
      </c>
      <c r="K3350" s="72"/>
      <c r="L3350" s="73" t="str">
        <f t="shared" si="544"/>
        <v>NO TOTAL</v>
      </c>
      <c r="M3350" s="56"/>
      <c r="N3350" s="37"/>
      <c r="O3350" s="29" t="str">
        <f t="shared" si="542"/>
        <v>enter no</v>
      </c>
      <c r="P3350" s="16" t="e">
        <f>LOOKUP(D3350,DATA!$A$4:$A$128,DATA!$E$4:$E$128)</f>
        <v>#N/A</v>
      </c>
      <c r="Q3350" s="16" t="e">
        <f>LOOKUP(D3350,DATA!$A$4:$A$128,DATA!$F$4:$F$128)</f>
        <v>#N/A</v>
      </c>
      <c r="R3350" s="16" t="e">
        <f>LOOKUP(D3350,DATA!$A$4:$A$128,DATA!$G$4:$G$128)</f>
        <v>#N/A</v>
      </c>
      <c r="S3350" s="16" t="e">
        <f>LOOKUP(D3350,DATA!$A$4:$A$128,DATA!$H$4:$H$128)</f>
        <v>#N/A</v>
      </c>
      <c r="T3350" s="16" t="e">
        <f>LOOKUP(D3350,DATA!$A$4:$A$128,DATA!$I$4:$I$128)</f>
        <v>#N/A</v>
      </c>
      <c r="U3350" s="16" t="e">
        <f>LOOKUP(D3350,DATA!$A$4:$A$128,DATA!$J$4:$J$128)</f>
        <v>#N/A</v>
      </c>
      <c r="V3350" s="16" t="e">
        <f>LOOKUP(D3350,DATA!$A$4:$A$128,DATA!$K$4:$K$128)</f>
        <v>#N/A</v>
      </c>
      <c r="W3350" s="16" t="e">
        <f>LOOKUP(D3350,DATA!$A$4:$A$128,DATA!$L$4:$L$128)</f>
        <v>#N/A</v>
      </c>
      <c r="X3350" s="16" t="e">
        <f>LOOKUP(D3350,DATA!$A$4:$A$128,DATA!$M$4:$M$128)</f>
        <v>#N/A</v>
      </c>
    </row>
    <row r="3351" spans="1:24" ht="18.75" thickBot="1" x14ac:dyDescent="0.3">
      <c r="A3351" s="67">
        <v>3344</v>
      </c>
      <c r="B3351" s="67" t="str">
        <f>+IF(E3351="","",SUBTOTAL(3,E$8:E3351))</f>
        <v/>
      </c>
      <c r="C3351" s="68">
        <f t="shared" si="541"/>
        <v>372</v>
      </c>
      <c r="D3351" s="69" t="str">
        <f>IF(E3351&lt;&gt;"",VLOOKUP(E3351,$AA$7:$AB$131,2,0)," NAME")</f>
        <v xml:space="preserve"> NAME</v>
      </c>
      <c r="E3351" s="70"/>
      <c r="F3351" s="71"/>
      <c r="G3351" s="70"/>
      <c r="H3351" s="69" t="str">
        <f>IF(G3351&gt;=1,LOOKUP(G3351,DATA!$C$4:$C$128,DATA!$D$4:$D$128),"ENTER CODE")</f>
        <v>ENTER CODE</v>
      </c>
      <c r="I3351" s="70"/>
      <c r="J3351" s="70" t="str">
        <f t="shared" si="543"/>
        <v>enter no</v>
      </c>
      <c r="K3351" s="72"/>
      <c r="L3351" s="73" t="str">
        <f t="shared" si="544"/>
        <v>NO TOTAL</v>
      </c>
      <c r="M3351" s="56"/>
      <c r="N3351" s="37"/>
      <c r="O3351" s="29" t="str">
        <f t="shared" si="542"/>
        <v>enter no</v>
      </c>
      <c r="P3351" s="16" t="e">
        <f>LOOKUP(D3351,DATA!$A$4:$A$128,DATA!$E$4:$E$128)</f>
        <v>#N/A</v>
      </c>
      <c r="Q3351" s="16" t="e">
        <f>LOOKUP(D3351,DATA!$A$4:$A$128,DATA!$F$4:$F$128)</f>
        <v>#N/A</v>
      </c>
      <c r="R3351" s="16" t="e">
        <f>LOOKUP(D3351,DATA!$A$4:$A$128,DATA!$G$4:$G$128)</f>
        <v>#N/A</v>
      </c>
      <c r="S3351" s="16" t="e">
        <f>LOOKUP(D3351,DATA!$A$4:$A$128,DATA!$H$4:$H$128)</f>
        <v>#N/A</v>
      </c>
      <c r="T3351" s="16" t="e">
        <f>LOOKUP(D3351,DATA!$A$4:$A$128,DATA!$I$4:$I$128)</f>
        <v>#N/A</v>
      </c>
      <c r="U3351" s="16" t="e">
        <f>LOOKUP(D3351,DATA!$A$4:$A$128,DATA!$J$4:$J$128)</f>
        <v>#N/A</v>
      </c>
      <c r="V3351" s="16" t="e">
        <f>LOOKUP(D3351,DATA!$A$4:$A$128,DATA!$K$4:$K$128)</f>
        <v>#N/A</v>
      </c>
      <c r="W3351" s="16" t="e">
        <f>LOOKUP(D3351,DATA!$A$4:$A$128,DATA!$L$4:$L$128)</f>
        <v>#N/A</v>
      </c>
      <c r="X3351" s="16" t="e">
        <f>LOOKUP(D3351,DATA!$A$4:$A$128,DATA!$M$4:$M$128)</f>
        <v>#N/A</v>
      </c>
    </row>
    <row r="3352" spans="1:24" ht="19.5" thickTop="1" thickBot="1" x14ac:dyDescent="0.3">
      <c r="A3352" s="60">
        <v>3345</v>
      </c>
      <c r="B3352" s="67" t="str">
        <f>+IF(E3352="","",SUBTOTAL(3,E$8:E3352))</f>
        <v/>
      </c>
      <c r="C3352" s="68">
        <f t="shared" si="541"/>
        <v>372</v>
      </c>
      <c r="D3352" s="69" t="str">
        <f>IF(E3352&lt;&gt;"",VLOOKUP(E3352,$AA$7:$AB$131,2,0)," NAME")</f>
        <v xml:space="preserve"> NAME</v>
      </c>
      <c r="E3352" s="70"/>
      <c r="F3352" s="71"/>
      <c r="G3352" s="70"/>
      <c r="H3352" s="69" t="str">
        <f>IF(G3352&gt;=1,LOOKUP(G3352,DATA!$C$4:$C$128,DATA!$D$4:$D$128),"ENTER CODE")</f>
        <v>ENTER CODE</v>
      </c>
      <c r="I3352" s="70"/>
      <c r="J3352" s="70" t="str">
        <f t="shared" si="543"/>
        <v>enter no</v>
      </c>
      <c r="K3352" s="72"/>
      <c r="L3352" s="73" t="str">
        <f t="shared" si="544"/>
        <v>NO TOTAL</v>
      </c>
      <c r="M3352" s="56"/>
      <c r="N3352" s="37"/>
      <c r="O3352" s="29" t="str">
        <f t="shared" si="542"/>
        <v>enter no</v>
      </c>
      <c r="P3352" s="16" t="e">
        <f>LOOKUP(D3352,DATA!$A$4:$A$128,DATA!$E$4:$E$128)</f>
        <v>#N/A</v>
      </c>
      <c r="Q3352" s="16" t="e">
        <f>LOOKUP(D3352,DATA!$A$4:$A$128,DATA!$F$4:$F$128)</f>
        <v>#N/A</v>
      </c>
      <c r="R3352" s="16" t="e">
        <f>LOOKUP(D3352,DATA!$A$4:$A$128,DATA!$G$4:$G$128)</f>
        <v>#N/A</v>
      </c>
      <c r="S3352" s="16" t="e">
        <f>LOOKUP(D3352,DATA!$A$4:$A$128,DATA!$H$4:$H$128)</f>
        <v>#N/A</v>
      </c>
      <c r="T3352" s="16" t="e">
        <f>LOOKUP(D3352,DATA!$A$4:$A$128,DATA!$I$4:$I$128)</f>
        <v>#N/A</v>
      </c>
      <c r="U3352" s="16" t="e">
        <f>LOOKUP(D3352,DATA!$A$4:$A$128,DATA!$J$4:$J$128)</f>
        <v>#N/A</v>
      </c>
      <c r="V3352" s="16" t="e">
        <f>LOOKUP(D3352,DATA!$A$4:$A$128,DATA!$K$4:$K$128)</f>
        <v>#N/A</v>
      </c>
      <c r="W3352" s="16" t="e">
        <f>LOOKUP(D3352,DATA!$A$4:$A$128,DATA!$L$4:$L$128)</f>
        <v>#N/A</v>
      </c>
      <c r="X3352" s="16" t="e">
        <f>LOOKUP(D3352,DATA!$A$4:$A$128,DATA!$M$4:$M$128)</f>
        <v>#N/A</v>
      </c>
    </row>
    <row r="3353" spans="1:24" ht="18.75" thickBot="1" x14ac:dyDescent="0.3">
      <c r="A3353" s="67">
        <v>3346</v>
      </c>
      <c r="B3353" s="67" t="str">
        <f>+IF(E3353="","",SUBTOTAL(3,E$8:E3353))</f>
        <v/>
      </c>
      <c r="C3353" s="68">
        <f t="shared" si="541"/>
        <v>372</v>
      </c>
      <c r="D3353" s="69" t="str">
        <f>IF(E3353&lt;&gt;"",VLOOKUP(E3353,$AA$7:$AB$131,2,0)," NAME")</f>
        <v xml:space="preserve"> NAME</v>
      </c>
      <c r="E3353" s="70"/>
      <c r="F3353" s="71"/>
      <c r="G3353" s="70"/>
      <c r="H3353" s="69" t="str">
        <f>IF(G3353&gt;=1,LOOKUP(G3353,DATA!$C$4:$C$128,DATA!$D$4:$D$128),"ENTER CODE")</f>
        <v>ENTER CODE</v>
      </c>
      <c r="I3353" s="70"/>
      <c r="J3353" s="70" t="str">
        <f t="shared" si="543"/>
        <v>enter no</v>
      </c>
      <c r="K3353" s="72"/>
      <c r="L3353" s="73" t="str">
        <f t="shared" si="544"/>
        <v>NO TOTAL</v>
      </c>
      <c r="M3353" s="56"/>
      <c r="N3353" s="37"/>
      <c r="O3353" s="29" t="str">
        <f t="shared" si="542"/>
        <v>enter no</v>
      </c>
      <c r="P3353" s="16" t="e">
        <f>LOOKUP(D3353,DATA!$A$4:$A$128,DATA!$E$4:$E$128)</f>
        <v>#N/A</v>
      </c>
      <c r="Q3353" s="16" t="e">
        <f>LOOKUP(D3353,DATA!$A$4:$A$128,DATA!$F$4:$F$128)</f>
        <v>#N/A</v>
      </c>
      <c r="R3353" s="16" t="e">
        <f>LOOKUP(D3353,DATA!$A$4:$A$128,DATA!$G$4:$G$128)</f>
        <v>#N/A</v>
      </c>
      <c r="S3353" s="16" t="e">
        <f>LOOKUP(D3353,DATA!$A$4:$A$128,DATA!$H$4:$H$128)</f>
        <v>#N/A</v>
      </c>
      <c r="T3353" s="16" t="e">
        <f>LOOKUP(D3353,DATA!$A$4:$A$128,DATA!$I$4:$I$128)</f>
        <v>#N/A</v>
      </c>
      <c r="U3353" s="16" t="e">
        <f>LOOKUP(D3353,DATA!$A$4:$A$128,DATA!$J$4:$J$128)</f>
        <v>#N/A</v>
      </c>
      <c r="V3353" s="16" t="e">
        <f>LOOKUP(D3353,DATA!$A$4:$A$128,DATA!$K$4:$K$128)</f>
        <v>#N/A</v>
      </c>
      <c r="W3353" s="16" t="e">
        <f>LOOKUP(D3353,DATA!$A$4:$A$128,DATA!$L$4:$L$128)</f>
        <v>#N/A</v>
      </c>
      <c r="X3353" s="16" t="e">
        <f>LOOKUP(D3353,DATA!$A$4:$A$128,DATA!$M$4:$M$128)</f>
        <v>#N/A</v>
      </c>
    </row>
    <row r="3354" spans="1:24" ht="19.5" thickTop="1" thickBot="1" x14ac:dyDescent="0.3">
      <c r="A3354" s="60">
        <v>3347</v>
      </c>
      <c r="B3354" s="67" t="str">
        <f>+IF(E3354="","",SUBTOTAL(3,E$8:E3354))</f>
        <v/>
      </c>
      <c r="C3354" s="68">
        <f t="shared" si="541"/>
        <v>372</v>
      </c>
      <c r="D3354" s="69" t="str">
        <f>IF(E3354&lt;&gt;"",VLOOKUP(E3354,$AA$7:$AB$131,2,0)," NAME")</f>
        <v xml:space="preserve"> NAME</v>
      </c>
      <c r="E3354" s="70"/>
      <c r="F3354" s="71"/>
      <c r="G3354" s="70"/>
      <c r="H3354" s="69" t="str">
        <f>IF(G3354&gt;=1,LOOKUP(G3354,DATA!$C$4:$C$128,DATA!$D$4:$D$128),"ENTER CODE")</f>
        <v>ENTER CODE</v>
      </c>
      <c r="I3354" s="70"/>
      <c r="J3354" s="70" t="str">
        <f t="shared" si="543"/>
        <v>enter no</v>
      </c>
      <c r="K3354" s="72"/>
      <c r="L3354" s="73" t="str">
        <f t="shared" si="544"/>
        <v>NO TOTAL</v>
      </c>
      <c r="M3354" s="56"/>
      <c r="N3354" s="37"/>
      <c r="O3354" s="29" t="str">
        <f t="shared" si="542"/>
        <v>enter no</v>
      </c>
      <c r="P3354" s="16" t="e">
        <f>LOOKUP(D3354,DATA!$A$4:$A$128,DATA!$E$4:$E$128)</f>
        <v>#N/A</v>
      </c>
      <c r="Q3354" s="16" t="e">
        <f>LOOKUP(D3354,DATA!$A$4:$A$128,DATA!$F$4:$F$128)</f>
        <v>#N/A</v>
      </c>
      <c r="R3354" s="16" t="e">
        <f>LOOKUP(D3354,DATA!$A$4:$A$128,DATA!$G$4:$G$128)</f>
        <v>#N/A</v>
      </c>
      <c r="S3354" s="16" t="e">
        <f>LOOKUP(D3354,DATA!$A$4:$A$128,DATA!$H$4:$H$128)</f>
        <v>#N/A</v>
      </c>
      <c r="T3354" s="16" t="e">
        <f>LOOKUP(D3354,DATA!$A$4:$A$128,DATA!$I$4:$I$128)</f>
        <v>#N/A</v>
      </c>
      <c r="U3354" s="16" t="e">
        <f>LOOKUP(D3354,DATA!$A$4:$A$128,DATA!$J$4:$J$128)</f>
        <v>#N/A</v>
      </c>
      <c r="V3354" s="16" t="e">
        <f>LOOKUP(D3354,DATA!$A$4:$A$128,DATA!$K$4:$K$128)</f>
        <v>#N/A</v>
      </c>
      <c r="W3354" s="16" t="e">
        <f>LOOKUP(D3354,DATA!$A$4:$A$128,DATA!$L$4:$L$128)</f>
        <v>#N/A</v>
      </c>
      <c r="X3354" s="16" t="e">
        <f>LOOKUP(D3354,DATA!$A$4:$A$128,DATA!$M$4:$M$128)</f>
        <v>#N/A</v>
      </c>
    </row>
    <row r="3355" spans="1:24" ht="18.75" thickBot="1" x14ac:dyDescent="0.3">
      <c r="A3355" s="67">
        <v>3348</v>
      </c>
      <c r="B3355" s="67" t="str">
        <f>+IF(E3355="","",SUBTOTAL(3,E$8:E3355))</f>
        <v/>
      </c>
      <c r="C3355" s="68">
        <f t="shared" si="541"/>
        <v>372</v>
      </c>
      <c r="D3355" s="69" t="str">
        <f>IF(E3355&lt;&gt;"",VLOOKUP(E3355,$AA$7:$AB$131,2,0)," NAME")</f>
        <v xml:space="preserve"> NAME</v>
      </c>
      <c r="E3355" s="70"/>
      <c r="F3355" s="71"/>
      <c r="G3355" s="70"/>
      <c r="H3355" s="69" t="str">
        <f>IF(G3355&gt;=1,LOOKUP(G3355,DATA!$C$4:$C$128,DATA!$D$4:$D$128),"ENTER CODE")</f>
        <v>ENTER CODE</v>
      </c>
      <c r="I3355" s="70"/>
      <c r="J3355" s="70" t="str">
        <f t="shared" si="543"/>
        <v>enter no</v>
      </c>
      <c r="K3355" s="72"/>
      <c r="L3355" s="73" t="str">
        <f t="shared" si="544"/>
        <v>NO TOTAL</v>
      </c>
      <c r="M3355" s="56"/>
      <c r="N3355" s="37"/>
      <c r="O3355" s="29" t="str">
        <f t="shared" si="542"/>
        <v>enter no</v>
      </c>
      <c r="P3355" s="16" t="e">
        <f>LOOKUP(D3355,DATA!$A$4:$A$128,DATA!$E$4:$E$128)</f>
        <v>#N/A</v>
      </c>
      <c r="Q3355" s="16" t="e">
        <f>LOOKUP(D3355,DATA!$A$4:$A$128,DATA!$F$4:$F$128)</f>
        <v>#N/A</v>
      </c>
      <c r="R3355" s="16" t="e">
        <f>LOOKUP(D3355,DATA!$A$4:$A$128,DATA!$G$4:$G$128)</f>
        <v>#N/A</v>
      </c>
      <c r="S3355" s="16" t="e">
        <f>LOOKUP(D3355,DATA!$A$4:$A$128,DATA!$H$4:$H$128)</f>
        <v>#N/A</v>
      </c>
      <c r="T3355" s="16" t="e">
        <f>LOOKUP(D3355,DATA!$A$4:$A$128,DATA!$I$4:$I$128)</f>
        <v>#N/A</v>
      </c>
      <c r="U3355" s="16" t="e">
        <f>LOOKUP(D3355,DATA!$A$4:$A$128,DATA!$J$4:$J$128)</f>
        <v>#N/A</v>
      </c>
      <c r="V3355" s="16" t="e">
        <f>LOOKUP(D3355,DATA!$A$4:$A$128,DATA!$K$4:$K$128)</f>
        <v>#N/A</v>
      </c>
      <c r="W3355" s="16" t="e">
        <f>LOOKUP(D3355,DATA!$A$4:$A$128,DATA!$L$4:$L$128)</f>
        <v>#N/A</v>
      </c>
      <c r="X3355" s="16" t="e">
        <f>LOOKUP(D3355,DATA!$A$4:$A$128,DATA!$M$4:$M$128)</f>
        <v>#N/A</v>
      </c>
    </row>
    <row r="3356" spans="1:24" ht="19.5" thickTop="1" thickBot="1" x14ac:dyDescent="0.3">
      <c r="A3356" s="60">
        <v>3349</v>
      </c>
      <c r="B3356" s="67" t="str">
        <f>+IF(E3356="","",SUBTOTAL(3,E$8:E3356))</f>
        <v/>
      </c>
      <c r="C3356" s="68">
        <f t="shared" si="540"/>
        <v>373</v>
      </c>
      <c r="D3356" s="69" t="str">
        <f>IF(E3356&lt;&gt;"",VLOOKUP(E3356,$AA$7:$AB$131,2,0)," NAME")</f>
        <v xml:space="preserve"> NAME</v>
      </c>
      <c r="E3356" s="70"/>
      <c r="F3356" s="71"/>
      <c r="G3356" s="70"/>
      <c r="H3356" s="69" t="str">
        <f>IF(G3356&gt;=1,LOOKUP(G3356,DATA!$C$4:$C$128,DATA!$D$4:$D$128),"ENTER CODE")</f>
        <v>ENTER CODE</v>
      </c>
      <c r="I3356" s="70"/>
      <c r="J3356" s="70" t="str">
        <f t="shared" si="543"/>
        <v>enter no</v>
      </c>
      <c r="K3356" s="72"/>
      <c r="L3356" s="73" t="str">
        <f t="shared" si="544"/>
        <v>NO TOTAL</v>
      </c>
      <c r="M3356" s="56"/>
      <c r="N3356" s="37"/>
      <c r="O3356" s="29" t="str">
        <f t="shared" si="542"/>
        <v>enter no</v>
      </c>
      <c r="P3356" s="16" t="e">
        <f>LOOKUP(D3356,DATA!$A$4:$A$128,DATA!$E$4:$E$128)</f>
        <v>#N/A</v>
      </c>
      <c r="Q3356" s="16" t="e">
        <f>LOOKUP(D3356,DATA!$A$4:$A$128,DATA!$F$4:$F$128)</f>
        <v>#N/A</v>
      </c>
      <c r="R3356" s="16" t="e">
        <f>LOOKUP(D3356,DATA!$A$4:$A$128,DATA!$G$4:$G$128)</f>
        <v>#N/A</v>
      </c>
      <c r="S3356" s="16" t="e">
        <f>LOOKUP(D3356,DATA!$A$4:$A$128,DATA!$H$4:$H$128)</f>
        <v>#N/A</v>
      </c>
      <c r="T3356" s="16" t="e">
        <f>LOOKUP(D3356,DATA!$A$4:$A$128,DATA!$I$4:$I$128)</f>
        <v>#N/A</v>
      </c>
      <c r="U3356" s="16" t="e">
        <f>LOOKUP(D3356,DATA!$A$4:$A$128,DATA!$J$4:$J$128)</f>
        <v>#N/A</v>
      </c>
      <c r="V3356" s="16" t="e">
        <f>LOOKUP(D3356,DATA!$A$4:$A$128,DATA!$K$4:$K$128)</f>
        <v>#N/A</v>
      </c>
      <c r="W3356" s="16" t="e">
        <f>LOOKUP(D3356,DATA!$A$4:$A$128,DATA!$L$4:$L$128)</f>
        <v>#N/A</v>
      </c>
      <c r="X3356" s="16" t="e">
        <f>LOOKUP(D3356,DATA!$A$4:$A$128,DATA!$M$4:$M$128)</f>
        <v>#N/A</v>
      </c>
    </row>
    <row r="3357" spans="1:24" ht="18.75" thickBot="1" x14ac:dyDescent="0.3">
      <c r="A3357" s="67">
        <v>3350</v>
      </c>
      <c r="B3357" s="67" t="str">
        <f>+IF(E3357="","",SUBTOTAL(3,E$8:E3357))</f>
        <v/>
      </c>
      <c r="C3357" s="68">
        <f t="shared" si="541"/>
        <v>373</v>
      </c>
      <c r="D3357" s="69" t="str">
        <f>IF(E3357&lt;&gt;"",VLOOKUP(E3357,$AA$7:$AB$131,2,0)," NAME")</f>
        <v xml:space="preserve"> NAME</v>
      </c>
      <c r="E3357" s="70"/>
      <c r="F3357" s="71"/>
      <c r="G3357" s="70"/>
      <c r="H3357" s="69" t="str">
        <f>IF(G3357&gt;=1,LOOKUP(G3357,DATA!$C$4:$C$128,DATA!$D$4:$D$128),"ENTER CODE")</f>
        <v>ENTER CODE</v>
      </c>
      <c r="I3357" s="70"/>
      <c r="J3357" s="70" t="str">
        <f t="shared" si="543"/>
        <v>enter no</v>
      </c>
      <c r="K3357" s="72"/>
      <c r="L3357" s="73" t="str">
        <f t="shared" si="544"/>
        <v>NO TOTAL</v>
      </c>
      <c r="M3357" s="56"/>
      <c r="N3357" s="37"/>
      <c r="O3357" s="29" t="str">
        <f t="shared" si="542"/>
        <v>enter no</v>
      </c>
      <c r="P3357" s="16" t="e">
        <f>LOOKUP(D3357,DATA!$A$4:$A$128,DATA!$E$4:$E$128)</f>
        <v>#N/A</v>
      </c>
      <c r="Q3357" s="16" t="e">
        <f>LOOKUP(D3357,DATA!$A$4:$A$128,DATA!$F$4:$F$128)</f>
        <v>#N/A</v>
      </c>
      <c r="R3357" s="16" t="e">
        <f>LOOKUP(D3357,DATA!$A$4:$A$128,DATA!$G$4:$G$128)</f>
        <v>#N/A</v>
      </c>
      <c r="S3357" s="16" t="e">
        <f>LOOKUP(D3357,DATA!$A$4:$A$128,DATA!$H$4:$H$128)</f>
        <v>#N/A</v>
      </c>
      <c r="T3357" s="16" t="e">
        <f>LOOKUP(D3357,DATA!$A$4:$A$128,DATA!$I$4:$I$128)</f>
        <v>#N/A</v>
      </c>
      <c r="U3357" s="16" t="e">
        <f>LOOKUP(D3357,DATA!$A$4:$A$128,DATA!$J$4:$J$128)</f>
        <v>#N/A</v>
      </c>
      <c r="V3357" s="16" t="e">
        <f>LOOKUP(D3357,DATA!$A$4:$A$128,DATA!$K$4:$K$128)</f>
        <v>#N/A</v>
      </c>
      <c r="W3357" s="16" t="e">
        <f>LOOKUP(D3357,DATA!$A$4:$A$128,DATA!$L$4:$L$128)</f>
        <v>#N/A</v>
      </c>
      <c r="X3357" s="16" t="e">
        <f>LOOKUP(D3357,DATA!$A$4:$A$128,DATA!$M$4:$M$128)</f>
        <v>#N/A</v>
      </c>
    </row>
    <row r="3358" spans="1:24" ht="19.5" thickTop="1" thickBot="1" x14ac:dyDescent="0.3">
      <c r="A3358" s="60">
        <v>3351</v>
      </c>
      <c r="B3358" s="67" t="str">
        <f>+IF(E3358="","",SUBTOTAL(3,E$8:E3358))</f>
        <v/>
      </c>
      <c r="C3358" s="68">
        <f t="shared" si="541"/>
        <v>373</v>
      </c>
      <c r="D3358" s="69" t="str">
        <f>IF(E3358&lt;&gt;"",VLOOKUP(E3358,$AA$7:$AB$131,2,0)," NAME")</f>
        <v xml:space="preserve"> NAME</v>
      </c>
      <c r="E3358" s="70"/>
      <c r="F3358" s="71"/>
      <c r="G3358" s="70"/>
      <c r="H3358" s="69" t="str">
        <f>IF(G3358&gt;=1,LOOKUP(G3358,DATA!$C$4:$C$128,DATA!$D$4:$D$128),"ENTER CODE")</f>
        <v>ENTER CODE</v>
      </c>
      <c r="I3358" s="70"/>
      <c r="J3358" s="70" t="str">
        <f t="shared" si="543"/>
        <v>enter no</v>
      </c>
      <c r="K3358" s="72"/>
      <c r="L3358" s="73" t="str">
        <f t="shared" si="544"/>
        <v>NO TOTAL</v>
      </c>
      <c r="M3358" s="56"/>
      <c r="N3358" s="37"/>
      <c r="O3358" s="29" t="str">
        <f t="shared" si="542"/>
        <v>enter no</v>
      </c>
      <c r="P3358" s="16" t="e">
        <f>LOOKUP(D3358,DATA!$A$4:$A$128,DATA!$E$4:$E$128)</f>
        <v>#N/A</v>
      </c>
      <c r="Q3358" s="16" t="e">
        <f>LOOKUP(D3358,DATA!$A$4:$A$128,DATA!$F$4:$F$128)</f>
        <v>#N/A</v>
      </c>
      <c r="R3358" s="16" t="e">
        <f>LOOKUP(D3358,DATA!$A$4:$A$128,DATA!$G$4:$G$128)</f>
        <v>#N/A</v>
      </c>
      <c r="S3358" s="16" t="e">
        <f>LOOKUP(D3358,DATA!$A$4:$A$128,DATA!$H$4:$H$128)</f>
        <v>#N/A</v>
      </c>
      <c r="T3358" s="16" t="e">
        <f>LOOKUP(D3358,DATA!$A$4:$A$128,DATA!$I$4:$I$128)</f>
        <v>#N/A</v>
      </c>
      <c r="U3358" s="16" t="e">
        <f>LOOKUP(D3358,DATA!$A$4:$A$128,DATA!$J$4:$J$128)</f>
        <v>#N/A</v>
      </c>
      <c r="V3358" s="16" t="e">
        <f>LOOKUP(D3358,DATA!$A$4:$A$128,DATA!$K$4:$K$128)</f>
        <v>#N/A</v>
      </c>
      <c r="W3358" s="16" t="e">
        <f>LOOKUP(D3358,DATA!$A$4:$A$128,DATA!$L$4:$L$128)</f>
        <v>#N/A</v>
      </c>
      <c r="X3358" s="16" t="e">
        <f>LOOKUP(D3358,DATA!$A$4:$A$128,DATA!$M$4:$M$128)</f>
        <v>#N/A</v>
      </c>
    </row>
    <row r="3359" spans="1:24" ht="18.75" thickBot="1" x14ac:dyDescent="0.3">
      <c r="A3359" s="67">
        <v>3352</v>
      </c>
      <c r="B3359" s="67" t="str">
        <f>+IF(E3359="","",SUBTOTAL(3,E$8:E3359))</f>
        <v/>
      </c>
      <c r="C3359" s="68">
        <f t="shared" si="541"/>
        <v>373</v>
      </c>
      <c r="D3359" s="69" t="str">
        <f>IF(E3359&lt;&gt;"",VLOOKUP(E3359,$AA$7:$AB$131,2,0)," NAME")</f>
        <v xml:space="preserve"> NAME</v>
      </c>
      <c r="E3359" s="70"/>
      <c r="F3359" s="71"/>
      <c r="G3359" s="70"/>
      <c r="H3359" s="69" t="str">
        <f>IF(G3359&gt;=1,LOOKUP(G3359,DATA!$C$4:$C$128,DATA!$D$4:$D$128),"ENTER CODE")</f>
        <v>ENTER CODE</v>
      </c>
      <c r="I3359" s="70"/>
      <c r="J3359" s="70" t="str">
        <f t="shared" si="543"/>
        <v>enter no</v>
      </c>
      <c r="K3359" s="72"/>
      <c r="L3359" s="73" t="str">
        <f t="shared" si="544"/>
        <v>NO TOTAL</v>
      </c>
      <c r="M3359" s="56"/>
      <c r="N3359" s="37"/>
      <c r="O3359" s="29" t="str">
        <f t="shared" si="542"/>
        <v>enter no</v>
      </c>
      <c r="P3359" s="16" t="e">
        <f>LOOKUP(D3359,DATA!$A$4:$A$128,DATA!$E$4:$E$128)</f>
        <v>#N/A</v>
      </c>
      <c r="Q3359" s="16" t="e">
        <f>LOOKUP(D3359,DATA!$A$4:$A$128,DATA!$F$4:$F$128)</f>
        <v>#N/A</v>
      </c>
      <c r="R3359" s="16" t="e">
        <f>LOOKUP(D3359,DATA!$A$4:$A$128,DATA!$G$4:$G$128)</f>
        <v>#N/A</v>
      </c>
      <c r="S3359" s="16" t="e">
        <f>LOOKUP(D3359,DATA!$A$4:$A$128,DATA!$H$4:$H$128)</f>
        <v>#N/A</v>
      </c>
      <c r="T3359" s="16" t="e">
        <f>LOOKUP(D3359,DATA!$A$4:$A$128,DATA!$I$4:$I$128)</f>
        <v>#N/A</v>
      </c>
      <c r="U3359" s="16" t="e">
        <f>LOOKUP(D3359,DATA!$A$4:$A$128,DATA!$J$4:$J$128)</f>
        <v>#N/A</v>
      </c>
      <c r="V3359" s="16" t="e">
        <f>LOOKUP(D3359,DATA!$A$4:$A$128,DATA!$K$4:$K$128)</f>
        <v>#N/A</v>
      </c>
      <c r="W3359" s="16" t="e">
        <f>LOOKUP(D3359,DATA!$A$4:$A$128,DATA!$L$4:$L$128)</f>
        <v>#N/A</v>
      </c>
      <c r="X3359" s="16" t="e">
        <f>LOOKUP(D3359,DATA!$A$4:$A$128,DATA!$M$4:$M$128)</f>
        <v>#N/A</v>
      </c>
    </row>
    <row r="3360" spans="1:24" ht="19.5" thickTop="1" thickBot="1" x14ac:dyDescent="0.3">
      <c r="A3360" s="60">
        <v>3353</v>
      </c>
      <c r="B3360" s="67" t="str">
        <f>+IF(E3360="","",SUBTOTAL(3,E$8:E3360))</f>
        <v/>
      </c>
      <c r="C3360" s="68">
        <f t="shared" si="541"/>
        <v>373</v>
      </c>
      <c r="D3360" s="69" t="str">
        <f>IF(E3360&lt;&gt;"",VLOOKUP(E3360,$AA$7:$AB$131,2,0)," NAME")</f>
        <v xml:space="preserve"> NAME</v>
      </c>
      <c r="E3360" s="70"/>
      <c r="F3360" s="71"/>
      <c r="G3360" s="70"/>
      <c r="H3360" s="69" t="str">
        <f>IF(G3360&gt;=1,LOOKUP(G3360,DATA!$C$4:$C$128,DATA!$D$4:$D$128),"ENTER CODE")</f>
        <v>ENTER CODE</v>
      </c>
      <c r="I3360" s="70"/>
      <c r="J3360" s="70" t="str">
        <f t="shared" si="543"/>
        <v>enter no</v>
      </c>
      <c r="K3360" s="72"/>
      <c r="L3360" s="73" t="str">
        <f t="shared" si="544"/>
        <v>NO TOTAL</v>
      </c>
      <c r="M3360" s="56"/>
      <c r="N3360" s="37"/>
      <c r="O3360" s="29" t="str">
        <f t="shared" si="542"/>
        <v>enter no</v>
      </c>
      <c r="P3360" s="16" t="e">
        <f>LOOKUP(D3360,DATA!$A$4:$A$128,DATA!$E$4:$E$128)</f>
        <v>#N/A</v>
      </c>
      <c r="Q3360" s="16" t="e">
        <f>LOOKUP(D3360,DATA!$A$4:$A$128,DATA!$F$4:$F$128)</f>
        <v>#N/A</v>
      </c>
      <c r="R3360" s="16" t="e">
        <f>LOOKUP(D3360,DATA!$A$4:$A$128,DATA!$G$4:$G$128)</f>
        <v>#N/A</v>
      </c>
      <c r="S3360" s="16" t="e">
        <f>LOOKUP(D3360,DATA!$A$4:$A$128,DATA!$H$4:$H$128)</f>
        <v>#N/A</v>
      </c>
      <c r="T3360" s="16" t="e">
        <f>LOOKUP(D3360,DATA!$A$4:$A$128,DATA!$I$4:$I$128)</f>
        <v>#N/A</v>
      </c>
      <c r="U3360" s="16" t="e">
        <f>LOOKUP(D3360,DATA!$A$4:$A$128,DATA!$J$4:$J$128)</f>
        <v>#N/A</v>
      </c>
      <c r="V3360" s="16" t="e">
        <f>LOOKUP(D3360,DATA!$A$4:$A$128,DATA!$K$4:$K$128)</f>
        <v>#N/A</v>
      </c>
      <c r="W3360" s="16" t="e">
        <f>LOOKUP(D3360,DATA!$A$4:$A$128,DATA!$L$4:$L$128)</f>
        <v>#N/A</v>
      </c>
      <c r="X3360" s="16" t="e">
        <f>LOOKUP(D3360,DATA!$A$4:$A$128,DATA!$M$4:$M$128)</f>
        <v>#N/A</v>
      </c>
    </row>
    <row r="3361" spans="1:24" ht="18.75" thickBot="1" x14ac:dyDescent="0.3">
      <c r="A3361" s="67">
        <v>3354</v>
      </c>
      <c r="B3361" s="67" t="str">
        <f>+IF(E3361="","",SUBTOTAL(3,E$8:E3361))</f>
        <v/>
      </c>
      <c r="C3361" s="68">
        <f t="shared" si="541"/>
        <v>373</v>
      </c>
      <c r="D3361" s="69" t="str">
        <f>IF(E3361&lt;&gt;"",VLOOKUP(E3361,$AA$7:$AB$131,2,0)," NAME")</f>
        <v xml:space="preserve"> NAME</v>
      </c>
      <c r="E3361" s="70"/>
      <c r="F3361" s="71"/>
      <c r="G3361" s="70"/>
      <c r="H3361" s="69" t="str">
        <f>IF(G3361&gt;=1,LOOKUP(G3361,DATA!$C$4:$C$128,DATA!$D$4:$D$128),"ENTER CODE")</f>
        <v>ENTER CODE</v>
      </c>
      <c r="I3361" s="70"/>
      <c r="J3361" s="70" t="str">
        <f t="shared" si="543"/>
        <v>enter no</v>
      </c>
      <c r="K3361" s="72"/>
      <c r="L3361" s="73" t="str">
        <f t="shared" si="544"/>
        <v>NO TOTAL</v>
      </c>
      <c r="M3361" s="56"/>
      <c r="N3361" s="37"/>
      <c r="O3361" s="29" t="str">
        <f t="shared" si="542"/>
        <v>enter no</v>
      </c>
      <c r="P3361" s="16" t="e">
        <f>LOOKUP(D3361,DATA!$A$4:$A$128,DATA!$E$4:$E$128)</f>
        <v>#N/A</v>
      </c>
      <c r="Q3361" s="16" t="e">
        <f>LOOKUP(D3361,DATA!$A$4:$A$128,DATA!$F$4:$F$128)</f>
        <v>#N/A</v>
      </c>
      <c r="R3361" s="16" t="e">
        <f>LOOKUP(D3361,DATA!$A$4:$A$128,DATA!$G$4:$G$128)</f>
        <v>#N/A</v>
      </c>
      <c r="S3361" s="16" t="e">
        <f>LOOKUP(D3361,DATA!$A$4:$A$128,DATA!$H$4:$H$128)</f>
        <v>#N/A</v>
      </c>
      <c r="T3361" s="16" t="e">
        <f>LOOKUP(D3361,DATA!$A$4:$A$128,DATA!$I$4:$I$128)</f>
        <v>#N/A</v>
      </c>
      <c r="U3361" s="16" t="e">
        <f>LOOKUP(D3361,DATA!$A$4:$A$128,DATA!$J$4:$J$128)</f>
        <v>#N/A</v>
      </c>
      <c r="V3361" s="16" t="e">
        <f>LOOKUP(D3361,DATA!$A$4:$A$128,DATA!$K$4:$K$128)</f>
        <v>#N/A</v>
      </c>
      <c r="W3361" s="16" t="e">
        <f>LOOKUP(D3361,DATA!$A$4:$A$128,DATA!$L$4:$L$128)</f>
        <v>#N/A</v>
      </c>
      <c r="X3361" s="16" t="e">
        <f>LOOKUP(D3361,DATA!$A$4:$A$128,DATA!$M$4:$M$128)</f>
        <v>#N/A</v>
      </c>
    </row>
    <row r="3362" spans="1:24" ht="19.5" thickTop="1" thickBot="1" x14ac:dyDescent="0.3">
      <c r="A3362" s="60">
        <v>3355</v>
      </c>
      <c r="B3362" s="67" t="str">
        <f>+IF(E3362="","",SUBTOTAL(3,E$8:E3362))</f>
        <v/>
      </c>
      <c r="C3362" s="68">
        <f t="shared" si="541"/>
        <v>373</v>
      </c>
      <c r="D3362" s="69" t="str">
        <f>IF(E3362&lt;&gt;"",VLOOKUP(E3362,$AA$7:$AB$131,2,0)," NAME")</f>
        <v xml:space="preserve"> NAME</v>
      </c>
      <c r="E3362" s="70"/>
      <c r="F3362" s="71"/>
      <c r="G3362" s="70"/>
      <c r="H3362" s="69" t="str">
        <f>IF(G3362&gt;=1,LOOKUP(G3362,DATA!$C$4:$C$128,DATA!$D$4:$D$128),"ENTER CODE")</f>
        <v>ENTER CODE</v>
      </c>
      <c r="I3362" s="70"/>
      <c r="J3362" s="70" t="str">
        <f t="shared" si="543"/>
        <v>enter no</v>
      </c>
      <c r="K3362" s="72"/>
      <c r="L3362" s="73" t="str">
        <f t="shared" si="544"/>
        <v>NO TOTAL</v>
      </c>
      <c r="M3362" s="56"/>
      <c r="N3362" s="37"/>
      <c r="O3362" s="29" t="str">
        <f t="shared" si="542"/>
        <v>enter no</v>
      </c>
      <c r="P3362" s="16" t="e">
        <f>LOOKUP(D3362,DATA!$A$4:$A$128,DATA!$E$4:$E$128)</f>
        <v>#N/A</v>
      </c>
      <c r="Q3362" s="16" t="e">
        <f>LOOKUP(D3362,DATA!$A$4:$A$128,DATA!$F$4:$F$128)</f>
        <v>#N/A</v>
      </c>
      <c r="R3362" s="16" t="e">
        <f>LOOKUP(D3362,DATA!$A$4:$A$128,DATA!$G$4:$G$128)</f>
        <v>#N/A</v>
      </c>
      <c r="S3362" s="16" t="e">
        <f>LOOKUP(D3362,DATA!$A$4:$A$128,DATA!$H$4:$H$128)</f>
        <v>#N/A</v>
      </c>
      <c r="T3362" s="16" t="e">
        <f>LOOKUP(D3362,DATA!$A$4:$A$128,DATA!$I$4:$I$128)</f>
        <v>#N/A</v>
      </c>
      <c r="U3362" s="16" t="e">
        <f>LOOKUP(D3362,DATA!$A$4:$A$128,DATA!$J$4:$J$128)</f>
        <v>#N/A</v>
      </c>
      <c r="V3362" s="16" t="e">
        <f>LOOKUP(D3362,DATA!$A$4:$A$128,DATA!$K$4:$K$128)</f>
        <v>#N/A</v>
      </c>
      <c r="W3362" s="16" t="e">
        <f>LOOKUP(D3362,DATA!$A$4:$A$128,DATA!$L$4:$L$128)</f>
        <v>#N/A</v>
      </c>
      <c r="X3362" s="16" t="e">
        <f>LOOKUP(D3362,DATA!$A$4:$A$128,DATA!$M$4:$M$128)</f>
        <v>#N/A</v>
      </c>
    </row>
    <row r="3363" spans="1:24" ht="18.75" thickBot="1" x14ac:dyDescent="0.3">
      <c r="A3363" s="67">
        <v>3356</v>
      </c>
      <c r="B3363" s="67" t="str">
        <f>+IF(E3363="","",SUBTOTAL(3,E$8:E3363))</f>
        <v/>
      </c>
      <c r="C3363" s="68">
        <f t="shared" si="541"/>
        <v>373</v>
      </c>
      <c r="D3363" s="69" t="str">
        <f>IF(E3363&lt;&gt;"",VLOOKUP(E3363,$AA$7:$AB$131,2,0)," NAME")</f>
        <v xml:space="preserve"> NAME</v>
      </c>
      <c r="E3363" s="70"/>
      <c r="F3363" s="71"/>
      <c r="G3363" s="70"/>
      <c r="H3363" s="69" t="str">
        <f>IF(G3363&gt;=1,LOOKUP(G3363,DATA!$C$4:$C$128,DATA!$D$4:$D$128),"ENTER CODE")</f>
        <v>ENTER CODE</v>
      </c>
      <c r="I3363" s="70"/>
      <c r="J3363" s="70" t="str">
        <f t="shared" si="543"/>
        <v>enter no</v>
      </c>
      <c r="K3363" s="72"/>
      <c r="L3363" s="73" t="str">
        <f t="shared" si="544"/>
        <v>NO TOTAL</v>
      </c>
      <c r="M3363" s="56"/>
      <c r="N3363" s="37"/>
      <c r="O3363" s="29" t="str">
        <f t="shared" si="542"/>
        <v>enter no</v>
      </c>
      <c r="P3363" s="16" t="e">
        <f>LOOKUP(D3363,DATA!$A$4:$A$128,DATA!$E$4:$E$128)</f>
        <v>#N/A</v>
      </c>
      <c r="Q3363" s="16" t="e">
        <f>LOOKUP(D3363,DATA!$A$4:$A$128,DATA!$F$4:$F$128)</f>
        <v>#N/A</v>
      </c>
      <c r="R3363" s="16" t="e">
        <f>LOOKUP(D3363,DATA!$A$4:$A$128,DATA!$G$4:$G$128)</f>
        <v>#N/A</v>
      </c>
      <c r="S3363" s="16" t="e">
        <f>LOOKUP(D3363,DATA!$A$4:$A$128,DATA!$H$4:$H$128)</f>
        <v>#N/A</v>
      </c>
      <c r="T3363" s="16" t="e">
        <f>LOOKUP(D3363,DATA!$A$4:$A$128,DATA!$I$4:$I$128)</f>
        <v>#N/A</v>
      </c>
      <c r="U3363" s="16" t="e">
        <f>LOOKUP(D3363,DATA!$A$4:$A$128,DATA!$J$4:$J$128)</f>
        <v>#N/A</v>
      </c>
      <c r="V3363" s="16" t="e">
        <f>LOOKUP(D3363,DATA!$A$4:$A$128,DATA!$K$4:$K$128)</f>
        <v>#N/A</v>
      </c>
      <c r="W3363" s="16" t="e">
        <f>LOOKUP(D3363,DATA!$A$4:$A$128,DATA!$L$4:$L$128)</f>
        <v>#N/A</v>
      </c>
      <c r="X3363" s="16" t="e">
        <f>LOOKUP(D3363,DATA!$A$4:$A$128,DATA!$M$4:$M$128)</f>
        <v>#N/A</v>
      </c>
    </row>
    <row r="3364" spans="1:24" ht="19.5" thickTop="1" thickBot="1" x14ac:dyDescent="0.3">
      <c r="A3364" s="60">
        <v>3357</v>
      </c>
      <c r="B3364" s="67" t="str">
        <f>+IF(E3364="","",SUBTOTAL(3,E$8:E3364))</f>
        <v/>
      </c>
      <c r="C3364" s="68">
        <f t="shared" si="541"/>
        <v>373</v>
      </c>
      <c r="D3364" s="69" t="str">
        <f>IF(E3364&lt;&gt;"",VLOOKUP(E3364,$AA$7:$AB$131,2,0)," NAME")</f>
        <v xml:space="preserve"> NAME</v>
      </c>
      <c r="E3364" s="70"/>
      <c r="F3364" s="71"/>
      <c r="G3364" s="70"/>
      <c r="H3364" s="69" t="str">
        <f>IF(G3364&gt;=1,LOOKUP(G3364,DATA!$C$4:$C$128,DATA!$D$4:$D$128),"ENTER CODE")</f>
        <v>ENTER CODE</v>
      </c>
      <c r="I3364" s="70"/>
      <c r="J3364" s="70" t="str">
        <f t="shared" si="543"/>
        <v>enter no</v>
      </c>
      <c r="K3364" s="72"/>
      <c r="L3364" s="73" t="str">
        <f t="shared" si="544"/>
        <v>NO TOTAL</v>
      </c>
      <c r="M3364" s="56"/>
      <c r="N3364" s="37"/>
      <c r="O3364" s="29" t="str">
        <f t="shared" si="542"/>
        <v>enter no</v>
      </c>
      <c r="P3364" s="16" t="e">
        <f>LOOKUP(D3364,DATA!$A$4:$A$128,DATA!$E$4:$E$128)</f>
        <v>#N/A</v>
      </c>
      <c r="Q3364" s="16" t="e">
        <f>LOOKUP(D3364,DATA!$A$4:$A$128,DATA!$F$4:$F$128)</f>
        <v>#N/A</v>
      </c>
      <c r="R3364" s="16" t="e">
        <f>LOOKUP(D3364,DATA!$A$4:$A$128,DATA!$G$4:$G$128)</f>
        <v>#N/A</v>
      </c>
      <c r="S3364" s="16" t="e">
        <f>LOOKUP(D3364,DATA!$A$4:$A$128,DATA!$H$4:$H$128)</f>
        <v>#N/A</v>
      </c>
      <c r="T3364" s="16" t="e">
        <f>LOOKUP(D3364,DATA!$A$4:$A$128,DATA!$I$4:$I$128)</f>
        <v>#N/A</v>
      </c>
      <c r="U3364" s="16" t="e">
        <f>LOOKUP(D3364,DATA!$A$4:$A$128,DATA!$J$4:$J$128)</f>
        <v>#N/A</v>
      </c>
      <c r="V3364" s="16" t="e">
        <f>LOOKUP(D3364,DATA!$A$4:$A$128,DATA!$K$4:$K$128)</f>
        <v>#N/A</v>
      </c>
      <c r="W3364" s="16" t="e">
        <f>LOOKUP(D3364,DATA!$A$4:$A$128,DATA!$L$4:$L$128)</f>
        <v>#N/A</v>
      </c>
      <c r="X3364" s="16" t="e">
        <f>LOOKUP(D3364,DATA!$A$4:$A$128,DATA!$M$4:$M$128)</f>
        <v>#N/A</v>
      </c>
    </row>
    <row r="3365" spans="1:24" ht="18.75" thickBot="1" x14ac:dyDescent="0.3">
      <c r="A3365" s="67">
        <v>3358</v>
      </c>
      <c r="B3365" s="67" t="str">
        <f>+IF(E3365="","",SUBTOTAL(3,E$8:E3365))</f>
        <v/>
      </c>
      <c r="C3365" s="68">
        <f t="shared" si="540"/>
        <v>374</v>
      </c>
      <c r="D3365" s="69" t="str">
        <f>IF(E3365&lt;&gt;"",VLOOKUP(E3365,$AA$7:$AB$131,2,0)," NAME")</f>
        <v xml:space="preserve"> NAME</v>
      </c>
      <c r="E3365" s="70"/>
      <c r="F3365" s="71"/>
      <c r="G3365" s="70"/>
      <c r="H3365" s="69" t="str">
        <f>IF(G3365&gt;=1,LOOKUP(G3365,DATA!$C$4:$C$128,DATA!$D$4:$D$128),"ENTER CODE")</f>
        <v>ENTER CODE</v>
      </c>
      <c r="I3365" s="70"/>
      <c r="J3365" s="70" t="str">
        <f t="shared" si="543"/>
        <v>enter no</v>
      </c>
      <c r="K3365" s="72"/>
      <c r="L3365" s="73" t="str">
        <f t="shared" si="544"/>
        <v>NO TOTAL</v>
      </c>
      <c r="M3365" s="56"/>
      <c r="N3365" s="37"/>
      <c r="O3365" s="29" t="str">
        <f t="shared" si="542"/>
        <v>enter no</v>
      </c>
      <c r="P3365" s="16" t="e">
        <f>LOOKUP(D3365,DATA!$A$4:$A$128,DATA!$E$4:$E$128)</f>
        <v>#N/A</v>
      </c>
      <c r="Q3365" s="16" t="e">
        <f>LOOKUP(D3365,DATA!$A$4:$A$128,DATA!$F$4:$F$128)</f>
        <v>#N/A</v>
      </c>
      <c r="R3365" s="16" t="e">
        <f>LOOKUP(D3365,DATA!$A$4:$A$128,DATA!$G$4:$G$128)</f>
        <v>#N/A</v>
      </c>
      <c r="S3365" s="16" t="e">
        <f>LOOKUP(D3365,DATA!$A$4:$A$128,DATA!$H$4:$H$128)</f>
        <v>#N/A</v>
      </c>
      <c r="T3365" s="16" t="e">
        <f>LOOKUP(D3365,DATA!$A$4:$A$128,DATA!$I$4:$I$128)</f>
        <v>#N/A</v>
      </c>
      <c r="U3365" s="16" t="e">
        <f>LOOKUP(D3365,DATA!$A$4:$A$128,DATA!$J$4:$J$128)</f>
        <v>#N/A</v>
      </c>
      <c r="V3365" s="16" t="e">
        <f>LOOKUP(D3365,DATA!$A$4:$A$128,DATA!$K$4:$K$128)</f>
        <v>#N/A</v>
      </c>
      <c r="W3365" s="16" t="e">
        <f>LOOKUP(D3365,DATA!$A$4:$A$128,DATA!$L$4:$L$128)</f>
        <v>#N/A</v>
      </c>
      <c r="X3365" s="16" t="e">
        <f>LOOKUP(D3365,DATA!$A$4:$A$128,DATA!$M$4:$M$128)</f>
        <v>#N/A</v>
      </c>
    </row>
    <row r="3366" spans="1:24" ht="19.5" thickTop="1" thickBot="1" x14ac:dyDescent="0.3">
      <c r="A3366" s="60">
        <v>3359</v>
      </c>
      <c r="B3366" s="67" t="str">
        <f>+IF(E3366="","",SUBTOTAL(3,E$8:E3366))</f>
        <v/>
      </c>
      <c r="C3366" s="68">
        <f t="shared" si="541"/>
        <v>374</v>
      </c>
      <c r="D3366" s="69" t="str">
        <f>IF(E3366&lt;&gt;"",VLOOKUP(E3366,$AA$7:$AB$131,2,0)," NAME")</f>
        <v xml:space="preserve"> NAME</v>
      </c>
      <c r="E3366" s="70"/>
      <c r="F3366" s="71"/>
      <c r="G3366" s="70"/>
      <c r="H3366" s="69" t="str">
        <f>IF(G3366&gt;=1,LOOKUP(G3366,DATA!$C$4:$C$128,DATA!$D$4:$D$128),"ENTER CODE")</f>
        <v>ENTER CODE</v>
      </c>
      <c r="I3366" s="70"/>
      <c r="J3366" s="70" t="str">
        <f t="shared" si="543"/>
        <v>enter no</v>
      </c>
      <c r="K3366" s="72"/>
      <c r="L3366" s="73" t="str">
        <f t="shared" si="544"/>
        <v>NO TOTAL</v>
      </c>
      <c r="M3366" s="56"/>
      <c r="N3366" s="37"/>
      <c r="O3366" s="29" t="str">
        <f t="shared" si="542"/>
        <v>enter no</v>
      </c>
      <c r="P3366" s="16" t="e">
        <f>LOOKUP(D3366,DATA!$A$4:$A$128,DATA!$E$4:$E$128)</f>
        <v>#N/A</v>
      </c>
      <c r="Q3366" s="16" t="e">
        <f>LOOKUP(D3366,DATA!$A$4:$A$128,DATA!$F$4:$F$128)</f>
        <v>#N/A</v>
      </c>
      <c r="R3366" s="16" t="e">
        <f>LOOKUP(D3366,DATA!$A$4:$A$128,DATA!$G$4:$G$128)</f>
        <v>#N/A</v>
      </c>
      <c r="S3366" s="16" t="e">
        <f>LOOKUP(D3366,DATA!$A$4:$A$128,DATA!$H$4:$H$128)</f>
        <v>#N/A</v>
      </c>
      <c r="T3366" s="16" t="e">
        <f>LOOKUP(D3366,DATA!$A$4:$A$128,DATA!$I$4:$I$128)</f>
        <v>#N/A</v>
      </c>
      <c r="U3366" s="16" t="e">
        <f>LOOKUP(D3366,DATA!$A$4:$A$128,DATA!$J$4:$J$128)</f>
        <v>#N/A</v>
      </c>
      <c r="V3366" s="16" t="e">
        <f>LOOKUP(D3366,DATA!$A$4:$A$128,DATA!$K$4:$K$128)</f>
        <v>#N/A</v>
      </c>
      <c r="W3366" s="16" t="e">
        <f>LOOKUP(D3366,DATA!$A$4:$A$128,DATA!$L$4:$L$128)</f>
        <v>#N/A</v>
      </c>
      <c r="X3366" s="16" t="e">
        <f>LOOKUP(D3366,DATA!$A$4:$A$128,DATA!$M$4:$M$128)</f>
        <v>#N/A</v>
      </c>
    </row>
    <row r="3367" spans="1:24" ht="18.75" thickBot="1" x14ac:dyDescent="0.3">
      <c r="A3367" s="67">
        <v>3360</v>
      </c>
      <c r="B3367" s="67" t="str">
        <f>+IF(E3367="","",SUBTOTAL(3,E$8:E3367))</f>
        <v/>
      </c>
      <c r="C3367" s="68">
        <f t="shared" si="541"/>
        <v>374</v>
      </c>
      <c r="D3367" s="69" t="str">
        <f>IF(E3367&lt;&gt;"",VLOOKUP(E3367,$AA$7:$AB$131,2,0)," NAME")</f>
        <v xml:space="preserve"> NAME</v>
      </c>
      <c r="E3367" s="70"/>
      <c r="F3367" s="71"/>
      <c r="G3367" s="70"/>
      <c r="H3367" s="69" t="str">
        <f>IF(G3367&gt;=1,LOOKUP(G3367,DATA!$C$4:$C$128,DATA!$D$4:$D$128),"ENTER CODE")</f>
        <v>ENTER CODE</v>
      </c>
      <c r="I3367" s="70"/>
      <c r="J3367" s="70" t="str">
        <f t="shared" si="543"/>
        <v>enter no</v>
      </c>
      <c r="K3367" s="72"/>
      <c r="L3367" s="73" t="str">
        <f t="shared" si="544"/>
        <v>NO TOTAL</v>
      </c>
      <c r="M3367" s="56"/>
      <c r="N3367" s="37"/>
      <c r="O3367" s="29" t="str">
        <f t="shared" si="542"/>
        <v>enter no</v>
      </c>
      <c r="P3367" s="16" t="e">
        <f>LOOKUP(D3367,DATA!$A$4:$A$128,DATA!$E$4:$E$128)</f>
        <v>#N/A</v>
      </c>
      <c r="Q3367" s="16" t="e">
        <f>LOOKUP(D3367,DATA!$A$4:$A$128,DATA!$F$4:$F$128)</f>
        <v>#N/A</v>
      </c>
      <c r="R3367" s="16" t="e">
        <f>LOOKUP(D3367,DATA!$A$4:$A$128,DATA!$G$4:$G$128)</f>
        <v>#N/A</v>
      </c>
      <c r="S3367" s="16" t="e">
        <f>LOOKUP(D3367,DATA!$A$4:$A$128,DATA!$H$4:$H$128)</f>
        <v>#N/A</v>
      </c>
      <c r="T3367" s="16" t="e">
        <f>LOOKUP(D3367,DATA!$A$4:$A$128,DATA!$I$4:$I$128)</f>
        <v>#N/A</v>
      </c>
      <c r="U3367" s="16" t="e">
        <f>LOOKUP(D3367,DATA!$A$4:$A$128,DATA!$J$4:$J$128)</f>
        <v>#N/A</v>
      </c>
      <c r="V3367" s="16" t="e">
        <f>LOOKUP(D3367,DATA!$A$4:$A$128,DATA!$K$4:$K$128)</f>
        <v>#N/A</v>
      </c>
      <c r="W3367" s="16" t="e">
        <f>LOOKUP(D3367,DATA!$A$4:$A$128,DATA!$L$4:$L$128)</f>
        <v>#N/A</v>
      </c>
      <c r="X3367" s="16" t="e">
        <f>LOOKUP(D3367,DATA!$A$4:$A$128,DATA!$M$4:$M$128)</f>
        <v>#N/A</v>
      </c>
    </row>
    <row r="3368" spans="1:24" ht="19.5" thickTop="1" thickBot="1" x14ac:dyDescent="0.3">
      <c r="A3368" s="60">
        <v>3361</v>
      </c>
      <c r="B3368" s="67" t="str">
        <f>+IF(E3368="","",SUBTOTAL(3,E$8:E3368))</f>
        <v/>
      </c>
      <c r="C3368" s="68">
        <f t="shared" si="541"/>
        <v>374</v>
      </c>
      <c r="D3368" s="69" t="str">
        <f>IF(E3368&lt;&gt;"",VLOOKUP(E3368,$AA$7:$AB$131,2,0)," NAME")</f>
        <v xml:space="preserve"> NAME</v>
      </c>
      <c r="E3368" s="70"/>
      <c r="F3368" s="71"/>
      <c r="G3368" s="70"/>
      <c r="H3368" s="69" t="str">
        <f>IF(G3368&gt;=1,LOOKUP(G3368,DATA!$C$4:$C$128,DATA!$D$4:$D$128),"ENTER CODE")</f>
        <v>ENTER CODE</v>
      </c>
      <c r="I3368" s="70"/>
      <c r="J3368" s="70" t="str">
        <f t="shared" si="543"/>
        <v>enter no</v>
      </c>
      <c r="K3368" s="72"/>
      <c r="L3368" s="73" t="str">
        <f t="shared" si="544"/>
        <v>NO TOTAL</v>
      </c>
      <c r="M3368" s="56"/>
      <c r="N3368" s="37"/>
      <c r="O3368" s="29" t="str">
        <f t="shared" si="542"/>
        <v>enter no</v>
      </c>
      <c r="P3368" s="16" t="e">
        <f>LOOKUP(D3368,DATA!$A$4:$A$128,DATA!$E$4:$E$128)</f>
        <v>#N/A</v>
      </c>
      <c r="Q3368" s="16" t="e">
        <f>LOOKUP(D3368,DATA!$A$4:$A$128,DATA!$F$4:$F$128)</f>
        <v>#N/A</v>
      </c>
      <c r="R3368" s="16" t="e">
        <f>LOOKUP(D3368,DATA!$A$4:$A$128,DATA!$G$4:$G$128)</f>
        <v>#N/A</v>
      </c>
      <c r="S3368" s="16" t="e">
        <f>LOOKUP(D3368,DATA!$A$4:$A$128,DATA!$H$4:$H$128)</f>
        <v>#N/A</v>
      </c>
      <c r="T3368" s="16" t="e">
        <f>LOOKUP(D3368,DATA!$A$4:$A$128,DATA!$I$4:$I$128)</f>
        <v>#N/A</v>
      </c>
      <c r="U3368" s="16" t="e">
        <f>LOOKUP(D3368,DATA!$A$4:$A$128,DATA!$J$4:$J$128)</f>
        <v>#N/A</v>
      </c>
      <c r="V3368" s="16" t="e">
        <f>LOOKUP(D3368,DATA!$A$4:$A$128,DATA!$K$4:$K$128)</f>
        <v>#N/A</v>
      </c>
      <c r="W3368" s="16" t="e">
        <f>LOOKUP(D3368,DATA!$A$4:$A$128,DATA!$L$4:$L$128)</f>
        <v>#N/A</v>
      </c>
      <c r="X3368" s="16" t="e">
        <f>LOOKUP(D3368,DATA!$A$4:$A$128,DATA!$M$4:$M$128)</f>
        <v>#N/A</v>
      </c>
    </row>
    <row r="3369" spans="1:24" ht="18.75" thickBot="1" x14ac:dyDescent="0.3">
      <c r="A3369" s="67">
        <v>3362</v>
      </c>
      <c r="B3369" s="67" t="str">
        <f>+IF(E3369="","",SUBTOTAL(3,E$8:E3369))</f>
        <v/>
      </c>
      <c r="C3369" s="68">
        <f t="shared" si="541"/>
        <v>374</v>
      </c>
      <c r="D3369" s="69" t="str">
        <f>IF(E3369&lt;&gt;"",VLOOKUP(E3369,$AA$7:$AB$131,2,0)," NAME")</f>
        <v xml:space="preserve"> NAME</v>
      </c>
      <c r="E3369" s="70"/>
      <c r="F3369" s="71"/>
      <c r="G3369" s="70"/>
      <c r="H3369" s="69" t="str">
        <f>IF(G3369&gt;=1,LOOKUP(G3369,DATA!$C$4:$C$128,DATA!$D$4:$D$128),"ENTER CODE")</f>
        <v>ENTER CODE</v>
      </c>
      <c r="I3369" s="70"/>
      <c r="J3369" s="70" t="str">
        <f t="shared" si="543"/>
        <v>enter no</v>
      </c>
      <c r="K3369" s="72"/>
      <c r="L3369" s="73" t="str">
        <f t="shared" si="544"/>
        <v>NO TOTAL</v>
      </c>
      <c r="M3369" s="56"/>
      <c r="N3369" s="37"/>
      <c r="O3369" s="29" t="str">
        <f t="shared" si="542"/>
        <v>enter no</v>
      </c>
      <c r="P3369" s="16" t="e">
        <f>LOOKUP(D3369,DATA!$A$4:$A$128,DATA!$E$4:$E$128)</f>
        <v>#N/A</v>
      </c>
      <c r="Q3369" s="16" t="e">
        <f>LOOKUP(D3369,DATA!$A$4:$A$128,DATA!$F$4:$F$128)</f>
        <v>#N/A</v>
      </c>
      <c r="R3369" s="16" t="e">
        <f>LOOKUP(D3369,DATA!$A$4:$A$128,DATA!$G$4:$G$128)</f>
        <v>#N/A</v>
      </c>
      <c r="S3369" s="16" t="e">
        <f>LOOKUP(D3369,DATA!$A$4:$A$128,DATA!$H$4:$H$128)</f>
        <v>#N/A</v>
      </c>
      <c r="T3369" s="16" t="e">
        <f>LOOKUP(D3369,DATA!$A$4:$A$128,DATA!$I$4:$I$128)</f>
        <v>#N/A</v>
      </c>
      <c r="U3369" s="16" t="e">
        <f>LOOKUP(D3369,DATA!$A$4:$A$128,DATA!$J$4:$J$128)</f>
        <v>#N/A</v>
      </c>
      <c r="V3369" s="16" t="e">
        <f>LOOKUP(D3369,DATA!$A$4:$A$128,DATA!$K$4:$K$128)</f>
        <v>#N/A</v>
      </c>
      <c r="W3369" s="16" t="e">
        <f>LOOKUP(D3369,DATA!$A$4:$A$128,DATA!$L$4:$L$128)</f>
        <v>#N/A</v>
      </c>
      <c r="X3369" s="16" t="e">
        <f>LOOKUP(D3369,DATA!$A$4:$A$128,DATA!$M$4:$M$128)</f>
        <v>#N/A</v>
      </c>
    </row>
    <row r="3370" spans="1:24" ht="19.5" thickTop="1" thickBot="1" x14ac:dyDescent="0.3">
      <c r="A3370" s="60">
        <v>3363</v>
      </c>
      <c r="B3370" s="67" t="str">
        <f>+IF(E3370="","",SUBTOTAL(3,E$8:E3370))</f>
        <v/>
      </c>
      <c r="C3370" s="68">
        <f t="shared" si="541"/>
        <v>374</v>
      </c>
      <c r="D3370" s="69" t="str">
        <f>IF(E3370&lt;&gt;"",VLOOKUP(E3370,$AA$7:$AB$131,2,0)," NAME")</f>
        <v xml:space="preserve"> NAME</v>
      </c>
      <c r="E3370" s="70"/>
      <c r="F3370" s="71"/>
      <c r="G3370" s="70"/>
      <c r="H3370" s="69" t="str">
        <f>IF(G3370&gt;=1,LOOKUP(G3370,DATA!$C$4:$C$128,DATA!$D$4:$D$128),"ENTER CODE")</f>
        <v>ENTER CODE</v>
      </c>
      <c r="I3370" s="70"/>
      <c r="J3370" s="70" t="str">
        <f t="shared" si="543"/>
        <v>enter no</v>
      </c>
      <c r="K3370" s="72"/>
      <c r="L3370" s="73" t="str">
        <f t="shared" si="544"/>
        <v>NO TOTAL</v>
      </c>
      <c r="M3370" s="56"/>
      <c r="N3370" s="37"/>
      <c r="O3370" s="29" t="str">
        <f t="shared" si="542"/>
        <v>enter no</v>
      </c>
      <c r="P3370" s="16" t="e">
        <f>LOOKUP(D3370,DATA!$A$4:$A$128,DATA!$E$4:$E$128)</f>
        <v>#N/A</v>
      </c>
      <c r="Q3370" s="16" t="e">
        <f>LOOKUP(D3370,DATA!$A$4:$A$128,DATA!$F$4:$F$128)</f>
        <v>#N/A</v>
      </c>
      <c r="R3370" s="16" t="e">
        <f>LOOKUP(D3370,DATA!$A$4:$A$128,DATA!$G$4:$G$128)</f>
        <v>#N/A</v>
      </c>
      <c r="S3370" s="16" t="e">
        <f>LOOKUP(D3370,DATA!$A$4:$A$128,DATA!$H$4:$H$128)</f>
        <v>#N/A</v>
      </c>
      <c r="T3370" s="16" t="e">
        <f>LOOKUP(D3370,DATA!$A$4:$A$128,DATA!$I$4:$I$128)</f>
        <v>#N/A</v>
      </c>
      <c r="U3370" s="16" t="e">
        <f>LOOKUP(D3370,DATA!$A$4:$A$128,DATA!$J$4:$J$128)</f>
        <v>#N/A</v>
      </c>
      <c r="V3370" s="16" t="e">
        <f>LOOKUP(D3370,DATA!$A$4:$A$128,DATA!$K$4:$K$128)</f>
        <v>#N/A</v>
      </c>
      <c r="W3370" s="16" t="e">
        <f>LOOKUP(D3370,DATA!$A$4:$A$128,DATA!$L$4:$L$128)</f>
        <v>#N/A</v>
      </c>
      <c r="X3370" s="16" t="e">
        <f>LOOKUP(D3370,DATA!$A$4:$A$128,DATA!$M$4:$M$128)</f>
        <v>#N/A</v>
      </c>
    </row>
    <row r="3371" spans="1:24" ht="18.75" thickBot="1" x14ac:dyDescent="0.3">
      <c r="A3371" s="67">
        <v>3364</v>
      </c>
      <c r="B3371" s="67" t="str">
        <f>+IF(E3371="","",SUBTOTAL(3,E$8:E3371))</f>
        <v/>
      </c>
      <c r="C3371" s="68">
        <f t="shared" si="541"/>
        <v>374</v>
      </c>
      <c r="D3371" s="69" t="str">
        <f>IF(E3371&lt;&gt;"",VLOOKUP(E3371,$AA$7:$AB$131,2,0)," NAME")</f>
        <v xml:space="preserve"> NAME</v>
      </c>
      <c r="E3371" s="70"/>
      <c r="F3371" s="71"/>
      <c r="G3371" s="70"/>
      <c r="H3371" s="69" t="str">
        <f>IF(G3371&gt;=1,LOOKUP(G3371,DATA!$C$4:$C$128,DATA!$D$4:$D$128),"ENTER CODE")</f>
        <v>ENTER CODE</v>
      </c>
      <c r="I3371" s="70"/>
      <c r="J3371" s="70" t="str">
        <f t="shared" si="543"/>
        <v>enter no</v>
      </c>
      <c r="K3371" s="72"/>
      <c r="L3371" s="73" t="str">
        <f t="shared" si="544"/>
        <v>NO TOTAL</v>
      </c>
      <c r="M3371" s="56"/>
      <c r="N3371" s="37"/>
      <c r="O3371" s="29" t="str">
        <f t="shared" si="542"/>
        <v>enter no</v>
      </c>
      <c r="P3371" s="16" t="e">
        <f>LOOKUP(D3371,DATA!$A$4:$A$128,DATA!$E$4:$E$128)</f>
        <v>#N/A</v>
      </c>
      <c r="Q3371" s="16" t="e">
        <f>LOOKUP(D3371,DATA!$A$4:$A$128,DATA!$F$4:$F$128)</f>
        <v>#N/A</v>
      </c>
      <c r="R3371" s="16" t="e">
        <f>LOOKUP(D3371,DATA!$A$4:$A$128,DATA!$G$4:$G$128)</f>
        <v>#N/A</v>
      </c>
      <c r="S3371" s="16" t="e">
        <f>LOOKUP(D3371,DATA!$A$4:$A$128,DATA!$H$4:$H$128)</f>
        <v>#N/A</v>
      </c>
      <c r="T3371" s="16" t="e">
        <f>LOOKUP(D3371,DATA!$A$4:$A$128,DATA!$I$4:$I$128)</f>
        <v>#N/A</v>
      </c>
      <c r="U3371" s="16" t="e">
        <f>LOOKUP(D3371,DATA!$A$4:$A$128,DATA!$J$4:$J$128)</f>
        <v>#N/A</v>
      </c>
      <c r="V3371" s="16" t="e">
        <f>LOOKUP(D3371,DATA!$A$4:$A$128,DATA!$K$4:$K$128)</f>
        <v>#N/A</v>
      </c>
      <c r="W3371" s="16" t="e">
        <f>LOOKUP(D3371,DATA!$A$4:$A$128,DATA!$L$4:$L$128)</f>
        <v>#N/A</v>
      </c>
      <c r="X3371" s="16" t="e">
        <f>LOOKUP(D3371,DATA!$A$4:$A$128,DATA!$M$4:$M$128)</f>
        <v>#N/A</v>
      </c>
    </row>
    <row r="3372" spans="1:24" ht="19.5" thickTop="1" thickBot="1" x14ac:dyDescent="0.3">
      <c r="A3372" s="60">
        <v>3365</v>
      </c>
      <c r="B3372" s="67" t="str">
        <f>+IF(E3372="","",SUBTOTAL(3,E$8:E3372))</f>
        <v/>
      </c>
      <c r="C3372" s="68">
        <f t="shared" si="541"/>
        <v>374</v>
      </c>
      <c r="D3372" s="69" t="str">
        <f>IF(E3372&lt;&gt;"",VLOOKUP(E3372,$AA$7:$AB$131,2,0)," NAME")</f>
        <v xml:space="preserve"> NAME</v>
      </c>
      <c r="E3372" s="70"/>
      <c r="F3372" s="71"/>
      <c r="G3372" s="70"/>
      <c r="H3372" s="69" t="str">
        <f>IF(G3372&gt;=1,LOOKUP(G3372,DATA!$C$4:$C$128,DATA!$D$4:$D$128),"ENTER CODE")</f>
        <v>ENTER CODE</v>
      </c>
      <c r="I3372" s="70"/>
      <c r="J3372" s="70" t="str">
        <f t="shared" si="543"/>
        <v>enter no</v>
      </c>
      <c r="K3372" s="72"/>
      <c r="L3372" s="73" t="str">
        <f t="shared" si="544"/>
        <v>NO TOTAL</v>
      </c>
      <c r="M3372" s="56"/>
      <c r="N3372" s="37"/>
      <c r="O3372" s="29" t="str">
        <f t="shared" si="542"/>
        <v>enter no</v>
      </c>
      <c r="P3372" s="16" t="e">
        <f>LOOKUP(D3372,DATA!$A$4:$A$128,DATA!$E$4:$E$128)</f>
        <v>#N/A</v>
      </c>
      <c r="Q3372" s="16" t="e">
        <f>LOOKUP(D3372,DATA!$A$4:$A$128,DATA!$F$4:$F$128)</f>
        <v>#N/A</v>
      </c>
      <c r="R3372" s="16" t="e">
        <f>LOOKUP(D3372,DATA!$A$4:$A$128,DATA!$G$4:$G$128)</f>
        <v>#N/A</v>
      </c>
      <c r="S3372" s="16" t="e">
        <f>LOOKUP(D3372,DATA!$A$4:$A$128,DATA!$H$4:$H$128)</f>
        <v>#N/A</v>
      </c>
      <c r="T3372" s="16" t="e">
        <f>LOOKUP(D3372,DATA!$A$4:$A$128,DATA!$I$4:$I$128)</f>
        <v>#N/A</v>
      </c>
      <c r="U3372" s="16" t="e">
        <f>LOOKUP(D3372,DATA!$A$4:$A$128,DATA!$J$4:$J$128)</f>
        <v>#N/A</v>
      </c>
      <c r="V3372" s="16" t="e">
        <f>LOOKUP(D3372,DATA!$A$4:$A$128,DATA!$K$4:$K$128)</f>
        <v>#N/A</v>
      </c>
      <c r="W3372" s="16" t="e">
        <f>LOOKUP(D3372,DATA!$A$4:$A$128,DATA!$L$4:$L$128)</f>
        <v>#N/A</v>
      </c>
      <c r="X3372" s="16" t="e">
        <f>LOOKUP(D3372,DATA!$A$4:$A$128,DATA!$M$4:$M$128)</f>
        <v>#N/A</v>
      </c>
    </row>
    <row r="3373" spans="1:24" ht="18.75" thickBot="1" x14ac:dyDescent="0.3">
      <c r="A3373" s="67">
        <v>3366</v>
      </c>
      <c r="B3373" s="67" t="str">
        <f>+IF(E3373="","",SUBTOTAL(3,E$8:E3373))</f>
        <v/>
      </c>
      <c r="C3373" s="68">
        <f t="shared" si="541"/>
        <v>374</v>
      </c>
      <c r="D3373" s="69" t="str">
        <f>IF(E3373&lt;&gt;"",VLOOKUP(E3373,$AA$7:$AB$131,2,0)," NAME")</f>
        <v xml:space="preserve"> NAME</v>
      </c>
      <c r="E3373" s="70"/>
      <c r="F3373" s="71"/>
      <c r="G3373" s="70"/>
      <c r="H3373" s="69" t="str">
        <f>IF(G3373&gt;=1,LOOKUP(G3373,DATA!$C$4:$C$128,DATA!$D$4:$D$128),"ENTER CODE")</f>
        <v>ENTER CODE</v>
      </c>
      <c r="I3373" s="70"/>
      <c r="J3373" s="70" t="str">
        <f t="shared" si="543"/>
        <v>enter no</v>
      </c>
      <c r="K3373" s="72"/>
      <c r="L3373" s="73" t="str">
        <f t="shared" si="544"/>
        <v>NO TOTAL</v>
      </c>
      <c r="M3373" s="56"/>
      <c r="N3373" s="37"/>
      <c r="O3373" s="29" t="str">
        <f t="shared" si="542"/>
        <v>enter no</v>
      </c>
      <c r="P3373" s="16" t="e">
        <f>LOOKUP(D3373,DATA!$A$4:$A$128,DATA!$E$4:$E$128)</f>
        <v>#N/A</v>
      </c>
      <c r="Q3373" s="16" t="e">
        <f>LOOKUP(D3373,DATA!$A$4:$A$128,DATA!$F$4:$F$128)</f>
        <v>#N/A</v>
      </c>
      <c r="R3373" s="16" t="e">
        <f>LOOKUP(D3373,DATA!$A$4:$A$128,DATA!$G$4:$G$128)</f>
        <v>#N/A</v>
      </c>
      <c r="S3373" s="16" t="e">
        <f>LOOKUP(D3373,DATA!$A$4:$A$128,DATA!$H$4:$H$128)</f>
        <v>#N/A</v>
      </c>
      <c r="T3373" s="16" t="e">
        <f>LOOKUP(D3373,DATA!$A$4:$A$128,DATA!$I$4:$I$128)</f>
        <v>#N/A</v>
      </c>
      <c r="U3373" s="16" t="e">
        <f>LOOKUP(D3373,DATA!$A$4:$A$128,DATA!$J$4:$J$128)</f>
        <v>#N/A</v>
      </c>
      <c r="V3373" s="16" t="e">
        <f>LOOKUP(D3373,DATA!$A$4:$A$128,DATA!$K$4:$K$128)</f>
        <v>#N/A</v>
      </c>
      <c r="W3373" s="16" t="e">
        <f>LOOKUP(D3373,DATA!$A$4:$A$128,DATA!$L$4:$L$128)</f>
        <v>#N/A</v>
      </c>
      <c r="X3373" s="16" t="e">
        <f>LOOKUP(D3373,DATA!$A$4:$A$128,DATA!$M$4:$M$128)</f>
        <v>#N/A</v>
      </c>
    </row>
    <row r="3374" spans="1:24" ht="19.5" thickTop="1" thickBot="1" x14ac:dyDescent="0.3">
      <c r="A3374" s="60">
        <v>3367</v>
      </c>
      <c r="B3374" s="67" t="str">
        <f>+IF(E3374="","",SUBTOTAL(3,E$8:E3374))</f>
        <v/>
      </c>
      <c r="C3374" s="68">
        <f t="shared" si="540"/>
        <v>375</v>
      </c>
      <c r="D3374" s="69" t="str">
        <f>IF(E3374&lt;&gt;"",VLOOKUP(E3374,$AA$7:$AB$131,2,0)," NAME")</f>
        <v xml:space="preserve"> NAME</v>
      </c>
      <c r="E3374" s="70"/>
      <c r="F3374" s="71"/>
      <c r="G3374" s="70"/>
      <c r="H3374" s="69" t="str">
        <f>IF(G3374&gt;=1,LOOKUP(G3374,DATA!$C$4:$C$128,DATA!$D$4:$D$128),"ENTER CODE")</f>
        <v>ENTER CODE</v>
      </c>
      <c r="I3374" s="70"/>
      <c r="J3374" s="70" t="str">
        <f t="shared" si="543"/>
        <v>enter no</v>
      </c>
      <c r="K3374" s="72"/>
      <c r="L3374" s="73" t="str">
        <f t="shared" si="544"/>
        <v>NO TOTAL</v>
      </c>
      <c r="M3374" s="56"/>
      <c r="N3374" s="37"/>
      <c r="O3374" s="29" t="str">
        <f t="shared" si="542"/>
        <v>enter no</v>
      </c>
      <c r="P3374" s="16" t="e">
        <f>LOOKUP(D3374,DATA!$A$4:$A$128,DATA!$E$4:$E$128)</f>
        <v>#N/A</v>
      </c>
      <c r="Q3374" s="16" t="e">
        <f>LOOKUP(D3374,DATA!$A$4:$A$128,DATA!$F$4:$F$128)</f>
        <v>#N/A</v>
      </c>
      <c r="R3374" s="16" t="e">
        <f>LOOKUP(D3374,DATA!$A$4:$A$128,DATA!$G$4:$G$128)</f>
        <v>#N/A</v>
      </c>
      <c r="S3374" s="16" t="e">
        <f>LOOKUP(D3374,DATA!$A$4:$A$128,DATA!$H$4:$H$128)</f>
        <v>#N/A</v>
      </c>
      <c r="T3374" s="16" t="e">
        <f>LOOKUP(D3374,DATA!$A$4:$A$128,DATA!$I$4:$I$128)</f>
        <v>#N/A</v>
      </c>
      <c r="U3374" s="16" t="e">
        <f>LOOKUP(D3374,DATA!$A$4:$A$128,DATA!$J$4:$J$128)</f>
        <v>#N/A</v>
      </c>
      <c r="V3374" s="16" t="e">
        <f>LOOKUP(D3374,DATA!$A$4:$A$128,DATA!$K$4:$K$128)</f>
        <v>#N/A</v>
      </c>
      <c r="W3374" s="16" t="e">
        <f>LOOKUP(D3374,DATA!$A$4:$A$128,DATA!$L$4:$L$128)</f>
        <v>#N/A</v>
      </c>
      <c r="X3374" s="16" t="e">
        <f>LOOKUP(D3374,DATA!$A$4:$A$128,DATA!$M$4:$M$128)</f>
        <v>#N/A</v>
      </c>
    </row>
    <row r="3375" spans="1:24" ht="18.75" thickBot="1" x14ac:dyDescent="0.3">
      <c r="A3375" s="67">
        <v>3368</v>
      </c>
      <c r="B3375" s="67" t="str">
        <f>+IF(E3375="","",SUBTOTAL(3,E$8:E3375))</f>
        <v/>
      </c>
      <c r="C3375" s="68">
        <f t="shared" si="541"/>
        <v>375</v>
      </c>
      <c r="D3375" s="69" t="str">
        <f>IF(E3375&lt;&gt;"",VLOOKUP(E3375,$AA$7:$AB$131,2,0)," NAME")</f>
        <v xml:space="preserve"> NAME</v>
      </c>
      <c r="E3375" s="70"/>
      <c r="F3375" s="71"/>
      <c r="G3375" s="70"/>
      <c r="H3375" s="69" t="str">
        <f>IF(G3375&gt;=1,LOOKUP(G3375,DATA!$C$4:$C$128,DATA!$D$4:$D$128),"ENTER CODE")</f>
        <v>ENTER CODE</v>
      </c>
      <c r="I3375" s="70"/>
      <c r="J3375" s="70" t="str">
        <f t="shared" si="543"/>
        <v>enter no</v>
      </c>
      <c r="K3375" s="72"/>
      <c r="L3375" s="73" t="str">
        <f t="shared" si="544"/>
        <v>NO TOTAL</v>
      </c>
      <c r="M3375" s="56"/>
      <c r="N3375" s="37"/>
      <c r="O3375" s="29" t="str">
        <f t="shared" si="542"/>
        <v>enter no</v>
      </c>
      <c r="P3375" s="16" t="e">
        <f>LOOKUP(D3375,DATA!$A$4:$A$128,DATA!$E$4:$E$128)</f>
        <v>#N/A</v>
      </c>
      <c r="Q3375" s="16" t="e">
        <f>LOOKUP(D3375,DATA!$A$4:$A$128,DATA!$F$4:$F$128)</f>
        <v>#N/A</v>
      </c>
      <c r="R3375" s="16" t="e">
        <f>LOOKUP(D3375,DATA!$A$4:$A$128,DATA!$G$4:$G$128)</f>
        <v>#N/A</v>
      </c>
      <c r="S3375" s="16" t="e">
        <f>LOOKUP(D3375,DATA!$A$4:$A$128,DATA!$H$4:$H$128)</f>
        <v>#N/A</v>
      </c>
      <c r="T3375" s="16" t="e">
        <f>LOOKUP(D3375,DATA!$A$4:$A$128,DATA!$I$4:$I$128)</f>
        <v>#N/A</v>
      </c>
      <c r="U3375" s="16" t="e">
        <f>LOOKUP(D3375,DATA!$A$4:$A$128,DATA!$J$4:$J$128)</f>
        <v>#N/A</v>
      </c>
      <c r="V3375" s="16" t="e">
        <f>LOOKUP(D3375,DATA!$A$4:$A$128,DATA!$K$4:$K$128)</f>
        <v>#N/A</v>
      </c>
      <c r="W3375" s="16" t="e">
        <f>LOOKUP(D3375,DATA!$A$4:$A$128,DATA!$L$4:$L$128)</f>
        <v>#N/A</v>
      </c>
      <c r="X3375" s="16" t="e">
        <f>LOOKUP(D3375,DATA!$A$4:$A$128,DATA!$M$4:$M$128)</f>
        <v>#N/A</v>
      </c>
    </row>
    <row r="3376" spans="1:24" ht="19.5" thickTop="1" thickBot="1" x14ac:dyDescent="0.3">
      <c r="A3376" s="60">
        <v>3369</v>
      </c>
      <c r="B3376" s="67" t="str">
        <f>+IF(E3376="","",SUBTOTAL(3,E$8:E3376))</f>
        <v/>
      </c>
      <c r="C3376" s="68">
        <f t="shared" si="541"/>
        <v>375</v>
      </c>
      <c r="D3376" s="69" t="str">
        <f>IF(E3376&lt;&gt;"",VLOOKUP(E3376,$AA$7:$AB$131,2,0)," NAME")</f>
        <v xml:space="preserve"> NAME</v>
      </c>
      <c r="E3376" s="70"/>
      <c r="F3376" s="71"/>
      <c r="G3376" s="70"/>
      <c r="H3376" s="69" t="str">
        <f>IF(G3376&gt;=1,LOOKUP(G3376,DATA!$C$4:$C$128,DATA!$D$4:$D$128),"ENTER CODE")</f>
        <v>ENTER CODE</v>
      </c>
      <c r="I3376" s="70"/>
      <c r="J3376" s="70" t="str">
        <f t="shared" si="543"/>
        <v>enter no</v>
      </c>
      <c r="K3376" s="72"/>
      <c r="L3376" s="73" t="str">
        <f t="shared" si="544"/>
        <v>NO TOTAL</v>
      </c>
      <c r="M3376" s="56"/>
      <c r="N3376" s="37"/>
      <c r="O3376" s="29" t="str">
        <f t="shared" si="542"/>
        <v>enter no</v>
      </c>
      <c r="P3376" s="16" t="e">
        <f>LOOKUP(D3376,DATA!$A$4:$A$128,DATA!$E$4:$E$128)</f>
        <v>#N/A</v>
      </c>
      <c r="Q3376" s="16" t="e">
        <f>LOOKUP(D3376,DATA!$A$4:$A$128,DATA!$F$4:$F$128)</f>
        <v>#N/A</v>
      </c>
      <c r="R3376" s="16" t="e">
        <f>LOOKUP(D3376,DATA!$A$4:$A$128,DATA!$G$4:$G$128)</f>
        <v>#N/A</v>
      </c>
      <c r="S3376" s="16" t="e">
        <f>LOOKUP(D3376,DATA!$A$4:$A$128,DATA!$H$4:$H$128)</f>
        <v>#N/A</v>
      </c>
      <c r="T3376" s="16" t="e">
        <f>LOOKUP(D3376,DATA!$A$4:$A$128,DATA!$I$4:$I$128)</f>
        <v>#N/A</v>
      </c>
      <c r="U3376" s="16" t="e">
        <f>LOOKUP(D3376,DATA!$A$4:$A$128,DATA!$J$4:$J$128)</f>
        <v>#N/A</v>
      </c>
      <c r="V3376" s="16" t="e">
        <f>LOOKUP(D3376,DATA!$A$4:$A$128,DATA!$K$4:$K$128)</f>
        <v>#N/A</v>
      </c>
      <c r="W3376" s="16" t="e">
        <f>LOOKUP(D3376,DATA!$A$4:$A$128,DATA!$L$4:$L$128)</f>
        <v>#N/A</v>
      </c>
      <c r="X3376" s="16" t="e">
        <f>LOOKUP(D3376,DATA!$A$4:$A$128,DATA!$M$4:$M$128)</f>
        <v>#N/A</v>
      </c>
    </row>
    <row r="3377" spans="1:24" ht="18.75" thickBot="1" x14ac:dyDescent="0.3">
      <c r="A3377" s="67">
        <v>3370</v>
      </c>
      <c r="B3377" s="67" t="str">
        <f>+IF(E3377="","",SUBTOTAL(3,E$8:E3377))</f>
        <v/>
      </c>
      <c r="C3377" s="68">
        <f t="shared" si="541"/>
        <v>375</v>
      </c>
      <c r="D3377" s="69" t="str">
        <f>IF(E3377&lt;&gt;"",VLOOKUP(E3377,$AA$7:$AB$131,2,0)," NAME")</f>
        <v xml:space="preserve"> NAME</v>
      </c>
      <c r="E3377" s="70"/>
      <c r="F3377" s="71"/>
      <c r="G3377" s="70"/>
      <c r="H3377" s="69" t="str">
        <f>IF(G3377&gt;=1,LOOKUP(G3377,DATA!$C$4:$C$128,DATA!$D$4:$D$128),"ENTER CODE")</f>
        <v>ENTER CODE</v>
      </c>
      <c r="I3377" s="70"/>
      <c r="J3377" s="70" t="str">
        <f t="shared" si="543"/>
        <v>enter no</v>
      </c>
      <c r="K3377" s="72"/>
      <c r="L3377" s="73" t="str">
        <f t="shared" si="544"/>
        <v>NO TOTAL</v>
      </c>
      <c r="M3377" s="56"/>
      <c r="N3377" s="37"/>
      <c r="O3377" s="29" t="str">
        <f t="shared" si="542"/>
        <v>enter no</v>
      </c>
      <c r="P3377" s="16" t="e">
        <f>LOOKUP(D3377,DATA!$A$4:$A$128,DATA!$E$4:$E$128)</f>
        <v>#N/A</v>
      </c>
      <c r="Q3377" s="16" t="e">
        <f>LOOKUP(D3377,DATA!$A$4:$A$128,DATA!$F$4:$F$128)</f>
        <v>#N/A</v>
      </c>
      <c r="R3377" s="16" t="e">
        <f>LOOKUP(D3377,DATA!$A$4:$A$128,DATA!$G$4:$G$128)</f>
        <v>#N/A</v>
      </c>
      <c r="S3377" s="16" t="e">
        <f>LOOKUP(D3377,DATA!$A$4:$A$128,DATA!$H$4:$H$128)</f>
        <v>#N/A</v>
      </c>
      <c r="T3377" s="16" t="e">
        <f>LOOKUP(D3377,DATA!$A$4:$A$128,DATA!$I$4:$I$128)</f>
        <v>#N/A</v>
      </c>
      <c r="U3377" s="16" t="e">
        <f>LOOKUP(D3377,DATA!$A$4:$A$128,DATA!$J$4:$J$128)</f>
        <v>#N/A</v>
      </c>
      <c r="V3377" s="16" t="e">
        <f>LOOKUP(D3377,DATA!$A$4:$A$128,DATA!$K$4:$K$128)</f>
        <v>#N/A</v>
      </c>
      <c r="W3377" s="16" t="e">
        <f>LOOKUP(D3377,DATA!$A$4:$A$128,DATA!$L$4:$L$128)</f>
        <v>#N/A</v>
      </c>
      <c r="X3377" s="16" t="e">
        <f>LOOKUP(D3377,DATA!$A$4:$A$128,DATA!$M$4:$M$128)</f>
        <v>#N/A</v>
      </c>
    </row>
    <row r="3378" spans="1:24" ht="19.5" thickTop="1" thickBot="1" x14ac:dyDescent="0.3">
      <c r="A3378" s="60">
        <v>3371</v>
      </c>
      <c r="B3378" s="67" t="str">
        <f>+IF(E3378="","",SUBTOTAL(3,E$8:E3378))</f>
        <v/>
      </c>
      <c r="C3378" s="68">
        <f t="shared" si="541"/>
        <v>375</v>
      </c>
      <c r="D3378" s="69" t="str">
        <f>IF(E3378&lt;&gt;"",VLOOKUP(E3378,$AA$7:$AB$131,2,0)," NAME")</f>
        <v xml:space="preserve"> NAME</v>
      </c>
      <c r="E3378" s="70"/>
      <c r="F3378" s="71"/>
      <c r="G3378" s="70"/>
      <c r="H3378" s="69" t="str">
        <f>IF(G3378&gt;=1,LOOKUP(G3378,DATA!$C$4:$C$128,DATA!$D$4:$D$128),"ENTER CODE")</f>
        <v>ENTER CODE</v>
      </c>
      <c r="I3378" s="70"/>
      <c r="J3378" s="70" t="str">
        <f t="shared" si="543"/>
        <v>enter no</v>
      </c>
      <c r="K3378" s="72"/>
      <c r="L3378" s="73" t="str">
        <f t="shared" si="544"/>
        <v>NO TOTAL</v>
      </c>
      <c r="M3378" s="56"/>
      <c r="N3378" s="37"/>
      <c r="O3378" s="29" t="str">
        <f t="shared" si="542"/>
        <v>enter no</v>
      </c>
      <c r="P3378" s="16" t="e">
        <f>LOOKUP(D3378,DATA!$A$4:$A$128,DATA!$E$4:$E$128)</f>
        <v>#N/A</v>
      </c>
      <c r="Q3378" s="16" t="e">
        <f>LOOKUP(D3378,DATA!$A$4:$A$128,DATA!$F$4:$F$128)</f>
        <v>#N/A</v>
      </c>
      <c r="R3378" s="16" t="e">
        <f>LOOKUP(D3378,DATA!$A$4:$A$128,DATA!$G$4:$G$128)</f>
        <v>#N/A</v>
      </c>
      <c r="S3378" s="16" t="e">
        <f>LOOKUP(D3378,DATA!$A$4:$A$128,DATA!$H$4:$H$128)</f>
        <v>#N/A</v>
      </c>
      <c r="T3378" s="16" t="e">
        <f>LOOKUP(D3378,DATA!$A$4:$A$128,DATA!$I$4:$I$128)</f>
        <v>#N/A</v>
      </c>
      <c r="U3378" s="16" t="e">
        <f>LOOKUP(D3378,DATA!$A$4:$A$128,DATA!$J$4:$J$128)</f>
        <v>#N/A</v>
      </c>
      <c r="V3378" s="16" t="e">
        <f>LOOKUP(D3378,DATA!$A$4:$A$128,DATA!$K$4:$K$128)</f>
        <v>#N/A</v>
      </c>
      <c r="W3378" s="16" t="e">
        <f>LOOKUP(D3378,DATA!$A$4:$A$128,DATA!$L$4:$L$128)</f>
        <v>#N/A</v>
      </c>
      <c r="X3378" s="16" t="e">
        <f>LOOKUP(D3378,DATA!$A$4:$A$128,DATA!$M$4:$M$128)</f>
        <v>#N/A</v>
      </c>
    </row>
    <row r="3379" spans="1:24" ht="18.75" thickBot="1" x14ac:dyDescent="0.3">
      <c r="A3379" s="67">
        <v>3372</v>
      </c>
      <c r="B3379" s="67" t="str">
        <f>+IF(E3379="","",SUBTOTAL(3,E$8:E3379))</f>
        <v/>
      </c>
      <c r="C3379" s="68">
        <f t="shared" si="541"/>
        <v>375</v>
      </c>
      <c r="D3379" s="69" t="str">
        <f>IF(E3379&lt;&gt;"",VLOOKUP(E3379,$AA$7:$AB$131,2,0)," NAME")</f>
        <v xml:space="preserve"> NAME</v>
      </c>
      <c r="E3379" s="70"/>
      <c r="F3379" s="71"/>
      <c r="G3379" s="70"/>
      <c r="H3379" s="69" t="str">
        <f>IF(G3379&gt;=1,LOOKUP(G3379,DATA!$C$4:$C$128,DATA!$D$4:$D$128),"ENTER CODE")</f>
        <v>ENTER CODE</v>
      </c>
      <c r="I3379" s="70"/>
      <c r="J3379" s="70" t="str">
        <f t="shared" si="543"/>
        <v>enter no</v>
      </c>
      <c r="K3379" s="72"/>
      <c r="L3379" s="73" t="str">
        <f t="shared" si="544"/>
        <v>NO TOTAL</v>
      </c>
      <c r="M3379" s="56"/>
      <c r="N3379" s="37"/>
      <c r="O3379" s="29" t="str">
        <f t="shared" si="542"/>
        <v>enter no</v>
      </c>
      <c r="P3379" s="16" t="e">
        <f>LOOKUP(D3379,DATA!$A$4:$A$128,DATA!$E$4:$E$128)</f>
        <v>#N/A</v>
      </c>
      <c r="Q3379" s="16" t="e">
        <f>LOOKUP(D3379,DATA!$A$4:$A$128,DATA!$F$4:$F$128)</f>
        <v>#N/A</v>
      </c>
      <c r="R3379" s="16" t="e">
        <f>LOOKUP(D3379,DATA!$A$4:$A$128,DATA!$G$4:$G$128)</f>
        <v>#N/A</v>
      </c>
      <c r="S3379" s="16" t="e">
        <f>LOOKUP(D3379,DATA!$A$4:$A$128,DATA!$H$4:$H$128)</f>
        <v>#N/A</v>
      </c>
      <c r="T3379" s="16" t="e">
        <f>LOOKUP(D3379,DATA!$A$4:$A$128,DATA!$I$4:$I$128)</f>
        <v>#N/A</v>
      </c>
      <c r="U3379" s="16" t="e">
        <f>LOOKUP(D3379,DATA!$A$4:$A$128,DATA!$J$4:$J$128)</f>
        <v>#N/A</v>
      </c>
      <c r="V3379" s="16" t="e">
        <f>LOOKUP(D3379,DATA!$A$4:$A$128,DATA!$K$4:$K$128)</f>
        <v>#N/A</v>
      </c>
      <c r="W3379" s="16" t="e">
        <f>LOOKUP(D3379,DATA!$A$4:$A$128,DATA!$L$4:$L$128)</f>
        <v>#N/A</v>
      </c>
      <c r="X3379" s="16" t="e">
        <f>LOOKUP(D3379,DATA!$A$4:$A$128,DATA!$M$4:$M$128)</f>
        <v>#N/A</v>
      </c>
    </row>
    <row r="3380" spans="1:24" ht="19.5" thickTop="1" thickBot="1" x14ac:dyDescent="0.3">
      <c r="A3380" s="60">
        <v>3373</v>
      </c>
      <c r="B3380" s="67" t="str">
        <f>+IF(E3380="","",SUBTOTAL(3,E$8:E3380))</f>
        <v/>
      </c>
      <c r="C3380" s="68">
        <f t="shared" si="541"/>
        <v>375</v>
      </c>
      <c r="D3380" s="69" t="str">
        <f>IF(E3380&lt;&gt;"",VLOOKUP(E3380,$AA$7:$AB$131,2,0)," NAME")</f>
        <v xml:space="preserve"> NAME</v>
      </c>
      <c r="E3380" s="70"/>
      <c r="F3380" s="71"/>
      <c r="G3380" s="70"/>
      <c r="H3380" s="69" t="str">
        <f>IF(G3380&gt;=1,LOOKUP(G3380,DATA!$C$4:$C$128,DATA!$D$4:$D$128),"ENTER CODE")</f>
        <v>ENTER CODE</v>
      </c>
      <c r="I3380" s="70"/>
      <c r="J3380" s="70" t="str">
        <f t="shared" si="543"/>
        <v>enter no</v>
      </c>
      <c r="K3380" s="72"/>
      <c r="L3380" s="73" t="str">
        <f t="shared" si="544"/>
        <v>NO TOTAL</v>
      </c>
      <c r="M3380" s="56"/>
      <c r="N3380" s="37"/>
      <c r="O3380" s="29" t="str">
        <f t="shared" si="542"/>
        <v>enter no</v>
      </c>
      <c r="P3380" s="16" t="e">
        <f>LOOKUP(D3380,DATA!$A$4:$A$128,DATA!$E$4:$E$128)</f>
        <v>#N/A</v>
      </c>
      <c r="Q3380" s="16" t="e">
        <f>LOOKUP(D3380,DATA!$A$4:$A$128,DATA!$F$4:$F$128)</f>
        <v>#N/A</v>
      </c>
      <c r="R3380" s="16" t="e">
        <f>LOOKUP(D3380,DATA!$A$4:$A$128,DATA!$G$4:$G$128)</f>
        <v>#N/A</v>
      </c>
      <c r="S3380" s="16" t="e">
        <f>LOOKUP(D3380,DATA!$A$4:$A$128,DATA!$H$4:$H$128)</f>
        <v>#N/A</v>
      </c>
      <c r="T3380" s="16" t="e">
        <f>LOOKUP(D3380,DATA!$A$4:$A$128,DATA!$I$4:$I$128)</f>
        <v>#N/A</v>
      </c>
      <c r="U3380" s="16" t="e">
        <f>LOOKUP(D3380,DATA!$A$4:$A$128,DATA!$J$4:$J$128)</f>
        <v>#N/A</v>
      </c>
      <c r="V3380" s="16" t="e">
        <f>LOOKUP(D3380,DATA!$A$4:$A$128,DATA!$K$4:$K$128)</f>
        <v>#N/A</v>
      </c>
      <c r="W3380" s="16" t="e">
        <f>LOOKUP(D3380,DATA!$A$4:$A$128,DATA!$L$4:$L$128)</f>
        <v>#N/A</v>
      </c>
      <c r="X3380" s="16" t="e">
        <f>LOOKUP(D3380,DATA!$A$4:$A$128,DATA!$M$4:$M$128)</f>
        <v>#N/A</v>
      </c>
    </row>
    <row r="3381" spans="1:24" ht="18.75" thickBot="1" x14ac:dyDescent="0.3">
      <c r="A3381" s="67">
        <v>3374</v>
      </c>
      <c r="B3381" s="67" t="str">
        <f>+IF(E3381="","",SUBTOTAL(3,E$8:E3381))</f>
        <v/>
      </c>
      <c r="C3381" s="68">
        <f t="shared" si="541"/>
        <v>375</v>
      </c>
      <c r="D3381" s="69" t="str">
        <f>IF(E3381&lt;&gt;"",VLOOKUP(E3381,$AA$7:$AB$131,2,0)," NAME")</f>
        <v xml:space="preserve"> NAME</v>
      </c>
      <c r="E3381" s="70"/>
      <c r="F3381" s="71"/>
      <c r="G3381" s="70"/>
      <c r="H3381" s="69" t="str">
        <f>IF(G3381&gt;=1,LOOKUP(G3381,DATA!$C$4:$C$128,DATA!$D$4:$D$128),"ENTER CODE")</f>
        <v>ENTER CODE</v>
      </c>
      <c r="I3381" s="70"/>
      <c r="J3381" s="70" t="str">
        <f t="shared" si="543"/>
        <v>enter no</v>
      </c>
      <c r="K3381" s="72"/>
      <c r="L3381" s="73" t="str">
        <f t="shared" si="544"/>
        <v>NO TOTAL</v>
      </c>
      <c r="M3381" s="56"/>
      <c r="N3381" s="37"/>
      <c r="O3381" s="29" t="str">
        <f t="shared" si="542"/>
        <v>enter no</v>
      </c>
      <c r="P3381" s="16" t="e">
        <f>LOOKUP(D3381,DATA!$A$4:$A$128,DATA!$E$4:$E$128)</f>
        <v>#N/A</v>
      </c>
      <c r="Q3381" s="16" t="e">
        <f>LOOKUP(D3381,DATA!$A$4:$A$128,DATA!$F$4:$F$128)</f>
        <v>#N/A</v>
      </c>
      <c r="R3381" s="16" t="e">
        <f>LOOKUP(D3381,DATA!$A$4:$A$128,DATA!$G$4:$G$128)</f>
        <v>#N/A</v>
      </c>
      <c r="S3381" s="16" t="e">
        <f>LOOKUP(D3381,DATA!$A$4:$A$128,DATA!$H$4:$H$128)</f>
        <v>#N/A</v>
      </c>
      <c r="T3381" s="16" t="e">
        <f>LOOKUP(D3381,DATA!$A$4:$A$128,DATA!$I$4:$I$128)</f>
        <v>#N/A</v>
      </c>
      <c r="U3381" s="16" t="e">
        <f>LOOKUP(D3381,DATA!$A$4:$A$128,DATA!$J$4:$J$128)</f>
        <v>#N/A</v>
      </c>
      <c r="V3381" s="16" t="e">
        <f>LOOKUP(D3381,DATA!$A$4:$A$128,DATA!$K$4:$K$128)</f>
        <v>#N/A</v>
      </c>
      <c r="W3381" s="16" t="e">
        <f>LOOKUP(D3381,DATA!$A$4:$A$128,DATA!$L$4:$L$128)</f>
        <v>#N/A</v>
      </c>
      <c r="X3381" s="16" t="e">
        <f>LOOKUP(D3381,DATA!$A$4:$A$128,DATA!$M$4:$M$128)</f>
        <v>#N/A</v>
      </c>
    </row>
    <row r="3382" spans="1:24" ht="19.5" thickTop="1" thickBot="1" x14ac:dyDescent="0.3">
      <c r="A3382" s="60">
        <v>3375</v>
      </c>
      <c r="B3382" s="67" t="str">
        <f>+IF(E3382="","",SUBTOTAL(3,E$8:E3382))</f>
        <v/>
      </c>
      <c r="C3382" s="68">
        <f t="shared" si="541"/>
        <v>375</v>
      </c>
      <c r="D3382" s="69" t="str">
        <f>IF(E3382&lt;&gt;"",VLOOKUP(E3382,$AA$7:$AB$131,2,0)," NAME")</f>
        <v xml:space="preserve"> NAME</v>
      </c>
      <c r="E3382" s="70"/>
      <c r="F3382" s="71"/>
      <c r="G3382" s="70"/>
      <c r="H3382" s="69" t="str">
        <f>IF(G3382&gt;=1,LOOKUP(G3382,DATA!$C$4:$C$128,DATA!$D$4:$D$128),"ENTER CODE")</f>
        <v>ENTER CODE</v>
      </c>
      <c r="I3382" s="70"/>
      <c r="J3382" s="70" t="str">
        <f t="shared" si="543"/>
        <v>enter no</v>
      </c>
      <c r="K3382" s="72"/>
      <c r="L3382" s="73" t="str">
        <f t="shared" si="544"/>
        <v>NO TOTAL</v>
      </c>
      <c r="M3382" s="56"/>
      <c r="N3382" s="37"/>
      <c r="O3382" s="29" t="str">
        <f t="shared" si="542"/>
        <v>enter no</v>
      </c>
      <c r="P3382" s="16" t="e">
        <f>LOOKUP(D3382,DATA!$A$4:$A$128,DATA!$E$4:$E$128)</f>
        <v>#N/A</v>
      </c>
      <c r="Q3382" s="16" t="e">
        <f>LOOKUP(D3382,DATA!$A$4:$A$128,DATA!$F$4:$F$128)</f>
        <v>#N/A</v>
      </c>
      <c r="R3382" s="16" t="e">
        <f>LOOKUP(D3382,DATA!$A$4:$A$128,DATA!$G$4:$G$128)</f>
        <v>#N/A</v>
      </c>
      <c r="S3382" s="16" t="e">
        <f>LOOKUP(D3382,DATA!$A$4:$A$128,DATA!$H$4:$H$128)</f>
        <v>#N/A</v>
      </c>
      <c r="T3382" s="16" t="e">
        <f>LOOKUP(D3382,DATA!$A$4:$A$128,DATA!$I$4:$I$128)</f>
        <v>#N/A</v>
      </c>
      <c r="U3382" s="16" t="e">
        <f>LOOKUP(D3382,DATA!$A$4:$A$128,DATA!$J$4:$J$128)</f>
        <v>#N/A</v>
      </c>
      <c r="V3382" s="16" t="e">
        <f>LOOKUP(D3382,DATA!$A$4:$A$128,DATA!$K$4:$K$128)</f>
        <v>#N/A</v>
      </c>
      <c r="W3382" s="16" t="e">
        <f>LOOKUP(D3382,DATA!$A$4:$A$128,DATA!$L$4:$L$128)</f>
        <v>#N/A</v>
      </c>
      <c r="X3382" s="16" t="e">
        <f>LOOKUP(D3382,DATA!$A$4:$A$128,DATA!$M$4:$M$128)</f>
        <v>#N/A</v>
      </c>
    </row>
    <row r="3383" spans="1:24" ht="18.75" thickBot="1" x14ac:dyDescent="0.3">
      <c r="A3383" s="67">
        <v>3376</v>
      </c>
      <c r="B3383" s="67" t="str">
        <f>+IF(E3383="","",SUBTOTAL(3,E$8:E3383))</f>
        <v/>
      </c>
      <c r="C3383" s="68">
        <f t="shared" si="540"/>
        <v>376</v>
      </c>
      <c r="D3383" s="69" t="str">
        <f>IF(E3383&lt;&gt;"",VLOOKUP(E3383,$AA$7:$AB$131,2,0)," NAME")</f>
        <v xml:space="preserve"> NAME</v>
      </c>
      <c r="E3383" s="70"/>
      <c r="F3383" s="71"/>
      <c r="G3383" s="70"/>
      <c r="H3383" s="69" t="str">
        <f>IF(G3383&gt;=1,LOOKUP(G3383,DATA!$C$4:$C$128,DATA!$D$4:$D$128),"ENTER CODE")</f>
        <v>ENTER CODE</v>
      </c>
      <c r="I3383" s="70"/>
      <c r="J3383" s="70" t="str">
        <f t="shared" si="543"/>
        <v>enter no</v>
      </c>
      <c r="K3383" s="72"/>
      <c r="L3383" s="73" t="str">
        <f t="shared" si="544"/>
        <v>NO TOTAL</v>
      </c>
      <c r="M3383" s="56"/>
      <c r="N3383" s="37"/>
      <c r="O3383" s="29" t="str">
        <f t="shared" si="542"/>
        <v>enter no</v>
      </c>
      <c r="P3383" s="16" t="e">
        <f>LOOKUP(D3383,DATA!$A$4:$A$128,DATA!$E$4:$E$128)</f>
        <v>#N/A</v>
      </c>
      <c r="Q3383" s="16" t="e">
        <f>LOOKUP(D3383,DATA!$A$4:$A$128,DATA!$F$4:$F$128)</f>
        <v>#N/A</v>
      </c>
      <c r="R3383" s="16" t="e">
        <f>LOOKUP(D3383,DATA!$A$4:$A$128,DATA!$G$4:$G$128)</f>
        <v>#N/A</v>
      </c>
      <c r="S3383" s="16" t="e">
        <f>LOOKUP(D3383,DATA!$A$4:$A$128,DATA!$H$4:$H$128)</f>
        <v>#N/A</v>
      </c>
      <c r="T3383" s="16" t="e">
        <f>LOOKUP(D3383,DATA!$A$4:$A$128,DATA!$I$4:$I$128)</f>
        <v>#N/A</v>
      </c>
      <c r="U3383" s="16" t="e">
        <f>LOOKUP(D3383,DATA!$A$4:$A$128,DATA!$J$4:$J$128)</f>
        <v>#N/A</v>
      </c>
      <c r="V3383" s="16" t="e">
        <f>LOOKUP(D3383,DATA!$A$4:$A$128,DATA!$K$4:$K$128)</f>
        <v>#N/A</v>
      </c>
      <c r="W3383" s="16" t="e">
        <f>LOOKUP(D3383,DATA!$A$4:$A$128,DATA!$L$4:$L$128)</f>
        <v>#N/A</v>
      </c>
      <c r="X3383" s="16" t="e">
        <f>LOOKUP(D3383,DATA!$A$4:$A$128,DATA!$M$4:$M$128)</f>
        <v>#N/A</v>
      </c>
    </row>
    <row r="3384" spans="1:24" ht="19.5" thickTop="1" thickBot="1" x14ac:dyDescent="0.3">
      <c r="A3384" s="60">
        <v>3377</v>
      </c>
      <c r="B3384" s="67" t="str">
        <f>+IF(E3384="","",SUBTOTAL(3,E$8:E3384))</f>
        <v/>
      </c>
      <c r="C3384" s="68">
        <f t="shared" si="541"/>
        <v>376</v>
      </c>
      <c r="D3384" s="69" t="str">
        <f>IF(E3384&lt;&gt;"",VLOOKUP(E3384,$AA$7:$AB$131,2,0)," NAME")</f>
        <v xml:space="preserve"> NAME</v>
      </c>
      <c r="E3384" s="70"/>
      <c r="F3384" s="71"/>
      <c r="G3384" s="70"/>
      <c r="H3384" s="69" t="str">
        <f>IF(G3384&gt;=1,LOOKUP(G3384,DATA!$C$4:$C$128,DATA!$D$4:$D$128),"ENTER CODE")</f>
        <v>ENTER CODE</v>
      </c>
      <c r="I3384" s="70"/>
      <c r="J3384" s="70" t="str">
        <f t="shared" si="543"/>
        <v>enter no</v>
      </c>
      <c r="K3384" s="72"/>
      <c r="L3384" s="73" t="str">
        <f t="shared" si="544"/>
        <v>NO TOTAL</v>
      </c>
      <c r="M3384" s="56"/>
      <c r="N3384" s="37"/>
      <c r="O3384" s="29" t="str">
        <f t="shared" si="542"/>
        <v>enter no</v>
      </c>
      <c r="P3384" s="16" t="e">
        <f>LOOKUP(D3384,DATA!$A$4:$A$128,DATA!$E$4:$E$128)</f>
        <v>#N/A</v>
      </c>
      <c r="Q3384" s="16" t="e">
        <f>LOOKUP(D3384,DATA!$A$4:$A$128,DATA!$F$4:$F$128)</f>
        <v>#N/A</v>
      </c>
      <c r="R3384" s="16" t="e">
        <f>LOOKUP(D3384,DATA!$A$4:$A$128,DATA!$G$4:$G$128)</f>
        <v>#N/A</v>
      </c>
      <c r="S3384" s="16" t="e">
        <f>LOOKUP(D3384,DATA!$A$4:$A$128,DATA!$H$4:$H$128)</f>
        <v>#N/A</v>
      </c>
      <c r="T3384" s="16" t="e">
        <f>LOOKUP(D3384,DATA!$A$4:$A$128,DATA!$I$4:$I$128)</f>
        <v>#N/A</v>
      </c>
      <c r="U3384" s="16" t="e">
        <f>LOOKUP(D3384,DATA!$A$4:$A$128,DATA!$J$4:$J$128)</f>
        <v>#N/A</v>
      </c>
      <c r="V3384" s="16" t="e">
        <f>LOOKUP(D3384,DATA!$A$4:$A$128,DATA!$K$4:$K$128)</f>
        <v>#N/A</v>
      </c>
      <c r="W3384" s="16" t="e">
        <f>LOOKUP(D3384,DATA!$A$4:$A$128,DATA!$L$4:$L$128)</f>
        <v>#N/A</v>
      </c>
      <c r="X3384" s="16" t="e">
        <f>LOOKUP(D3384,DATA!$A$4:$A$128,DATA!$M$4:$M$128)</f>
        <v>#N/A</v>
      </c>
    </row>
    <row r="3385" spans="1:24" ht="18.75" thickBot="1" x14ac:dyDescent="0.3">
      <c r="A3385" s="67">
        <v>3378</v>
      </c>
      <c r="B3385" s="67" t="str">
        <f>+IF(E3385="","",SUBTOTAL(3,E$8:E3385))</f>
        <v/>
      </c>
      <c r="C3385" s="68">
        <f t="shared" si="541"/>
        <v>376</v>
      </c>
      <c r="D3385" s="69" t="str">
        <f>IF(E3385&lt;&gt;"",VLOOKUP(E3385,$AA$7:$AB$131,2,0)," NAME")</f>
        <v xml:space="preserve"> NAME</v>
      </c>
      <c r="E3385" s="70"/>
      <c r="F3385" s="71"/>
      <c r="G3385" s="70"/>
      <c r="H3385" s="69" t="str">
        <f>IF(G3385&gt;=1,LOOKUP(G3385,DATA!$C$4:$C$128,DATA!$D$4:$D$128),"ENTER CODE")</f>
        <v>ENTER CODE</v>
      </c>
      <c r="I3385" s="70"/>
      <c r="J3385" s="70" t="str">
        <f t="shared" si="543"/>
        <v>enter no</v>
      </c>
      <c r="K3385" s="72"/>
      <c r="L3385" s="73" t="str">
        <f t="shared" si="544"/>
        <v>NO TOTAL</v>
      </c>
      <c r="M3385" s="56"/>
      <c r="N3385" s="37"/>
      <c r="O3385" s="29" t="str">
        <f t="shared" si="542"/>
        <v>enter no</v>
      </c>
      <c r="P3385" s="16" t="e">
        <f>LOOKUP(D3385,DATA!$A$4:$A$128,DATA!$E$4:$E$128)</f>
        <v>#N/A</v>
      </c>
      <c r="Q3385" s="16" t="e">
        <f>LOOKUP(D3385,DATA!$A$4:$A$128,DATA!$F$4:$F$128)</f>
        <v>#N/A</v>
      </c>
      <c r="R3385" s="16" t="e">
        <f>LOOKUP(D3385,DATA!$A$4:$A$128,DATA!$G$4:$G$128)</f>
        <v>#N/A</v>
      </c>
      <c r="S3385" s="16" t="e">
        <f>LOOKUP(D3385,DATA!$A$4:$A$128,DATA!$H$4:$H$128)</f>
        <v>#N/A</v>
      </c>
      <c r="T3385" s="16" t="e">
        <f>LOOKUP(D3385,DATA!$A$4:$A$128,DATA!$I$4:$I$128)</f>
        <v>#N/A</v>
      </c>
      <c r="U3385" s="16" t="e">
        <f>LOOKUP(D3385,DATA!$A$4:$A$128,DATA!$J$4:$J$128)</f>
        <v>#N/A</v>
      </c>
      <c r="V3385" s="16" t="e">
        <f>LOOKUP(D3385,DATA!$A$4:$A$128,DATA!$K$4:$K$128)</f>
        <v>#N/A</v>
      </c>
      <c r="W3385" s="16" t="e">
        <f>LOOKUP(D3385,DATA!$A$4:$A$128,DATA!$L$4:$L$128)</f>
        <v>#N/A</v>
      </c>
      <c r="X3385" s="16" t="e">
        <f>LOOKUP(D3385,DATA!$A$4:$A$128,DATA!$M$4:$M$128)</f>
        <v>#N/A</v>
      </c>
    </row>
    <row r="3386" spans="1:24" ht="19.5" thickTop="1" thickBot="1" x14ac:dyDescent="0.3">
      <c r="A3386" s="60">
        <v>3379</v>
      </c>
      <c r="B3386" s="67" t="str">
        <f>+IF(E3386="","",SUBTOTAL(3,E$8:E3386))</f>
        <v/>
      </c>
      <c r="C3386" s="68">
        <f t="shared" si="541"/>
        <v>376</v>
      </c>
      <c r="D3386" s="69" t="str">
        <f>IF(E3386&lt;&gt;"",VLOOKUP(E3386,$AA$7:$AB$131,2,0)," NAME")</f>
        <v xml:space="preserve"> NAME</v>
      </c>
      <c r="E3386" s="70"/>
      <c r="F3386" s="71"/>
      <c r="G3386" s="70"/>
      <c r="H3386" s="69" t="str">
        <f>IF(G3386&gt;=1,LOOKUP(G3386,DATA!$C$4:$C$128,DATA!$D$4:$D$128),"ENTER CODE")</f>
        <v>ENTER CODE</v>
      </c>
      <c r="I3386" s="70"/>
      <c r="J3386" s="70" t="str">
        <f t="shared" si="543"/>
        <v>enter no</v>
      </c>
      <c r="K3386" s="72"/>
      <c r="L3386" s="73" t="str">
        <f t="shared" si="544"/>
        <v>NO TOTAL</v>
      </c>
      <c r="M3386" s="56"/>
      <c r="N3386" s="37"/>
      <c r="O3386" s="29" t="str">
        <f t="shared" si="542"/>
        <v>enter no</v>
      </c>
      <c r="P3386" s="16" t="e">
        <f>LOOKUP(D3386,DATA!$A$4:$A$128,DATA!$E$4:$E$128)</f>
        <v>#N/A</v>
      </c>
      <c r="Q3386" s="16" t="e">
        <f>LOOKUP(D3386,DATA!$A$4:$A$128,DATA!$F$4:$F$128)</f>
        <v>#N/A</v>
      </c>
      <c r="R3386" s="16" t="e">
        <f>LOOKUP(D3386,DATA!$A$4:$A$128,DATA!$G$4:$G$128)</f>
        <v>#N/A</v>
      </c>
      <c r="S3386" s="16" t="e">
        <f>LOOKUP(D3386,DATA!$A$4:$A$128,DATA!$H$4:$H$128)</f>
        <v>#N/A</v>
      </c>
      <c r="T3386" s="16" t="e">
        <f>LOOKUP(D3386,DATA!$A$4:$A$128,DATA!$I$4:$I$128)</f>
        <v>#N/A</v>
      </c>
      <c r="U3386" s="16" t="e">
        <f>LOOKUP(D3386,DATA!$A$4:$A$128,DATA!$J$4:$J$128)</f>
        <v>#N/A</v>
      </c>
      <c r="V3386" s="16" t="e">
        <f>LOOKUP(D3386,DATA!$A$4:$A$128,DATA!$K$4:$K$128)</f>
        <v>#N/A</v>
      </c>
      <c r="W3386" s="16" t="e">
        <f>LOOKUP(D3386,DATA!$A$4:$A$128,DATA!$L$4:$L$128)</f>
        <v>#N/A</v>
      </c>
      <c r="X3386" s="16" t="e">
        <f>LOOKUP(D3386,DATA!$A$4:$A$128,DATA!$M$4:$M$128)</f>
        <v>#N/A</v>
      </c>
    </row>
    <row r="3387" spans="1:24" ht="18.75" thickBot="1" x14ac:dyDescent="0.3">
      <c r="A3387" s="67">
        <v>3380</v>
      </c>
      <c r="B3387" s="67" t="str">
        <f>+IF(E3387="","",SUBTOTAL(3,E$8:E3387))</f>
        <v/>
      </c>
      <c r="C3387" s="68">
        <f t="shared" si="541"/>
        <v>376</v>
      </c>
      <c r="D3387" s="69" t="str">
        <f>IF(E3387&lt;&gt;"",VLOOKUP(E3387,$AA$7:$AB$131,2,0)," NAME")</f>
        <v xml:space="preserve"> NAME</v>
      </c>
      <c r="E3387" s="70"/>
      <c r="F3387" s="71"/>
      <c r="G3387" s="70"/>
      <c r="H3387" s="69" t="str">
        <f>IF(G3387&gt;=1,LOOKUP(G3387,DATA!$C$4:$C$128,DATA!$D$4:$D$128),"ENTER CODE")</f>
        <v>ENTER CODE</v>
      </c>
      <c r="I3387" s="70"/>
      <c r="J3387" s="70" t="str">
        <f t="shared" si="543"/>
        <v>enter no</v>
      </c>
      <c r="K3387" s="72"/>
      <c r="L3387" s="73" t="str">
        <f t="shared" si="544"/>
        <v>NO TOTAL</v>
      </c>
      <c r="M3387" s="56"/>
      <c r="N3387" s="37"/>
      <c r="O3387" s="29" t="str">
        <f t="shared" si="542"/>
        <v>enter no</v>
      </c>
      <c r="P3387" s="16" t="e">
        <f>LOOKUP(D3387,DATA!$A$4:$A$128,DATA!$E$4:$E$128)</f>
        <v>#N/A</v>
      </c>
      <c r="Q3387" s="16" t="e">
        <f>LOOKUP(D3387,DATA!$A$4:$A$128,DATA!$F$4:$F$128)</f>
        <v>#N/A</v>
      </c>
      <c r="R3387" s="16" t="e">
        <f>LOOKUP(D3387,DATA!$A$4:$A$128,DATA!$G$4:$G$128)</f>
        <v>#N/A</v>
      </c>
      <c r="S3387" s="16" t="e">
        <f>LOOKUP(D3387,DATA!$A$4:$A$128,DATA!$H$4:$H$128)</f>
        <v>#N/A</v>
      </c>
      <c r="T3387" s="16" t="e">
        <f>LOOKUP(D3387,DATA!$A$4:$A$128,DATA!$I$4:$I$128)</f>
        <v>#N/A</v>
      </c>
      <c r="U3387" s="16" t="e">
        <f>LOOKUP(D3387,DATA!$A$4:$A$128,DATA!$J$4:$J$128)</f>
        <v>#N/A</v>
      </c>
      <c r="V3387" s="16" t="e">
        <f>LOOKUP(D3387,DATA!$A$4:$A$128,DATA!$K$4:$K$128)</f>
        <v>#N/A</v>
      </c>
      <c r="W3387" s="16" t="e">
        <f>LOOKUP(D3387,DATA!$A$4:$A$128,DATA!$L$4:$L$128)</f>
        <v>#N/A</v>
      </c>
      <c r="X3387" s="16" t="e">
        <f>LOOKUP(D3387,DATA!$A$4:$A$128,DATA!$M$4:$M$128)</f>
        <v>#N/A</v>
      </c>
    </row>
    <row r="3388" spans="1:24" ht="19.5" thickTop="1" thickBot="1" x14ac:dyDescent="0.3">
      <c r="A3388" s="60">
        <v>3381</v>
      </c>
      <c r="B3388" s="67" t="str">
        <f>+IF(E3388="","",SUBTOTAL(3,E$8:E3388))</f>
        <v/>
      </c>
      <c r="C3388" s="68">
        <f t="shared" si="541"/>
        <v>376</v>
      </c>
      <c r="D3388" s="69" t="str">
        <f>IF(E3388&lt;&gt;"",VLOOKUP(E3388,$AA$7:$AB$131,2,0)," NAME")</f>
        <v xml:space="preserve"> NAME</v>
      </c>
      <c r="E3388" s="70"/>
      <c r="F3388" s="71"/>
      <c r="G3388" s="70"/>
      <c r="H3388" s="69" t="str">
        <f>IF(G3388&gt;=1,LOOKUP(G3388,DATA!$C$4:$C$128,DATA!$D$4:$D$128),"ENTER CODE")</f>
        <v>ENTER CODE</v>
      </c>
      <c r="I3388" s="70"/>
      <c r="J3388" s="70" t="str">
        <f t="shared" si="543"/>
        <v>enter no</v>
      </c>
      <c r="K3388" s="72"/>
      <c r="L3388" s="73" t="str">
        <f t="shared" si="544"/>
        <v>NO TOTAL</v>
      </c>
      <c r="M3388" s="56"/>
      <c r="N3388" s="37"/>
      <c r="O3388" s="29" t="str">
        <f t="shared" si="542"/>
        <v>enter no</v>
      </c>
      <c r="P3388" s="16" t="e">
        <f>LOOKUP(D3388,DATA!$A$4:$A$128,DATA!$E$4:$E$128)</f>
        <v>#N/A</v>
      </c>
      <c r="Q3388" s="16" t="e">
        <f>LOOKUP(D3388,DATA!$A$4:$A$128,DATA!$F$4:$F$128)</f>
        <v>#N/A</v>
      </c>
      <c r="R3388" s="16" t="e">
        <f>LOOKUP(D3388,DATA!$A$4:$A$128,DATA!$G$4:$G$128)</f>
        <v>#N/A</v>
      </c>
      <c r="S3388" s="16" t="e">
        <f>LOOKUP(D3388,DATA!$A$4:$A$128,DATA!$H$4:$H$128)</f>
        <v>#N/A</v>
      </c>
      <c r="T3388" s="16" t="e">
        <f>LOOKUP(D3388,DATA!$A$4:$A$128,DATA!$I$4:$I$128)</f>
        <v>#N/A</v>
      </c>
      <c r="U3388" s="16" t="e">
        <f>LOOKUP(D3388,DATA!$A$4:$A$128,DATA!$J$4:$J$128)</f>
        <v>#N/A</v>
      </c>
      <c r="V3388" s="16" t="e">
        <f>LOOKUP(D3388,DATA!$A$4:$A$128,DATA!$K$4:$K$128)</f>
        <v>#N/A</v>
      </c>
      <c r="W3388" s="16" t="e">
        <f>LOOKUP(D3388,DATA!$A$4:$A$128,DATA!$L$4:$L$128)</f>
        <v>#N/A</v>
      </c>
      <c r="X3388" s="16" t="e">
        <f>LOOKUP(D3388,DATA!$A$4:$A$128,DATA!$M$4:$M$128)</f>
        <v>#N/A</v>
      </c>
    </row>
    <row r="3389" spans="1:24" ht="18.75" thickBot="1" x14ac:dyDescent="0.3">
      <c r="A3389" s="67">
        <v>3382</v>
      </c>
      <c r="B3389" s="67" t="str">
        <f>+IF(E3389="","",SUBTOTAL(3,E$8:E3389))</f>
        <v/>
      </c>
      <c r="C3389" s="68">
        <f t="shared" si="541"/>
        <v>376</v>
      </c>
      <c r="D3389" s="69" t="str">
        <f>IF(E3389&lt;&gt;"",VLOOKUP(E3389,$AA$7:$AB$131,2,0)," NAME")</f>
        <v xml:space="preserve"> NAME</v>
      </c>
      <c r="E3389" s="70"/>
      <c r="F3389" s="71"/>
      <c r="G3389" s="70"/>
      <c r="H3389" s="69" t="str">
        <f>IF(G3389&gt;=1,LOOKUP(G3389,DATA!$C$4:$C$128,DATA!$D$4:$D$128),"ENTER CODE")</f>
        <v>ENTER CODE</v>
      </c>
      <c r="I3389" s="70"/>
      <c r="J3389" s="70" t="str">
        <f t="shared" si="543"/>
        <v>enter no</v>
      </c>
      <c r="K3389" s="72"/>
      <c r="L3389" s="73" t="str">
        <f t="shared" si="544"/>
        <v>NO TOTAL</v>
      </c>
      <c r="M3389" s="56"/>
      <c r="N3389" s="37"/>
      <c r="O3389" s="29" t="str">
        <f t="shared" si="542"/>
        <v>enter no</v>
      </c>
      <c r="P3389" s="16" t="e">
        <f>LOOKUP(D3389,DATA!$A$4:$A$128,DATA!$E$4:$E$128)</f>
        <v>#N/A</v>
      </c>
      <c r="Q3389" s="16" t="e">
        <f>LOOKUP(D3389,DATA!$A$4:$A$128,DATA!$F$4:$F$128)</f>
        <v>#N/A</v>
      </c>
      <c r="R3389" s="16" t="e">
        <f>LOOKUP(D3389,DATA!$A$4:$A$128,DATA!$G$4:$G$128)</f>
        <v>#N/A</v>
      </c>
      <c r="S3389" s="16" t="e">
        <f>LOOKUP(D3389,DATA!$A$4:$A$128,DATA!$H$4:$H$128)</f>
        <v>#N/A</v>
      </c>
      <c r="T3389" s="16" t="e">
        <f>LOOKUP(D3389,DATA!$A$4:$A$128,DATA!$I$4:$I$128)</f>
        <v>#N/A</v>
      </c>
      <c r="U3389" s="16" t="e">
        <f>LOOKUP(D3389,DATA!$A$4:$A$128,DATA!$J$4:$J$128)</f>
        <v>#N/A</v>
      </c>
      <c r="V3389" s="16" t="e">
        <f>LOOKUP(D3389,DATA!$A$4:$A$128,DATA!$K$4:$K$128)</f>
        <v>#N/A</v>
      </c>
      <c r="W3389" s="16" t="e">
        <f>LOOKUP(D3389,DATA!$A$4:$A$128,DATA!$L$4:$L$128)</f>
        <v>#N/A</v>
      </c>
      <c r="X3389" s="16" t="e">
        <f>LOOKUP(D3389,DATA!$A$4:$A$128,DATA!$M$4:$M$128)</f>
        <v>#N/A</v>
      </c>
    </row>
    <row r="3390" spans="1:24" ht="19.5" thickTop="1" thickBot="1" x14ac:dyDescent="0.3">
      <c r="A3390" s="60">
        <v>3383</v>
      </c>
      <c r="B3390" s="67" t="str">
        <f>+IF(E3390="","",SUBTOTAL(3,E$8:E3390))</f>
        <v/>
      </c>
      <c r="C3390" s="68">
        <f t="shared" si="541"/>
        <v>376</v>
      </c>
      <c r="D3390" s="69" t="str">
        <f>IF(E3390&lt;&gt;"",VLOOKUP(E3390,$AA$7:$AB$131,2,0)," NAME")</f>
        <v xml:space="preserve"> NAME</v>
      </c>
      <c r="E3390" s="70"/>
      <c r="F3390" s="71"/>
      <c r="G3390" s="70"/>
      <c r="H3390" s="69" t="str">
        <f>IF(G3390&gt;=1,LOOKUP(G3390,DATA!$C$4:$C$128,DATA!$D$4:$D$128),"ENTER CODE")</f>
        <v>ENTER CODE</v>
      </c>
      <c r="I3390" s="70"/>
      <c r="J3390" s="70" t="str">
        <f t="shared" si="543"/>
        <v>enter no</v>
      </c>
      <c r="K3390" s="72"/>
      <c r="L3390" s="73" t="str">
        <f t="shared" si="544"/>
        <v>NO TOTAL</v>
      </c>
      <c r="M3390" s="56"/>
      <c r="N3390" s="37"/>
      <c r="O3390" s="29" t="str">
        <f t="shared" si="542"/>
        <v>enter no</v>
      </c>
      <c r="P3390" s="16" t="e">
        <f>LOOKUP(D3390,DATA!$A$4:$A$128,DATA!$E$4:$E$128)</f>
        <v>#N/A</v>
      </c>
      <c r="Q3390" s="16" t="e">
        <f>LOOKUP(D3390,DATA!$A$4:$A$128,DATA!$F$4:$F$128)</f>
        <v>#N/A</v>
      </c>
      <c r="R3390" s="16" t="e">
        <f>LOOKUP(D3390,DATA!$A$4:$A$128,DATA!$G$4:$G$128)</f>
        <v>#N/A</v>
      </c>
      <c r="S3390" s="16" t="e">
        <f>LOOKUP(D3390,DATA!$A$4:$A$128,DATA!$H$4:$H$128)</f>
        <v>#N/A</v>
      </c>
      <c r="T3390" s="16" t="e">
        <f>LOOKUP(D3390,DATA!$A$4:$A$128,DATA!$I$4:$I$128)</f>
        <v>#N/A</v>
      </c>
      <c r="U3390" s="16" t="e">
        <f>LOOKUP(D3390,DATA!$A$4:$A$128,DATA!$J$4:$J$128)</f>
        <v>#N/A</v>
      </c>
      <c r="V3390" s="16" t="e">
        <f>LOOKUP(D3390,DATA!$A$4:$A$128,DATA!$K$4:$K$128)</f>
        <v>#N/A</v>
      </c>
      <c r="W3390" s="16" t="e">
        <f>LOOKUP(D3390,DATA!$A$4:$A$128,DATA!$L$4:$L$128)</f>
        <v>#N/A</v>
      </c>
      <c r="X3390" s="16" t="e">
        <f>LOOKUP(D3390,DATA!$A$4:$A$128,DATA!$M$4:$M$128)</f>
        <v>#N/A</v>
      </c>
    </row>
    <row r="3391" spans="1:24" ht="18.75" thickBot="1" x14ac:dyDescent="0.3">
      <c r="A3391" s="67">
        <v>3384</v>
      </c>
      <c r="B3391" s="67" t="str">
        <f>+IF(E3391="","",SUBTOTAL(3,E$8:E3391))</f>
        <v/>
      </c>
      <c r="C3391" s="68">
        <f t="shared" si="541"/>
        <v>376</v>
      </c>
      <c r="D3391" s="69" t="str">
        <f>IF(E3391&lt;&gt;"",VLOOKUP(E3391,$AA$7:$AB$131,2,0)," NAME")</f>
        <v xml:space="preserve"> NAME</v>
      </c>
      <c r="E3391" s="70"/>
      <c r="F3391" s="71"/>
      <c r="G3391" s="70"/>
      <c r="H3391" s="69" t="str">
        <f>IF(G3391&gt;=1,LOOKUP(G3391,DATA!$C$4:$C$128,DATA!$D$4:$D$128),"ENTER CODE")</f>
        <v>ENTER CODE</v>
      </c>
      <c r="I3391" s="70"/>
      <c r="J3391" s="70" t="str">
        <f t="shared" si="543"/>
        <v>enter no</v>
      </c>
      <c r="K3391" s="72"/>
      <c r="L3391" s="73" t="str">
        <f t="shared" si="544"/>
        <v>NO TOTAL</v>
      </c>
      <c r="M3391" s="56"/>
      <c r="N3391" s="37"/>
      <c r="O3391" s="29" t="str">
        <f t="shared" si="542"/>
        <v>enter no</v>
      </c>
      <c r="P3391" s="16" t="e">
        <f>LOOKUP(D3391,DATA!$A$4:$A$128,DATA!$E$4:$E$128)</f>
        <v>#N/A</v>
      </c>
      <c r="Q3391" s="16" t="e">
        <f>LOOKUP(D3391,DATA!$A$4:$A$128,DATA!$F$4:$F$128)</f>
        <v>#N/A</v>
      </c>
      <c r="R3391" s="16" t="e">
        <f>LOOKUP(D3391,DATA!$A$4:$A$128,DATA!$G$4:$G$128)</f>
        <v>#N/A</v>
      </c>
      <c r="S3391" s="16" t="e">
        <f>LOOKUP(D3391,DATA!$A$4:$A$128,DATA!$H$4:$H$128)</f>
        <v>#N/A</v>
      </c>
      <c r="T3391" s="16" t="e">
        <f>LOOKUP(D3391,DATA!$A$4:$A$128,DATA!$I$4:$I$128)</f>
        <v>#N/A</v>
      </c>
      <c r="U3391" s="16" t="e">
        <f>LOOKUP(D3391,DATA!$A$4:$A$128,DATA!$J$4:$J$128)</f>
        <v>#N/A</v>
      </c>
      <c r="V3391" s="16" t="e">
        <f>LOOKUP(D3391,DATA!$A$4:$A$128,DATA!$K$4:$K$128)</f>
        <v>#N/A</v>
      </c>
      <c r="W3391" s="16" t="e">
        <f>LOOKUP(D3391,DATA!$A$4:$A$128,DATA!$L$4:$L$128)</f>
        <v>#N/A</v>
      </c>
      <c r="X3391" s="16" t="e">
        <f>LOOKUP(D3391,DATA!$A$4:$A$128,DATA!$M$4:$M$128)</f>
        <v>#N/A</v>
      </c>
    </row>
    <row r="3392" spans="1:24" ht="19.5" thickTop="1" thickBot="1" x14ac:dyDescent="0.3">
      <c r="A3392" s="60">
        <v>3385</v>
      </c>
      <c r="B3392" s="67" t="str">
        <f>+IF(E3392="","",SUBTOTAL(3,E$8:E3392))</f>
        <v/>
      </c>
      <c r="C3392" s="68">
        <f t="shared" si="540"/>
        <v>377</v>
      </c>
      <c r="D3392" s="69" t="str">
        <f>IF(E3392&lt;&gt;"",VLOOKUP(E3392,$AA$7:$AB$131,2,0)," NAME")</f>
        <v xml:space="preserve"> NAME</v>
      </c>
      <c r="E3392" s="70"/>
      <c r="F3392" s="71"/>
      <c r="G3392" s="70"/>
      <c r="H3392" s="69" t="str">
        <f>IF(G3392&gt;=1,LOOKUP(G3392,DATA!$C$4:$C$128,DATA!$D$4:$D$128),"ENTER CODE")</f>
        <v>ENTER CODE</v>
      </c>
      <c r="I3392" s="70"/>
      <c r="J3392" s="70" t="str">
        <f t="shared" si="543"/>
        <v>enter no</v>
      </c>
      <c r="K3392" s="72"/>
      <c r="L3392" s="73" t="str">
        <f t="shared" si="544"/>
        <v>NO TOTAL</v>
      </c>
      <c r="M3392" s="56"/>
      <c r="N3392" s="37"/>
      <c r="O3392" s="29" t="str">
        <f t="shared" si="542"/>
        <v>enter no</v>
      </c>
      <c r="P3392" s="16" t="e">
        <f>LOOKUP(D3392,DATA!$A$4:$A$128,DATA!$E$4:$E$128)</f>
        <v>#N/A</v>
      </c>
      <c r="Q3392" s="16" t="e">
        <f>LOOKUP(D3392,DATA!$A$4:$A$128,DATA!$F$4:$F$128)</f>
        <v>#N/A</v>
      </c>
      <c r="R3392" s="16" t="e">
        <f>LOOKUP(D3392,DATA!$A$4:$A$128,DATA!$G$4:$G$128)</f>
        <v>#N/A</v>
      </c>
      <c r="S3392" s="16" t="e">
        <f>LOOKUP(D3392,DATA!$A$4:$A$128,DATA!$H$4:$H$128)</f>
        <v>#N/A</v>
      </c>
      <c r="T3392" s="16" t="e">
        <f>LOOKUP(D3392,DATA!$A$4:$A$128,DATA!$I$4:$I$128)</f>
        <v>#N/A</v>
      </c>
      <c r="U3392" s="16" t="e">
        <f>LOOKUP(D3392,DATA!$A$4:$A$128,DATA!$J$4:$J$128)</f>
        <v>#N/A</v>
      </c>
      <c r="V3392" s="16" t="e">
        <f>LOOKUP(D3392,DATA!$A$4:$A$128,DATA!$K$4:$K$128)</f>
        <v>#N/A</v>
      </c>
      <c r="W3392" s="16" t="e">
        <f>LOOKUP(D3392,DATA!$A$4:$A$128,DATA!$L$4:$L$128)</f>
        <v>#N/A</v>
      </c>
      <c r="X3392" s="16" t="e">
        <f>LOOKUP(D3392,DATA!$A$4:$A$128,DATA!$M$4:$M$128)</f>
        <v>#N/A</v>
      </c>
    </row>
    <row r="3393" spans="1:24" ht="18.75" thickBot="1" x14ac:dyDescent="0.3">
      <c r="A3393" s="67">
        <v>3386</v>
      </c>
      <c r="B3393" s="67" t="str">
        <f>+IF(E3393="","",SUBTOTAL(3,E$8:E3393))</f>
        <v/>
      </c>
      <c r="C3393" s="68">
        <f t="shared" si="541"/>
        <v>377</v>
      </c>
      <c r="D3393" s="69" t="str">
        <f>IF(E3393&lt;&gt;"",VLOOKUP(E3393,$AA$7:$AB$131,2,0)," NAME")</f>
        <v xml:space="preserve"> NAME</v>
      </c>
      <c r="E3393" s="70"/>
      <c r="F3393" s="71"/>
      <c r="G3393" s="70"/>
      <c r="H3393" s="69" t="str">
        <f>IF(G3393&gt;=1,LOOKUP(G3393,DATA!$C$4:$C$128,DATA!$D$4:$D$128),"ENTER CODE")</f>
        <v>ENTER CODE</v>
      </c>
      <c r="I3393" s="70"/>
      <c r="J3393" s="70" t="str">
        <f t="shared" si="543"/>
        <v>enter no</v>
      </c>
      <c r="K3393" s="72"/>
      <c r="L3393" s="73" t="str">
        <f t="shared" si="544"/>
        <v>NO TOTAL</v>
      </c>
      <c r="M3393" s="56"/>
      <c r="N3393" s="37"/>
      <c r="O3393" s="29" t="str">
        <f t="shared" si="542"/>
        <v>enter no</v>
      </c>
      <c r="P3393" s="16" t="e">
        <f>LOOKUP(D3393,DATA!$A$4:$A$128,DATA!$E$4:$E$128)</f>
        <v>#N/A</v>
      </c>
      <c r="Q3393" s="16" t="e">
        <f>LOOKUP(D3393,DATA!$A$4:$A$128,DATA!$F$4:$F$128)</f>
        <v>#N/A</v>
      </c>
      <c r="R3393" s="16" t="e">
        <f>LOOKUP(D3393,DATA!$A$4:$A$128,DATA!$G$4:$G$128)</f>
        <v>#N/A</v>
      </c>
      <c r="S3393" s="16" t="e">
        <f>LOOKUP(D3393,DATA!$A$4:$A$128,DATA!$H$4:$H$128)</f>
        <v>#N/A</v>
      </c>
      <c r="T3393" s="16" t="e">
        <f>LOOKUP(D3393,DATA!$A$4:$A$128,DATA!$I$4:$I$128)</f>
        <v>#N/A</v>
      </c>
      <c r="U3393" s="16" t="e">
        <f>LOOKUP(D3393,DATA!$A$4:$A$128,DATA!$J$4:$J$128)</f>
        <v>#N/A</v>
      </c>
      <c r="V3393" s="16" t="e">
        <f>LOOKUP(D3393,DATA!$A$4:$A$128,DATA!$K$4:$K$128)</f>
        <v>#N/A</v>
      </c>
      <c r="W3393" s="16" t="e">
        <f>LOOKUP(D3393,DATA!$A$4:$A$128,DATA!$L$4:$L$128)</f>
        <v>#N/A</v>
      </c>
      <c r="X3393" s="16" t="e">
        <f>LOOKUP(D3393,DATA!$A$4:$A$128,DATA!$M$4:$M$128)</f>
        <v>#N/A</v>
      </c>
    </row>
    <row r="3394" spans="1:24" ht="19.5" thickTop="1" thickBot="1" x14ac:dyDescent="0.3">
      <c r="A3394" s="60">
        <v>3387</v>
      </c>
      <c r="B3394" s="67" t="str">
        <f>+IF(E3394="","",SUBTOTAL(3,E$8:E3394))</f>
        <v/>
      </c>
      <c r="C3394" s="68">
        <f t="shared" ref="C3394:C3457" si="545">C3393</f>
        <v>377</v>
      </c>
      <c r="D3394" s="69" t="str">
        <f>IF(E3394&lt;&gt;"",VLOOKUP(E3394,$AA$7:$AB$131,2,0)," NAME")</f>
        <v xml:space="preserve"> NAME</v>
      </c>
      <c r="E3394" s="70"/>
      <c r="F3394" s="71"/>
      <c r="G3394" s="70"/>
      <c r="H3394" s="69" t="str">
        <f>IF(G3394&gt;=1,LOOKUP(G3394,DATA!$C$4:$C$128,DATA!$D$4:$D$128),"ENTER CODE")</f>
        <v>ENTER CODE</v>
      </c>
      <c r="I3394" s="70"/>
      <c r="J3394" s="70" t="str">
        <f t="shared" si="543"/>
        <v>enter no</v>
      </c>
      <c r="K3394" s="72"/>
      <c r="L3394" s="73" t="str">
        <f t="shared" si="544"/>
        <v>NO TOTAL</v>
      </c>
      <c r="M3394" s="56"/>
      <c r="N3394" s="37"/>
      <c r="O3394" s="29" t="str">
        <f t="shared" si="542"/>
        <v>enter no</v>
      </c>
      <c r="P3394" s="16" t="e">
        <f>LOOKUP(D3394,DATA!$A$4:$A$128,DATA!$E$4:$E$128)</f>
        <v>#N/A</v>
      </c>
      <c r="Q3394" s="16" t="e">
        <f>LOOKUP(D3394,DATA!$A$4:$A$128,DATA!$F$4:$F$128)</f>
        <v>#N/A</v>
      </c>
      <c r="R3394" s="16" t="e">
        <f>LOOKUP(D3394,DATA!$A$4:$A$128,DATA!$G$4:$G$128)</f>
        <v>#N/A</v>
      </c>
      <c r="S3394" s="16" t="e">
        <f>LOOKUP(D3394,DATA!$A$4:$A$128,DATA!$H$4:$H$128)</f>
        <v>#N/A</v>
      </c>
      <c r="T3394" s="16" t="e">
        <f>LOOKUP(D3394,DATA!$A$4:$A$128,DATA!$I$4:$I$128)</f>
        <v>#N/A</v>
      </c>
      <c r="U3394" s="16" t="e">
        <f>LOOKUP(D3394,DATA!$A$4:$A$128,DATA!$J$4:$J$128)</f>
        <v>#N/A</v>
      </c>
      <c r="V3394" s="16" t="e">
        <f>LOOKUP(D3394,DATA!$A$4:$A$128,DATA!$K$4:$K$128)</f>
        <v>#N/A</v>
      </c>
      <c r="W3394" s="16" t="e">
        <f>LOOKUP(D3394,DATA!$A$4:$A$128,DATA!$L$4:$L$128)</f>
        <v>#N/A</v>
      </c>
      <c r="X3394" s="16" t="e">
        <f>LOOKUP(D3394,DATA!$A$4:$A$128,DATA!$M$4:$M$128)</f>
        <v>#N/A</v>
      </c>
    </row>
    <row r="3395" spans="1:24" ht="18.75" thickBot="1" x14ac:dyDescent="0.3">
      <c r="A3395" s="67">
        <v>3388</v>
      </c>
      <c r="B3395" s="67" t="str">
        <f>+IF(E3395="","",SUBTOTAL(3,E$8:E3395))</f>
        <v/>
      </c>
      <c r="C3395" s="68">
        <f t="shared" si="545"/>
        <v>377</v>
      </c>
      <c r="D3395" s="69" t="str">
        <f>IF(E3395&lt;&gt;"",VLOOKUP(E3395,$AA$7:$AB$131,2,0)," NAME")</f>
        <v xml:space="preserve"> NAME</v>
      </c>
      <c r="E3395" s="70"/>
      <c r="F3395" s="71"/>
      <c r="G3395" s="70"/>
      <c r="H3395" s="69" t="str">
        <f>IF(G3395&gt;=1,LOOKUP(G3395,DATA!$C$4:$C$128,DATA!$D$4:$D$128),"ENTER CODE")</f>
        <v>ENTER CODE</v>
      </c>
      <c r="I3395" s="70"/>
      <c r="J3395" s="70" t="str">
        <f t="shared" si="543"/>
        <v>enter no</v>
      </c>
      <c r="K3395" s="72"/>
      <c r="L3395" s="73" t="str">
        <f t="shared" si="544"/>
        <v>NO TOTAL</v>
      </c>
      <c r="M3395" s="56"/>
      <c r="N3395" s="37"/>
      <c r="O3395" s="29" t="str">
        <f t="shared" si="542"/>
        <v>enter no</v>
      </c>
      <c r="P3395" s="16" t="e">
        <f>LOOKUP(D3395,DATA!$A$4:$A$128,DATA!$E$4:$E$128)</f>
        <v>#N/A</v>
      </c>
      <c r="Q3395" s="16" t="e">
        <f>LOOKUP(D3395,DATA!$A$4:$A$128,DATA!$F$4:$F$128)</f>
        <v>#N/A</v>
      </c>
      <c r="R3395" s="16" t="e">
        <f>LOOKUP(D3395,DATA!$A$4:$A$128,DATA!$G$4:$G$128)</f>
        <v>#N/A</v>
      </c>
      <c r="S3395" s="16" t="e">
        <f>LOOKUP(D3395,DATA!$A$4:$A$128,DATA!$H$4:$H$128)</f>
        <v>#N/A</v>
      </c>
      <c r="T3395" s="16" t="e">
        <f>LOOKUP(D3395,DATA!$A$4:$A$128,DATA!$I$4:$I$128)</f>
        <v>#N/A</v>
      </c>
      <c r="U3395" s="16" t="e">
        <f>LOOKUP(D3395,DATA!$A$4:$A$128,DATA!$J$4:$J$128)</f>
        <v>#N/A</v>
      </c>
      <c r="V3395" s="16" t="e">
        <f>LOOKUP(D3395,DATA!$A$4:$A$128,DATA!$K$4:$K$128)</f>
        <v>#N/A</v>
      </c>
      <c r="W3395" s="16" t="e">
        <f>LOOKUP(D3395,DATA!$A$4:$A$128,DATA!$L$4:$L$128)</f>
        <v>#N/A</v>
      </c>
      <c r="X3395" s="16" t="e">
        <f>LOOKUP(D3395,DATA!$A$4:$A$128,DATA!$M$4:$M$128)</f>
        <v>#N/A</v>
      </c>
    </row>
    <row r="3396" spans="1:24" ht="19.5" thickTop="1" thickBot="1" x14ac:dyDescent="0.3">
      <c r="A3396" s="60">
        <v>3389</v>
      </c>
      <c r="B3396" s="67" t="str">
        <f>+IF(E3396="","",SUBTOTAL(3,E$8:E3396))</f>
        <v/>
      </c>
      <c r="C3396" s="68">
        <f t="shared" si="545"/>
        <v>377</v>
      </c>
      <c r="D3396" s="69" t="str">
        <f>IF(E3396&lt;&gt;"",VLOOKUP(E3396,$AA$7:$AB$131,2,0)," NAME")</f>
        <v xml:space="preserve"> NAME</v>
      </c>
      <c r="E3396" s="70"/>
      <c r="F3396" s="71"/>
      <c r="G3396" s="70"/>
      <c r="H3396" s="69" t="str">
        <f>IF(G3396&gt;=1,LOOKUP(G3396,DATA!$C$4:$C$128,DATA!$D$4:$D$128),"ENTER CODE")</f>
        <v>ENTER CODE</v>
      </c>
      <c r="I3396" s="70"/>
      <c r="J3396" s="70" t="str">
        <f t="shared" si="543"/>
        <v>enter no</v>
      </c>
      <c r="K3396" s="72"/>
      <c r="L3396" s="73" t="str">
        <f t="shared" si="544"/>
        <v>NO TOTAL</v>
      </c>
      <c r="M3396" s="56"/>
      <c r="N3396" s="37"/>
      <c r="O3396" s="29" t="str">
        <f t="shared" si="542"/>
        <v>enter no</v>
      </c>
      <c r="P3396" s="16" t="e">
        <f>LOOKUP(D3396,DATA!$A$4:$A$128,DATA!$E$4:$E$128)</f>
        <v>#N/A</v>
      </c>
      <c r="Q3396" s="16" t="e">
        <f>LOOKUP(D3396,DATA!$A$4:$A$128,DATA!$F$4:$F$128)</f>
        <v>#N/A</v>
      </c>
      <c r="R3396" s="16" t="e">
        <f>LOOKUP(D3396,DATA!$A$4:$A$128,DATA!$G$4:$G$128)</f>
        <v>#N/A</v>
      </c>
      <c r="S3396" s="16" t="e">
        <f>LOOKUP(D3396,DATA!$A$4:$A$128,DATA!$H$4:$H$128)</f>
        <v>#N/A</v>
      </c>
      <c r="T3396" s="16" t="e">
        <f>LOOKUP(D3396,DATA!$A$4:$A$128,DATA!$I$4:$I$128)</f>
        <v>#N/A</v>
      </c>
      <c r="U3396" s="16" t="e">
        <f>LOOKUP(D3396,DATA!$A$4:$A$128,DATA!$J$4:$J$128)</f>
        <v>#N/A</v>
      </c>
      <c r="V3396" s="16" t="e">
        <f>LOOKUP(D3396,DATA!$A$4:$A$128,DATA!$K$4:$K$128)</f>
        <v>#N/A</v>
      </c>
      <c r="W3396" s="16" t="e">
        <f>LOOKUP(D3396,DATA!$A$4:$A$128,DATA!$L$4:$L$128)</f>
        <v>#N/A</v>
      </c>
      <c r="X3396" s="16" t="e">
        <f>LOOKUP(D3396,DATA!$A$4:$A$128,DATA!$M$4:$M$128)</f>
        <v>#N/A</v>
      </c>
    </row>
    <row r="3397" spans="1:24" ht="18.75" thickBot="1" x14ac:dyDescent="0.3">
      <c r="A3397" s="67">
        <v>3390</v>
      </c>
      <c r="B3397" s="67" t="str">
        <f>+IF(E3397="","",SUBTOTAL(3,E$8:E3397))</f>
        <v/>
      </c>
      <c r="C3397" s="68">
        <f t="shared" si="545"/>
        <v>377</v>
      </c>
      <c r="D3397" s="69" t="str">
        <f>IF(E3397&lt;&gt;"",VLOOKUP(E3397,$AA$7:$AB$131,2,0)," NAME")</f>
        <v xml:space="preserve"> NAME</v>
      </c>
      <c r="E3397" s="70"/>
      <c r="F3397" s="71"/>
      <c r="G3397" s="70"/>
      <c r="H3397" s="69" t="str">
        <f>IF(G3397&gt;=1,LOOKUP(G3397,DATA!$C$4:$C$128,DATA!$D$4:$D$128),"ENTER CODE")</f>
        <v>ENTER CODE</v>
      </c>
      <c r="I3397" s="70"/>
      <c r="J3397" s="70" t="str">
        <f t="shared" si="543"/>
        <v>enter no</v>
      </c>
      <c r="K3397" s="72"/>
      <c r="L3397" s="73" t="str">
        <f t="shared" si="544"/>
        <v>NO TOTAL</v>
      </c>
      <c r="M3397" s="56"/>
      <c r="N3397" s="37"/>
      <c r="O3397" s="29" t="str">
        <f t="shared" si="542"/>
        <v>enter no</v>
      </c>
      <c r="P3397" s="16" t="e">
        <f>LOOKUP(D3397,DATA!$A$4:$A$128,DATA!$E$4:$E$128)</f>
        <v>#N/A</v>
      </c>
      <c r="Q3397" s="16" t="e">
        <f>LOOKUP(D3397,DATA!$A$4:$A$128,DATA!$F$4:$F$128)</f>
        <v>#N/A</v>
      </c>
      <c r="R3397" s="16" t="e">
        <f>LOOKUP(D3397,DATA!$A$4:$A$128,DATA!$G$4:$G$128)</f>
        <v>#N/A</v>
      </c>
      <c r="S3397" s="16" t="e">
        <f>LOOKUP(D3397,DATA!$A$4:$A$128,DATA!$H$4:$H$128)</f>
        <v>#N/A</v>
      </c>
      <c r="T3397" s="16" t="e">
        <f>LOOKUP(D3397,DATA!$A$4:$A$128,DATA!$I$4:$I$128)</f>
        <v>#N/A</v>
      </c>
      <c r="U3397" s="16" t="e">
        <f>LOOKUP(D3397,DATA!$A$4:$A$128,DATA!$J$4:$J$128)</f>
        <v>#N/A</v>
      </c>
      <c r="V3397" s="16" t="e">
        <f>LOOKUP(D3397,DATA!$A$4:$A$128,DATA!$K$4:$K$128)</f>
        <v>#N/A</v>
      </c>
      <c r="W3397" s="16" t="e">
        <f>LOOKUP(D3397,DATA!$A$4:$A$128,DATA!$L$4:$L$128)</f>
        <v>#N/A</v>
      </c>
      <c r="X3397" s="16" t="e">
        <f>LOOKUP(D3397,DATA!$A$4:$A$128,DATA!$M$4:$M$128)</f>
        <v>#N/A</v>
      </c>
    </row>
    <row r="3398" spans="1:24" ht="19.5" thickTop="1" thickBot="1" x14ac:dyDescent="0.3">
      <c r="A3398" s="60">
        <v>3391</v>
      </c>
      <c r="B3398" s="67" t="str">
        <f>+IF(E3398="","",SUBTOTAL(3,E$8:E3398))</f>
        <v/>
      </c>
      <c r="C3398" s="68">
        <f t="shared" si="545"/>
        <v>377</v>
      </c>
      <c r="D3398" s="69" t="str">
        <f>IF(E3398&lt;&gt;"",VLOOKUP(E3398,$AA$7:$AB$131,2,0)," NAME")</f>
        <v xml:space="preserve"> NAME</v>
      </c>
      <c r="E3398" s="70"/>
      <c r="F3398" s="71"/>
      <c r="G3398" s="70"/>
      <c r="H3398" s="69" t="str">
        <f>IF(G3398&gt;=1,LOOKUP(G3398,DATA!$C$4:$C$128,DATA!$D$4:$D$128),"ENTER CODE")</f>
        <v>ENTER CODE</v>
      </c>
      <c r="I3398" s="70"/>
      <c r="J3398" s="70" t="str">
        <f t="shared" si="543"/>
        <v>enter no</v>
      </c>
      <c r="K3398" s="72"/>
      <c r="L3398" s="73" t="str">
        <f t="shared" si="544"/>
        <v>NO TOTAL</v>
      </c>
      <c r="M3398" s="56"/>
      <c r="N3398" s="37"/>
      <c r="O3398" s="29" t="str">
        <f t="shared" si="542"/>
        <v>enter no</v>
      </c>
      <c r="P3398" s="16" t="e">
        <f>LOOKUP(D3398,DATA!$A$4:$A$128,DATA!$E$4:$E$128)</f>
        <v>#N/A</v>
      </c>
      <c r="Q3398" s="16" t="e">
        <f>LOOKUP(D3398,DATA!$A$4:$A$128,DATA!$F$4:$F$128)</f>
        <v>#N/A</v>
      </c>
      <c r="R3398" s="16" t="e">
        <f>LOOKUP(D3398,DATA!$A$4:$A$128,DATA!$G$4:$G$128)</f>
        <v>#N/A</v>
      </c>
      <c r="S3398" s="16" t="e">
        <f>LOOKUP(D3398,DATA!$A$4:$A$128,DATA!$H$4:$H$128)</f>
        <v>#N/A</v>
      </c>
      <c r="T3398" s="16" t="e">
        <f>LOOKUP(D3398,DATA!$A$4:$A$128,DATA!$I$4:$I$128)</f>
        <v>#N/A</v>
      </c>
      <c r="U3398" s="16" t="e">
        <f>LOOKUP(D3398,DATA!$A$4:$A$128,DATA!$J$4:$J$128)</f>
        <v>#N/A</v>
      </c>
      <c r="V3398" s="16" t="e">
        <f>LOOKUP(D3398,DATA!$A$4:$A$128,DATA!$K$4:$K$128)</f>
        <v>#N/A</v>
      </c>
      <c r="W3398" s="16" t="e">
        <f>LOOKUP(D3398,DATA!$A$4:$A$128,DATA!$L$4:$L$128)</f>
        <v>#N/A</v>
      </c>
      <c r="X3398" s="16" t="e">
        <f>LOOKUP(D3398,DATA!$A$4:$A$128,DATA!$M$4:$M$128)</f>
        <v>#N/A</v>
      </c>
    </row>
    <row r="3399" spans="1:24" ht="18.75" thickBot="1" x14ac:dyDescent="0.3">
      <c r="A3399" s="67">
        <v>3392</v>
      </c>
      <c r="B3399" s="67" t="str">
        <f>+IF(E3399="","",SUBTOTAL(3,E$8:E3399))</f>
        <v/>
      </c>
      <c r="C3399" s="68">
        <f t="shared" si="545"/>
        <v>377</v>
      </c>
      <c r="D3399" s="69" t="str">
        <f>IF(E3399&lt;&gt;"",VLOOKUP(E3399,$AA$7:$AB$131,2,0)," NAME")</f>
        <v xml:space="preserve"> NAME</v>
      </c>
      <c r="E3399" s="70"/>
      <c r="F3399" s="71"/>
      <c r="G3399" s="70"/>
      <c r="H3399" s="69" t="str">
        <f>IF(G3399&gt;=1,LOOKUP(G3399,DATA!$C$4:$C$128,DATA!$D$4:$D$128),"ENTER CODE")</f>
        <v>ENTER CODE</v>
      </c>
      <c r="I3399" s="70"/>
      <c r="J3399" s="70" t="str">
        <f t="shared" si="543"/>
        <v>enter no</v>
      </c>
      <c r="K3399" s="72"/>
      <c r="L3399" s="73" t="str">
        <f t="shared" si="544"/>
        <v>NO TOTAL</v>
      </c>
      <c r="M3399" s="56"/>
      <c r="N3399" s="37"/>
      <c r="O3399" s="29" t="str">
        <f t="shared" si="542"/>
        <v>enter no</v>
      </c>
      <c r="P3399" s="16" t="e">
        <f>LOOKUP(D3399,DATA!$A$4:$A$128,DATA!$E$4:$E$128)</f>
        <v>#N/A</v>
      </c>
      <c r="Q3399" s="16" t="e">
        <f>LOOKUP(D3399,DATA!$A$4:$A$128,DATA!$F$4:$F$128)</f>
        <v>#N/A</v>
      </c>
      <c r="R3399" s="16" t="e">
        <f>LOOKUP(D3399,DATA!$A$4:$A$128,DATA!$G$4:$G$128)</f>
        <v>#N/A</v>
      </c>
      <c r="S3399" s="16" t="e">
        <f>LOOKUP(D3399,DATA!$A$4:$A$128,DATA!$H$4:$H$128)</f>
        <v>#N/A</v>
      </c>
      <c r="T3399" s="16" t="e">
        <f>LOOKUP(D3399,DATA!$A$4:$A$128,DATA!$I$4:$I$128)</f>
        <v>#N/A</v>
      </c>
      <c r="U3399" s="16" t="e">
        <f>LOOKUP(D3399,DATA!$A$4:$A$128,DATA!$J$4:$J$128)</f>
        <v>#N/A</v>
      </c>
      <c r="V3399" s="16" t="e">
        <f>LOOKUP(D3399,DATA!$A$4:$A$128,DATA!$K$4:$K$128)</f>
        <v>#N/A</v>
      </c>
      <c r="W3399" s="16" t="e">
        <f>LOOKUP(D3399,DATA!$A$4:$A$128,DATA!$L$4:$L$128)</f>
        <v>#N/A</v>
      </c>
      <c r="X3399" s="16" t="e">
        <f>LOOKUP(D3399,DATA!$A$4:$A$128,DATA!$M$4:$M$128)</f>
        <v>#N/A</v>
      </c>
    </row>
    <row r="3400" spans="1:24" ht="19.5" thickTop="1" thickBot="1" x14ac:dyDescent="0.3">
      <c r="A3400" s="60">
        <v>3393</v>
      </c>
      <c r="B3400" s="67" t="str">
        <f>+IF(E3400="","",SUBTOTAL(3,E$8:E3400))</f>
        <v/>
      </c>
      <c r="C3400" s="68">
        <f t="shared" si="545"/>
        <v>377</v>
      </c>
      <c r="D3400" s="69" t="str">
        <f>IF(E3400&lt;&gt;"",VLOOKUP(E3400,$AA$7:$AB$131,2,0)," NAME")</f>
        <v xml:space="preserve"> NAME</v>
      </c>
      <c r="E3400" s="70"/>
      <c r="F3400" s="71"/>
      <c r="G3400" s="70"/>
      <c r="H3400" s="69" t="str">
        <f>IF(G3400&gt;=1,LOOKUP(G3400,DATA!$C$4:$C$128,DATA!$D$4:$D$128),"ENTER CODE")</f>
        <v>ENTER CODE</v>
      </c>
      <c r="I3400" s="70"/>
      <c r="J3400" s="70" t="str">
        <f t="shared" si="543"/>
        <v>enter no</v>
      </c>
      <c r="K3400" s="72"/>
      <c r="L3400" s="73" t="str">
        <f t="shared" si="544"/>
        <v>NO TOTAL</v>
      </c>
      <c r="M3400" s="56"/>
      <c r="N3400" s="37"/>
      <c r="O3400" s="29" t="str">
        <f t="shared" ref="O3400:O3463" si="546">IF(I3400&lt;&gt;"",LOOKUP(G3400,$P$7:$X$7,P3400:X3400)*I3400,"enter no")</f>
        <v>enter no</v>
      </c>
      <c r="P3400" s="16" t="e">
        <f>LOOKUP(D3400,DATA!$A$4:$A$128,DATA!$E$4:$E$128)</f>
        <v>#N/A</v>
      </c>
      <c r="Q3400" s="16" t="e">
        <f>LOOKUP(D3400,DATA!$A$4:$A$128,DATA!$F$4:$F$128)</f>
        <v>#N/A</v>
      </c>
      <c r="R3400" s="16" t="e">
        <f>LOOKUP(D3400,DATA!$A$4:$A$128,DATA!$G$4:$G$128)</f>
        <v>#N/A</v>
      </c>
      <c r="S3400" s="16" t="e">
        <f>LOOKUP(D3400,DATA!$A$4:$A$128,DATA!$H$4:$H$128)</f>
        <v>#N/A</v>
      </c>
      <c r="T3400" s="16" t="e">
        <f>LOOKUP(D3400,DATA!$A$4:$A$128,DATA!$I$4:$I$128)</f>
        <v>#N/A</v>
      </c>
      <c r="U3400" s="16" t="e">
        <f>LOOKUP(D3400,DATA!$A$4:$A$128,DATA!$J$4:$J$128)</f>
        <v>#N/A</v>
      </c>
      <c r="V3400" s="16" t="e">
        <f>LOOKUP(D3400,DATA!$A$4:$A$128,DATA!$K$4:$K$128)</f>
        <v>#N/A</v>
      </c>
      <c r="W3400" s="16" t="e">
        <f>LOOKUP(D3400,DATA!$A$4:$A$128,DATA!$L$4:$L$128)</f>
        <v>#N/A</v>
      </c>
      <c r="X3400" s="16" t="e">
        <f>LOOKUP(D3400,DATA!$A$4:$A$128,DATA!$M$4:$M$128)</f>
        <v>#N/A</v>
      </c>
    </row>
    <row r="3401" spans="1:24" ht="18.75" thickBot="1" x14ac:dyDescent="0.3">
      <c r="A3401" s="67">
        <v>3394</v>
      </c>
      <c r="B3401" s="67" t="str">
        <f>+IF(E3401="","",SUBTOTAL(3,E$8:E3401))</f>
        <v/>
      </c>
      <c r="C3401" s="68">
        <f t="shared" ref="C3401:C3464" si="547">C3392+1</f>
        <v>378</v>
      </c>
      <c r="D3401" s="69" t="str">
        <f>IF(E3401&lt;&gt;"",VLOOKUP(E3401,$AA$7:$AB$131,2,0)," NAME")</f>
        <v xml:space="preserve"> NAME</v>
      </c>
      <c r="E3401" s="70"/>
      <c r="F3401" s="71"/>
      <c r="G3401" s="70"/>
      <c r="H3401" s="69" t="str">
        <f>IF(G3401&gt;=1,LOOKUP(G3401,DATA!$C$4:$C$128,DATA!$D$4:$D$128),"ENTER CODE")</f>
        <v>ENTER CODE</v>
      </c>
      <c r="I3401" s="70"/>
      <c r="J3401" s="70" t="str">
        <f t="shared" ref="J3401:J3464" si="548">IF(O3401&lt;&gt;0,O3401,"")</f>
        <v>enter no</v>
      </c>
      <c r="K3401" s="72"/>
      <c r="L3401" s="73" t="str">
        <f t="shared" si="544"/>
        <v>NO TOTAL</v>
      </c>
      <c r="M3401" s="56"/>
      <c r="N3401" s="37"/>
      <c r="O3401" s="29" t="str">
        <f t="shared" si="546"/>
        <v>enter no</v>
      </c>
      <c r="P3401" s="16" t="e">
        <f>LOOKUP(D3401,DATA!$A$4:$A$128,DATA!$E$4:$E$128)</f>
        <v>#N/A</v>
      </c>
      <c r="Q3401" s="16" t="e">
        <f>LOOKUP(D3401,DATA!$A$4:$A$128,DATA!$F$4:$F$128)</f>
        <v>#N/A</v>
      </c>
      <c r="R3401" s="16" t="e">
        <f>LOOKUP(D3401,DATA!$A$4:$A$128,DATA!$G$4:$G$128)</f>
        <v>#N/A</v>
      </c>
      <c r="S3401" s="16" t="e">
        <f>LOOKUP(D3401,DATA!$A$4:$A$128,DATA!$H$4:$H$128)</f>
        <v>#N/A</v>
      </c>
      <c r="T3401" s="16" t="e">
        <f>LOOKUP(D3401,DATA!$A$4:$A$128,DATA!$I$4:$I$128)</f>
        <v>#N/A</v>
      </c>
      <c r="U3401" s="16" t="e">
        <f>LOOKUP(D3401,DATA!$A$4:$A$128,DATA!$J$4:$J$128)</f>
        <v>#N/A</v>
      </c>
      <c r="V3401" s="16" t="e">
        <f>LOOKUP(D3401,DATA!$A$4:$A$128,DATA!$K$4:$K$128)</f>
        <v>#N/A</v>
      </c>
      <c r="W3401" s="16" t="e">
        <f>LOOKUP(D3401,DATA!$A$4:$A$128,DATA!$L$4:$L$128)</f>
        <v>#N/A</v>
      </c>
      <c r="X3401" s="16" t="e">
        <f>LOOKUP(D3401,DATA!$A$4:$A$128,DATA!$M$4:$M$128)</f>
        <v>#N/A</v>
      </c>
    </row>
    <row r="3402" spans="1:24" ht="19.5" thickTop="1" thickBot="1" x14ac:dyDescent="0.3">
      <c r="A3402" s="60">
        <v>3395</v>
      </c>
      <c r="B3402" s="67" t="str">
        <f>+IF(E3402="","",SUBTOTAL(3,E$8:E3402))</f>
        <v/>
      </c>
      <c r="C3402" s="68">
        <f t="shared" ref="C3402:C3465" si="549">C3401</f>
        <v>378</v>
      </c>
      <c r="D3402" s="69" t="str">
        <f>IF(E3402&lt;&gt;"",VLOOKUP(E3402,$AA$7:$AB$131,2,0)," NAME")</f>
        <v xml:space="preserve"> NAME</v>
      </c>
      <c r="E3402" s="70"/>
      <c r="F3402" s="71"/>
      <c r="G3402" s="70"/>
      <c r="H3402" s="69" t="str">
        <f>IF(G3402&gt;=1,LOOKUP(G3402,DATA!$C$4:$C$128,DATA!$D$4:$D$128),"ENTER CODE")</f>
        <v>ENTER CODE</v>
      </c>
      <c r="I3402" s="70"/>
      <c r="J3402" s="70" t="str">
        <f t="shared" si="548"/>
        <v>enter no</v>
      </c>
      <c r="K3402" s="72"/>
      <c r="L3402" s="73" t="str">
        <f t="shared" ref="L3402:L3465" si="550">IF(J3402="enter no","NO TOTAL",J3402-K3402)</f>
        <v>NO TOTAL</v>
      </c>
      <c r="M3402" s="56"/>
      <c r="N3402" s="37"/>
      <c r="O3402" s="29" t="str">
        <f t="shared" si="546"/>
        <v>enter no</v>
      </c>
      <c r="P3402" s="16" t="e">
        <f>LOOKUP(D3402,DATA!$A$4:$A$128,DATA!$E$4:$E$128)</f>
        <v>#N/A</v>
      </c>
      <c r="Q3402" s="16" t="e">
        <f>LOOKUP(D3402,DATA!$A$4:$A$128,DATA!$F$4:$F$128)</f>
        <v>#N/A</v>
      </c>
      <c r="R3402" s="16" t="e">
        <f>LOOKUP(D3402,DATA!$A$4:$A$128,DATA!$G$4:$G$128)</f>
        <v>#N/A</v>
      </c>
      <c r="S3402" s="16" t="e">
        <f>LOOKUP(D3402,DATA!$A$4:$A$128,DATA!$H$4:$H$128)</f>
        <v>#N/A</v>
      </c>
      <c r="T3402" s="16" t="e">
        <f>LOOKUP(D3402,DATA!$A$4:$A$128,DATA!$I$4:$I$128)</f>
        <v>#N/A</v>
      </c>
      <c r="U3402" s="16" t="e">
        <f>LOOKUP(D3402,DATA!$A$4:$A$128,DATA!$J$4:$J$128)</f>
        <v>#N/A</v>
      </c>
      <c r="V3402" s="16" t="e">
        <f>LOOKUP(D3402,DATA!$A$4:$A$128,DATA!$K$4:$K$128)</f>
        <v>#N/A</v>
      </c>
      <c r="W3402" s="16" t="e">
        <f>LOOKUP(D3402,DATA!$A$4:$A$128,DATA!$L$4:$L$128)</f>
        <v>#N/A</v>
      </c>
      <c r="X3402" s="16" t="e">
        <f>LOOKUP(D3402,DATA!$A$4:$A$128,DATA!$M$4:$M$128)</f>
        <v>#N/A</v>
      </c>
    </row>
    <row r="3403" spans="1:24" ht="18.75" thickBot="1" x14ac:dyDescent="0.3">
      <c r="A3403" s="67">
        <v>3396</v>
      </c>
      <c r="B3403" s="67" t="str">
        <f>+IF(E3403="","",SUBTOTAL(3,E$8:E3403))</f>
        <v/>
      </c>
      <c r="C3403" s="68">
        <f t="shared" si="545"/>
        <v>378</v>
      </c>
      <c r="D3403" s="69" t="str">
        <f>IF(E3403&lt;&gt;"",VLOOKUP(E3403,$AA$7:$AB$131,2,0)," NAME")</f>
        <v xml:space="preserve"> NAME</v>
      </c>
      <c r="E3403" s="70"/>
      <c r="F3403" s="71"/>
      <c r="G3403" s="70"/>
      <c r="H3403" s="69" t="str">
        <f>IF(G3403&gt;=1,LOOKUP(G3403,DATA!$C$4:$C$128,DATA!$D$4:$D$128),"ENTER CODE")</f>
        <v>ENTER CODE</v>
      </c>
      <c r="I3403" s="70"/>
      <c r="J3403" s="70" t="str">
        <f t="shared" si="548"/>
        <v>enter no</v>
      </c>
      <c r="K3403" s="72"/>
      <c r="L3403" s="73" t="str">
        <f t="shared" si="550"/>
        <v>NO TOTAL</v>
      </c>
      <c r="M3403" s="56"/>
      <c r="N3403" s="37"/>
      <c r="O3403" s="29" t="str">
        <f t="shared" si="546"/>
        <v>enter no</v>
      </c>
      <c r="P3403" s="16" t="e">
        <f>LOOKUP(D3403,DATA!$A$4:$A$128,DATA!$E$4:$E$128)</f>
        <v>#N/A</v>
      </c>
      <c r="Q3403" s="16" t="e">
        <f>LOOKUP(D3403,DATA!$A$4:$A$128,DATA!$F$4:$F$128)</f>
        <v>#N/A</v>
      </c>
      <c r="R3403" s="16" t="e">
        <f>LOOKUP(D3403,DATA!$A$4:$A$128,DATA!$G$4:$G$128)</f>
        <v>#N/A</v>
      </c>
      <c r="S3403" s="16" t="e">
        <f>LOOKUP(D3403,DATA!$A$4:$A$128,DATA!$H$4:$H$128)</f>
        <v>#N/A</v>
      </c>
      <c r="T3403" s="16" t="e">
        <f>LOOKUP(D3403,DATA!$A$4:$A$128,DATA!$I$4:$I$128)</f>
        <v>#N/A</v>
      </c>
      <c r="U3403" s="16" t="e">
        <f>LOOKUP(D3403,DATA!$A$4:$A$128,DATA!$J$4:$J$128)</f>
        <v>#N/A</v>
      </c>
      <c r="V3403" s="16" t="e">
        <f>LOOKUP(D3403,DATA!$A$4:$A$128,DATA!$K$4:$K$128)</f>
        <v>#N/A</v>
      </c>
      <c r="W3403" s="16" t="e">
        <f>LOOKUP(D3403,DATA!$A$4:$A$128,DATA!$L$4:$L$128)</f>
        <v>#N/A</v>
      </c>
      <c r="X3403" s="16" t="e">
        <f>LOOKUP(D3403,DATA!$A$4:$A$128,DATA!$M$4:$M$128)</f>
        <v>#N/A</v>
      </c>
    </row>
    <row r="3404" spans="1:24" ht="19.5" thickTop="1" thickBot="1" x14ac:dyDescent="0.3">
      <c r="A3404" s="60">
        <v>3397</v>
      </c>
      <c r="B3404" s="67" t="str">
        <f>+IF(E3404="","",SUBTOTAL(3,E$8:E3404))</f>
        <v/>
      </c>
      <c r="C3404" s="68">
        <f t="shared" si="545"/>
        <v>378</v>
      </c>
      <c r="D3404" s="69" t="str">
        <f>IF(E3404&lt;&gt;"",VLOOKUP(E3404,$AA$7:$AB$131,2,0)," NAME")</f>
        <v xml:space="preserve"> NAME</v>
      </c>
      <c r="E3404" s="70"/>
      <c r="F3404" s="71"/>
      <c r="G3404" s="70"/>
      <c r="H3404" s="69" t="str">
        <f>IF(G3404&gt;=1,LOOKUP(G3404,DATA!$C$4:$C$128,DATA!$D$4:$D$128),"ENTER CODE")</f>
        <v>ENTER CODE</v>
      </c>
      <c r="I3404" s="70"/>
      <c r="J3404" s="70" t="str">
        <f t="shared" si="548"/>
        <v>enter no</v>
      </c>
      <c r="K3404" s="72"/>
      <c r="L3404" s="73" t="str">
        <f t="shared" si="550"/>
        <v>NO TOTAL</v>
      </c>
      <c r="M3404" s="56"/>
      <c r="N3404" s="37"/>
      <c r="O3404" s="29" t="str">
        <f t="shared" si="546"/>
        <v>enter no</v>
      </c>
      <c r="P3404" s="16" t="e">
        <f>LOOKUP(D3404,DATA!$A$4:$A$128,DATA!$E$4:$E$128)</f>
        <v>#N/A</v>
      </c>
      <c r="Q3404" s="16" t="e">
        <f>LOOKUP(D3404,DATA!$A$4:$A$128,DATA!$F$4:$F$128)</f>
        <v>#N/A</v>
      </c>
      <c r="R3404" s="16" t="e">
        <f>LOOKUP(D3404,DATA!$A$4:$A$128,DATA!$G$4:$G$128)</f>
        <v>#N/A</v>
      </c>
      <c r="S3404" s="16" t="e">
        <f>LOOKUP(D3404,DATA!$A$4:$A$128,DATA!$H$4:$H$128)</f>
        <v>#N/A</v>
      </c>
      <c r="T3404" s="16" t="e">
        <f>LOOKUP(D3404,DATA!$A$4:$A$128,DATA!$I$4:$I$128)</f>
        <v>#N/A</v>
      </c>
      <c r="U3404" s="16" t="e">
        <f>LOOKUP(D3404,DATA!$A$4:$A$128,DATA!$J$4:$J$128)</f>
        <v>#N/A</v>
      </c>
      <c r="V3404" s="16" t="e">
        <f>LOOKUP(D3404,DATA!$A$4:$A$128,DATA!$K$4:$K$128)</f>
        <v>#N/A</v>
      </c>
      <c r="W3404" s="16" t="e">
        <f>LOOKUP(D3404,DATA!$A$4:$A$128,DATA!$L$4:$L$128)</f>
        <v>#N/A</v>
      </c>
      <c r="X3404" s="16" t="e">
        <f>LOOKUP(D3404,DATA!$A$4:$A$128,DATA!$M$4:$M$128)</f>
        <v>#N/A</v>
      </c>
    </row>
    <row r="3405" spans="1:24" ht="18.75" thickBot="1" x14ac:dyDescent="0.3">
      <c r="A3405" s="67">
        <v>3398</v>
      </c>
      <c r="B3405" s="67" t="str">
        <f>+IF(E3405="","",SUBTOTAL(3,E$8:E3405))</f>
        <v/>
      </c>
      <c r="C3405" s="68">
        <f t="shared" si="545"/>
        <v>378</v>
      </c>
      <c r="D3405" s="69" t="str">
        <f>IF(E3405&lt;&gt;"",VLOOKUP(E3405,$AA$7:$AB$131,2,0)," NAME")</f>
        <v xml:space="preserve"> NAME</v>
      </c>
      <c r="E3405" s="70"/>
      <c r="F3405" s="71"/>
      <c r="G3405" s="70"/>
      <c r="H3405" s="69" t="str">
        <f>IF(G3405&gt;=1,LOOKUP(G3405,DATA!$C$4:$C$128,DATA!$D$4:$D$128),"ENTER CODE")</f>
        <v>ENTER CODE</v>
      </c>
      <c r="I3405" s="70"/>
      <c r="J3405" s="70" t="str">
        <f t="shared" si="548"/>
        <v>enter no</v>
      </c>
      <c r="K3405" s="72"/>
      <c r="L3405" s="73" t="str">
        <f t="shared" si="550"/>
        <v>NO TOTAL</v>
      </c>
      <c r="M3405" s="56"/>
      <c r="N3405" s="37"/>
      <c r="O3405" s="29" t="str">
        <f t="shared" si="546"/>
        <v>enter no</v>
      </c>
      <c r="P3405" s="16" t="e">
        <f>LOOKUP(D3405,DATA!$A$4:$A$128,DATA!$E$4:$E$128)</f>
        <v>#N/A</v>
      </c>
      <c r="Q3405" s="16" t="e">
        <f>LOOKUP(D3405,DATA!$A$4:$A$128,DATA!$F$4:$F$128)</f>
        <v>#N/A</v>
      </c>
      <c r="R3405" s="16" t="e">
        <f>LOOKUP(D3405,DATA!$A$4:$A$128,DATA!$G$4:$G$128)</f>
        <v>#N/A</v>
      </c>
      <c r="S3405" s="16" t="e">
        <f>LOOKUP(D3405,DATA!$A$4:$A$128,DATA!$H$4:$H$128)</f>
        <v>#N/A</v>
      </c>
      <c r="T3405" s="16" t="e">
        <f>LOOKUP(D3405,DATA!$A$4:$A$128,DATA!$I$4:$I$128)</f>
        <v>#N/A</v>
      </c>
      <c r="U3405" s="16" t="e">
        <f>LOOKUP(D3405,DATA!$A$4:$A$128,DATA!$J$4:$J$128)</f>
        <v>#N/A</v>
      </c>
      <c r="V3405" s="16" t="e">
        <f>LOOKUP(D3405,DATA!$A$4:$A$128,DATA!$K$4:$K$128)</f>
        <v>#N/A</v>
      </c>
      <c r="W3405" s="16" t="e">
        <f>LOOKUP(D3405,DATA!$A$4:$A$128,DATA!$L$4:$L$128)</f>
        <v>#N/A</v>
      </c>
      <c r="X3405" s="16" t="e">
        <f>LOOKUP(D3405,DATA!$A$4:$A$128,DATA!$M$4:$M$128)</f>
        <v>#N/A</v>
      </c>
    </row>
    <row r="3406" spans="1:24" ht="19.5" thickTop="1" thickBot="1" x14ac:dyDescent="0.3">
      <c r="A3406" s="60">
        <v>3399</v>
      </c>
      <c r="B3406" s="67" t="str">
        <f>+IF(E3406="","",SUBTOTAL(3,E$8:E3406))</f>
        <v/>
      </c>
      <c r="C3406" s="68">
        <f t="shared" si="545"/>
        <v>378</v>
      </c>
      <c r="D3406" s="69" t="str">
        <f>IF(E3406&lt;&gt;"",VLOOKUP(E3406,$AA$7:$AB$131,2,0)," NAME")</f>
        <v xml:space="preserve"> NAME</v>
      </c>
      <c r="E3406" s="70"/>
      <c r="F3406" s="71"/>
      <c r="G3406" s="70"/>
      <c r="H3406" s="69" t="str">
        <f>IF(G3406&gt;=1,LOOKUP(G3406,DATA!$C$4:$C$128,DATA!$D$4:$D$128),"ENTER CODE")</f>
        <v>ENTER CODE</v>
      </c>
      <c r="I3406" s="70"/>
      <c r="J3406" s="70" t="str">
        <f t="shared" si="548"/>
        <v>enter no</v>
      </c>
      <c r="K3406" s="72"/>
      <c r="L3406" s="73" t="str">
        <f t="shared" si="550"/>
        <v>NO TOTAL</v>
      </c>
      <c r="M3406" s="56"/>
      <c r="N3406" s="37"/>
      <c r="O3406" s="29" t="str">
        <f t="shared" si="546"/>
        <v>enter no</v>
      </c>
      <c r="P3406" s="16" t="e">
        <f>LOOKUP(D3406,DATA!$A$4:$A$128,DATA!$E$4:$E$128)</f>
        <v>#N/A</v>
      </c>
      <c r="Q3406" s="16" t="e">
        <f>LOOKUP(D3406,DATA!$A$4:$A$128,DATA!$F$4:$F$128)</f>
        <v>#N/A</v>
      </c>
      <c r="R3406" s="16" t="e">
        <f>LOOKUP(D3406,DATA!$A$4:$A$128,DATA!$G$4:$G$128)</f>
        <v>#N/A</v>
      </c>
      <c r="S3406" s="16" t="e">
        <f>LOOKUP(D3406,DATA!$A$4:$A$128,DATA!$H$4:$H$128)</f>
        <v>#N/A</v>
      </c>
      <c r="T3406" s="16" t="e">
        <f>LOOKUP(D3406,DATA!$A$4:$A$128,DATA!$I$4:$I$128)</f>
        <v>#N/A</v>
      </c>
      <c r="U3406" s="16" t="e">
        <f>LOOKUP(D3406,DATA!$A$4:$A$128,DATA!$J$4:$J$128)</f>
        <v>#N/A</v>
      </c>
      <c r="V3406" s="16" t="e">
        <f>LOOKUP(D3406,DATA!$A$4:$A$128,DATA!$K$4:$K$128)</f>
        <v>#N/A</v>
      </c>
      <c r="W3406" s="16" t="e">
        <f>LOOKUP(D3406,DATA!$A$4:$A$128,DATA!$L$4:$L$128)</f>
        <v>#N/A</v>
      </c>
      <c r="X3406" s="16" t="e">
        <f>LOOKUP(D3406,DATA!$A$4:$A$128,DATA!$M$4:$M$128)</f>
        <v>#N/A</v>
      </c>
    </row>
    <row r="3407" spans="1:24" ht="18.75" thickBot="1" x14ac:dyDescent="0.3">
      <c r="A3407" s="67">
        <v>3400</v>
      </c>
      <c r="B3407" s="67" t="str">
        <f>+IF(E3407="","",SUBTOTAL(3,E$8:E3407))</f>
        <v/>
      </c>
      <c r="C3407" s="68">
        <f t="shared" si="545"/>
        <v>378</v>
      </c>
      <c r="D3407" s="69" t="str">
        <f>IF(E3407&lt;&gt;"",VLOOKUP(E3407,$AA$7:$AB$131,2,0)," NAME")</f>
        <v xml:space="preserve"> NAME</v>
      </c>
      <c r="E3407" s="70"/>
      <c r="F3407" s="71"/>
      <c r="G3407" s="70"/>
      <c r="H3407" s="69" t="str">
        <f>IF(G3407&gt;=1,LOOKUP(G3407,DATA!$C$4:$C$128,DATA!$D$4:$D$128),"ENTER CODE")</f>
        <v>ENTER CODE</v>
      </c>
      <c r="I3407" s="70"/>
      <c r="J3407" s="70" t="str">
        <f t="shared" si="548"/>
        <v>enter no</v>
      </c>
      <c r="K3407" s="72"/>
      <c r="L3407" s="73" t="str">
        <f t="shared" si="550"/>
        <v>NO TOTAL</v>
      </c>
      <c r="M3407" s="56"/>
      <c r="N3407" s="37"/>
      <c r="O3407" s="29" t="str">
        <f t="shared" si="546"/>
        <v>enter no</v>
      </c>
      <c r="P3407" s="16" t="e">
        <f>LOOKUP(D3407,DATA!$A$4:$A$128,DATA!$E$4:$E$128)</f>
        <v>#N/A</v>
      </c>
      <c r="Q3407" s="16" t="e">
        <f>LOOKUP(D3407,DATA!$A$4:$A$128,DATA!$F$4:$F$128)</f>
        <v>#N/A</v>
      </c>
      <c r="R3407" s="16" t="e">
        <f>LOOKUP(D3407,DATA!$A$4:$A$128,DATA!$G$4:$G$128)</f>
        <v>#N/A</v>
      </c>
      <c r="S3407" s="16" t="e">
        <f>LOOKUP(D3407,DATA!$A$4:$A$128,DATA!$H$4:$H$128)</f>
        <v>#N/A</v>
      </c>
      <c r="T3407" s="16" t="e">
        <f>LOOKUP(D3407,DATA!$A$4:$A$128,DATA!$I$4:$I$128)</f>
        <v>#N/A</v>
      </c>
      <c r="U3407" s="16" t="e">
        <f>LOOKUP(D3407,DATA!$A$4:$A$128,DATA!$J$4:$J$128)</f>
        <v>#N/A</v>
      </c>
      <c r="V3407" s="16" t="e">
        <f>LOOKUP(D3407,DATA!$A$4:$A$128,DATA!$K$4:$K$128)</f>
        <v>#N/A</v>
      </c>
      <c r="W3407" s="16" t="e">
        <f>LOOKUP(D3407,DATA!$A$4:$A$128,DATA!$L$4:$L$128)</f>
        <v>#N/A</v>
      </c>
      <c r="X3407" s="16" t="e">
        <f>LOOKUP(D3407,DATA!$A$4:$A$128,DATA!$M$4:$M$128)</f>
        <v>#N/A</v>
      </c>
    </row>
    <row r="3408" spans="1:24" ht="19.5" thickTop="1" thickBot="1" x14ac:dyDescent="0.3">
      <c r="A3408" s="60">
        <v>3401</v>
      </c>
      <c r="B3408" s="67" t="str">
        <f>+IF(E3408="","",SUBTOTAL(3,E$8:E3408))</f>
        <v/>
      </c>
      <c r="C3408" s="68">
        <f t="shared" si="545"/>
        <v>378</v>
      </c>
      <c r="D3408" s="69" t="str">
        <f>IF(E3408&lt;&gt;"",VLOOKUP(E3408,$AA$7:$AB$131,2,0)," NAME")</f>
        <v xml:space="preserve"> NAME</v>
      </c>
      <c r="E3408" s="70"/>
      <c r="F3408" s="71"/>
      <c r="G3408" s="70"/>
      <c r="H3408" s="69" t="str">
        <f>IF(G3408&gt;=1,LOOKUP(G3408,DATA!$C$4:$C$128,DATA!$D$4:$D$128),"ENTER CODE")</f>
        <v>ENTER CODE</v>
      </c>
      <c r="I3408" s="70"/>
      <c r="J3408" s="70" t="str">
        <f t="shared" si="548"/>
        <v>enter no</v>
      </c>
      <c r="K3408" s="72"/>
      <c r="L3408" s="73" t="str">
        <f t="shared" si="550"/>
        <v>NO TOTAL</v>
      </c>
      <c r="M3408" s="56"/>
      <c r="N3408" s="37"/>
      <c r="O3408" s="29" t="str">
        <f t="shared" si="546"/>
        <v>enter no</v>
      </c>
      <c r="P3408" s="16" t="e">
        <f>LOOKUP(D3408,DATA!$A$4:$A$128,DATA!$E$4:$E$128)</f>
        <v>#N/A</v>
      </c>
      <c r="Q3408" s="16" t="e">
        <f>LOOKUP(D3408,DATA!$A$4:$A$128,DATA!$F$4:$F$128)</f>
        <v>#N/A</v>
      </c>
      <c r="R3408" s="16" t="e">
        <f>LOOKUP(D3408,DATA!$A$4:$A$128,DATA!$G$4:$G$128)</f>
        <v>#N/A</v>
      </c>
      <c r="S3408" s="16" t="e">
        <f>LOOKUP(D3408,DATA!$A$4:$A$128,DATA!$H$4:$H$128)</f>
        <v>#N/A</v>
      </c>
      <c r="T3408" s="16" t="e">
        <f>LOOKUP(D3408,DATA!$A$4:$A$128,DATA!$I$4:$I$128)</f>
        <v>#N/A</v>
      </c>
      <c r="U3408" s="16" t="e">
        <f>LOOKUP(D3408,DATA!$A$4:$A$128,DATA!$J$4:$J$128)</f>
        <v>#N/A</v>
      </c>
      <c r="V3408" s="16" t="e">
        <f>LOOKUP(D3408,DATA!$A$4:$A$128,DATA!$K$4:$K$128)</f>
        <v>#N/A</v>
      </c>
      <c r="W3408" s="16" t="e">
        <f>LOOKUP(D3408,DATA!$A$4:$A$128,DATA!$L$4:$L$128)</f>
        <v>#N/A</v>
      </c>
      <c r="X3408" s="16" t="e">
        <f>LOOKUP(D3408,DATA!$A$4:$A$128,DATA!$M$4:$M$128)</f>
        <v>#N/A</v>
      </c>
    </row>
    <row r="3409" spans="1:24" ht="18.75" thickBot="1" x14ac:dyDescent="0.3">
      <c r="A3409" s="67">
        <v>3402</v>
      </c>
      <c r="B3409" s="67" t="str">
        <f>+IF(E3409="","",SUBTOTAL(3,E$8:E3409))</f>
        <v/>
      </c>
      <c r="C3409" s="68">
        <f t="shared" si="545"/>
        <v>378</v>
      </c>
      <c r="D3409" s="69" t="str">
        <f>IF(E3409&lt;&gt;"",VLOOKUP(E3409,$AA$7:$AB$131,2,0)," NAME")</f>
        <v xml:space="preserve"> NAME</v>
      </c>
      <c r="E3409" s="70"/>
      <c r="F3409" s="71"/>
      <c r="G3409" s="70"/>
      <c r="H3409" s="69" t="str">
        <f>IF(G3409&gt;=1,LOOKUP(G3409,DATA!$C$4:$C$128,DATA!$D$4:$D$128),"ENTER CODE")</f>
        <v>ENTER CODE</v>
      </c>
      <c r="I3409" s="70"/>
      <c r="J3409" s="70" t="str">
        <f t="shared" si="548"/>
        <v>enter no</v>
      </c>
      <c r="K3409" s="72"/>
      <c r="L3409" s="73" t="str">
        <f t="shared" si="550"/>
        <v>NO TOTAL</v>
      </c>
      <c r="M3409" s="56"/>
      <c r="N3409" s="37"/>
      <c r="O3409" s="29" t="str">
        <f t="shared" si="546"/>
        <v>enter no</v>
      </c>
      <c r="P3409" s="16" t="e">
        <f>LOOKUP(D3409,DATA!$A$4:$A$128,DATA!$E$4:$E$128)</f>
        <v>#N/A</v>
      </c>
      <c r="Q3409" s="16" t="e">
        <f>LOOKUP(D3409,DATA!$A$4:$A$128,DATA!$F$4:$F$128)</f>
        <v>#N/A</v>
      </c>
      <c r="R3409" s="16" t="e">
        <f>LOOKUP(D3409,DATA!$A$4:$A$128,DATA!$G$4:$G$128)</f>
        <v>#N/A</v>
      </c>
      <c r="S3409" s="16" t="e">
        <f>LOOKUP(D3409,DATA!$A$4:$A$128,DATA!$H$4:$H$128)</f>
        <v>#N/A</v>
      </c>
      <c r="T3409" s="16" t="e">
        <f>LOOKUP(D3409,DATA!$A$4:$A$128,DATA!$I$4:$I$128)</f>
        <v>#N/A</v>
      </c>
      <c r="U3409" s="16" t="e">
        <f>LOOKUP(D3409,DATA!$A$4:$A$128,DATA!$J$4:$J$128)</f>
        <v>#N/A</v>
      </c>
      <c r="V3409" s="16" t="e">
        <f>LOOKUP(D3409,DATA!$A$4:$A$128,DATA!$K$4:$K$128)</f>
        <v>#N/A</v>
      </c>
      <c r="W3409" s="16" t="e">
        <f>LOOKUP(D3409,DATA!$A$4:$A$128,DATA!$L$4:$L$128)</f>
        <v>#N/A</v>
      </c>
      <c r="X3409" s="16" t="e">
        <f>LOOKUP(D3409,DATA!$A$4:$A$128,DATA!$M$4:$M$128)</f>
        <v>#N/A</v>
      </c>
    </row>
    <row r="3410" spans="1:24" ht="19.5" thickTop="1" thickBot="1" x14ac:dyDescent="0.3">
      <c r="A3410" s="60">
        <v>3403</v>
      </c>
      <c r="B3410" s="67" t="str">
        <f>+IF(E3410="","",SUBTOTAL(3,E$8:E3410))</f>
        <v/>
      </c>
      <c r="C3410" s="68">
        <f t="shared" si="547"/>
        <v>379</v>
      </c>
      <c r="D3410" s="69" t="str">
        <f>IF(E3410&lt;&gt;"",VLOOKUP(E3410,$AA$7:$AB$131,2,0)," NAME")</f>
        <v xml:space="preserve"> NAME</v>
      </c>
      <c r="E3410" s="70"/>
      <c r="F3410" s="71"/>
      <c r="G3410" s="70"/>
      <c r="H3410" s="69" t="str">
        <f>IF(G3410&gt;=1,LOOKUP(G3410,DATA!$C$4:$C$128,DATA!$D$4:$D$128),"ENTER CODE")</f>
        <v>ENTER CODE</v>
      </c>
      <c r="I3410" s="70"/>
      <c r="J3410" s="70" t="str">
        <f t="shared" si="548"/>
        <v>enter no</v>
      </c>
      <c r="K3410" s="72"/>
      <c r="L3410" s="73" t="str">
        <f t="shared" si="550"/>
        <v>NO TOTAL</v>
      </c>
      <c r="M3410" s="56"/>
      <c r="N3410" s="37"/>
      <c r="O3410" s="29" t="str">
        <f t="shared" si="546"/>
        <v>enter no</v>
      </c>
      <c r="P3410" s="16" t="e">
        <f>LOOKUP(D3410,DATA!$A$4:$A$128,DATA!$E$4:$E$128)</f>
        <v>#N/A</v>
      </c>
      <c r="Q3410" s="16" t="e">
        <f>LOOKUP(D3410,DATA!$A$4:$A$128,DATA!$F$4:$F$128)</f>
        <v>#N/A</v>
      </c>
      <c r="R3410" s="16" t="e">
        <f>LOOKUP(D3410,DATA!$A$4:$A$128,DATA!$G$4:$G$128)</f>
        <v>#N/A</v>
      </c>
      <c r="S3410" s="16" t="e">
        <f>LOOKUP(D3410,DATA!$A$4:$A$128,DATA!$H$4:$H$128)</f>
        <v>#N/A</v>
      </c>
      <c r="T3410" s="16" t="e">
        <f>LOOKUP(D3410,DATA!$A$4:$A$128,DATA!$I$4:$I$128)</f>
        <v>#N/A</v>
      </c>
      <c r="U3410" s="16" t="e">
        <f>LOOKUP(D3410,DATA!$A$4:$A$128,DATA!$J$4:$J$128)</f>
        <v>#N/A</v>
      </c>
      <c r="V3410" s="16" t="e">
        <f>LOOKUP(D3410,DATA!$A$4:$A$128,DATA!$K$4:$K$128)</f>
        <v>#N/A</v>
      </c>
      <c r="W3410" s="16" t="e">
        <f>LOOKUP(D3410,DATA!$A$4:$A$128,DATA!$L$4:$L$128)</f>
        <v>#N/A</v>
      </c>
      <c r="X3410" s="16" t="e">
        <f>LOOKUP(D3410,DATA!$A$4:$A$128,DATA!$M$4:$M$128)</f>
        <v>#N/A</v>
      </c>
    </row>
    <row r="3411" spans="1:24" ht="18.75" thickBot="1" x14ac:dyDescent="0.3">
      <c r="A3411" s="67">
        <v>3404</v>
      </c>
      <c r="B3411" s="67" t="str">
        <f>+IF(E3411="","",SUBTOTAL(3,E$8:E3411))</f>
        <v/>
      </c>
      <c r="C3411" s="68">
        <f t="shared" si="549"/>
        <v>379</v>
      </c>
      <c r="D3411" s="69" t="str">
        <f>IF(E3411&lt;&gt;"",VLOOKUP(E3411,$AA$7:$AB$131,2,0)," NAME")</f>
        <v xml:space="preserve"> NAME</v>
      </c>
      <c r="E3411" s="70"/>
      <c r="F3411" s="71"/>
      <c r="G3411" s="70"/>
      <c r="H3411" s="69" t="str">
        <f>IF(G3411&gt;=1,LOOKUP(G3411,DATA!$C$4:$C$128,DATA!$D$4:$D$128),"ENTER CODE")</f>
        <v>ENTER CODE</v>
      </c>
      <c r="I3411" s="70"/>
      <c r="J3411" s="70" t="str">
        <f t="shared" si="548"/>
        <v>enter no</v>
      </c>
      <c r="K3411" s="72"/>
      <c r="L3411" s="73" t="str">
        <f t="shared" si="550"/>
        <v>NO TOTAL</v>
      </c>
      <c r="M3411" s="56"/>
      <c r="N3411" s="37"/>
      <c r="O3411" s="29" t="str">
        <f t="shared" si="546"/>
        <v>enter no</v>
      </c>
      <c r="P3411" s="16" t="e">
        <f>LOOKUP(D3411,DATA!$A$4:$A$128,DATA!$E$4:$E$128)</f>
        <v>#N/A</v>
      </c>
      <c r="Q3411" s="16" t="e">
        <f>LOOKUP(D3411,DATA!$A$4:$A$128,DATA!$F$4:$F$128)</f>
        <v>#N/A</v>
      </c>
      <c r="R3411" s="16" t="e">
        <f>LOOKUP(D3411,DATA!$A$4:$A$128,DATA!$G$4:$G$128)</f>
        <v>#N/A</v>
      </c>
      <c r="S3411" s="16" t="e">
        <f>LOOKUP(D3411,DATA!$A$4:$A$128,DATA!$H$4:$H$128)</f>
        <v>#N/A</v>
      </c>
      <c r="T3411" s="16" t="e">
        <f>LOOKUP(D3411,DATA!$A$4:$A$128,DATA!$I$4:$I$128)</f>
        <v>#N/A</v>
      </c>
      <c r="U3411" s="16" t="e">
        <f>LOOKUP(D3411,DATA!$A$4:$A$128,DATA!$J$4:$J$128)</f>
        <v>#N/A</v>
      </c>
      <c r="V3411" s="16" t="e">
        <f>LOOKUP(D3411,DATA!$A$4:$A$128,DATA!$K$4:$K$128)</f>
        <v>#N/A</v>
      </c>
      <c r="W3411" s="16" t="e">
        <f>LOOKUP(D3411,DATA!$A$4:$A$128,DATA!$L$4:$L$128)</f>
        <v>#N/A</v>
      </c>
      <c r="X3411" s="16" t="e">
        <f>LOOKUP(D3411,DATA!$A$4:$A$128,DATA!$M$4:$M$128)</f>
        <v>#N/A</v>
      </c>
    </row>
    <row r="3412" spans="1:24" ht="19.5" thickTop="1" thickBot="1" x14ac:dyDescent="0.3">
      <c r="A3412" s="60">
        <v>3405</v>
      </c>
      <c r="B3412" s="67" t="str">
        <f>+IF(E3412="","",SUBTOTAL(3,E$8:E3412))</f>
        <v/>
      </c>
      <c r="C3412" s="68">
        <f t="shared" si="545"/>
        <v>379</v>
      </c>
      <c r="D3412" s="69" t="str">
        <f>IF(E3412&lt;&gt;"",VLOOKUP(E3412,$AA$7:$AB$131,2,0)," NAME")</f>
        <v xml:space="preserve"> NAME</v>
      </c>
      <c r="E3412" s="70"/>
      <c r="F3412" s="71"/>
      <c r="G3412" s="70"/>
      <c r="H3412" s="69" t="str">
        <f>IF(G3412&gt;=1,LOOKUP(G3412,DATA!$C$4:$C$128,DATA!$D$4:$D$128),"ENTER CODE")</f>
        <v>ENTER CODE</v>
      </c>
      <c r="I3412" s="70"/>
      <c r="J3412" s="70" t="str">
        <f t="shared" si="548"/>
        <v>enter no</v>
      </c>
      <c r="K3412" s="72"/>
      <c r="L3412" s="73" t="str">
        <f t="shared" si="550"/>
        <v>NO TOTAL</v>
      </c>
      <c r="M3412" s="56"/>
      <c r="N3412" s="37"/>
      <c r="O3412" s="29" t="str">
        <f t="shared" si="546"/>
        <v>enter no</v>
      </c>
      <c r="P3412" s="16" t="e">
        <f>LOOKUP(D3412,DATA!$A$4:$A$128,DATA!$E$4:$E$128)</f>
        <v>#N/A</v>
      </c>
      <c r="Q3412" s="16" t="e">
        <f>LOOKUP(D3412,DATA!$A$4:$A$128,DATA!$F$4:$F$128)</f>
        <v>#N/A</v>
      </c>
      <c r="R3412" s="16" t="e">
        <f>LOOKUP(D3412,DATA!$A$4:$A$128,DATA!$G$4:$G$128)</f>
        <v>#N/A</v>
      </c>
      <c r="S3412" s="16" t="e">
        <f>LOOKUP(D3412,DATA!$A$4:$A$128,DATA!$H$4:$H$128)</f>
        <v>#N/A</v>
      </c>
      <c r="T3412" s="16" t="e">
        <f>LOOKUP(D3412,DATA!$A$4:$A$128,DATA!$I$4:$I$128)</f>
        <v>#N/A</v>
      </c>
      <c r="U3412" s="16" t="e">
        <f>LOOKUP(D3412,DATA!$A$4:$A$128,DATA!$J$4:$J$128)</f>
        <v>#N/A</v>
      </c>
      <c r="V3412" s="16" t="e">
        <f>LOOKUP(D3412,DATA!$A$4:$A$128,DATA!$K$4:$K$128)</f>
        <v>#N/A</v>
      </c>
      <c r="W3412" s="16" t="e">
        <f>LOOKUP(D3412,DATA!$A$4:$A$128,DATA!$L$4:$L$128)</f>
        <v>#N/A</v>
      </c>
      <c r="X3412" s="16" t="e">
        <f>LOOKUP(D3412,DATA!$A$4:$A$128,DATA!$M$4:$M$128)</f>
        <v>#N/A</v>
      </c>
    </row>
    <row r="3413" spans="1:24" ht="18.75" thickBot="1" x14ac:dyDescent="0.3">
      <c r="A3413" s="67">
        <v>3406</v>
      </c>
      <c r="B3413" s="67" t="str">
        <f>+IF(E3413="","",SUBTOTAL(3,E$8:E3413))</f>
        <v/>
      </c>
      <c r="C3413" s="68">
        <f t="shared" si="545"/>
        <v>379</v>
      </c>
      <c r="D3413" s="69" t="str">
        <f>IF(E3413&lt;&gt;"",VLOOKUP(E3413,$AA$7:$AB$131,2,0)," NAME")</f>
        <v xml:space="preserve"> NAME</v>
      </c>
      <c r="E3413" s="70"/>
      <c r="F3413" s="71"/>
      <c r="G3413" s="70"/>
      <c r="H3413" s="69" t="str">
        <f>IF(G3413&gt;=1,LOOKUP(G3413,DATA!$C$4:$C$128,DATA!$D$4:$D$128),"ENTER CODE")</f>
        <v>ENTER CODE</v>
      </c>
      <c r="I3413" s="70"/>
      <c r="J3413" s="70" t="str">
        <f t="shared" si="548"/>
        <v>enter no</v>
      </c>
      <c r="K3413" s="72"/>
      <c r="L3413" s="73" t="str">
        <f t="shared" si="550"/>
        <v>NO TOTAL</v>
      </c>
      <c r="M3413" s="56"/>
      <c r="N3413" s="37"/>
      <c r="O3413" s="29" t="str">
        <f t="shared" si="546"/>
        <v>enter no</v>
      </c>
      <c r="P3413" s="16" t="e">
        <f>LOOKUP(D3413,DATA!$A$4:$A$128,DATA!$E$4:$E$128)</f>
        <v>#N/A</v>
      </c>
      <c r="Q3413" s="16" t="e">
        <f>LOOKUP(D3413,DATA!$A$4:$A$128,DATA!$F$4:$F$128)</f>
        <v>#N/A</v>
      </c>
      <c r="R3413" s="16" t="e">
        <f>LOOKUP(D3413,DATA!$A$4:$A$128,DATA!$G$4:$G$128)</f>
        <v>#N/A</v>
      </c>
      <c r="S3413" s="16" t="e">
        <f>LOOKUP(D3413,DATA!$A$4:$A$128,DATA!$H$4:$H$128)</f>
        <v>#N/A</v>
      </c>
      <c r="T3413" s="16" t="e">
        <f>LOOKUP(D3413,DATA!$A$4:$A$128,DATA!$I$4:$I$128)</f>
        <v>#N/A</v>
      </c>
      <c r="U3413" s="16" t="e">
        <f>LOOKUP(D3413,DATA!$A$4:$A$128,DATA!$J$4:$J$128)</f>
        <v>#N/A</v>
      </c>
      <c r="V3413" s="16" t="e">
        <f>LOOKUP(D3413,DATA!$A$4:$A$128,DATA!$K$4:$K$128)</f>
        <v>#N/A</v>
      </c>
      <c r="W3413" s="16" t="e">
        <f>LOOKUP(D3413,DATA!$A$4:$A$128,DATA!$L$4:$L$128)</f>
        <v>#N/A</v>
      </c>
      <c r="X3413" s="16" t="e">
        <f>LOOKUP(D3413,DATA!$A$4:$A$128,DATA!$M$4:$M$128)</f>
        <v>#N/A</v>
      </c>
    </row>
    <row r="3414" spans="1:24" ht="19.5" thickTop="1" thickBot="1" x14ac:dyDescent="0.3">
      <c r="A3414" s="60">
        <v>3407</v>
      </c>
      <c r="B3414" s="67" t="str">
        <f>+IF(E3414="","",SUBTOTAL(3,E$8:E3414))</f>
        <v/>
      </c>
      <c r="C3414" s="68">
        <f t="shared" si="545"/>
        <v>379</v>
      </c>
      <c r="D3414" s="69" t="str">
        <f>IF(E3414&lt;&gt;"",VLOOKUP(E3414,$AA$7:$AB$131,2,0)," NAME")</f>
        <v xml:space="preserve"> NAME</v>
      </c>
      <c r="E3414" s="70"/>
      <c r="F3414" s="71"/>
      <c r="G3414" s="70"/>
      <c r="H3414" s="69" t="str">
        <f>IF(G3414&gt;=1,LOOKUP(G3414,DATA!$C$4:$C$128,DATA!$D$4:$D$128),"ENTER CODE")</f>
        <v>ENTER CODE</v>
      </c>
      <c r="I3414" s="70"/>
      <c r="J3414" s="70" t="str">
        <f t="shared" si="548"/>
        <v>enter no</v>
      </c>
      <c r="K3414" s="72"/>
      <c r="L3414" s="73" t="str">
        <f t="shared" si="550"/>
        <v>NO TOTAL</v>
      </c>
      <c r="M3414" s="56"/>
      <c r="N3414" s="37"/>
      <c r="O3414" s="29" t="str">
        <f t="shared" si="546"/>
        <v>enter no</v>
      </c>
      <c r="P3414" s="16" t="e">
        <f>LOOKUP(D3414,DATA!$A$4:$A$128,DATA!$E$4:$E$128)</f>
        <v>#N/A</v>
      </c>
      <c r="Q3414" s="16" t="e">
        <f>LOOKUP(D3414,DATA!$A$4:$A$128,DATA!$F$4:$F$128)</f>
        <v>#N/A</v>
      </c>
      <c r="R3414" s="16" t="e">
        <f>LOOKUP(D3414,DATA!$A$4:$A$128,DATA!$G$4:$G$128)</f>
        <v>#N/A</v>
      </c>
      <c r="S3414" s="16" t="e">
        <f>LOOKUP(D3414,DATA!$A$4:$A$128,DATA!$H$4:$H$128)</f>
        <v>#N/A</v>
      </c>
      <c r="T3414" s="16" t="e">
        <f>LOOKUP(D3414,DATA!$A$4:$A$128,DATA!$I$4:$I$128)</f>
        <v>#N/A</v>
      </c>
      <c r="U3414" s="16" t="e">
        <f>LOOKUP(D3414,DATA!$A$4:$A$128,DATA!$J$4:$J$128)</f>
        <v>#N/A</v>
      </c>
      <c r="V3414" s="16" t="e">
        <f>LOOKUP(D3414,DATA!$A$4:$A$128,DATA!$K$4:$K$128)</f>
        <v>#N/A</v>
      </c>
      <c r="W3414" s="16" t="e">
        <f>LOOKUP(D3414,DATA!$A$4:$A$128,DATA!$L$4:$L$128)</f>
        <v>#N/A</v>
      </c>
      <c r="X3414" s="16" t="e">
        <f>LOOKUP(D3414,DATA!$A$4:$A$128,DATA!$M$4:$M$128)</f>
        <v>#N/A</v>
      </c>
    </row>
    <row r="3415" spans="1:24" ht="18.75" thickBot="1" x14ac:dyDescent="0.3">
      <c r="A3415" s="67">
        <v>3408</v>
      </c>
      <c r="B3415" s="67" t="str">
        <f>+IF(E3415="","",SUBTOTAL(3,E$8:E3415))</f>
        <v/>
      </c>
      <c r="C3415" s="68">
        <f t="shared" si="545"/>
        <v>379</v>
      </c>
      <c r="D3415" s="69" t="str">
        <f>IF(E3415&lt;&gt;"",VLOOKUP(E3415,$AA$7:$AB$131,2,0)," NAME")</f>
        <v xml:space="preserve"> NAME</v>
      </c>
      <c r="E3415" s="70"/>
      <c r="F3415" s="71"/>
      <c r="G3415" s="70"/>
      <c r="H3415" s="69" t="str">
        <f>IF(G3415&gt;=1,LOOKUP(G3415,DATA!$C$4:$C$128,DATA!$D$4:$D$128),"ENTER CODE")</f>
        <v>ENTER CODE</v>
      </c>
      <c r="I3415" s="70"/>
      <c r="J3415" s="70" t="str">
        <f t="shared" si="548"/>
        <v>enter no</v>
      </c>
      <c r="K3415" s="72"/>
      <c r="L3415" s="73" t="str">
        <f t="shared" si="550"/>
        <v>NO TOTAL</v>
      </c>
      <c r="M3415" s="56"/>
      <c r="N3415" s="37"/>
      <c r="O3415" s="29" t="str">
        <f t="shared" si="546"/>
        <v>enter no</v>
      </c>
      <c r="P3415" s="16" t="e">
        <f>LOOKUP(D3415,DATA!$A$4:$A$128,DATA!$E$4:$E$128)</f>
        <v>#N/A</v>
      </c>
      <c r="Q3415" s="16" t="e">
        <f>LOOKUP(D3415,DATA!$A$4:$A$128,DATA!$F$4:$F$128)</f>
        <v>#N/A</v>
      </c>
      <c r="R3415" s="16" t="e">
        <f>LOOKUP(D3415,DATA!$A$4:$A$128,DATA!$G$4:$G$128)</f>
        <v>#N/A</v>
      </c>
      <c r="S3415" s="16" t="e">
        <f>LOOKUP(D3415,DATA!$A$4:$A$128,DATA!$H$4:$H$128)</f>
        <v>#N/A</v>
      </c>
      <c r="T3415" s="16" t="e">
        <f>LOOKUP(D3415,DATA!$A$4:$A$128,DATA!$I$4:$I$128)</f>
        <v>#N/A</v>
      </c>
      <c r="U3415" s="16" t="e">
        <f>LOOKUP(D3415,DATA!$A$4:$A$128,DATA!$J$4:$J$128)</f>
        <v>#N/A</v>
      </c>
      <c r="V3415" s="16" t="e">
        <f>LOOKUP(D3415,DATA!$A$4:$A$128,DATA!$K$4:$K$128)</f>
        <v>#N/A</v>
      </c>
      <c r="W3415" s="16" t="e">
        <f>LOOKUP(D3415,DATA!$A$4:$A$128,DATA!$L$4:$L$128)</f>
        <v>#N/A</v>
      </c>
      <c r="X3415" s="16" t="e">
        <f>LOOKUP(D3415,DATA!$A$4:$A$128,DATA!$M$4:$M$128)</f>
        <v>#N/A</v>
      </c>
    </row>
    <row r="3416" spans="1:24" ht="19.5" thickTop="1" thickBot="1" x14ac:dyDescent="0.3">
      <c r="A3416" s="60">
        <v>3409</v>
      </c>
      <c r="B3416" s="67" t="str">
        <f>+IF(E3416="","",SUBTOTAL(3,E$8:E3416))</f>
        <v/>
      </c>
      <c r="C3416" s="68">
        <f t="shared" si="545"/>
        <v>379</v>
      </c>
      <c r="D3416" s="69" t="str">
        <f>IF(E3416&lt;&gt;"",VLOOKUP(E3416,$AA$7:$AB$131,2,0)," NAME")</f>
        <v xml:space="preserve"> NAME</v>
      </c>
      <c r="E3416" s="70"/>
      <c r="F3416" s="71"/>
      <c r="G3416" s="70"/>
      <c r="H3416" s="69" t="str">
        <f>IF(G3416&gt;=1,LOOKUP(G3416,DATA!$C$4:$C$128,DATA!$D$4:$D$128),"ENTER CODE")</f>
        <v>ENTER CODE</v>
      </c>
      <c r="I3416" s="70"/>
      <c r="J3416" s="70" t="str">
        <f t="shared" si="548"/>
        <v>enter no</v>
      </c>
      <c r="K3416" s="72"/>
      <c r="L3416" s="73" t="str">
        <f t="shared" si="550"/>
        <v>NO TOTAL</v>
      </c>
      <c r="M3416" s="56"/>
      <c r="N3416" s="37"/>
      <c r="O3416" s="29" t="str">
        <f t="shared" si="546"/>
        <v>enter no</v>
      </c>
      <c r="P3416" s="16" t="e">
        <f>LOOKUP(D3416,DATA!$A$4:$A$128,DATA!$E$4:$E$128)</f>
        <v>#N/A</v>
      </c>
      <c r="Q3416" s="16" t="e">
        <f>LOOKUP(D3416,DATA!$A$4:$A$128,DATA!$F$4:$F$128)</f>
        <v>#N/A</v>
      </c>
      <c r="R3416" s="16" t="e">
        <f>LOOKUP(D3416,DATA!$A$4:$A$128,DATA!$G$4:$G$128)</f>
        <v>#N/A</v>
      </c>
      <c r="S3416" s="16" t="e">
        <f>LOOKUP(D3416,DATA!$A$4:$A$128,DATA!$H$4:$H$128)</f>
        <v>#N/A</v>
      </c>
      <c r="T3416" s="16" t="e">
        <f>LOOKUP(D3416,DATA!$A$4:$A$128,DATA!$I$4:$I$128)</f>
        <v>#N/A</v>
      </c>
      <c r="U3416" s="16" t="e">
        <f>LOOKUP(D3416,DATA!$A$4:$A$128,DATA!$J$4:$J$128)</f>
        <v>#N/A</v>
      </c>
      <c r="V3416" s="16" t="e">
        <f>LOOKUP(D3416,DATA!$A$4:$A$128,DATA!$K$4:$K$128)</f>
        <v>#N/A</v>
      </c>
      <c r="W3416" s="16" t="e">
        <f>LOOKUP(D3416,DATA!$A$4:$A$128,DATA!$L$4:$L$128)</f>
        <v>#N/A</v>
      </c>
      <c r="X3416" s="16" t="e">
        <f>LOOKUP(D3416,DATA!$A$4:$A$128,DATA!$M$4:$M$128)</f>
        <v>#N/A</v>
      </c>
    </row>
    <row r="3417" spans="1:24" ht="18.75" thickBot="1" x14ac:dyDescent="0.3">
      <c r="A3417" s="67">
        <v>3410</v>
      </c>
      <c r="B3417" s="67" t="str">
        <f>+IF(E3417="","",SUBTOTAL(3,E$8:E3417))</f>
        <v/>
      </c>
      <c r="C3417" s="68">
        <f t="shared" si="545"/>
        <v>379</v>
      </c>
      <c r="D3417" s="69" t="str">
        <f>IF(E3417&lt;&gt;"",VLOOKUP(E3417,$AA$7:$AB$131,2,0)," NAME")</f>
        <v xml:space="preserve"> NAME</v>
      </c>
      <c r="E3417" s="70"/>
      <c r="F3417" s="71"/>
      <c r="G3417" s="70"/>
      <c r="H3417" s="69" t="str">
        <f>IF(G3417&gt;=1,LOOKUP(G3417,DATA!$C$4:$C$128,DATA!$D$4:$D$128),"ENTER CODE")</f>
        <v>ENTER CODE</v>
      </c>
      <c r="I3417" s="70"/>
      <c r="J3417" s="70" t="str">
        <f t="shared" si="548"/>
        <v>enter no</v>
      </c>
      <c r="K3417" s="72"/>
      <c r="L3417" s="73" t="str">
        <f t="shared" si="550"/>
        <v>NO TOTAL</v>
      </c>
      <c r="M3417" s="56"/>
      <c r="N3417" s="37"/>
      <c r="O3417" s="29" t="str">
        <f t="shared" si="546"/>
        <v>enter no</v>
      </c>
      <c r="P3417" s="16" t="e">
        <f>LOOKUP(D3417,DATA!$A$4:$A$128,DATA!$E$4:$E$128)</f>
        <v>#N/A</v>
      </c>
      <c r="Q3417" s="16" t="e">
        <f>LOOKUP(D3417,DATA!$A$4:$A$128,DATA!$F$4:$F$128)</f>
        <v>#N/A</v>
      </c>
      <c r="R3417" s="16" t="e">
        <f>LOOKUP(D3417,DATA!$A$4:$A$128,DATA!$G$4:$G$128)</f>
        <v>#N/A</v>
      </c>
      <c r="S3417" s="16" t="e">
        <f>LOOKUP(D3417,DATA!$A$4:$A$128,DATA!$H$4:$H$128)</f>
        <v>#N/A</v>
      </c>
      <c r="T3417" s="16" t="e">
        <f>LOOKUP(D3417,DATA!$A$4:$A$128,DATA!$I$4:$I$128)</f>
        <v>#N/A</v>
      </c>
      <c r="U3417" s="16" t="e">
        <f>LOOKUP(D3417,DATA!$A$4:$A$128,DATA!$J$4:$J$128)</f>
        <v>#N/A</v>
      </c>
      <c r="V3417" s="16" t="e">
        <f>LOOKUP(D3417,DATA!$A$4:$A$128,DATA!$K$4:$K$128)</f>
        <v>#N/A</v>
      </c>
      <c r="W3417" s="16" t="e">
        <f>LOOKUP(D3417,DATA!$A$4:$A$128,DATA!$L$4:$L$128)</f>
        <v>#N/A</v>
      </c>
      <c r="X3417" s="16" t="e">
        <f>LOOKUP(D3417,DATA!$A$4:$A$128,DATA!$M$4:$M$128)</f>
        <v>#N/A</v>
      </c>
    </row>
    <row r="3418" spans="1:24" ht="19.5" thickTop="1" thickBot="1" x14ac:dyDescent="0.3">
      <c r="A3418" s="60">
        <v>3411</v>
      </c>
      <c r="B3418" s="67" t="str">
        <f>+IF(E3418="","",SUBTOTAL(3,E$8:E3418))</f>
        <v/>
      </c>
      <c r="C3418" s="68">
        <f t="shared" si="545"/>
        <v>379</v>
      </c>
      <c r="D3418" s="69" t="str">
        <f>IF(E3418&lt;&gt;"",VLOOKUP(E3418,$AA$7:$AB$131,2,0)," NAME")</f>
        <v xml:space="preserve"> NAME</v>
      </c>
      <c r="E3418" s="70"/>
      <c r="F3418" s="71"/>
      <c r="G3418" s="70"/>
      <c r="H3418" s="69" t="str">
        <f>IF(G3418&gt;=1,LOOKUP(G3418,DATA!$C$4:$C$128,DATA!$D$4:$D$128),"ENTER CODE")</f>
        <v>ENTER CODE</v>
      </c>
      <c r="I3418" s="70"/>
      <c r="J3418" s="70" t="str">
        <f t="shared" si="548"/>
        <v>enter no</v>
      </c>
      <c r="K3418" s="72"/>
      <c r="L3418" s="73" t="str">
        <f t="shared" si="550"/>
        <v>NO TOTAL</v>
      </c>
      <c r="M3418" s="56"/>
      <c r="N3418" s="37"/>
      <c r="O3418" s="29" t="str">
        <f t="shared" si="546"/>
        <v>enter no</v>
      </c>
      <c r="P3418" s="16" t="e">
        <f>LOOKUP(D3418,DATA!$A$4:$A$128,DATA!$E$4:$E$128)</f>
        <v>#N/A</v>
      </c>
      <c r="Q3418" s="16" t="e">
        <f>LOOKUP(D3418,DATA!$A$4:$A$128,DATA!$F$4:$F$128)</f>
        <v>#N/A</v>
      </c>
      <c r="R3418" s="16" t="e">
        <f>LOOKUP(D3418,DATA!$A$4:$A$128,DATA!$G$4:$G$128)</f>
        <v>#N/A</v>
      </c>
      <c r="S3418" s="16" t="e">
        <f>LOOKUP(D3418,DATA!$A$4:$A$128,DATA!$H$4:$H$128)</f>
        <v>#N/A</v>
      </c>
      <c r="T3418" s="16" t="e">
        <f>LOOKUP(D3418,DATA!$A$4:$A$128,DATA!$I$4:$I$128)</f>
        <v>#N/A</v>
      </c>
      <c r="U3418" s="16" t="e">
        <f>LOOKUP(D3418,DATA!$A$4:$A$128,DATA!$J$4:$J$128)</f>
        <v>#N/A</v>
      </c>
      <c r="V3418" s="16" t="e">
        <f>LOOKUP(D3418,DATA!$A$4:$A$128,DATA!$K$4:$K$128)</f>
        <v>#N/A</v>
      </c>
      <c r="W3418" s="16" t="e">
        <f>LOOKUP(D3418,DATA!$A$4:$A$128,DATA!$L$4:$L$128)</f>
        <v>#N/A</v>
      </c>
      <c r="X3418" s="16" t="e">
        <f>LOOKUP(D3418,DATA!$A$4:$A$128,DATA!$M$4:$M$128)</f>
        <v>#N/A</v>
      </c>
    </row>
    <row r="3419" spans="1:24" ht="18.75" thickBot="1" x14ac:dyDescent="0.3">
      <c r="A3419" s="67">
        <v>3412</v>
      </c>
      <c r="B3419" s="67" t="str">
        <f>+IF(E3419="","",SUBTOTAL(3,E$8:E3419))</f>
        <v/>
      </c>
      <c r="C3419" s="68">
        <f t="shared" si="547"/>
        <v>380</v>
      </c>
      <c r="D3419" s="69" t="str">
        <f>IF(E3419&lt;&gt;"",VLOOKUP(E3419,$AA$7:$AB$131,2,0)," NAME")</f>
        <v xml:space="preserve"> NAME</v>
      </c>
      <c r="E3419" s="70"/>
      <c r="F3419" s="71"/>
      <c r="G3419" s="70"/>
      <c r="H3419" s="69" t="str">
        <f>IF(G3419&gt;=1,LOOKUP(G3419,DATA!$C$4:$C$128,DATA!$D$4:$D$128),"ENTER CODE")</f>
        <v>ENTER CODE</v>
      </c>
      <c r="I3419" s="70"/>
      <c r="J3419" s="70" t="str">
        <f t="shared" si="548"/>
        <v>enter no</v>
      </c>
      <c r="K3419" s="72"/>
      <c r="L3419" s="73" t="str">
        <f t="shared" si="550"/>
        <v>NO TOTAL</v>
      </c>
      <c r="M3419" s="56"/>
      <c r="N3419" s="37"/>
      <c r="O3419" s="29" t="str">
        <f t="shared" si="546"/>
        <v>enter no</v>
      </c>
      <c r="P3419" s="16" t="e">
        <f>LOOKUP(D3419,DATA!$A$4:$A$128,DATA!$E$4:$E$128)</f>
        <v>#N/A</v>
      </c>
      <c r="Q3419" s="16" t="e">
        <f>LOOKUP(D3419,DATA!$A$4:$A$128,DATA!$F$4:$F$128)</f>
        <v>#N/A</v>
      </c>
      <c r="R3419" s="16" t="e">
        <f>LOOKUP(D3419,DATA!$A$4:$A$128,DATA!$G$4:$G$128)</f>
        <v>#N/A</v>
      </c>
      <c r="S3419" s="16" t="e">
        <f>LOOKUP(D3419,DATA!$A$4:$A$128,DATA!$H$4:$H$128)</f>
        <v>#N/A</v>
      </c>
      <c r="T3419" s="16" t="e">
        <f>LOOKUP(D3419,DATA!$A$4:$A$128,DATA!$I$4:$I$128)</f>
        <v>#N/A</v>
      </c>
      <c r="U3419" s="16" t="e">
        <f>LOOKUP(D3419,DATA!$A$4:$A$128,DATA!$J$4:$J$128)</f>
        <v>#N/A</v>
      </c>
      <c r="V3419" s="16" t="e">
        <f>LOOKUP(D3419,DATA!$A$4:$A$128,DATA!$K$4:$K$128)</f>
        <v>#N/A</v>
      </c>
      <c r="W3419" s="16" t="e">
        <f>LOOKUP(D3419,DATA!$A$4:$A$128,DATA!$L$4:$L$128)</f>
        <v>#N/A</v>
      </c>
      <c r="X3419" s="16" t="e">
        <f>LOOKUP(D3419,DATA!$A$4:$A$128,DATA!$M$4:$M$128)</f>
        <v>#N/A</v>
      </c>
    </row>
    <row r="3420" spans="1:24" ht="19.5" thickTop="1" thickBot="1" x14ac:dyDescent="0.3">
      <c r="A3420" s="60">
        <v>3413</v>
      </c>
      <c r="B3420" s="67" t="str">
        <f>+IF(E3420="","",SUBTOTAL(3,E$8:E3420))</f>
        <v/>
      </c>
      <c r="C3420" s="68">
        <f t="shared" si="549"/>
        <v>380</v>
      </c>
      <c r="D3420" s="69" t="str">
        <f>IF(E3420&lt;&gt;"",VLOOKUP(E3420,$AA$7:$AB$131,2,0)," NAME")</f>
        <v xml:space="preserve"> NAME</v>
      </c>
      <c r="E3420" s="70"/>
      <c r="F3420" s="71"/>
      <c r="G3420" s="70"/>
      <c r="H3420" s="69" t="str">
        <f>IF(G3420&gt;=1,LOOKUP(G3420,DATA!$C$4:$C$128,DATA!$D$4:$D$128),"ENTER CODE")</f>
        <v>ENTER CODE</v>
      </c>
      <c r="I3420" s="70"/>
      <c r="J3420" s="70" t="str">
        <f t="shared" si="548"/>
        <v>enter no</v>
      </c>
      <c r="K3420" s="72"/>
      <c r="L3420" s="73" t="str">
        <f t="shared" si="550"/>
        <v>NO TOTAL</v>
      </c>
      <c r="M3420" s="56"/>
      <c r="N3420" s="37"/>
      <c r="O3420" s="29" t="str">
        <f t="shared" si="546"/>
        <v>enter no</v>
      </c>
      <c r="P3420" s="16" t="e">
        <f>LOOKUP(D3420,DATA!$A$4:$A$128,DATA!$E$4:$E$128)</f>
        <v>#N/A</v>
      </c>
      <c r="Q3420" s="16" t="e">
        <f>LOOKUP(D3420,DATA!$A$4:$A$128,DATA!$F$4:$F$128)</f>
        <v>#N/A</v>
      </c>
      <c r="R3420" s="16" t="e">
        <f>LOOKUP(D3420,DATA!$A$4:$A$128,DATA!$G$4:$G$128)</f>
        <v>#N/A</v>
      </c>
      <c r="S3420" s="16" t="e">
        <f>LOOKUP(D3420,DATA!$A$4:$A$128,DATA!$H$4:$H$128)</f>
        <v>#N/A</v>
      </c>
      <c r="T3420" s="16" t="e">
        <f>LOOKUP(D3420,DATA!$A$4:$A$128,DATA!$I$4:$I$128)</f>
        <v>#N/A</v>
      </c>
      <c r="U3420" s="16" t="e">
        <f>LOOKUP(D3420,DATA!$A$4:$A$128,DATA!$J$4:$J$128)</f>
        <v>#N/A</v>
      </c>
      <c r="V3420" s="16" t="e">
        <f>LOOKUP(D3420,DATA!$A$4:$A$128,DATA!$K$4:$K$128)</f>
        <v>#N/A</v>
      </c>
      <c r="W3420" s="16" t="e">
        <f>LOOKUP(D3420,DATA!$A$4:$A$128,DATA!$L$4:$L$128)</f>
        <v>#N/A</v>
      </c>
      <c r="X3420" s="16" t="e">
        <f>LOOKUP(D3420,DATA!$A$4:$A$128,DATA!$M$4:$M$128)</f>
        <v>#N/A</v>
      </c>
    </row>
    <row r="3421" spans="1:24" ht="18.75" thickBot="1" x14ac:dyDescent="0.3">
      <c r="A3421" s="67">
        <v>3414</v>
      </c>
      <c r="B3421" s="67" t="str">
        <f>+IF(E3421="","",SUBTOTAL(3,E$8:E3421))</f>
        <v/>
      </c>
      <c r="C3421" s="68">
        <f t="shared" si="545"/>
        <v>380</v>
      </c>
      <c r="D3421" s="69" t="str">
        <f>IF(E3421&lt;&gt;"",VLOOKUP(E3421,$AA$7:$AB$131,2,0)," NAME")</f>
        <v xml:space="preserve"> NAME</v>
      </c>
      <c r="E3421" s="70"/>
      <c r="F3421" s="71"/>
      <c r="G3421" s="70"/>
      <c r="H3421" s="69" t="str">
        <f>IF(G3421&gt;=1,LOOKUP(G3421,DATA!$C$4:$C$128,DATA!$D$4:$D$128),"ENTER CODE")</f>
        <v>ENTER CODE</v>
      </c>
      <c r="I3421" s="70"/>
      <c r="J3421" s="70" t="str">
        <f t="shared" si="548"/>
        <v>enter no</v>
      </c>
      <c r="K3421" s="72"/>
      <c r="L3421" s="73" t="str">
        <f t="shared" si="550"/>
        <v>NO TOTAL</v>
      </c>
      <c r="M3421" s="56"/>
      <c r="N3421" s="37"/>
      <c r="O3421" s="29" t="str">
        <f t="shared" si="546"/>
        <v>enter no</v>
      </c>
      <c r="P3421" s="16" t="e">
        <f>LOOKUP(D3421,DATA!$A$4:$A$128,DATA!$E$4:$E$128)</f>
        <v>#N/A</v>
      </c>
      <c r="Q3421" s="16" t="e">
        <f>LOOKUP(D3421,DATA!$A$4:$A$128,DATA!$F$4:$F$128)</f>
        <v>#N/A</v>
      </c>
      <c r="R3421" s="16" t="e">
        <f>LOOKUP(D3421,DATA!$A$4:$A$128,DATA!$G$4:$G$128)</f>
        <v>#N/A</v>
      </c>
      <c r="S3421" s="16" t="e">
        <f>LOOKUP(D3421,DATA!$A$4:$A$128,DATA!$H$4:$H$128)</f>
        <v>#N/A</v>
      </c>
      <c r="T3421" s="16" t="e">
        <f>LOOKUP(D3421,DATA!$A$4:$A$128,DATA!$I$4:$I$128)</f>
        <v>#N/A</v>
      </c>
      <c r="U3421" s="16" t="e">
        <f>LOOKUP(D3421,DATA!$A$4:$A$128,DATA!$J$4:$J$128)</f>
        <v>#N/A</v>
      </c>
      <c r="V3421" s="16" t="e">
        <f>LOOKUP(D3421,DATA!$A$4:$A$128,DATA!$K$4:$K$128)</f>
        <v>#N/A</v>
      </c>
      <c r="W3421" s="16" t="e">
        <f>LOOKUP(D3421,DATA!$A$4:$A$128,DATA!$L$4:$L$128)</f>
        <v>#N/A</v>
      </c>
      <c r="X3421" s="16" t="e">
        <f>LOOKUP(D3421,DATA!$A$4:$A$128,DATA!$M$4:$M$128)</f>
        <v>#N/A</v>
      </c>
    </row>
    <row r="3422" spans="1:24" ht="19.5" thickTop="1" thickBot="1" x14ac:dyDescent="0.3">
      <c r="A3422" s="60">
        <v>3415</v>
      </c>
      <c r="B3422" s="67" t="str">
        <f>+IF(E3422="","",SUBTOTAL(3,E$8:E3422))</f>
        <v/>
      </c>
      <c r="C3422" s="68">
        <f t="shared" si="545"/>
        <v>380</v>
      </c>
      <c r="D3422" s="69" t="str">
        <f>IF(E3422&lt;&gt;"",VLOOKUP(E3422,$AA$7:$AB$131,2,0)," NAME")</f>
        <v xml:space="preserve"> NAME</v>
      </c>
      <c r="E3422" s="70"/>
      <c r="F3422" s="71"/>
      <c r="G3422" s="70"/>
      <c r="H3422" s="69" t="str">
        <f>IF(G3422&gt;=1,LOOKUP(G3422,DATA!$C$4:$C$128,DATA!$D$4:$D$128),"ENTER CODE")</f>
        <v>ENTER CODE</v>
      </c>
      <c r="I3422" s="70"/>
      <c r="J3422" s="70" t="str">
        <f t="shared" si="548"/>
        <v>enter no</v>
      </c>
      <c r="K3422" s="72"/>
      <c r="L3422" s="73" t="str">
        <f t="shared" si="550"/>
        <v>NO TOTAL</v>
      </c>
      <c r="M3422" s="56"/>
      <c r="N3422" s="37"/>
      <c r="O3422" s="29" t="str">
        <f t="shared" si="546"/>
        <v>enter no</v>
      </c>
      <c r="P3422" s="16" t="e">
        <f>LOOKUP(D3422,DATA!$A$4:$A$128,DATA!$E$4:$E$128)</f>
        <v>#N/A</v>
      </c>
      <c r="Q3422" s="16" t="e">
        <f>LOOKUP(D3422,DATA!$A$4:$A$128,DATA!$F$4:$F$128)</f>
        <v>#N/A</v>
      </c>
      <c r="R3422" s="16" t="e">
        <f>LOOKUP(D3422,DATA!$A$4:$A$128,DATA!$G$4:$G$128)</f>
        <v>#N/A</v>
      </c>
      <c r="S3422" s="16" t="e">
        <f>LOOKUP(D3422,DATA!$A$4:$A$128,DATA!$H$4:$H$128)</f>
        <v>#N/A</v>
      </c>
      <c r="T3422" s="16" t="e">
        <f>LOOKUP(D3422,DATA!$A$4:$A$128,DATA!$I$4:$I$128)</f>
        <v>#N/A</v>
      </c>
      <c r="U3422" s="16" t="e">
        <f>LOOKUP(D3422,DATA!$A$4:$A$128,DATA!$J$4:$J$128)</f>
        <v>#N/A</v>
      </c>
      <c r="V3422" s="16" t="e">
        <f>LOOKUP(D3422,DATA!$A$4:$A$128,DATA!$K$4:$K$128)</f>
        <v>#N/A</v>
      </c>
      <c r="W3422" s="16" t="e">
        <f>LOOKUP(D3422,DATA!$A$4:$A$128,DATA!$L$4:$L$128)</f>
        <v>#N/A</v>
      </c>
      <c r="X3422" s="16" t="e">
        <f>LOOKUP(D3422,DATA!$A$4:$A$128,DATA!$M$4:$M$128)</f>
        <v>#N/A</v>
      </c>
    </row>
    <row r="3423" spans="1:24" ht="18.75" thickBot="1" x14ac:dyDescent="0.3">
      <c r="A3423" s="67">
        <v>3416</v>
      </c>
      <c r="B3423" s="67" t="str">
        <f>+IF(E3423="","",SUBTOTAL(3,E$8:E3423))</f>
        <v/>
      </c>
      <c r="C3423" s="68">
        <f t="shared" si="545"/>
        <v>380</v>
      </c>
      <c r="D3423" s="69" t="str">
        <f>IF(E3423&lt;&gt;"",VLOOKUP(E3423,$AA$7:$AB$131,2,0)," NAME")</f>
        <v xml:space="preserve"> NAME</v>
      </c>
      <c r="E3423" s="70"/>
      <c r="F3423" s="71"/>
      <c r="G3423" s="70"/>
      <c r="H3423" s="69" t="str">
        <f>IF(G3423&gt;=1,LOOKUP(G3423,DATA!$C$4:$C$128,DATA!$D$4:$D$128),"ENTER CODE")</f>
        <v>ENTER CODE</v>
      </c>
      <c r="I3423" s="70"/>
      <c r="J3423" s="70" t="str">
        <f t="shared" si="548"/>
        <v>enter no</v>
      </c>
      <c r="K3423" s="72"/>
      <c r="L3423" s="73" t="str">
        <f t="shared" si="550"/>
        <v>NO TOTAL</v>
      </c>
      <c r="M3423" s="56"/>
      <c r="N3423" s="37"/>
      <c r="O3423" s="29" t="str">
        <f t="shared" si="546"/>
        <v>enter no</v>
      </c>
      <c r="P3423" s="16" t="e">
        <f>LOOKUP(D3423,DATA!$A$4:$A$128,DATA!$E$4:$E$128)</f>
        <v>#N/A</v>
      </c>
      <c r="Q3423" s="16" t="e">
        <f>LOOKUP(D3423,DATA!$A$4:$A$128,DATA!$F$4:$F$128)</f>
        <v>#N/A</v>
      </c>
      <c r="R3423" s="16" t="e">
        <f>LOOKUP(D3423,DATA!$A$4:$A$128,DATA!$G$4:$G$128)</f>
        <v>#N/A</v>
      </c>
      <c r="S3423" s="16" t="e">
        <f>LOOKUP(D3423,DATA!$A$4:$A$128,DATA!$H$4:$H$128)</f>
        <v>#N/A</v>
      </c>
      <c r="T3423" s="16" t="e">
        <f>LOOKUP(D3423,DATA!$A$4:$A$128,DATA!$I$4:$I$128)</f>
        <v>#N/A</v>
      </c>
      <c r="U3423" s="16" t="e">
        <f>LOOKUP(D3423,DATA!$A$4:$A$128,DATA!$J$4:$J$128)</f>
        <v>#N/A</v>
      </c>
      <c r="V3423" s="16" t="e">
        <f>LOOKUP(D3423,DATA!$A$4:$A$128,DATA!$K$4:$K$128)</f>
        <v>#N/A</v>
      </c>
      <c r="W3423" s="16" t="e">
        <f>LOOKUP(D3423,DATA!$A$4:$A$128,DATA!$L$4:$L$128)</f>
        <v>#N/A</v>
      </c>
      <c r="X3423" s="16" t="e">
        <f>LOOKUP(D3423,DATA!$A$4:$A$128,DATA!$M$4:$M$128)</f>
        <v>#N/A</v>
      </c>
    </row>
    <row r="3424" spans="1:24" ht="19.5" thickTop="1" thickBot="1" x14ac:dyDescent="0.3">
      <c r="A3424" s="60">
        <v>3417</v>
      </c>
      <c r="B3424" s="67" t="str">
        <f>+IF(E3424="","",SUBTOTAL(3,E$8:E3424))</f>
        <v/>
      </c>
      <c r="C3424" s="68">
        <f t="shared" si="545"/>
        <v>380</v>
      </c>
      <c r="D3424" s="69" t="str">
        <f>IF(E3424&lt;&gt;"",VLOOKUP(E3424,$AA$7:$AB$131,2,0)," NAME")</f>
        <v xml:space="preserve"> NAME</v>
      </c>
      <c r="E3424" s="70"/>
      <c r="F3424" s="71"/>
      <c r="G3424" s="70"/>
      <c r="H3424" s="69" t="str">
        <f>IF(G3424&gt;=1,LOOKUP(G3424,DATA!$C$4:$C$128,DATA!$D$4:$D$128),"ENTER CODE")</f>
        <v>ENTER CODE</v>
      </c>
      <c r="I3424" s="70"/>
      <c r="J3424" s="70" t="str">
        <f t="shared" si="548"/>
        <v>enter no</v>
      </c>
      <c r="K3424" s="72"/>
      <c r="L3424" s="73" t="str">
        <f t="shared" si="550"/>
        <v>NO TOTAL</v>
      </c>
      <c r="M3424" s="56"/>
      <c r="N3424" s="37"/>
      <c r="O3424" s="29" t="str">
        <f t="shared" si="546"/>
        <v>enter no</v>
      </c>
      <c r="P3424" s="16" t="e">
        <f>LOOKUP(D3424,DATA!$A$4:$A$128,DATA!$E$4:$E$128)</f>
        <v>#N/A</v>
      </c>
      <c r="Q3424" s="16" t="e">
        <f>LOOKUP(D3424,DATA!$A$4:$A$128,DATA!$F$4:$F$128)</f>
        <v>#N/A</v>
      </c>
      <c r="R3424" s="16" t="e">
        <f>LOOKUP(D3424,DATA!$A$4:$A$128,DATA!$G$4:$G$128)</f>
        <v>#N/A</v>
      </c>
      <c r="S3424" s="16" t="e">
        <f>LOOKUP(D3424,DATA!$A$4:$A$128,DATA!$H$4:$H$128)</f>
        <v>#N/A</v>
      </c>
      <c r="T3424" s="16" t="e">
        <f>LOOKUP(D3424,DATA!$A$4:$A$128,DATA!$I$4:$I$128)</f>
        <v>#N/A</v>
      </c>
      <c r="U3424" s="16" t="e">
        <f>LOOKUP(D3424,DATA!$A$4:$A$128,DATA!$J$4:$J$128)</f>
        <v>#N/A</v>
      </c>
      <c r="V3424" s="16" t="e">
        <f>LOOKUP(D3424,DATA!$A$4:$A$128,DATA!$K$4:$K$128)</f>
        <v>#N/A</v>
      </c>
      <c r="W3424" s="16" t="e">
        <f>LOOKUP(D3424,DATA!$A$4:$A$128,DATA!$L$4:$L$128)</f>
        <v>#N/A</v>
      </c>
      <c r="X3424" s="16" t="e">
        <f>LOOKUP(D3424,DATA!$A$4:$A$128,DATA!$M$4:$M$128)</f>
        <v>#N/A</v>
      </c>
    </row>
    <row r="3425" spans="1:24" ht="18.75" thickBot="1" x14ac:dyDescent="0.3">
      <c r="A3425" s="67">
        <v>3418</v>
      </c>
      <c r="B3425" s="67" t="str">
        <f>+IF(E3425="","",SUBTOTAL(3,E$8:E3425))</f>
        <v/>
      </c>
      <c r="C3425" s="68">
        <f t="shared" si="545"/>
        <v>380</v>
      </c>
      <c r="D3425" s="69" t="str">
        <f>IF(E3425&lt;&gt;"",VLOOKUP(E3425,$AA$7:$AB$131,2,0)," NAME")</f>
        <v xml:space="preserve"> NAME</v>
      </c>
      <c r="E3425" s="70"/>
      <c r="F3425" s="71"/>
      <c r="G3425" s="70"/>
      <c r="H3425" s="69" t="str">
        <f>IF(G3425&gt;=1,LOOKUP(G3425,DATA!$C$4:$C$128,DATA!$D$4:$D$128),"ENTER CODE")</f>
        <v>ENTER CODE</v>
      </c>
      <c r="I3425" s="70"/>
      <c r="J3425" s="70" t="str">
        <f t="shared" si="548"/>
        <v>enter no</v>
      </c>
      <c r="K3425" s="72"/>
      <c r="L3425" s="73" t="str">
        <f t="shared" si="550"/>
        <v>NO TOTAL</v>
      </c>
      <c r="M3425" s="56"/>
      <c r="N3425" s="37"/>
      <c r="O3425" s="29" t="str">
        <f t="shared" si="546"/>
        <v>enter no</v>
      </c>
      <c r="P3425" s="16" t="e">
        <f>LOOKUP(D3425,DATA!$A$4:$A$128,DATA!$E$4:$E$128)</f>
        <v>#N/A</v>
      </c>
      <c r="Q3425" s="16" t="e">
        <f>LOOKUP(D3425,DATA!$A$4:$A$128,DATA!$F$4:$F$128)</f>
        <v>#N/A</v>
      </c>
      <c r="R3425" s="16" t="e">
        <f>LOOKUP(D3425,DATA!$A$4:$A$128,DATA!$G$4:$G$128)</f>
        <v>#N/A</v>
      </c>
      <c r="S3425" s="16" t="e">
        <f>LOOKUP(D3425,DATA!$A$4:$A$128,DATA!$H$4:$H$128)</f>
        <v>#N/A</v>
      </c>
      <c r="T3425" s="16" t="e">
        <f>LOOKUP(D3425,DATA!$A$4:$A$128,DATA!$I$4:$I$128)</f>
        <v>#N/A</v>
      </c>
      <c r="U3425" s="16" t="e">
        <f>LOOKUP(D3425,DATA!$A$4:$A$128,DATA!$J$4:$J$128)</f>
        <v>#N/A</v>
      </c>
      <c r="V3425" s="16" t="e">
        <f>LOOKUP(D3425,DATA!$A$4:$A$128,DATA!$K$4:$K$128)</f>
        <v>#N/A</v>
      </c>
      <c r="W3425" s="16" t="e">
        <f>LOOKUP(D3425,DATA!$A$4:$A$128,DATA!$L$4:$L$128)</f>
        <v>#N/A</v>
      </c>
      <c r="X3425" s="16" t="e">
        <f>LOOKUP(D3425,DATA!$A$4:$A$128,DATA!$M$4:$M$128)</f>
        <v>#N/A</v>
      </c>
    </row>
    <row r="3426" spans="1:24" ht="19.5" thickTop="1" thickBot="1" x14ac:dyDescent="0.3">
      <c r="A3426" s="60">
        <v>3419</v>
      </c>
      <c r="B3426" s="67" t="str">
        <f>+IF(E3426="","",SUBTOTAL(3,E$8:E3426))</f>
        <v/>
      </c>
      <c r="C3426" s="68">
        <f t="shared" si="545"/>
        <v>380</v>
      </c>
      <c r="D3426" s="69" t="str">
        <f>IF(E3426&lt;&gt;"",VLOOKUP(E3426,$AA$7:$AB$131,2,0)," NAME")</f>
        <v xml:space="preserve"> NAME</v>
      </c>
      <c r="E3426" s="70"/>
      <c r="F3426" s="71"/>
      <c r="G3426" s="70"/>
      <c r="H3426" s="69" t="str">
        <f>IF(G3426&gt;=1,LOOKUP(G3426,DATA!$C$4:$C$128,DATA!$D$4:$D$128),"ENTER CODE")</f>
        <v>ENTER CODE</v>
      </c>
      <c r="I3426" s="70"/>
      <c r="J3426" s="70" t="str">
        <f t="shared" si="548"/>
        <v>enter no</v>
      </c>
      <c r="K3426" s="72"/>
      <c r="L3426" s="73" t="str">
        <f t="shared" si="550"/>
        <v>NO TOTAL</v>
      </c>
      <c r="M3426" s="56"/>
      <c r="N3426" s="37"/>
      <c r="O3426" s="29" t="str">
        <f t="shared" si="546"/>
        <v>enter no</v>
      </c>
      <c r="P3426" s="16" t="e">
        <f>LOOKUP(D3426,DATA!$A$4:$A$128,DATA!$E$4:$E$128)</f>
        <v>#N/A</v>
      </c>
      <c r="Q3426" s="16" t="e">
        <f>LOOKUP(D3426,DATA!$A$4:$A$128,DATA!$F$4:$F$128)</f>
        <v>#N/A</v>
      </c>
      <c r="R3426" s="16" t="e">
        <f>LOOKUP(D3426,DATA!$A$4:$A$128,DATA!$G$4:$G$128)</f>
        <v>#N/A</v>
      </c>
      <c r="S3426" s="16" t="e">
        <f>LOOKUP(D3426,DATA!$A$4:$A$128,DATA!$H$4:$H$128)</f>
        <v>#N/A</v>
      </c>
      <c r="T3426" s="16" t="e">
        <f>LOOKUP(D3426,DATA!$A$4:$A$128,DATA!$I$4:$I$128)</f>
        <v>#N/A</v>
      </c>
      <c r="U3426" s="16" t="e">
        <f>LOOKUP(D3426,DATA!$A$4:$A$128,DATA!$J$4:$J$128)</f>
        <v>#N/A</v>
      </c>
      <c r="V3426" s="16" t="e">
        <f>LOOKUP(D3426,DATA!$A$4:$A$128,DATA!$K$4:$K$128)</f>
        <v>#N/A</v>
      </c>
      <c r="W3426" s="16" t="e">
        <f>LOOKUP(D3426,DATA!$A$4:$A$128,DATA!$L$4:$L$128)</f>
        <v>#N/A</v>
      </c>
      <c r="X3426" s="16" t="e">
        <f>LOOKUP(D3426,DATA!$A$4:$A$128,DATA!$M$4:$M$128)</f>
        <v>#N/A</v>
      </c>
    </row>
    <row r="3427" spans="1:24" ht="18.75" thickBot="1" x14ac:dyDescent="0.3">
      <c r="A3427" s="67">
        <v>3420</v>
      </c>
      <c r="B3427" s="67" t="str">
        <f>+IF(E3427="","",SUBTOTAL(3,E$8:E3427))</f>
        <v/>
      </c>
      <c r="C3427" s="68">
        <f t="shared" si="545"/>
        <v>380</v>
      </c>
      <c r="D3427" s="69" t="str">
        <f>IF(E3427&lt;&gt;"",VLOOKUP(E3427,$AA$7:$AB$131,2,0)," NAME")</f>
        <v xml:space="preserve"> NAME</v>
      </c>
      <c r="E3427" s="70"/>
      <c r="F3427" s="71"/>
      <c r="G3427" s="70"/>
      <c r="H3427" s="69" t="str">
        <f>IF(G3427&gt;=1,LOOKUP(G3427,DATA!$C$4:$C$128,DATA!$D$4:$D$128),"ENTER CODE")</f>
        <v>ENTER CODE</v>
      </c>
      <c r="I3427" s="70"/>
      <c r="J3427" s="70" t="str">
        <f t="shared" si="548"/>
        <v>enter no</v>
      </c>
      <c r="K3427" s="72"/>
      <c r="L3427" s="73" t="str">
        <f t="shared" si="550"/>
        <v>NO TOTAL</v>
      </c>
      <c r="M3427" s="56"/>
      <c r="N3427" s="37"/>
      <c r="O3427" s="29" t="str">
        <f t="shared" si="546"/>
        <v>enter no</v>
      </c>
      <c r="P3427" s="16" t="e">
        <f>LOOKUP(D3427,DATA!$A$4:$A$128,DATA!$E$4:$E$128)</f>
        <v>#N/A</v>
      </c>
      <c r="Q3427" s="16" t="e">
        <f>LOOKUP(D3427,DATA!$A$4:$A$128,DATA!$F$4:$F$128)</f>
        <v>#N/A</v>
      </c>
      <c r="R3427" s="16" t="e">
        <f>LOOKUP(D3427,DATA!$A$4:$A$128,DATA!$G$4:$G$128)</f>
        <v>#N/A</v>
      </c>
      <c r="S3427" s="16" t="e">
        <f>LOOKUP(D3427,DATA!$A$4:$A$128,DATA!$H$4:$H$128)</f>
        <v>#N/A</v>
      </c>
      <c r="T3427" s="16" t="e">
        <f>LOOKUP(D3427,DATA!$A$4:$A$128,DATA!$I$4:$I$128)</f>
        <v>#N/A</v>
      </c>
      <c r="U3427" s="16" t="e">
        <f>LOOKUP(D3427,DATA!$A$4:$A$128,DATA!$J$4:$J$128)</f>
        <v>#N/A</v>
      </c>
      <c r="V3427" s="16" t="e">
        <f>LOOKUP(D3427,DATA!$A$4:$A$128,DATA!$K$4:$K$128)</f>
        <v>#N/A</v>
      </c>
      <c r="W3427" s="16" t="e">
        <f>LOOKUP(D3427,DATA!$A$4:$A$128,DATA!$L$4:$L$128)</f>
        <v>#N/A</v>
      </c>
      <c r="X3427" s="16" t="e">
        <f>LOOKUP(D3427,DATA!$A$4:$A$128,DATA!$M$4:$M$128)</f>
        <v>#N/A</v>
      </c>
    </row>
    <row r="3428" spans="1:24" ht="19.5" thickTop="1" thickBot="1" x14ac:dyDescent="0.3">
      <c r="A3428" s="60">
        <v>3421</v>
      </c>
      <c r="B3428" s="67" t="str">
        <f>+IF(E3428="","",SUBTOTAL(3,E$8:E3428))</f>
        <v/>
      </c>
      <c r="C3428" s="68">
        <f t="shared" si="547"/>
        <v>381</v>
      </c>
      <c r="D3428" s="69" t="str">
        <f>IF(E3428&lt;&gt;"",VLOOKUP(E3428,$AA$7:$AB$131,2,0)," NAME")</f>
        <v xml:space="preserve"> NAME</v>
      </c>
      <c r="E3428" s="70"/>
      <c r="F3428" s="71"/>
      <c r="G3428" s="70"/>
      <c r="H3428" s="69" t="str">
        <f>IF(G3428&gt;=1,LOOKUP(G3428,DATA!$C$4:$C$128,DATA!$D$4:$D$128),"ENTER CODE")</f>
        <v>ENTER CODE</v>
      </c>
      <c r="I3428" s="70"/>
      <c r="J3428" s="70" t="str">
        <f t="shared" si="548"/>
        <v>enter no</v>
      </c>
      <c r="K3428" s="72"/>
      <c r="L3428" s="73" t="str">
        <f t="shared" si="550"/>
        <v>NO TOTAL</v>
      </c>
      <c r="M3428" s="56"/>
      <c r="N3428" s="37"/>
      <c r="O3428" s="29" t="str">
        <f t="shared" si="546"/>
        <v>enter no</v>
      </c>
      <c r="P3428" s="16" t="e">
        <f>LOOKUP(D3428,DATA!$A$4:$A$128,DATA!$E$4:$E$128)</f>
        <v>#N/A</v>
      </c>
      <c r="Q3428" s="16" t="e">
        <f>LOOKUP(D3428,DATA!$A$4:$A$128,DATA!$F$4:$F$128)</f>
        <v>#N/A</v>
      </c>
      <c r="R3428" s="16" t="e">
        <f>LOOKUP(D3428,DATA!$A$4:$A$128,DATA!$G$4:$G$128)</f>
        <v>#N/A</v>
      </c>
      <c r="S3428" s="16" t="e">
        <f>LOOKUP(D3428,DATA!$A$4:$A$128,DATA!$H$4:$H$128)</f>
        <v>#N/A</v>
      </c>
      <c r="T3428" s="16" t="e">
        <f>LOOKUP(D3428,DATA!$A$4:$A$128,DATA!$I$4:$I$128)</f>
        <v>#N/A</v>
      </c>
      <c r="U3428" s="16" t="e">
        <f>LOOKUP(D3428,DATA!$A$4:$A$128,DATA!$J$4:$J$128)</f>
        <v>#N/A</v>
      </c>
      <c r="V3428" s="16" t="e">
        <f>LOOKUP(D3428,DATA!$A$4:$A$128,DATA!$K$4:$K$128)</f>
        <v>#N/A</v>
      </c>
      <c r="W3428" s="16" t="e">
        <f>LOOKUP(D3428,DATA!$A$4:$A$128,DATA!$L$4:$L$128)</f>
        <v>#N/A</v>
      </c>
      <c r="X3428" s="16" t="e">
        <f>LOOKUP(D3428,DATA!$A$4:$A$128,DATA!$M$4:$M$128)</f>
        <v>#N/A</v>
      </c>
    </row>
    <row r="3429" spans="1:24" ht="18.75" thickBot="1" x14ac:dyDescent="0.3">
      <c r="A3429" s="67">
        <v>3422</v>
      </c>
      <c r="B3429" s="67" t="str">
        <f>+IF(E3429="","",SUBTOTAL(3,E$8:E3429))</f>
        <v/>
      </c>
      <c r="C3429" s="68">
        <f t="shared" si="549"/>
        <v>381</v>
      </c>
      <c r="D3429" s="69" t="str">
        <f>IF(E3429&lt;&gt;"",VLOOKUP(E3429,$AA$7:$AB$131,2,0)," NAME")</f>
        <v xml:space="preserve"> NAME</v>
      </c>
      <c r="E3429" s="70"/>
      <c r="F3429" s="71"/>
      <c r="G3429" s="70"/>
      <c r="H3429" s="69" t="str">
        <f>IF(G3429&gt;=1,LOOKUP(G3429,DATA!$C$4:$C$128,DATA!$D$4:$D$128),"ENTER CODE")</f>
        <v>ENTER CODE</v>
      </c>
      <c r="I3429" s="70"/>
      <c r="J3429" s="70" t="str">
        <f t="shared" si="548"/>
        <v>enter no</v>
      </c>
      <c r="K3429" s="72"/>
      <c r="L3429" s="73" t="str">
        <f t="shared" si="550"/>
        <v>NO TOTAL</v>
      </c>
      <c r="M3429" s="56"/>
      <c r="N3429" s="37"/>
      <c r="O3429" s="29" t="str">
        <f t="shared" si="546"/>
        <v>enter no</v>
      </c>
      <c r="P3429" s="16" t="e">
        <f>LOOKUP(D3429,DATA!$A$4:$A$128,DATA!$E$4:$E$128)</f>
        <v>#N/A</v>
      </c>
      <c r="Q3429" s="16" t="e">
        <f>LOOKUP(D3429,DATA!$A$4:$A$128,DATA!$F$4:$F$128)</f>
        <v>#N/A</v>
      </c>
      <c r="R3429" s="16" t="e">
        <f>LOOKUP(D3429,DATA!$A$4:$A$128,DATA!$G$4:$G$128)</f>
        <v>#N/A</v>
      </c>
      <c r="S3429" s="16" t="e">
        <f>LOOKUP(D3429,DATA!$A$4:$A$128,DATA!$H$4:$H$128)</f>
        <v>#N/A</v>
      </c>
      <c r="T3429" s="16" t="e">
        <f>LOOKUP(D3429,DATA!$A$4:$A$128,DATA!$I$4:$I$128)</f>
        <v>#N/A</v>
      </c>
      <c r="U3429" s="16" t="e">
        <f>LOOKUP(D3429,DATA!$A$4:$A$128,DATA!$J$4:$J$128)</f>
        <v>#N/A</v>
      </c>
      <c r="V3429" s="16" t="e">
        <f>LOOKUP(D3429,DATA!$A$4:$A$128,DATA!$K$4:$K$128)</f>
        <v>#N/A</v>
      </c>
      <c r="W3429" s="16" t="e">
        <f>LOOKUP(D3429,DATA!$A$4:$A$128,DATA!$L$4:$L$128)</f>
        <v>#N/A</v>
      </c>
      <c r="X3429" s="16" t="e">
        <f>LOOKUP(D3429,DATA!$A$4:$A$128,DATA!$M$4:$M$128)</f>
        <v>#N/A</v>
      </c>
    </row>
    <row r="3430" spans="1:24" ht="19.5" thickTop="1" thickBot="1" x14ac:dyDescent="0.3">
      <c r="A3430" s="60">
        <v>3423</v>
      </c>
      <c r="B3430" s="67" t="str">
        <f>+IF(E3430="","",SUBTOTAL(3,E$8:E3430))</f>
        <v/>
      </c>
      <c r="C3430" s="68">
        <f t="shared" si="545"/>
        <v>381</v>
      </c>
      <c r="D3430" s="69" t="str">
        <f>IF(E3430&lt;&gt;"",VLOOKUP(E3430,$AA$7:$AB$131,2,0)," NAME")</f>
        <v xml:space="preserve"> NAME</v>
      </c>
      <c r="E3430" s="70"/>
      <c r="F3430" s="71"/>
      <c r="G3430" s="70"/>
      <c r="H3430" s="69" t="str">
        <f>IF(G3430&gt;=1,LOOKUP(G3430,DATA!$C$4:$C$128,DATA!$D$4:$D$128),"ENTER CODE")</f>
        <v>ENTER CODE</v>
      </c>
      <c r="I3430" s="70"/>
      <c r="J3430" s="70" t="str">
        <f t="shared" si="548"/>
        <v>enter no</v>
      </c>
      <c r="K3430" s="72"/>
      <c r="L3430" s="73" t="str">
        <f t="shared" si="550"/>
        <v>NO TOTAL</v>
      </c>
      <c r="M3430" s="56"/>
      <c r="N3430" s="37"/>
      <c r="O3430" s="29" t="str">
        <f t="shared" si="546"/>
        <v>enter no</v>
      </c>
      <c r="P3430" s="16" t="e">
        <f>LOOKUP(D3430,DATA!$A$4:$A$128,DATA!$E$4:$E$128)</f>
        <v>#N/A</v>
      </c>
      <c r="Q3430" s="16" t="e">
        <f>LOOKUP(D3430,DATA!$A$4:$A$128,DATA!$F$4:$F$128)</f>
        <v>#N/A</v>
      </c>
      <c r="R3430" s="16" t="e">
        <f>LOOKUP(D3430,DATA!$A$4:$A$128,DATA!$G$4:$G$128)</f>
        <v>#N/A</v>
      </c>
      <c r="S3430" s="16" t="e">
        <f>LOOKUP(D3430,DATA!$A$4:$A$128,DATA!$H$4:$H$128)</f>
        <v>#N/A</v>
      </c>
      <c r="T3430" s="16" t="e">
        <f>LOOKUP(D3430,DATA!$A$4:$A$128,DATA!$I$4:$I$128)</f>
        <v>#N/A</v>
      </c>
      <c r="U3430" s="16" t="e">
        <f>LOOKUP(D3430,DATA!$A$4:$A$128,DATA!$J$4:$J$128)</f>
        <v>#N/A</v>
      </c>
      <c r="V3430" s="16" t="e">
        <f>LOOKUP(D3430,DATA!$A$4:$A$128,DATA!$K$4:$K$128)</f>
        <v>#N/A</v>
      </c>
      <c r="W3430" s="16" t="e">
        <f>LOOKUP(D3430,DATA!$A$4:$A$128,DATA!$L$4:$L$128)</f>
        <v>#N/A</v>
      </c>
      <c r="X3430" s="16" t="e">
        <f>LOOKUP(D3430,DATA!$A$4:$A$128,DATA!$M$4:$M$128)</f>
        <v>#N/A</v>
      </c>
    </row>
    <row r="3431" spans="1:24" ht="18.75" thickBot="1" x14ac:dyDescent="0.3">
      <c r="A3431" s="67">
        <v>3424</v>
      </c>
      <c r="B3431" s="67" t="str">
        <f>+IF(E3431="","",SUBTOTAL(3,E$8:E3431))</f>
        <v/>
      </c>
      <c r="C3431" s="68">
        <f t="shared" si="545"/>
        <v>381</v>
      </c>
      <c r="D3431" s="69" t="str">
        <f>IF(E3431&lt;&gt;"",VLOOKUP(E3431,$AA$7:$AB$131,2,0)," NAME")</f>
        <v xml:space="preserve"> NAME</v>
      </c>
      <c r="E3431" s="70"/>
      <c r="F3431" s="71"/>
      <c r="G3431" s="70"/>
      <c r="H3431" s="69" t="str">
        <f>IF(G3431&gt;=1,LOOKUP(G3431,DATA!$C$4:$C$128,DATA!$D$4:$D$128),"ENTER CODE")</f>
        <v>ENTER CODE</v>
      </c>
      <c r="I3431" s="70"/>
      <c r="J3431" s="70" t="str">
        <f t="shared" si="548"/>
        <v>enter no</v>
      </c>
      <c r="K3431" s="72"/>
      <c r="L3431" s="73" t="str">
        <f t="shared" si="550"/>
        <v>NO TOTAL</v>
      </c>
      <c r="M3431" s="56"/>
      <c r="N3431" s="37"/>
      <c r="O3431" s="29" t="str">
        <f t="shared" si="546"/>
        <v>enter no</v>
      </c>
      <c r="P3431" s="16" t="e">
        <f>LOOKUP(D3431,DATA!$A$4:$A$128,DATA!$E$4:$E$128)</f>
        <v>#N/A</v>
      </c>
      <c r="Q3431" s="16" t="e">
        <f>LOOKUP(D3431,DATA!$A$4:$A$128,DATA!$F$4:$F$128)</f>
        <v>#N/A</v>
      </c>
      <c r="R3431" s="16" t="e">
        <f>LOOKUP(D3431,DATA!$A$4:$A$128,DATA!$G$4:$G$128)</f>
        <v>#N/A</v>
      </c>
      <c r="S3431" s="16" t="e">
        <f>LOOKUP(D3431,DATA!$A$4:$A$128,DATA!$H$4:$H$128)</f>
        <v>#N/A</v>
      </c>
      <c r="T3431" s="16" t="e">
        <f>LOOKUP(D3431,DATA!$A$4:$A$128,DATA!$I$4:$I$128)</f>
        <v>#N/A</v>
      </c>
      <c r="U3431" s="16" t="e">
        <f>LOOKUP(D3431,DATA!$A$4:$A$128,DATA!$J$4:$J$128)</f>
        <v>#N/A</v>
      </c>
      <c r="V3431" s="16" t="e">
        <f>LOOKUP(D3431,DATA!$A$4:$A$128,DATA!$K$4:$K$128)</f>
        <v>#N/A</v>
      </c>
      <c r="W3431" s="16" t="e">
        <f>LOOKUP(D3431,DATA!$A$4:$A$128,DATA!$L$4:$L$128)</f>
        <v>#N/A</v>
      </c>
      <c r="X3431" s="16" t="e">
        <f>LOOKUP(D3431,DATA!$A$4:$A$128,DATA!$M$4:$M$128)</f>
        <v>#N/A</v>
      </c>
    </row>
    <row r="3432" spans="1:24" ht="19.5" thickTop="1" thickBot="1" x14ac:dyDescent="0.3">
      <c r="A3432" s="60">
        <v>3425</v>
      </c>
      <c r="B3432" s="67" t="str">
        <f>+IF(E3432="","",SUBTOTAL(3,E$8:E3432))</f>
        <v/>
      </c>
      <c r="C3432" s="68">
        <f t="shared" si="545"/>
        <v>381</v>
      </c>
      <c r="D3432" s="69" t="str">
        <f>IF(E3432&lt;&gt;"",VLOOKUP(E3432,$AA$7:$AB$131,2,0)," NAME")</f>
        <v xml:space="preserve"> NAME</v>
      </c>
      <c r="E3432" s="70"/>
      <c r="F3432" s="71"/>
      <c r="G3432" s="70"/>
      <c r="H3432" s="69" t="str">
        <f>IF(G3432&gt;=1,LOOKUP(G3432,DATA!$C$4:$C$128,DATA!$D$4:$D$128),"ENTER CODE")</f>
        <v>ENTER CODE</v>
      </c>
      <c r="I3432" s="70"/>
      <c r="J3432" s="70" t="str">
        <f t="shared" si="548"/>
        <v>enter no</v>
      </c>
      <c r="K3432" s="72"/>
      <c r="L3432" s="73" t="str">
        <f t="shared" si="550"/>
        <v>NO TOTAL</v>
      </c>
      <c r="M3432" s="56"/>
      <c r="N3432" s="37"/>
      <c r="O3432" s="29" t="str">
        <f t="shared" si="546"/>
        <v>enter no</v>
      </c>
      <c r="P3432" s="16" t="e">
        <f>LOOKUP(D3432,DATA!$A$4:$A$128,DATA!$E$4:$E$128)</f>
        <v>#N/A</v>
      </c>
      <c r="Q3432" s="16" t="e">
        <f>LOOKUP(D3432,DATA!$A$4:$A$128,DATA!$F$4:$F$128)</f>
        <v>#N/A</v>
      </c>
      <c r="R3432" s="16" t="e">
        <f>LOOKUP(D3432,DATA!$A$4:$A$128,DATA!$G$4:$G$128)</f>
        <v>#N/A</v>
      </c>
      <c r="S3432" s="16" t="e">
        <f>LOOKUP(D3432,DATA!$A$4:$A$128,DATA!$H$4:$H$128)</f>
        <v>#N/A</v>
      </c>
      <c r="T3432" s="16" t="e">
        <f>LOOKUP(D3432,DATA!$A$4:$A$128,DATA!$I$4:$I$128)</f>
        <v>#N/A</v>
      </c>
      <c r="U3432" s="16" t="e">
        <f>LOOKUP(D3432,DATA!$A$4:$A$128,DATA!$J$4:$J$128)</f>
        <v>#N/A</v>
      </c>
      <c r="V3432" s="16" t="e">
        <f>LOOKUP(D3432,DATA!$A$4:$A$128,DATA!$K$4:$K$128)</f>
        <v>#N/A</v>
      </c>
      <c r="W3432" s="16" t="e">
        <f>LOOKUP(D3432,DATA!$A$4:$A$128,DATA!$L$4:$L$128)</f>
        <v>#N/A</v>
      </c>
      <c r="X3432" s="16" t="e">
        <f>LOOKUP(D3432,DATA!$A$4:$A$128,DATA!$M$4:$M$128)</f>
        <v>#N/A</v>
      </c>
    </row>
    <row r="3433" spans="1:24" ht="18.75" thickBot="1" x14ac:dyDescent="0.3">
      <c r="A3433" s="67">
        <v>3426</v>
      </c>
      <c r="B3433" s="67" t="str">
        <f>+IF(E3433="","",SUBTOTAL(3,E$8:E3433))</f>
        <v/>
      </c>
      <c r="C3433" s="68">
        <f t="shared" si="545"/>
        <v>381</v>
      </c>
      <c r="D3433" s="69" t="str">
        <f>IF(E3433&lt;&gt;"",VLOOKUP(E3433,$AA$7:$AB$131,2,0)," NAME")</f>
        <v xml:space="preserve"> NAME</v>
      </c>
      <c r="E3433" s="70"/>
      <c r="F3433" s="71"/>
      <c r="G3433" s="70"/>
      <c r="H3433" s="69" t="str">
        <f>IF(G3433&gt;=1,LOOKUP(G3433,DATA!$C$4:$C$128,DATA!$D$4:$D$128),"ENTER CODE")</f>
        <v>ENTER CODE</v>
      </c>
      <c r="I3433" s="70"/>
      <c r="J3433" s="70" t="str">
        <f t="shared" si="548"/>
        <v>enter no</v>
      </c>
      <c r="K3433" s="72"/>
      <c r="L3433" s="73" t="str">
        <f t="shared" si="550"/>
        <v>NO TOTAL</v>
      </c>
      <c r="M3433" s="56"/>
      <c r="N3433" s="37"/>
      <c r="O3433" s="29" t="str">
        <f t="shared" si="546"/>
        <v>enter no</v>
      </c>
      <c r="P3433" s="16" t="e">
        <f>LOOKUP(D3433,DATA!$A$4:$A$128,DATA!$E$4:$E$128)</f>
        <v>#N/A</v>
      </c>
      <c r="Q3433" s="16" t="e">
        <f>LOOKUP(D3433,DATA!$A$4:$A$128,DATA!$F$4:$F$128)</f>
        <v>#N/A</v>
      </c>
      <c r="R3433" s="16" t="e">
        <f>LOOKUP(D3433,DATA!$A$4:$A$128,DATA!$G$4:$G$128)</f>
        <v>#N/A</v>
      </c>
      <c r="S3433" s="16" t="e">
        <f>LOOKUP(D3433,DATA!$A$4:$A$128,DATA!$H$4:$H$128)</f>
        <v>#N/A</v>
      </c>
      <c r="T3433" s="16" t="e">
        <f>LOOKUP(D3433,DATA!$A$4:$A$128,DATA!$I$4:$I$128)</f>
        <v>#N/A</v>
      </c>
      <c r="U3433" s="16" t="e">
        <f>LOOKUP(D3433,DATA!$A$4:$A$128,DATA!$J$4:$J$128)</f>
        <v>#N/A</v>
      </c>
      <c r="V3433" s="16" t="e">
        <f>LOOKUP(D3433,DATA!$A$4:$A$128,DATA!$K$4:$K$128)</f>
        <v>#N/A</v>
      </c>
      <c r="W3433" s="16" t="e">
        <f>LOOKUP(D3433,DATA!$A$4:$A$128,DATA!$L$4:$L$128)</f>
        <v>#N/A</v>
      </c>
      <c r="X3433" s="16" t="e">
        <f>LOOKUP(D3433,DATA!$A$4:$A$128,DATA!$M$4:$M$128)</f>
        <v>#N/A</v>
      </c>
    </row>
    <row r="3434" spans="1:24" ht="19.5" thickTop="1" thickBot="1" x14ac:dyDescent="0.3">
      <c r="A3434" s="60">
        <v>3427</v>
      </c>
      <c r="B3434" s="67" t="str">
        <f>+IF(E3434="","",SUBTOTAL(3,E$8:E3434))</f>
        <v/>
      </c>
      <c r="C3434" s="68">
        <f t="shared" si="545"/>
        <v>381</v>
      </c>
      <c r="D3434" s="69" t="str">
        <f>IF(E3434&lt;&gt;"",VLOOKUP(E3434,$AA$7:$AB$131,2,0)," NAME")</f>
        <v xml:space="preserve"> NAME</v>
      </c>
      <c r="E3434" s="70"/>
      <c r="F3434" s="71"/>
      <c r="G3434" s="70"/>
      <c r="H3434" s="69" t="str">
        <f>IF(G3434&gt;=1,LOOKUP(G3434,DATA!$C$4:$C$128,DATA!$D$4:$D$128),"ENTER CODE")</f>
        <v>ENTER CODE</v>
      </c>
      <c r="I3434" s="70"/>
      <c r="J3434" s="70" t="str">
        <f t="shared" si="548"/>
        <v>enter no</v>
      </c>
      <c r="K3434" s="72"/>
      <c r="L3434" s="73" t="str">
        <f t="shared" si="550"/>
        <v>NO TOTAL</v>
      </c>
      <c r="M3434" s="56"/>
      <c r="N3434" s="37"/>
      <c r="O3434" s="29" t="str">
        <f t="shared" si="546"/>
        <v>enter no</v>
      </c>
      <c r="P3434" s="16" t="e">
        <f>LOOKUP(D3434,DATA!$A$4:$A$128,DATA!$E$4:$E$128)</f>
        <v>#N/A</v>
      </c>
      <c r="Q3434" s="16" t="e">
        <f>LOOKUP(D3434,DATA!$A$4:$A$128,DATA!$F$4:$F$128)</f>
        <v>#N/A</v>
      </c>
      <c r="R3434" s="16" t="e">
        <f>LOOKUP(D3434,DATA!$A$4:$A$128,DATA!$G$4:$G$128)</f>
        <v>#N/A</v>
      </c>
      <c r="S3434" s="16" t="e">
        <f>LOOKUP(D3434,DATA!$A$4:$A$128,DATA!$H$4:$H$128)</f>
        <v>#N/A</v>
      </c>
      <c r="T3434" s="16" t="e">
        <f>LOOKUP(D3434,DATA!$A$4:$A$128,DATA!$I$4:$I$128)</f>
        <v>#N/A</v>
      </c>
      <c r="U3434" s="16" t="e">
        <f>LOOKUP(D3434,DATA!$A$4:$A$128,DATA!$J$4:$J$128)</f>
        <v>#N/A</v>
      </c>
      <c r="V3434" s="16" t="e">
        <f>LOOKUP(D3434,DATA!$A$4:$A$128,DATA!$K$4:$K$128)</f>
        <v>#N/A</v>
      </c>
      <c r="W3434" s="16" t="e">
        <f>LOOKUP(D3434,DATA!$A$4:$A$128,DATA!$L$4:$L$128)</f>
        <v>#N/A</v>
      </c>
      <c r="X3434" s="16" t="e">
        <f>LOOKUP(D3434,DATA!$A$4:$A$128,DATA!$M$4:$M$128)</f>
        <v>#N/A</v>
      </c>
    </row>
    <row r="3435" spans="1:24" ht="18.75" thickBot="1" x14ac:dyDescent="0.3">
      <c r="A3435" s="67">
        <v>3428</v>
      </c>
      <c r="B3435" s="67" t="str">
        <f>+IF(E3435="","",SUBTOTAL(3,E$8:E3435))</f>
        <v/>
      </c>
      <c r="C3435" s="68">
        <f t="shared" si="545"/>
        <v>381</v>
      </c>
      <c r="D3435" s="69" t="str">
        <f>IF(E3435&lt;&gt;"",VLOOKUP(E3435,$AA$7:$AB$131,2,0)," NAME")</f>
        <v xml:space="preserve"> NAME</v>
      </c>
      <c r="E3435" s="70"/>
      <c r="F3435" s="71"/>
      <c r="G3435" s="70"/>
      <c r="H3435" s="69" t="str">
        <f>IF(G3435&gt;=1,LOOKUP(G3435,DATA!$C$4:$C$128,DATA!$D$4:$D$128),"ENTER CODE")</f>
        <v>ENTER CODE</v>
      </c>
      <c r="I3435" s="70"/>
      <c r="J3435" s="70" t="str">
        <f t="shared" si="548"/>
        <v>enter no</v>
      </c>
      <c r="K3435" s="72"/>
      <c r="L3435" s="73" t="str">
        <f t="shared" si="550"/>
        <v>NO TOTAL</v>
      </c>
      <c r="M3435" s="56"/>
      <c r="N3435" s="37"/>
      <c r="O3435" s="29" t="str">
        <f t="shared" si="546"/>
        <v>enter no</v>
      </c>
      <c r="P3435" s="16" t="e">
        <f>LOOKUP(D3435,DATA!$A$4:$A$128,DATA!$E$4:$E$128)</f>
        <v>#N/A</v>
      </c>
      <c r="Q3435" s="16" t="e">
        <f>LOOKUP(D3435,DATA!$A$4:$A$128,DATA!$F$4:$F$128)</f>
        <v>#N/A</v>
      </c>
      <c r="R3435" s="16" t="e">
        <f>LOOKUP(D3435,DATA!$A$4:$A$128,DATA!$G$4:$G$128)</f>
        <v>#N/A</v>
      </c>
      <c r="S3435" s="16" t="e">
        <f>LOOKUP(D3435,DATA!$A$4:$A$128,DATA!$H$4:$H$128)</f>
        <v>#N/A</v>
      </c>
      <c r="T3435" s="16" t="e">
        <f>LOOKUP(D3435,DATA!$A$4:$A$128,DATA!$I$4:$I$128)</f>
        <v>#N/A</v>
      </c>
      <c r="U3435" s="16" t="e">
        <f>LOOKUP(D3435,DATA!$A$4:$A$128,DATA!$J$4:$J$128)</f>
        <v>#N/A</v>
      </c>
      <c r="V3435" s="16" t="e">
        <f>LOOKUP(D3435,DATA!$A$4:$A$128,DATA!$K$4:$K$128)</f>
        <v>#N/A</v>
      </c>
      <c r="W3435" s="16" t="e">
        <f>LOOKUP(D3435,DATA!$A$4:$A$128,DATA!$L$4:$L$128)</f>
        <v>#N/A</v>
      </c>
      <c r="X3435" s="16" t="e">
        <f>LOOKUP(D3435,DATA!$A$4:$A$128,DATA!$M$4:$M$128)</f>
        <v>#N/A</v>
      </c>
    </row>
    <row r="3436" spans="1:24" ht="19.5" thickTop="1" thickBot="1" x14ac:dyDescent="0.3">
      <c r="A3436" s="60">
        <v>3429</v>
      </c>
      <c r="B3436" s="67" t="str">
        <f>+IF(E3436="","",SUBTOTAL(3,E$8:E3436))</f>
        <v/>
      </c>
      <c r="C3436" s="68">
        <f t="shared" si="545"/>
        <v>381</v>
      </c>
      <c r="D3436" s="69" t="str">
        <f>IF(E3436&lt;&gt;"",VLOOKUP(E3436,$AA$7:$AB$131,2,0)," NAME")</f>
        <v xml:space="preserve"> NAME</v>
      </c>
      <c r="E3436" s="70"/>
      <c r="F3436" s="71"/>
      <c r="G3436" s="70"/>
      <c r="H3436" s="69" t="str">
        <f>IF(G3436&gt;=1,LOOKUP(G3436,DATA!$C$4:$C$128,DATA!$D$4:$D$128),"ENTER CODE")</f>
        <v>ENTER CODE</v>
      </c>
      <c r="I3436" s="70"/>
      <c r="J3436" s="70" t="str">
        <f t="shared" si="548"/>
        <v>enter no</v>
      </c>
      <c r="K3436" s="72"/>
      <c r="L3436" s="73" t="str">
        <f t="shared" si="550"/>
        <v>NO TOTAL</v>
      </c>
      <c r="M3436" s="56"/>
      <c r="N3436" s="37"/>
      <c r="O3436" s="29" t="str">
        <f t="shared" si="546"/>
        <v>enter no</v>
      </c>
      <c r="P3436" s="16" t="e">
        <f>LOOKUP(D3436,DATA!$A$4:$A$128,DATA!$E$4:$E$128)</f>
        <v>#N/A</v>
      </c>
      <c r="Q3436" s="16" t="e">
        <f>LOOKUP(D3436,DATA!$A$4:$A$128,DATA!$F$4:$F$128)</f>
        <v>#N/A</v>
      </c>
      <c r="R3436" s="16" t="e">
        <f>LOOKUP(D3436,DATA!$A$4:$A$128,DATA!$G$4:$G$128)</f>
        <v>#N/A</v>
      </c>
      <c r="S3436" s="16" t="e">
        <f>LOOKUP(D3436,DATA!$A$4:$A$128,DATA!$H$4:$H$128)</f>
        <v>#N/A</v>
      </c>
      <c r="T3436" s="16" t="e">
        <f>LOOKUP(D3436,DATA!$A$4:$A$128,DATA!$I$4:$I$128)</f>
        <v>#N/A</v>
      </c>
      <c r="U3436" s="16" t="e">
        <f>LOOKUP(D3436,DATA!$A$4:$A$128,DATA!$J$4:$J$128)</f>
        <v>#N/A</v>
      </c>
      <c r="V3436" s="16" t="e">
        <f>LOOKUP(D3436,DATA!$A$4:$A$128,DATA!$K$4:$K$128)</f>
        <v>#N/A</v>
      </c>
      <c r="W3436" s="16" t="e">
        <f>LOOKUP(D3436,DATA!$A$4:$A$128,DATA!$L$4:$L$128)</f>
        <v>#N/A</v>
      </c>
      <c r="X3436" s="16" t="e">
        <f>LOOKUP(D3436,DATA!$A$4:$A$128,DATA!$M$4:$M$128)</f>
        <v>#N/A</v>
      </c>
    </row>
    <row r="3437" spans="1:24" ht="18.75" thickBot="1" x14ac:dyDescent="0.3">
      <c r="A3437" s="67">
        <v>3430</v>
      </c>
      <c r="B3437" s="67" t="str">
        <f>+IF(E3437="","",SUBTOTAL(3,E$8:E3437))</f>
        <v/>
      </c>
      <c r="C3437" s="68">
        <f t="shared" si="547"/>
        <v>382</v>
      </c>
      <c r="D3437" s="69" t="str">
        <f>IF(E3437&lt;&gt;"",VLOOKUP(E3437,$AA$7:$AB$131,2,0)," NAME")</f>
        <v xml:space="preserve"> NAME</v>
      </c>
      <c r="E3437" s="70"/>
      <c r="F3437" s="71"/>
      <c r="G3437" s="70"/>
      <c r="H3437" s="69" t="str">
        <f>IF(G3437&gt;=1,LOOKUP(G3437,DATA!$C$4:$C$128,DATA!$D$4:$D$128),"ENTER CODE")</f>
        <v>ENTER CODE</v>
      </c>
      <c r="I3437" s="70"/>
      <c r="J3437" s="70" t="str">
        <f t="shared" si="548"/>
        <v>enter no</v>
      </c>
      <c r="K3437" s="72"/>
      <c r="L3437" s="73" t="str">
        <f t="shared" si="550"/>
        <v>NO TOTAL</v>
      </c>
      <c r="M3437" s="56"/>
      <c r="N3437" s="37"/>
      <c r="O3437" s="29" t="str">
        <f t="shared" si="546"/>
        <v>enter no</v>
      </c>
      <c r="P3437" s="16" t="e">
        <f>LOOKUP(D3437,DATA!$A$4:$A$128,DATA!$E$4:$E$128)</f>
        <v>#N/A</v>
      </c>
      <c r="Q3437" s="16" t="e">
        <f>LOOKUP(D3437,DATA!$A$4:$A$128,DATA!$F$4:$F$128)</f>
        <v>#N/A</v>
      </c>
      <c r="R3437" s="16" t="e">
        <f>LOOKUP(D3437,DATA!$A$4:$A$128,DATA!$G$4:$G$128)</f>
        <v>#N/A</v>
      </c>
      <c r="S3437" s="16" t="e">
        <f>LOOKUP(D3437,DATA!$A$4:$A$128,DATA!$H$4:$H$128)</f>
        <v>#N/A</v>
      </c>
      <c r="T3437" s="16" t="e">
        <f>LOOKUP(D3437,DATA!$A$4:$A$128,DATA!$I$4:$I$128)</f>
        <v>#N/A</v>
      </c>
      <c r="U3437" s="16" t="e">
        <f>LOOKUP(D3437,DATA!$A$4:$A$128,DATA!$J$4:$J$128)</f>
        <v>#N/A</v>
      </c>
      <c r="V3437" s="16" t="e">
        <f>LOOKUP(D3437,DATA!$A$4:$A$128,DATA!$K$4:$K$128)</f>
        <v>#N/A</v>
      </c>
      <c r="W3437" s="16" t="e">
        <f>LOOKUP(D3437,DATA!$A$4:$A$128,DATA!$L$4:$L$128)</f>
        <v>#N/A</v>
      </c>
      <c r="X3437" s="16" t="e">
        <f>LOOKUP(D3437,DATA!$A$4:$A$128,DATA!$M$4:$M$128)</f>
        <v>#N/A</v>
      </c>
    </row>
    <row r="3438" spans="1:24" ht="19.5" thickTop="1" thickBot="1" x14ac:dyDescent="0.3">
      <c r="A3438" s="60">
        <v>3431</v>
      </c>
      <c r="B3438" s="67" t="str">
        <f>+IF(E3438="","",SUBTOTAL(3,E$8:E3438))</f>
        <v/>
      </c>
      <c r="C3438" s="68">
        <f t="shared" si="549"/>
        <v>382</v>
      </c>
      <c r="D3438" s="69" t="str">
        <f>IF(E3438&lt;&gt;"",VLOOKUP(E3438,$AA$7:$AB$131,2,0)," NAME")</f>
        <v xml:space="preserve"> NAME</v>
      </c>
      <c r="E3438" s="70"/>
      <c r="F3438" s="71"/>
      <c r="G3438" s="70"/>
      <c r="H3438" s="69" t="str">
        <f>IF(G3438&gt;=1,LOOKUP(G3438,DATA!$C$4:$C$128,DATA!$D$4:$D$128),"ENTER CODE")</f>
        <v>ENTER CODE</v>
      </c>
      <c r="I3438" s="70"/>
      <c r="J3438" s="70" t="str">
        <f t="shared" si="548"/>
        <v>enter no</v>
      </c>
      <c r="K3438" s="72"/>
      <c r="L3438" s="73" t="str">
        <f t="shared" si="550"/>
        <v>NO TOTAL</v>
      </c>
      <c r="M3438" s="56"/>
      <c r="N3438" s="37"/>
      <c r="O3438" s="29" t="str">
        <f t="shared" si="546"/>
        <v>enter no</v>
      </c>
      <c r="P3438" s="16" t="e">
        <f>LOOKUP(D3438,DATA!$A$4:$A$128,DATA!$E$4:$E$128)</f>
        <v>#N/A</v>
      </c>
      <c r="Q3438" s="16" t="e">
        <f>LOOKUP(D3438,DATA!$A$4:$A$128,DATA!$F$4:$F$128)</f>
        <v>#N/A</v>
      </c>
      <c r="R3438" s="16" t="e">
        <f>LOOKUP(D3438,DATA!$A$4:$A$128,DATA!$G$4:$G$128)</f>
        <v>#N/A</v>
      </c>
      <c r="S3438" s="16" t="e">
        <f>LOOKUP(D3438,DATA!$A$4:$A$128,DATA!$H$4:$H$128)</f>
        <v>#N/A</v>
      </c>
      <c r="T3438" s="16" t="e">
        <f>LOOKUP(D3438,DATA!$A$4:$A$128,DATA!$I$4:$I$128)</f>
        <v>#N/A</v>
      </c>
      <c r="U3438" s="16" t="e">
        <f>LOOKUP(D3438,DATA!$A$4:$A$128,DATA!$J$4:$J$128)</f>
        <v>#N/A</v>
      </c>
      <c r="V3438" s="16" t="e">
        <f>LOOKUP(D3438,DATA!$A$4:$A$128,DATA!$K$4:$K$128)</f>
        <v>#N/A</v>
      </c>
      <c r="W3438" s="16" t="e">
        <f>LOOKUP(D3438,DATA!$A$4:$A$128,DATA!$L$4:$L$128)</f>
        <v>#N/A</v>
      </c>
      <c r="X3438" s="16" t="e">
        <f>LOOKUP(D3438,DATA!$A$4:$A$128,DATA!$M$4:$M$128)</f>
        <v>#N/A</v>
      </c>
    </row>
    <row r="3439" spans="1:24" ht="18.75" thickBot="1" x14ac:dyDescent="0.3">
      <c r="A3439" s="67">
        <v>3432</v>
      </c>
      <c r="B3439" s="67" t="str">
        <f>+IF(E3439="","",SUBTOTAL(3,E$8:E3439))</f>
        <v/>
      </c>
      <c r="C3439" s="68">
        <f t="shared" si="545"/>
        <v>382</v>
      </c>
      <c r="D3439" s="69" t="str">
        <f>IF(E3439&lt;&gt;"",VLOOKUP(E3439,$AA$7:$AB$131,2,0)," NAME")</f>
        <v xml:space="preserve"> NAME</v>
      </c>
      <c r="E3439" s="70"/>
      <c r="F3439" s="71"/>
      <c r="G3439" s="70"/>
      <c r="H3439" s="69" t="str">
        <f>IF(G3439&gt;=1,LOOKUP(G3439,DATA!$C$4:$C$128,DATA!$D$4:$D$128),"ENTER CODE")</f>
        <v>ENTER CODE</v>
      </c>
      <c r="I3439" s="70"/>
      <c r="J3439" s="70" t="str">
        <f t="shared" si="548"/>
        <v>enter no</v>
      </c>
      <c r="K3439" s="72"/>
      <c r="L3439" s="73" t="str">
        <f t="shared" si="550"/>
        <v>NO TOTAL</v>
      </c>
      <c r="M3439" s="56"/>
      <c r="N3439" s="37"/>
      <c r="O3439" s="29" t="str">
        <f t="shared" si="546"/>
        <v>enter no</v>
      </c>
      <c r="P3439" s="16" t="e">
        <f>LOOKUP(D3439,DATA!$A$4:$A$128,DATA!$E$4:$E$128)</f>
        <v>#N/A</v>
      </c>
      <c r="Q3439" s="16" t="e">
        <f>LOOKUP(D3439,DATA!$A$4:$A$128,DATA!$F$4:$F$128)</f>
        <v>#N/A</v>
      </c>
      <c r="R3439" s="16" t="e">
        <f>LOOKUP(D3439,DATA!$A$4:$A$128,DATA!$G$4:$G$128)</f>
        <v>#N/A</v>
      </c>
      <c r="S3439" s="16" t="e">
        <f>LOOKUP(D3439,DATA!$A$4:$A$128,DATA!$H$4:$H$128)</f>
        <v>#N/A</v>
      </c>
      <c r="T3439" s="16" t="e">
        <f>LOOKUP(D3439,DATA!$A$4:$A$128,DATA!$I$4:$I$128)</f>
        <v>#N/A</v>
      </c>
      <c r="U3439" s="16" t="e">
        <f>LOOKUP(D3439,DATA!$A$4:$A$128,DATA!$J$4:$J$128)</f>
        <v>#N/A</v>
      </c>
      <c r="V3439" s="16" t="e">
        <f>LOOKUP(D3439,DATA!$A$4:$A$128,DATA!$K$4:$K$128)</f>
        <v>#N/A</v>
      </c>
      <c r="W3439" s="16" t="e">
        <f>LOOKUP(D3439,DATA!$A$4:$A$128,DATA!$L$4:$L$128)</f>
        <v>#N/A</v>
      </c>
      <c r="X3439" s="16" t="e">
        <f>LOOKUP(D3439,DATA!$A$4:$A$128,DATA!$M$4:$M$128)</f>
        <v>#N/A</v>
      </c>
    </row>
    <row r="3440" spans="1:24" ht="19.5" thickTop="1" thickBot="1" x14ac:dyDescent="0.3">
      <c r="A3440" s="60">
        <v>3433</v>
      </c>
      <c r="B3440" s="67" t="str">
        <f>+IF(E3440="","",SUBTOTAL(3,E$8:E3440))</f>
        <v/>
      </c>
      <c r="C3440" s="68">
        <f t="shared" si="545"/>
        <v>382</v>
      </c>
      <c r="D3440" s="69" t="str">
        <f>IF(E3440&lt;&gt;"",VLOOKUP(E3440,$AA$7:$AB$131,2,0)," NAME")</f>
        <v xml:space="preserve"> NAME</v>
      </c>
      <c r="E3440" s="70"/>
      <c r="F3440" s="71"/>
      <c r="G3440" s="70"/>
      <c r="H3440" s="69" t="str">
        <f>IF(G3440&gt;=1,LOOKUP(G3440,DATA!$C$4:$C$128,DATA!$D$4:$D$128),"ENTER CODE")</f>
        <v>ENTER CODE</v>
      </c>
      <c r="I3440" s="70"/>
      <c r="J3440" s="70" t="str">
        <f t="shared" si="548"/>
        <v>enter no</v>
      </c>
      <c r="K3440" s="72"/>
      <c r="L3440" s="73" t="str">
        <f t="shared" si="550"/>
        <v>NO TOTAL</v>
      </c>
      <c r="M3440" s="56"/>
      <c r="N3440" s="37"/>
      <c r="O3440" s="29" t="str">
        <f t="shared" si="546"/>
        <v>enter no</v>
      </c>
      <c r="P3440" s="16" t="e">
        <f>LOOKUP(D3440,DATA!$A$4:$A$128,DATA!$E$4:$E$128)</f>
        <v>#N/A</v>
      </c>
      <c r="Q3440" s="16" t="e">
        <f>LOOKUP(D3440,DATA!$A$4:$A$128,DATA!$F$4:$F$128)</f>
        <v>#N/A</v>
      </c>
      <c r="R3440" s="16" t="e">
        <f>LOOKUP(D3440,DATA!$A$4:$A$128,DATA!$G$4:$G$128)</f>
        <v>#N/A</v>
      </c>
      <c r="S3440" s="16" t="e">
        <f>LOOKUP(D3440,DATA!$A$4:$A$128,DATA!$H$4:$H$128)</f>
        <v>#N/A</v>
      </c>
      <c r="T3440" s="16" t="e">
        <f>LOOKUP(D3440,DATA!$A$4:$A$128,DATA!$I$4:$I$128)</f>
        <v>#N/A</v>
      </c>
      <c r="U3440" s="16" t="e">
        <f>LOOKUP(D3440,DATA!$A$4:$A$128,DATA!$J$4:$J$128)</f>
        <v>#N/A</v>
      </c>
      <c r="V3440" s="16" t="e">
        <f>LOOKUP(D3440,DATA!$A$4:$A$128,DATA!$K$4:$K$128)</f>
        <v>#N/A</v>
      </c>
      <c r="W3440" s="16" t="e">
        <f>LOOKUP(D3440,DATA!$A$4:$A$128,DATA!$L$4:$L$128)</f>
        <v>#N/A</v>
      </c>
      <c r="X3440" s="16" t="e">
        <f>LOOKUP(D3440,DATA!$A$4:$A$128,DATA!$M$4:$M$128)</f>
        <v>#N/A</v>
      </c>
    </row>
    <row r="3441" spans="1:24" ht="18.75" thickBot="1" x14ac:dyDescent="0.3">
      <c r="A3441" s="67">
        <v>3434</v>
      </c>
      <c r="B3441" s="67" t="str">
        <f>+IF(E3441="","",SUBTOTAL(3,E$8:E3441))</f>
        <v/>
      </c>
      <c r="C3441" s="68">
        <f t="shared" si="545"/>
        <v>382</v>
      </c>
      <c r="D3441" s="69" t="str">
        <f>IF(E3441&lt;&gt;"",VLOOKUP(E3441,$AA$7:$AB$131,2,0)," NAME")</f>
        <v xml:space="preserve"> NAME</v>
      </c>
      <c r="E3441" s="70"/>
      <c r="F3441" s="71"/>
      <c r="G3441" s="70"/>
      <c r="H3441" s="69" t="str">
        <f>IF(G3441&gt;=1,LOOKUP(G3441,DATA!$C$4:$C$128,DATA!$D$4:$D$128),"ENTER CODE")</f>
        <v>ENTER CODE</v>
      </c>
      <c r="I3441" s="70"/>
      <c r="J3441" s="70" t="str">
        <f t="shared" si="548"/>
        <v>enter no</v>
      </c>
      <c r="K3441" s="72"/>
      <c r="L3441" s="73" t="str">
        <f t="shared" si="550"/>
        <v>NO TOTAL</v>
      </c>
      <c r="M3441" s="56"/>
      <c r="N3441" s="37"/>
      <c r="O3441" s="29" t="str">
        <f t="shared" si="546"/>
        <v>enter no</v>
      </c>
      <c r="P3441" s="16" t="e">
        <f>LOOKUP(D3441,DATA!$A$4:$A$128,DATA!$E$4:$E$128)</f>
        <v>#N/A</v>
      </c>
      <c r="Q3441" s="16" t="e">
        <f>LOOKUP(D3441,DATA!$A$4:$A$128,DATA!$F$4:$F$128)</f>
        <v>#N/A</v>
      </c>
      <c r="R3441" s="16" t="e">
        <f>LOOKUP(D3441,DATA!$A$4:$A$128,DATA!$G$4:$G$128)</f>
        <v>#N/A</v>
      </c>
      <c r="S3441" s="16" t="e">
        <f>LOOKUP(D3441,DATA!$A$4:$A$128,DATA!$H$4:$H$128)</f>
        <v>#N/A</v>
      </c>
      <c r="T3441" s="16" t="e">
        <f>LOOKUP(D3441,DATA!$A$4:$A$128,DATA!$I$4:$I$128)</f>
        <v>#N/A</v>
      </c>
      <c r="U3441" s="16" t="e">
        <f>LOOKUP(D3441,DATA!$A$4:$A$128,DATA!$J$4:$J$128)</f>
        <v>#N/A</v>
      </c>
      <c r="V3441" s="16" t="e">
        <f>LOOKUP(D3441,DATA!$A$4:$A$128,DATA!$K$4:$K$128)</f>
        <v>#N/A</v>
      </c>
      <c r="W3441" s="16" t="e">
        <f>LOOKUP(D3441,DATA!$A$4:$A$128,DATA!$L$4:$L$128)</f>
        <v>#N/A</v>
      </c>
      <c r="X3441" s="16" t="e">
        <f>LOOKUP(D3441,DATA!$A$4:$A$128,DATA!$M$4:$M$128)</f>
        <v>#N/A</v>
      </c>
    </row>
    <row r="3442" spans="1:24" ht="19.5" thickTop="1" thickBot="1" x14ac:dyDescent="0.3">
      <c r="A3442" s="60">
        <v>3435</v>
      </c>
      <c r="B3442" s="67" t="str">
        <f>+IF(E3442="","",SUBTOTAL(3,E$8:E3442))</f>
        <v/>
      </c>
      <c r="C3442" s="68">
        <f t="shared" si="545"/>
        <v>382</v>
      </c>
      <c r="D3442" s="69" t="str">
        <f>IF(E3442&lt;&gt;"",VLOOKUP(E3442,$AA$7:$AB$131,2,0)," NAME")</f>
        <v xml:space="preserve"> NAME</v>
      </c>
      <c r="E3442" s="70"/>
      <c r="F3442" s="71"/>
      <c r="G3442" s="70"/>
      <c r="H3442" s="69" t="str">
        <f>IF(G3442&gt;=1,LOOKUP(G3442,DATA!$C$4:$C$128,DATA!$D$4:$D$128),"ENTER CODE")</f>
        <v>ENTER CODE</v>
      </c>
      <c r="I3442" s="70"/>
      <c r="J3442" s="70" t="str">
        <f t="shared" si="548"/>
        <v>enter no</v>
      </c>
      <c r="K3442" s="72"/>
      <c r="L3442" s="73" t="str">
        <f t="shared" si="550"/>
        <v>NO TOTAL</v>
      </c>
      <c r="M3442" s="56"/>
      <c r="N3442" s="37"/>
      <c r="O3442" s="29" t="str">
        <f t="shared" si="546"/>
        <v>enter no</v>
      </c>
      <c r="P3442" s="16" t="e">
        <f>LOOKUP(D3442,DATA!$A$4:$A$128,DATA!$E$4:$E$128)</f>
        <v>#N/A</v>
      </c>
      <c r="Q3442" s="16" t="e">
        <f>LOOKUP(D3442,DATA!$A$4:$A$128,DATA!$F$4:$F$128)</f>
        <v>#N/A</v>
      </c>
      <c r="R3442" s="16" t="e">
        <f>LOOKUP(D3442,DATA!$A$4:$A$128,DATA!$G$4:$G$128)</f>
        <v>#N/A</v>
      </c>
      <c r="S3442" s="16" t="e">
        <f>LOOKUP(D3442,DATA!$A$4:$A$128,DATA!$H$4:$H$128)</f>
        <v>#N/A</v>
      </c>
      <c r="T3442" s="16" t="e">
        <f>LOOKUP(D3442,DATA!$A$4:$A$128,DATA!$I$4:$I$128)</f>
        <v>#N/A</v>
      </c>
      <c r="U3442" s="16" t="e">
        <f>LOOKUP(D3442,DATA!$A$4:$A$128,DATA!$J$4:$J$128)</f>
        <v>#N/A</v>
      </c>
      <c r="V3442" s="16" t="e">
        <f>LOOKUP(D3442,DATA!$A$4:$A$128,DATA!$K$4:$K$128)</f>
        <v>#N/A</v>
      </c>
      <c r="W3442" s="16" t="e">
        <f>LOOKUP(D3442,DATA!$A$4:$A$128,DATA!$L$4:$L$128)</f>
        <v>#N/A</v>
      </c>
      <c r="X3442" s="16" t="e">
        <f>LOOKUP(D3442,DATA!$A$4:$A$128,DATA!$M$4:$M$128)</f>
        <v>#N/A</v>
      </c>
    </row>
    <row r="3443" spans="1:24" ht="18.75" thickBot="1" x14ac:dyDescent="0.3">
      <c r="A3443" s="67">
        <v>3436</v>
      </c>
      <c r="B3443" s="67" t="str">
        <f>+IF(E3443="","",SUBTOTAL(3,E$8:E3443))</f>
        <v/>
      </c>
      <c r="C3443" s="68">
        <f t="shared" si="545"/>
        <v>382</v>
      </c>
      <c r="D3443" s="69" t="str">
        <f>IF(E3443&lt;&gt;"",VLOOKUP(E3443,$AA$7:$AB$131,2,0)," NAME")</f>
        <v xml:space="preserve"> NAME</v>
      </c>
      <c r="E3443" s="70"/>
      <c r="F3443" s="71"/>
      <c r="G3443" s="70"/>
      <c r="H3443" s="69" t="str">
        <f>IF(G3443&gt;=1,LOOKUP(G3443,DATA!$C$4:$C$128,DATA!$D$4:$D$128),"ENTER CODE")</f>
        <v>ENTER CODE</v>
      </c>
      <c r="I3443" s="70"/>
      <c r="J3443" s="70" t="str">
        <f t="shared" si="548"/>
        <v>enter no</v>
      </c>
      <c r="K3443" s="72"/>
      <c r="L3443" s="73" t="str">
        <f t="shared" si="550"/>
        <v>NO TOTAL</v>
      </c>
      <c r="M3443" s="56"/>
      <c r="N3443" s="37"/>
      <c r="O3443" s="29" t="str">
        <f t="shared" si="546"/>
        <v>enter no</v>
      </c>
      <c r="P3443" s="16" t="e">
        <f>LOOKUP(D3443,DATA!$A$4:$A$128,DATA!$E$4:$E$128)</f>
        <v>#N/A</v>
      </c>
      <c r="Q3443" s="16" t="e">
        <f>LOOKUP(D3443,DATA!$A$4:$A$128,DATA!$F$4:$F$128)</f>
        <v>#N/A</v>
      </c>
      <c r="R3443" s="16" t="e">
        <f>LOOKUP(D3443,DATA!$A$4:$A$128,DATA!$G$4:$G$128)</f>
        <v>#N/A</v>
      </c>
      <c r="S3443" s="16" t="e">
        <f>LOOKUP(D3443,DATA!$A$4:$A$128,DATA!$H$4:$H$128)</f>
        <v>#N/A</v>
      </c>
      <c r="T3443" s="16" t="e">
        <f>LOOKUP(D3443,DATA!$A$4:$A$128,DATA!$I$4:$I$128)</f>
        <v>#N/A</v>
      </c>
      <c r="U3443" s="16" t="e">
        <f>LOOKUP(D3443,DATA!$A$4:$A$128,DATA!$J$4:$J$128)</f>
        <v>#N/A</v>
      </c>
      <c r="V3443" s="16" t="e">
        <f>LOOKUP(D3443,DATA!$A$4:$A$128,DATA!$K$4:$K$128)</f>
        <v>#N/A</v>
      </c>
      <c r="W3443" s="16" t="e">
        <f>LOOKUP(D3443,DATA!$A$4:$A$128,DATA!$L$4:$L$128)</f>
        <v>#N/A</v>
      </c>
      <c r="X3443" s="16" t="e">
        <f>LOOKUP(D3443,DATA!$A$4:$A$128,DATA!$M$4:$M$128)</f>
        <v>#N/A</v>
      </c>
    </row>
    <row r="3444" spans="1:24" ht="19.5" thickTop="1" thickBot="1" x14ac:dyDescent="0.3">
      <c r="A3444" s="60">
        <v>3437</v>
      </c>
      <c r="B3444" s="67" t="str">
        <f>+IF(E3444="","",SUBTOTAL(3,E$8:E3444))</f>
        <v/>
      </c>
      <c r="C3444" s="68">
        <f t="shared" si="545"/>
        <v>382</v>
      </c>
      <c r="D3444" s="69" t="str">
        <f>IF(E3444&lt;&gt;"",VLOOKUP(E3444,$AA$7:$AB$131,2,0)," NAME")</f>
        <v xml:space="preserve"> NAME</v>
      </c>
      <c r="E3444" s="70"/>
      <c r="F3444" s="71"/>
      <c r="G3444" s="70"/>
      <c r="H3444" s="69" t="str">
        <f>IF(G3444&gt;=1,LOOKUP(G3444,DATA!$C$4:$C$128,DATA!$D$4:$D$128),"ENTER CODE")</f>
        <v>ENTER CODE</v>
      </c>
      <c r="I3444" s="70"/>
      <c r="J3444" s="70" t="str">
        <f t="shared" si="548"/>
        <v>enter no</v>
      </c>
      <c r="K3444" s="72"/>
      <c r="L3444" s="73" t="str">
        <f t="shared" si="550"/>
        <v>NO TOTAL</v>
      </c>
      <c r="M3444" s="56"/>
      <c r="N3444" s="37"/>
      <c r="O3444" s="29" t="str">
        <f t="shared" si="546"/>
        <v>enter no</v>
      </c>
      <c r="P3444" s="16" t="e">
        <f>LOOKUP(D3444,DATA!$A$4:$A$128,DATA!$E$4:$E$128)</f>
        <v>#N/A</v>
      </c>
      <c r="Q3444" s="16" t="e">
        <f>LOOKUP(D3444,DATA!$A$4:$A$128,DATA!$F$4:$F$128)</f>
        <v>#N/A</v>
      </c>
      <c r="R3444" s="16" t="e">
        <f>LOOKUP(D3444,DATA!$A$4:$A$128,DATA!$G$4:$G$128)</f>
        <v>#N/A</v>
      </c>
      <c r="S3444" s="16" t="e">
        <f>LOOKUP(D3444,DATA!$A$4:$A$128,DATA!$H$4:$H$128)</f>
        <v>#N/A</v>
      </c>
      <c r="T3444" s="16" t="e">
        <f>LOOKUP(D3444,DATA!$A$4:$A$128,DATA!$I$4:$I$128)</f>
        <v>#N/A</v>
      </c>
      <c r="U3444" s="16" t="e">
        <f>LOOKUP(D3444,DATA!$A$4:$A$128,DATA!$J$4:$J$128)</f>
        <v>#N/A</v>
      </c>
      <c r="V3444" s="16" t="e">
        <f>LOOKUP(D3444,DATA!$A$4:$A$128,DATA!$K$4:$K$128)</f>
        <v>#N/A</v>
      </c>
      <c r="W3444" s="16" t="e">
        <f>LOOKUP(D3444,DATA!$A$4:$A$128,DATA!$L$4:$L$128)</f>
        <v>#N/A</v>
      </c>
      <c r="X3444" s="16" t="e">
        <f>LOOKUP(D3444,DATA!$A$4:$A$128,DATA!$M$4:$M$128)</f>
        <v>#N/A</v>
      </c>
    </row>
    <row r="3445" spans="1:24" ht="18.75" thickBot="1" x14ac:dyDescent="0.3">
      <c r="A3445" s="67">
        <v>3438</v>
      </c>
      <c r="B3445" s="67" t="str">
        <f>+IF(E3445="","",SUBTOTAL(3,E$8:E3445))</f>
        <v/>
      </c>
      <c r="C3445" s="68">
        <f t="shared" si="545"/>
        <v>382</v>
      </c>
      <c r="D3445" s="69" t="str">
        <f>IF(E3445&lt;&gt;"",VLOOKUP(E3445,$AA$7:$AB$131,2,0)," NAME")</f>
        <v xml:space="preserve"> NAME</v>
      </c>
      <c r="E3445" s="70"/>
      <c r="F3445" s="71"/>
      <c r="G3445" s="70"/>
      <c r="H3445" s="69" t="str">
        <f>IF(G3445&gt;=1,LOOKUP(G3445,DATA!$C$4:$C$128,DATA!$D$4:$D$128),"ENTER CODE")</f>
        <v>ENTER CODE</v>
      </c>
      <c r="I3445" s="70"/>
      <c r="J3445" s="70" t="str">
        <f t="shared" si="548"/>
        <v>enter no</v>
      </c>
      <c r="K3445" s="72"/>
      <c r="L3445" s="73" t="str">
        <f t="shared" si="550"/>
        <v>NO TOTAL</v>
      </c>
      <c r="M3445" s="56"/>
      <c r="N3445" s="37"/>
      <c r="O3445" s="29" t="str">
        <f t="shared" si="546"/>
        <v>enter no</v>
      </c>
      <c r="P3445" s="16" t="e">
        <f>LOOKUP(D3445,DATA!$A$4:$A$128,DATA!$E$4:$E$128)</f>
        <v>#N/A</v>
      </c>
      <c r="Q3445" s="16" t="e">
        <f>LOOKUP(D3445,DATA!$A$4:$A$128,DATA!$F$4:$F$128)</f>
        <v>#N/A</v>
      </c>
      <c r="R3445" s="16" t="e">
        <f>LOOKUP(D3445,DATA!$A$4:$A$128,DATA!$G$4:$G$128)</f>
        <v>#N/A</v>
      </c>
      <c r="S3445" s="16" t="e">
        <f>LOOKUP(D3445,DATA!$A$4:$A$128,DATA!$H$4:$H$128)</f>
        <v>#N/A</v>
      </c>
      <c r="T3445" s="16" t="e">
        <f>LOOKUP(D3445,DATA!$A$4:$A$128,DATA!$I$4:$I$128)</f>
        <v>#N/A</v>
      </c>
      <c r="U3445" s="16" t="e">
        <f>LOOKUP(D3445,DATA!$A$4:$A$128,DATA!$J$4:$J$128)</f>
        <v>#N/A</v>
      </c>
      <c r="V3445" s="16" t="e">
        <f>LOOKUP(D3445,DATA!$A$4:$A$128,DATA!$K$4:$K$128)</f>
        <v>#N/A</v>
      </c>
      <c r="W3445" s="16" t="e">
        <f>LOOKUP(D3445,DATA!$A$4:$A$128,DATA!$L$4:$L$128)</f>
        <v>#N/A</v>
      </c>
      <c r="X3445" s="16" t="e">
        <f>LOOKUP(D3445,DATA!$A$4:$A$128,DATA!$M$4:$M$128)</f>
        <v>#N/A</v>
      </c>
    </row>
    <row r="3446" spans="1:24" ht="19.5" thickTop="1" thickBot="1" x14ac:dyDescent="0.3">
      <c r="A3446" s="60">
        <v>3439</v>
      </c>
      <c r="B3446" s="67" t="str">
        <f>+IF(E3446="","",SUBTOTAL(3,E$8:E3446))</f>
        <v/>
      </c>
      <c r="C3446" s="68">
        <f t="shared" si="547"/>
        <v>383</v>
      </c>
      <c r="D3446" s="69" t="str">
        <f>IF(E3446&lt;&gt;"",VLOOKUP(E3446,$AA$7:$AB$131,2,0)," NAME")</f>
        <v xml:space="preserve"> NAME</v>
      </c>
      <c r="E3446" s="70"/>
      <c r="F3446" s="71"/>
      <c r="G3446" s="70"/>
      <c r="H3446" s="69" t="str">
        <f>IF(G3446&gt;=1,LOOKUP(G3446,DATA!$C$4:$C$128,DATA!$D$4:$D$128),"ENTER CODE")</f>
        <v>ENTER CODE</v>
      </c>
      <c r="I3446" s="70"/>
      <c r="J3446" s="70" t="str">
        <f t="shared" si="548"/>
        <v>enter no</v>
      </c>
      <c r="K3446" s="72"/>
      <c r="L3446" s="73" t="str">
        <f t="shared" si="550"/>
        <v>NO TOTAL</v>
      </c>
      <c r="M3446" s="56"/>
      <c r="N3446" s="37"/>
      <c r="O3446" s="29" t="str">
        <f t="shared" si="546"/>
        <v>enter no</v>
      </c>
      <c r="P3446" s="16" t="e">
        <f>LOOKUP(D3446,DATA!$A$4:$A$128,DATA!$E$4:$E$128)</f>
        <v>#N/A</v>
      </c>
      <c r="Q3446" s="16" t="e">
        <f>LOOKUP(D3446,DATA!$A$4:$A$128,DATA!$F$4:$F$128)</f>
        <v>#N/A</v>
      </c>
      <c r="R3446" s="16" t="e">
        <f>LOOKUP(D3446,DATA!$A$4:$A$128,DATA!$G$4:$G$128)</f>
        <v>#N/A</v>
      </c>
      <c r="S3446" s="16" t="e">
        <f>LOOKUP(D3446,DATA!$A$4:$A$128,DATA!$H$4:$H$128)</f>
        <v>#N/A</v>
      </c>
      <c r="T3446" s="16" t="e">
        <f>LOOKUP(D3446,DATA!$A$4:$A$128,DATA!$I$4:$I$128)</f>
        <v>#N/A</v>
      </c>
      <c r="U3446" s="16" t="e">
        <f>LOOKUP(D3446,DATA!$A$4:$A$128,DATA!$J$4:$J$128)</f>
        <v>#N/A</v>
      </c>
      <c r="V3446" s="16" t="e">
        <f>LOOKUP(D3446,DATA!$A$4:$A$128,DATA!$K$4:$K$128)</f>
        <v>#N/A</v>
      </c>
      <c r="W3446" s="16" t="e">
        <f>LOOKUP(D3446,DATA!$A$4:$A$128,DATA!$L$4:$L$128)</f>
        <v>#N/A</v>
      </c>
      <c r="X3446" s="16" t="e">
        <f>LOOKUP(D3446,DATA!$A$4:$A$128,DATA!$M$4:$M$128)</f>
        <v>#N/A</v>
      </c>
    </row>
    <row r="3447" spans="1:24" ht="18.75" thickBot="1" x14ac:dyDescent="0.3">
      <c r="A3447" s="67">
        <v>3440</v>
      </c>
      <c r="B3447" s="67" t="str">
        <f>+IF(E3447="","",SUBTOTAL(3,E$8:E3447))</f>
        <v/>
      </c>
      <c r="C3447" s="68">
        <f t="shared" si="549"/>
        <v>383</v>
      </c>
      <c r="D3447" s="69" t="str">
        <f>IF(E3447&lt;&gt;"",VLOOKUP(E3447,$AA$7:$AB$131,2,0)," NAME")</f>
        <v xml:space="preserve"> NAME</v>
      </c>
      <c r="E3447" s="70"/>
      <c r="F3447" s="71"/>
      <c r="G3447" s="70"/>
      <c r="H3447" s="69" t="str">
        <f>IF(G3447&gt;=1,LOOKUP(G3447,DATA!$C$4:$C$128,DATA!$D$4:$D$128),"ENTER CODE")</f>
        <v>ENTER CODE</v>
      </c>
      <c r="I3447" s="70"/>
      <c r="J3447" s="70" t="str">
        <f t="shared" si="548"/>
        <v>enter no</v>
      </c>
      <c r="K3447" s="72"/>
      <c r="L3447" s="73" t="str">
        <f t="shared" si="550"/>
        <v>NO TOTAL</v>
      </c>
      <c r="M3447" s="56"/>
      <c r="N3447" s="37"/>
      <c r="O3447" s="29" t="str">
        <f t="shared" si="546"/>
        <v>enter no</v>
      </c>
      <c r="P3447" s="16" t="e">
        <f>LOOKUP(D3447,DATA!$A$4:$A$128,DATA!$E$4:$E$128)</f>
        <v>#N/A</v>
      </c>
      <c r="Q3447" s="16" t="e">
        <f>LOOKUP(D3447,DATA!$A$4:$A$128,DATA!$F$4:$F$128)</f>
        <v>#N/A</v>
      </c>
      <c r="R3447" s="16" t="e">
        <f>LOOKUP(D3447,DATA!$A$4:$A$128,DATA!$G$4:$G$128)</f>
        <v>#N/A</v>
      </c>
      <c r="S3447" s="16" t="e">
        <f>LOOKUP(D3447,DATA!$A$4:$A$128,DATA!$H$4:$H$128)</f>
        <v>#N/A</v>
      </c>
      <c r="T3447" s="16" t="e">
        <f>LOOKUP(D3447,DATA!$A$4:$A$128,DATA!$I$4:$I$128)</f>
        <v>#N/A</v>
      </c>
      <c r="U3447" s="16" t="e">
        <f>LOOKUP(D3447,DATA!$A$4:$A$128,DATA!$J$4:$J$128)</f>
        <v>#N/A</v>
      </c>
      <c r="V3447" s="16" t="e">
        <f>LOOKUP(D3447,DATA!$A$4:$A$128,DATA!$K$4:$K$128)</f>
        <v>#N/A</v>
      </c>
      <c r="W3447" s="16" t="e">
        <f>LOOKUP(D3447,DATA!$A$4:$A$128,DATA!$L$4:$L$128)</f>
        <v>#N/A</v>
      </c>
      <c r="X3447" s="16" t="e">
        <f>LOOKUP(D3447,DATA!$A$4:$A$128,DATA!$M$4:$M$128)</f>
        <v>#N/A</v>
      </c>
    </row>
    <row r="3448" spans="1:24" ht="19.5" thickTop="1" thickBot="1" x14ac:dyDescent="0.3">
      <c r="A3448" s="60">
        <v>3441</v>
      </c>
      <c r="B3448" s="67" t="str">
        <f>+IF(E3448="","",SUBTOTAL(3,E$8:E3448))</f>
        <v/>
      </c>
      <c r="C3448" s="68">
        <f t="shared" si="545"/>
        <v>383</v>
      </c>
      <c r="D3448" s="69" t="str">
        <f>IF(E3448&lt;&gt;"",VLOOKUP(E3448,$AA$7:$AB$131,2,0)," NAME")</f>
        <v xml:space="preserve"> NAME</v>
      </c>
      <c r="E3448" s="70"/>
      <c r="F3448" s="71"/>
      <c r="G3448" s="70"/>
      <c r="H3448" s="69" t="str">
        <f>IF(G3448&gt;=1,LOOKUP(G3448,DATA!$C$4:$C$128,DATA!$D$4:$D$128),"ENTER CODE")</f>
        <v>ENTER CODE</v>
      </c>
      <c r="I3448" s="70"/>
      <c r="J3448" s="70" t="str">
        <f t="shared" si="548"/>
        <v>enter no</v>
      </c>
      <c r="K3448" s="72"/>
      <c r="L3448" s="73" t="str">
        <f t="shared" si="550"/>
        <v>NO TOTAL</v>
      </c>
      <c r="M3448" s="56"/>
      <c r="N3448" s="37"/>
      <c r="O3448" s="29" t="str">
        <f t="shared" si="546"/>
        <v>enter no</v>
      </c>
      <c r="P3448" s="16" t="e">
        <f>LOOKUP(D3448,DATA!$A$4:$A$128,DATA!$E$4:$E$128)</f>
        <v>#N/A</v>
      </c>
      <c r="Q3448" s="16" t="e">
        <f>LOOKUP(D3448,DATA!$A$4:$A$128,DATA!$F$4:$F$128)</f>
        <v>#N/A</v>
      </c>
      <c r="R3448" s="16" t="e">
        <f>LOOKUP(D3448,DATA!$A$4:$A$128,DATA!$G$4:$G$128)</f>
        <v>#N/A</v>
      </c>
      <c r="S3448" s="16" t="e">
        <f>LOOKUP(D3448,DATA!$A$4:$A$128,DATA!$H$4:$H$128)</f>
        <v>#N/A</v>
      </c>
      <c r="T3448" s="16" t="e">
        <f>LOOKUP(D3448,DATA!$A$4:$A$128,DATA!$I$4:$I$128)</f>
        <v>#N/A</v>
      </c>
      <c r="U3448" s="16" t="e">
        <f>LOOKUP(D3448,DATA!$A$4:$A$128,DATA!$J$4:$J$128)</f>
        <v>#N/A</v>
      </c>
      <c r="V3448" s="16" t="e">
        <f>LOOKUP(D3448,DATA!$A$4:$A$128,DATA!$K$4:$K$128)</f>
        <v>#N/A</v>
      </c>
      <c r="W3448" s="16" t="e">
        <f>LOOKUP(D3448,DATA!$A$4:$A$128,DATA!$L$4:$L$128)</f>
        <v>#N/A</v>
      </c>
      <c r="X3448" s="16" t="e">
        <f>LOOKUP(D3448,DATA!$A$4:$A$128,DATA!$M$4:$M$128)</f>
        <v>#N/A</v>
      </c>
    </row>
    <row r="3449" spans="1:24" ht="18.75" thickBot="1" x14ac:dyDescent="0.3">
      <c r="A3449" s="67">
        <v>3442</v>
      </c>
      <c r="B3449" s="67" t="str">
        <f>+IF(E3449="","",SUBTOTAL(3,E$8:E3449))</f>
        <v/>
      </c>
      <c r="C3449" s="68">
        <f t="shared" si="545"/>
        <v>383</v>
      </c>
      <c r="D3449" s="69" t="str">
        <f>IF(E3449&lt;&gt;"",VLOOKUP(E3449,$AA$7:$AB$131,2,0)," NAME")</f>
        <v xml:space="preserve"> NAME</v>
      </c>
      <c r="E3449" s="70"/>
      <c r="F3449" s="71"/>
      <c r="G3449" s="70"/>
      <c r="H3449" s="69" t="str">
        <f>IF(G3449&gt;=1,LOOKUP(G3449,DATA!$C$4:$C$128,DATA!$D$4:$D$128),"ENTER CODE")</f>
        <v>ENTER CODE</v>
      </c>
      <c r="I3449" s="70"/>
      <c r="J3449" s="70" t="str">
        <f t="shared" si="548"/>
        <v>enter no</v>
      </c>
      <c r="K3449" s="72"/>
      <c r="L3449" s="73" t="str">
        <f t="shared" si="550"/>
        <v>NO TOTAL</v>
      </c>
      <c r="M3449" s="56"/>
      <c r="N3449" s="37"/>
      <c r="O3449" s="29" t="str">
        <f t="shared" si="546"/>
        <v>enter no</v>
      </c>
      <c r="P3449" s="16" t="e">
        <f>LOOKUP(D3449,DATA!$A$4:$A$128,DATA!$E$4:$E$128)</f>
        <v>#N/A</v>
      </c>
      <c r="Q3449" s="16" t="e">
        <f>LOOKUP(D3449,DATA!$A$4:$A$128,DATA!$F$4:$F$128)</f>
        <v>#N/A</v>
      </c>
      <c r="R3449" s="16" t="e">
        <f>LOOKUP(D3449,DATA!$A$4:$A$128,DATA!$G$4:$G$128)</f>
        <v>#N/A</v>
      </c>
      <c r="S3449" s="16" t="e">
        <f>LOOKUP(D3449,DATA!$A$4:$A$128,DATA!$H$4:$H$128)</f>
        <v>#N/A</v>
      </c>
      <c r="T3449" s="16" t="e">
        <f>LOOKUP(D3449,DATA!$A$4:$A$128,DATA!$I$4:$I$128)</f>
        <v>#N/A</v>
      </c>
      <c r="U3449" s="16" t="e">
        <f>LOOKUP(D3449,DATA!$A$4:$A$128,DATA!$J$4:$J$128)</f>
        <v>#N/A</v>
      </c>
      <c r="V3449" s="16" t="e">
        <f>LOOKUP(D3449,DATA!$A$4:$A$128,DATA!$K$4:$K$128)</f>
        <v>#N/A</v>
      </c>
      <c r="W3449" s="16" t="e">
        <f>LOOKUP(D3449,DATA!$A$4:$A$128,DATA!$L$4:$L$128)</f>
        <v>#N/A</v>
      </c>
      <c r="X3449" s="16" t="e">
        <f>LOOKUP(D3449,DATA!$A$4:$A$128,DATA!$M$4:$M$128)</f>
        <v>#N/A</v>
      </c>
    </row>
    <row r="3450" spans="1:24" ht="19.5" thickTop="1" thickBot="1" x14ac:dyDescent="0.3">
      <c r="A3450" s="60">
        <v>3443</v>
      </c>
      <c r="B3450" s="67" t="str">
        <f>+IF(E3450="","",SUBTOTAL(3,E$8:E3450))</f>
        <v/>
      </c>
      <c r="C3450" s="68">
        <f t="shared" si="545"/>
        <v>383</v>
      </c>
      <c r="D3450" s="69" t="str">
        <f>IF(E3450&lt;&gt;"",VLOOKUP(E3450,$AA$7:$AB$131,2,0)," NAME")</f>
        <v xml:space="preserve"> NAME</v>
      </c>
      <c r="E3450" s="70"/>
      <c r="F3450" s="71"/>
      <c r="G3450" s="70"/>
      <c r="H3450" s="69" t="str">
        <f>IF(G3450&gt;=1,LOOKUP(G3450,DATA!$C$4:$C$128,DATA!$D$4:$D$128),"ENTER CODE")</f>
        <v>ENTER CODE</v>
      </c>
      <c r="I3450" s="70"/>
      <c r="J3450" s="70" t="str">
        <f t="shared" si="548"/>
        <v>enter no</v>
      </c>
      <c r="K3450" s="72"/>
      <c r="L3450" s="73" t="str">
        <f t="shared" si="550"/>
        <v>NO TOTAL</v>
      </c>
      <c r="M3450" s="56"/>
      <c r="N3450" s="37"/>
      <c r="O3450" s="29" t="str">
        <f t="shared" si="546"/>
        <v>enter no</v>
      </c>
      <c r="P3450" s="16" t="e">
        <f>LOOKUP(D3450,DATA!$A$4:$A$128,DATA!$E$4:$E$128)</f>
        <v>#N/A</v>
      </c>
      <c r="Q3450" s="16" t="e">
        <f>LOOKUP(D3450,DATA!$A$4:$A$128,DATA!$F$4:$F$128)</f>
        <v>#N/A</v>
      </c>
      <c r="R3450" s="16" t="e">
        <f>LOOKUP(D3450,DATA!$A$4:$A$128,DATA!$G$4:$G$128)</f>
        <v>#N/A</v>
      </c>
      <c r="S3450" s="16" t="e">
        <f>LOOKUP(D3450,DATA!$A$4:$A$128,DATA!$H$4:$H$128)</f>
        <v>#N/A</v>
      </c>
      <c r="T3450" s="16" t="e">
        <f>LOOKUP(D3450,DATA!$A$4:$A$128,DATA!$I$4:$I$128)</f>
        <v>#N/A</v>
      </c>
      <c r="U3450" s="16" t="e">
        <f>LOOKUP(D3450,DATA!$A$4:$A$128,DATA!$J$4:$J$128)</f>
        <v>#N/A</v>
      </c>
      <c r="V3450" s="16" t="e">
        <f>LOOKUP(D3450,DATA!$A$4:$A$128,DATA!$K$4:$K$128)</f>
        <v>#N/A</v>
      </c>
      <c r="W3450" s="16" t="e">
        <f>LOOKUP(D3450,DATA!$A$4:$A$128,DATA!$L$4:$L$128)</f>
        <v>#N/A</v>
      </c>
      <c r="X3450" s="16" t="e">
        <f>LOOKUP(D3450,DATA!$A$4:$A$128,DATA!$M$4:$M$128)</f>
        <v>#N/A</v>
      </c>
    </row>
    <row r="3451" spans="1:24" ht="18.75" thickBot="1" x14ac:dyDescent="0.3">
      <c r="A3451" s="67">
        <v>3444</v>
      </c>
      <c r="B3451" s="67" t="str">
        <f>+IF(E3451="","",SUBTOTAL(3,E$8:E3451))</f>
        <v/>
      </c>
      <c r="C3451" s="68">
        <f t="shared" si="545"/>
        <v>383</v>
      </c>
      <c r="D3451" s="69" t="str">
        <f>IF(E3451&lt;&gt;"",VLOOKUP(E3451,$AA$7:$AB$131,2,0)," NAME")</f>
        <v xml:space="preserve"> NAME</v>
      </c>
      <c r="E3451" s="70"/>
      <c r="F3451" s="71"/>
      <c r="G3451" s="70"/>
      <c r="H3451" s="69" t="str">
        <f>IF(G3451&gt;=1,LOOKUP(G3451,DATA!$C$4:$C$128,DATA!$D$4:$D$128),"ENTER CODE")</f>
        <v>ENTER CODE</v>
      </c>
      <c r="I3451" s="70"/>
      <c r="J3451" s="70" t="str">
        <f t="shared" si="548"/>
        <v>enter no</v>
      </c>
      <c r="K3451" s="72"/>
      <c r="L3451" s="73" t="str">
        <f t="shared" si="550"/>
        <v>NO TOTAL</v>
      </c>
      <c r="M3451" s="56"/>
      <c r="N3451" s="37"/>
      <c r="O3451" s="29" t="str">
        <f t="shared" si="546"/>
        <v>enter no</v>
      </c>
      <c r="P3451" s="16" t="e">
        <f>LOOKUP(D3451,DATA!$A$4:$A$128,DATA!$E$4:$E$128)</f>
        <v>#N/A</v>
      </c>
      <c r="Q3451" s="16" t="e">
        <f>LOOKUP(D3451,DATA!$A$4:$A$128,DATA!$F$4:$F$128)</f>
        <v>#N/A</v>
      </c>
      <c r="R3451" s="16" t="e">
        <f>LOOKUP(D3451,DATA!$A$4:$A$128,DATA!$G$4:$G$128)</f>
        <v>#N/A</v>
      </c>
      <c r="S3451" s="16" t="e">
        <f>LOOKUP(D3451,DATA!$A$4:$A$128,DATA!$H$4:$H$128)</f>
        <v>#N/A</v>
      </c>
      <c r="T3451" s="16" t="e">
        <f>LOOKUP(D3451,DATA!$A$4:$A$128,DATA!$I$4:$I$128)</f>
        <v>#N/A</v>
      </c>
      <c r="U3451" s="16" t="e">
        <f>LOOKUP(D3451,DATA!$A$4:$A$128,DATA!$J$4:$J$128)</f>
        <v>#N/A</v>
      </c>
      <c r="V3451" s="16" t="e">
        <f>LOOKUP(D3451,DATA!$A$4:$A$128,DATA!$K$4:$K$128)</f>
        <v>#N/A</v>
      </c>
      <c r="W3451" s="16" t="e">
        <f>LOOKUP(D3451,DATA!$A$4:$A$128,DATA!$L$4:$L$128)</f>
        <v>#N/A</v>
      </c>
      <c r="X3451" s="16" t="e">
        <f>LOOKUP(D3451,DATA!$A$4:$A$128,DATA!$M$4:$M$128)</f>
        <v>#N/A</v>
      </c>
    </row>
    <row r="3452" spans="1:24" ht="19.5" thickTop="1" thickBot="1" x14ac:dyDescent="0.3">
      <c r="A3452" s="60">
        <v>3445</v>
      </c>
      <c r="B3452" s="67" t="str">
        <f>+IF(E3452="","",SUBTOTAL(3,E$8:E3452))</f>
        <v/>
      </c>
      <c r="C3452" s="68">
        <f t="shared" si="545"/>
        <v>383</v>
      </c>
      <c r="D3452" s="69" t="str">
        <f>IF(E3452&lt;&gt;"",VLOOKUP(E3452,$AA$7:$AB$131,2,0)," NAME")</f>
        <v xml:space="preserve"> NAME</v>
      </c>
      <c r="E3452" s="70"/>
      <c r="F3452" s="71"/>
      <c r="G3452" s="70"/>
      <c r="H3452" s="69" t="str">
        <f>IF(G3452&gt;=1,LOOKUP(G3452,DATA!$C$4:$C$128,DATA!$D$4:$D$128),"ENTER CODE")</f>
        <v>ENTER CODE</v>
      </c>
      <c r="I3452" s="70"/>
      <c r="J3452" s="70" t="str">
        <f t="shared" si="548"/>
        <v>enter no</v>
      </c>
      <c r="K3452" s="72"/>
      <c r="L3452" s="73" t="str">
        <f t="shared" si="550"/>
        <v>NO TOTAL</v>
      </c>
      <c r="M3452" s="56"/>
      <c r="N3452" s="37"/>
      <c r="O3452" s="29" t="str">
        <f t="shared" si="546"/>
        <v>enter no</v>
      </c>
      <c r="P3452" s="16" t="e">
        <f>LOOKUP(D3452,DATA!$A$4:$A$128,DATA!$E$4:$E$128)</f>
        <v>#N/A</v>
      </c>
      <c r="Q3452" s="16" t="e">
        <f>LOOKUP(D3452,DATA!$A$4:$A$128,DATA!$F$4:$F$128)</f>
        <v>#N/A</v>
      </c>
      <c r="R3452" s="16" t="e">
        <f>LOOKUP(D3452,DATA!$A$4:$A$128,DATA!$G$4:$G$128)</f>
        <v>#N/A</v>
      </c>
      <c r="S3452" s="16" t="e">
        <f>LOOKUP(D3452,DATA!$A$4:$A$128,DATA!$H$4:$H$128)</f>
        <v>#N/A</v>
      </c>
      <c r="T3452" s="16" t="e">
        <f>LOOKUP(D3452,DATA!$A$4:$A$128,DATA!$I$4:$I$128)</f>
        <v>#N/A</v>
      </c>
      <c r="U3452" s="16" t="e">
        <f>LOOKUP(D3452,DATA!$A$4:$A$128,DATA!$J$4:$J$128)</f>
        <v>#N/A</v>
      </c>
      <c r="V3452" s="16" t="e">
        <f>LOOKUP(D3452,DATA!$A$4:$A$128,DATA!$K$4:$K$128)</f>
        <v>#N/A</v>
      </c>
      <c r="W3452" s="16" t="e">
        <f>LOOKUP(D3452,DATA!$A$4:$A$128,DATA!$L$4:$L$128)</f>
        <v>#N/A</v>
      </c>
      <c r="X3452" s="16" t="e">
        <f>LOOKUP(D3452,DATA!$A$4:$A$128,DATA!$M$4:$M$128)</f>
        <v>#N/A</v>
      </c>
    </row>
    <row r="3453" spans="1:24" ht="18.75" thickBot="1" x14ac:dyDescent="0.3">
      <c r="A3453" s="67">
        <v>3446</v>
      </c>
      <c r="B3453" s="67" t="str">
        <f>+IF(E3453="","",SUBTOTAL(3,E$8:E3453))</f>
        <v/>
      </c>
      <c r="C3453" s="68">
        <f t="shared" si="545"/>
        <v>383</v>
      </c>
      <c r="D3453" s="69" t="str">
        <f>IF(E3453&lt;&gt;"",VLOOKUP(E3453,$AA$7:$AB$131,2,0)," NAME")</f>
        <v xml:space="preserve"> NAME</v>
      </c>
      <c r="E3453" s="70"/>
      <c r="F3453" s="71"/>
      <c r="G3453" s="70"/>
      <c r="H3453" s="69" t="str">
        <f>IF(G3453&gt;=1,LOOKUP(G3453,DATA!$C$4:$C$128,DATA!$D$4:$D$128),"ENTER CODE")</f>
        <v>ENTER CODE</v>
      </c>
      <c r="I3453" s="70"/>
      <c r="J3453" s="70" t="str">
        <f t="shared" si="548"/>
        <v>enter no</v>
      </c>
      <c r="K3453" s="72"/>
      <c r="L3453" s="73" t="str">
        <f t="shared" si="550"/>
        <v>NO TOTAL</v>
      </c>
      <c r="M3453" s="56"/>
      <c r="N3453" s="37"/>
      <c r="O3453" s="29" t="str">
        <f t="shared" si="546"/>
        <v>enter no</v>
      </c>
      <c r="P3453" s="16" t="e">
        <f>LOOKUP(D3453,DATA!$A$4:$A$128,DATA!$E$4:$E$128)</f>
        <v>#N/A</v>
      </c>
      <c r="Q3453" s="16" t="e">
        <f>LOOKUP(D3453,DATA!$A$4:$A$128,DATA!$F$4:$F$128)</f>
        <v>#N/A</v>
      </c>
      <c r="R3453" s="16" t="e">
        <f>LOOKUP(D3453,DATA!$A$4:$A$128,DATA!$G$4:$G$128)</f>
        <v>#N/A</v>
      </c>
      <c r="S3453" s="16" t="e">
        <f>LOOKUP(D3453,DATA!$A$4:$A$128,DATA!$H$4:$H$128)</f>
        <v>#N/A</v>
      </c>
      <c r="T3453" s="16" t="e">
        <f>LOOKUP(D3453,DATA!$A$4:$A$128,DATA!$I$4:$I$128)</f>
        <v>#N/A</v>
      </c>
      <c r="U3453" s="16" t="e">
        <f>LOOKUP(D3453,DATA!$A$4:$A$128,DATA!$J$4:$J$128)</f>
        <v>#N/A</v>
      </c>
      <c r="V3453" s="16" t="e">
        <f>LOOKUP(D3453,DATA!$A$4:$A$128,DATA!$K$4:$K$128)</f>
        <v>#N/A</v>
      </c>
      <c r="W3453" s="16" t="e">
        <f>LOOKUP(D3453,DATA!$A$4:$A$128,DATA!$L$4:$L$128)</f>
        <v>#N/A</v>
      </c>
      <c r="X3453" s="16" t="e">
        <f>LOOKUP(D3453,DATA!$A$4:$A$128,DATA!$M$4:$M$128)</f>
        <v>#N/A</v>
      </c>
    </row>
    <row r="3454" spans="1:24" ht="19.5" thickTop="1" thickBot="1" x14ac:dyDescent="0.3">
      <c r="A3454" s="60">
        <v>3447</v>
      </c>
      <c r="B3454" s="67" t="str">
        <f>+IF(E3454="","",SUBTOTAL(3,E$8:E3454))</f>
        <v/>
      </c>
      <c r="C3454" s="68">
        <f t="shared" si="545"/>
        <v>383</v>
      </c>
      <c r="D3454" s="69" t="str">
        <f>IF(E3454&lt;&gt;"",VLOOKUP(E3454,$AA$7:$AB$131,2,0)," NAME")</f>
        <v xml:space="preserve"> NAME</v>
      </c>
      <c r="E3454" s="70"/>
      <c r="F3454" s="71"/>
      <c r="G3454" s="70"/>
      <c r="H3454" s="69" t="str">
        <f>IF(G3454&gt;=1,LOOKUP(G3454,DATA!$C$4:$C$128,DATA!$D$4:$D$128),"ENTER CODE")</f>
        <v>ENTER CODE</v>
      </c>
      <c r="I3454" s="70"/>
      <c r="J3454" s="70" t="str">
        <f t="shared" si="548"/>
        <v>enter no</v>
      </c>
      <c r="K3454" s="72"/>
      <c r="L3454" s="73" t="str">
        <f t="shared" si="550"/>
        <v>NO TOTAL</v>
      </c>
      <c r="M3454" s="56"/>
      <c r="N3454" s="37"/>
      <c r="O3454" s="29" t="str">
        <f t="shared" si="546"/>
        <v>enter no</v>
      </c>
      <c r="P3454" s="16" t="e">
        <f>LOOKUP(D3454,DATA!$A$4:$A$128,DATA!$E$4:$E$128)</f>
        <v>#N/A</v>
      </c>
      <c r="Q3454" s="16" t="e">
        <f>LOOKUP(D3454,DATA!$A$4:$A$128,DATA!$F$4:$F$128)</f>
        <v>#N/A</v>
      </c>
      <c r="R3454" s="16" t="e">
        <f>LOOKUP(D3454,DATA!$A$4:$A$128,DATA!$G$4:$G$128)</f>
        <v>#N/A</v>
      </c>
      <c r="S3454" s="16" t="e">
        <f>LOOKUP(D3454,DATA!$A$4:$A$128,DATA!$H$4:$H$128)</f>
        <v>#N/A</v>
      </c>
      <c r="T3454" s="16" t="e">
        <f>LOOKUP(D3454,DATA!$A$4:$A$128,DATA!$I$4:$I$128)</f>
        <v>#N/A</v>
      </c>
      <c r="U3454" s="16" t="e">
        <f>LOOKUP(D3454,DATA!$A$4:$A$128,DATA!$J$4:$J$128)</f>
        <v>#N/A</v>
      </c>
      <c r="V3454" s="16" t="e">
        <f>LOOKUP(D3454,DATA!$A$4:$A$128,DATA!$K$4:$K$128)</f>
        <v>#N/A</v>
      </c>
      <c r="W3454" s="16" t="e">
        <f>LOOKUP(D3454,DATA!$A$4:$A$128,DATA!$L$4:$L$128)</f>
        <v>#N/A</v>
      </c>
      <c r="X3454" s="16" t="e">
        <f>LOOKUP(D3454,DATA!$A$4:$A$128,DATA!$M$4:$M$128)</f>
        <v>#N/A</v>
      </c>
    </row>
    <row r="3455" spans="1:24" ht="18.75" thickBot="1" x14ac:dyDescent="0.3">
      <c r="A3455" s="67">
        <v>3448</v>
      </c>
      <c r="B3455" s="67" t="str">
        <f>+IF(E3455="","",SUBTOTAL(3,E$8:E3455))</f>
        <v/>
      </c>
      <c r="C3455" s="68">
        <f t="shared" si="547"/>
        <v>384</v>
      </c>
      <c r="D3455" s="69" t="str">
        <f>IF(E3455&lt;&gt;"",VLOOKUP(E3455,$AA$7:$AB$131,2,0)," NAME")</f>
        <v xml:space="preserve"> NAME</v>
      </c>
      <c r="E3455" s="70"/>
      <c r="F3455" s="71"/>
      <c r="G3455" s="70"/>
      <c r="H3455" s="69" t="str">
        <f>IF(G3455&gt;=1,LOOKUP(G3455,DATA!$C$4:$C$128,DATA!$D$4:$D$128),"ENTER CODE")</f>
        <v>ENTER CODE</v>
      </c>
      <c r="I3455" s="70"/>
      <c r="J3455" s="70" t="str">
        <f t="shared" si="548"/>
        <v>enter no</v>
      </c>
      <c r="K3455" s="72"/>
      <c r="L3455" s="73" t="str">
        <f t="shared" si="550"/>
        <v>NO TOTAL</v>
      </c>
      <c r="M3455" s="56"/>
      <c r="N3455" s="37"/>
      <c r="O3455" s="29" t="str">
        <f t="shared" si="546"/>
        <v>enter no</v>
      </c>
      <c r="P3455" s="16" t="e">
        <f>LOOKUP(D3455,DATA!$A$4:$A$128,DATA!$E$4:$E$128)</f>
        <v>#N/A</v>
      </c>
      <c r="Q3455" s="16" t="e">
        <f>LOOKUP(D3455,DATA!$A$4:$A$128,DATA!$F$4:$F$128)</f>
        <v>#N/A</v>
      </c>
      <c r="R3455" s="16" t="e">
        <f>LOOKUP(D3455,DATA!$A$4:$A$128,DATA!$G$4:$G$128)</f>
        <v>#N/A</v>
      </c>
      <c r="S3455" s="16" t="e">
        <f>LOOKUP(D3455,DATA!$A$4:$A$128,DATA!$H$4:$H$128)</f>
        <v>#N/A</v>
      </c>
      <c r="T3455" s="16" t="e">
        <f>LOOKUP(D3455,DATA!$A$4:$A$128,DATA!$I$4:$I$128)</f>
        <v>#N/A</v>
      </c>
      <c r="U3455" s="16" t="e">
        <f>LOOKUP(D3455,DATA!$A$4:$A$128,DATA!$J$4:$J$128)</f>
        <v>#N/A</v>
      </c>
      <c r="V3455" s="16" t="e">
        <f>LOOKUP(D3455,DATA!$A$4:$A$128,DATA!$K$4:$K$128)</f>
        <v>#N/A</v>
      </c>
      <c r="W3455" s="16" t="e">
        <f>LOOKUP(D3455,DATA!$A$4:$A$128,DATA!$L$4:$L$128)</f>
        <v>#N/A</v>
      </c>
      <c r="X3455" s="16" t="e">
        <f>LOOKUP(D3455,DATA!$A$4:$A$128,DATA!$M$4:$M$128)</f>
        <v>#N/A</v>
      </c>
    </row>
    <row r="3456" spans="1:24" ht="19.5" thickTop="1" thickBot="1" x14ac:dyDescent="0.3">
      <c r="A3456" s="60">
        <v>3449</v>
      </c>
      <c r="B3456" s="67" t="str">
        <f>+IF(E3456="","",SUBTOTAL(3,E$8:E3456))</f>
        <v/>
      </c>
      <c r="C3456" s="68">
        <f t="shared" si="549"/>
        <v>384</v>
      </c>
      <c r="D3456" s="69" t="str">
        <f>IF(E3456&lt;&gt;"",VLOOKUP(E3456,$AA$7:$AB$131,2,0)," NAME")</f>
        <v xml:space="preserve"> NAME</v>
      </c>
      <c r="E3456" s="70"/>
      <c r="F3456" s="71"/>
      <c r="G3456" s="70"/>
      <c r="H3456" s="69" t="str">
        <f>IF(G3456&gt;=1,LOOKUP(G3456,DATA!$C$4:$C$128,DATA!$D$4:$D$128),"ENTER CODE")</f>
        <v>ENTER CODE</v>
      </c>
      <c r="I3456" s="70"/>
      <c r="J3456" s="70" t="str">
        <f t="shared" si="548"/>
        <v>enter no</v>
      </c>
      <c r="K3456" s="72"/>
      <c r="L3456" s="73" t="str">
        <f t="shared" si="550"/>
        <v>NO TOTAL</v>
      </c>
      <c r="M3456" s="56"/>
      <c r="N3456" s="37"/>
      <c r="O3456" s="29" t="str">
        <f t="shared" si="546"/>
        <v>enter no</v>
      </c>
      <c r="P3456" s="16" t="e">
        <f>LOOKUP(D3456,DATA!$A$4:$A$128,DATA!$E$4:$E$128)</f>
        <v>#N/A</v>
      </c>
      <c r="Q3456" s="16" t="e">
        <f>LOOKUP(D3456,DATA!$A$4:$A$128,DATA!$F$4:$F$128)</f>
        <v>#N/A</v>
      </c>
      <c r="R3456" s="16" t="e">
        <f>LOOKUP(D3456,DATA!$A$4:$A$128,DATA!$G$4:$G$128)</f>
        <v>#N/A</v>
      </c>
      <c r="S3456" s="16" t="e">
        <f>LOOKUP(D3456,DATA!$A$4:$A$128,DATA!$H$4:$H$128)</f>
        <v>#N/A</v>
      </c>
      <c r="T3456" s="16" t="e">
        <f>LOOKUP(D3456,DATA!$A$4:$A$128,DATA!$I$4:$I$128)</f>
        <v>#N/A</v>
      </c>
      <c r="U3456" s="16" t="e">
        <f>LOOKUP(D3456,DATA!$A$4:$A$128,DATA!$J$4:$J$128)</f>
        <v>#N/A</v>
      </c>
      <c r="V3456" s="16" t="e">
        <f>LOOKUP(D3456,DATA!$A$4:$A$128,DATA!$K$4:$K$128)</f>
        <v>#N/A</v>
      </c>
      <c r="W3456" s="16" t="e">
        <f>LOOKUP(D3456,DATA!$A$4:$A$128,DATA!$L$4:$L$128)</f>
        <v>#N/A</v>
      </c>
      <c r="X3456" s="16" t="e">
        <f>LOOKUP(D3456,DATA!$A$4:$A$128,DATA!$M$4:$M$128)</f>
        <v>#N/A</v>
      </c>
    </row>
    <row r="3457" spans="1:24" ht="18.75" thickBot="1" x14ac:dyDescent="0.3">
      <c r="A3457" s="67">
        <v>3450</v>
      </c>
      <c r="B3457" s="67" t="str">
        <f>+IF(E3457="","",SUBTOTAL(3,E$8:E3457))</f>
        <v/>
      </c>
      <c r="C3457" s="68">
        <f t="shared" si="545"/>
        <v>384</v>
      </c>
      <c r="D3457" s="69" t="str">
        <f>IF(E3457&lt;&gt;"",VLOOKUP(E3457,$AA$7:$AB$131,2,0)," NAME")</f>
        <v xml:space="preserve"> NAME</v>
      </c>
      <c r="E3457" s="70"/>
      <c r="F3457" s="71"/>
      <c r="G3457" s="70"/>
      <c r="H3457" s="69" t="str">
        <f>IF(G3457&gt;=1,LOOKUP(G3457,DATA!$C$4:$C$128,DATA!$D$4:$D$128),"ENTER CODE")</f>
        <v>ENTER CODE</v>
      </c>
      <c r="I3457" s="70"/>
      <c r="J3457" s="70" t="str">
        <f t="shared" si="548"/>
        <v>enter no</v>
      </c>
      <c r="K3457" s="72"/>
      <c r="L3457" s="73" t="str">
        <f t="shared" si="550"/>
        <v>NO TOTAL</v>
      </c>
      <c r="M3457" s="56"/>
      <c r="N3457" s="37"/>
      <c r="O3457" s="29" t="str">
        <f t="shared" si="546"/>
        <v>enter no</v>
      </c>
      <c r="P3457" s="16" t="e">
        <f>LOOKUP(D3457,DATA!$A$4:$A$128,DATA!$E$4:$E$128)</f>
        <v>#N/A</v>
      </c>
      <c r="Q3457" s="16" t="e">
        <f>LOOKUP(D3457,DATA!$A$4:$A$128,DATA!$F$4:$F$128)</f>
        <v>#N/A</v>
      </c>
      <c r="R3457" s="16" t="e">
        <f>LOOKUP(D3457,DATA!$A$4:$A$128,DATA!$G$4:$G$128)</f>
        <v>#N/A</v>
      </c>
      <c r="S3457" s="16" t="e">
        <f>LOOKUP(D3457,DATA!$A$4:$A$128,DATA!$H$4:$H$128)</f>
        <v>#N/A</v>
      </c>
      <c r="T3457" s="16" t="e">
        <f>LOOKUP(D3457,DATA!$A$4:$A$128,DATA!$I$4:$I$128)</f>
        <v>#N/A</v>
      </c>
      <c r="U3457" s="16" t="e">
        <f>LOOKUP(D3457,DATA!$A$4:$A$128,DATA!$J$4:$J$128)</f>
        <v>#N/A</v>
      </c>
      <c r="V3457" s="16" t="e">
        <f>LOOKUP(D3457,DATA!$A$4:$A$128,DATA!$K$4:$K$128)</f>
        <v>#N/A</v>
      </c>
      <c r="W3457" s="16" t="e">
        <f>LOOKUP(D3457,DATA!$A$4:$A$128,DATA!$L$4:$L$128)</f>
        <v>#N/A</v>
      </c>
      <c r="X3457" s="16" t="e">
        <f>LOOKUP(D3457,DATA!$A$4:$A$128,DATA!$M$4:$M$128)</f>
        <v>#N/A</v>
      </c>
    </row>
    <row r="3458" spans="1:24" ht="19.5" thickTop="1" thickBot="1" x14ac:dyDescent="0.3">
      <c r="A3458" s="60">
        <v>3451</v>
      </c>
      <c r="B3458" s="67" t="str">
        <f>+IF(E3458="","",SUBTOTAL(3,E$8:E3458))</f>
        <v/>
      </c>
      <c r="C3458" s="68">
        <f t="shared" ref="C3458:C3521" si="551">C3457</f>
        <v>384</v>
      </c>
      <c r="D3458" s="69" t="str">
        <f>IF(E3458&lt;&gt;"",VLOOKUP(E3458,$AA$7:$AB$131,2,0)," NAME")</f>
        <v xml:space="preserve"> NAME</v>
      </c>
      <c r="E3458" s="70"/>
      <c r="F3458" s="71"/>
      <c r="G3458" s="70"/>
      <c r="H3458" s="69" t="str">
        <f>IF(G3458&gt;=1,LOOKUP(G3458,DATA!$C$4:$C$128,DATA!$D$4:$D$128),"ENTER CODE")</f>
        <v>ENTER CODE</v>
      </c>
      <c r="I3458" s="70"/>
      <c r="J3458" s="70" t="str">
        <f t="shared" si="548"/>
        <v>enter no</v>
      </c>
      <c r="K3458" s="72"/>
      <c r="L3458" s="73" t="str">
        <f t="shared" si="550"/>
        <v>NO TOTAL</v>
      </c>
      <c r="M3458" s="56"/>
      <c r="N3458" s="37"/>
      <c r="O3458" s="29" t="str">
        <f t="shared" si="546"/>
        <v>enter no</v>
      </c>
      <c r="P3458" s="16" t="e">
        <f>LOOKUP(D3458,DATA!$A$4:$A$128,DATA!$E$4:$E$128)</f>
        <v>#N/A</v>
      </c>
      <c r="Q3458" s="16" t="e">
        <f>LOOKUP(D3458,DATA!$A$4:$A$128,DATA!$F$4:$F$128)</f>
        <v>#N/A</v>
      </c>
      <c r="R3458" s="16" t="e">
        <f>LOOKUP(D3458,DATA!$A$4:$A$128,DATA!$G$4:$G$128)</f>
        <v>#N/A</v>
      </c>
      <c r="S3458" s="16" t="e">
        <f>LOOKUP(D3458,DATA!$A$4:$A$128,DATA!$H$4:$H$128)</f>
        <v>#N/A</v>
      </c>
      <c r="T3458" s="16" t="e">
        <f>LOOKUP(D3458,DATA!$A$4:$A$128,DATA!$I$4:$I$128)</f>
        <v>#N/A</v>
      </c>
      <c r="U3458" s="16" t="e">
        <f>LOOKUP(D3458,DATA!$A$4:$A$128,DATA!$J$4:$J$128)</f>
        <v>#N/A</v>
      </c>
      <c r="V3458" s="16" t="e">
        <f>LOOKUP(D3458,DATA!$A$4:$A$128,DATA!$K$4:$K$128)</f>
        <v>#N/A</v>
      </c>
      <c r="W3458" s="16" t="e">
        <f>LOOKUP(D3458,DATA!$A$4:$A$128,DATA!$L$4:$L$128)</f>
        <v>#N/A</v>
      </c>
      <c r="X3458" s="16" t="e">
        <f>LOOKUP(D3458,DATA!$A$4:$A$128,DATA!$M$4:$M$128)</f>
        <v>#N/A</v>
      </c>
    </row>
    <row r="3459" spans="1:24" ht="18.75" thickBot="1" x14ac:dyDescent="0.3">
      <c r="A3459" s="67">
        <v>3452</v>
      </c>
      <c r="B3459" s="67" t="str">
        <f>+IF(E3459="","",SUBTOTAL(3,E$8:E3459))</f>
        <v/>
      </c>
      <c r="C3459" s="68">
        <f t="shared" si="551"/>
        <v>384</v>
      </c>
      <c r="D3459" s="69" t="str">
        <f>IF(E3459&lt;&gt;"",VLOOKUP(E3459,$AA$7:$AB$131,2,0)," NAME")</f>
        <v xml:space="preserve"> NAME</v>
      </c>
      <c r="E3459" s="70"/>
      <c r="F3459" s="71"/>
      <c r="G3459" s="70"/>
      <c r="H3459" s="69" t="str">
        <f>IF(G3459&gt;=1,LOOKUP(G3459,DATA!$C$4:$C$128,DATA!$D$4:$D$128),"ENTER CODE")</f>
        <v>ENTER CODE</v>
      </c>
      <c r="I3459" s="70"/>
      <c r="J3459" s="70" t="str">
        <f t="shared" si="548"/>
        <v>enter no</v>
      </c>
      <c r="K3459" s="72"/>
      <c r="L3459" s="73" t="str">
        <f t="shared" si="550"/>
        <v>NO TOTAL</v>
      </c>
      <c r="M3459" s="56"/>
      <c r="N3459" s="37"/>
      <c r="O3459" s="29" t="str">
        <f t="shared" si="546"/>
        <v>enter no</v>
      </c>
      <c r="P3459" s="16" t="e">
        <f>LOOKUP(D3459,DATA!$A$4:$A$128,DATA!$E$4:$E$128)</f>
        <v>#N/A</v>
      </c>
      <c r="Q3459" s="16" t="e">
        <f>LOOKUP(D3459,DATA!$A$4:$A$128,DATA!$F$4:$F$128)</f>
        <v>#N/A</v>
      </c>
      <c r="R3459" s="16" t="e">
        <f>LOOKUP(D3459,DATA!$A$4:$A$128,DATA!$G$4:$G$128)</f>
        <v>#N/A</v>
      </c>
      <c r="S3459" s="16" t="e">
        <f>LOOKUP(D3459,DATA!$A$4:$A$128,DATA!$H$4:$H$128)</f>
        <v>#N/A</v>
      </c>
      <c r="T3459" s="16" t="e">
        <f>LOOKUP(D3459,DATA!$A$4:$A$128,DATA!$I$4:$I$128)</f>
        <v>#N/A</v>
      </c>
      <c r="U3459" s="16" t="e">
        <f>LOOKUP(D3459,DATA!$A$4:$A$128,DATA!$J$4:$J$128)</f>
        <v>#N/A</v>
      </c>
      <c r="V3459" s="16" t="e">
        <f>LOOKUP(D3459,DATA!$A$4:$A$128,DATA!$K$4:$K$128)</f>
        <v>#N/A</v>
      </c>
      <c r="W3459" s="16" t="e">
        <f>LOOKUP(D3459,DATA!$A$4:$A$128,DATA!$L$4:$L$128)</f>
        <v>#N/A</v>
      </c>
      <c r="X3459" s="16" t="e">
        <f>LOOKUP(D3459,DATA!$A$4:$A$128,DATA!$M$4:$M$128)</f>
        <v>#N/A</v>
      </c>
    </row>
    <row r="3460" spans="1:24" ht="19.5" thickTop="1" thickBot="1" x14ac:dyDescent="0.3">
      <c r="A3460" s="60">
        <v>3453</v>
      </c>
      <c r="B3460" s="67" t="str">
        <f>+IF(E3460="","",SUBTOTAL(3,E$8:E3460))</f>
        <v/>
      </c>
      <c r="C3460" s="68">
        <f t="shared" si="551"/>
        <v>384</v>
      </c>
      <c r="D3460" s="69" t="str">
        <f>IF(E3460&lt;&gt;"",VLOOKUP(E3460,$AA$7:$AB$131,2,0)," NAME")</f>
        <v xml:space="preserve"> NAME</v>
      </c>
      <c r="E3460" s="70"/>
      <c r="F3460" s="71"/>
      <c r="G3460" s="70"/>
      <c r="H3460" s="69" t="str">
        <f>IF(G3460&gt;=1,LOOKUP(G3460,DATA!$C$4:$C$128,DATA!$D$4:$D$128),"ENTER CODE")</f>
        <v>ENTER CODE</v>
      </c>
      <c r="I3460" s="70"/>
      <c r="J3460" s="70" t="str">
        <f t="shared" si="548"/>
        <v>enter no</v>
      </c>
      <c r="K3460" s="72"/>
      <c r="L3460" s="73" t="str">
        <f t="shared" si="550"/>
        <v>NO TOTAL</v>
      </c>
      <c r="M3460" s="56"/>
      <c r="N3460" s="37"/>
      <c r="O3460" s="29" t="str">
        <f t="shared" si="546"/>
        <v>enter no</v>
      </c>
      <c r="P3460" s="16" t="e">
        <f>LOOKUP(D3460,DATA!$A$4:$A$128,DATA!$E$4:$E$128)</f>
        <v>#N/A</v>
      </c>
      <c r="Q3460" s="16" t="e">
        <f>LOOKUP(D3460,DATA!$A$4:$A$128,DATA!$F$4:$F$128)</f>
        <v>#N/A</v>
      </c>
      <c r="R3460" s="16" t="e">
        <f>LOOKUP(D3460,DATA!$A$4:$A$128,DATA!$G$4:$G$128)</f>
        <v>#N/A</v>
      </c>
      <c r="S3460" s="16" t="e">
        <f>LOOKUP(D3460,DATA!$A$4:$A$128,DATA!$H$4:$H$128)</f>
        <v>#N/A</v>
      </c>
      <c r="T3460" s="16" t="e">
        <f>LOOKUP(D3460,DATA!$A$4:$A$128,DATA!$I$4:$I$128)</f>
        <v>#N/A</v>
      </c>
      <c r="U3460" s="16" t="e">
        <f>LOOKUP(D3460,DATA!$A$4:$A$128,DATA!$J$4:$J$128)</f>
        <v>#N/A</v>
      </c>
      <c r="V3460" s="16" t="e">
        <f>LOOKUP(D3460,DATA!$A$4:$A$128,DATA!$K$4:$K$128)</f>
        <v>#N/A</v>
      </c>
      <c r="W3460" s="16" t="e">
        <f>LOOKUP(D3460,DATA!$A$4:$A$128,DATA!$L$4:$L$128)</f>
        <v>#N/A</v>
      </c>
      <c r="X3460" s="16" t="e">
        <f>LOOKUP(D3460,DATA!$A$4:$A$128,DATA!$M$4:$M$128)</f>
        <v>#N/A</v>
      </c>
    </row>
    <row r="3461" spans="1:24" ht="18.75" thickBot="1" x14ac:dyDescent="0.3">
      <c r="A3461" s="67">
        <v>3454</v>
      </c>
      <c r="B3461" s="67" t="str">
        <f>+IF(E3461="","",SUBTOTAL(3,E$8:E3461))</f>
        <v/>
      </c>
      <c r="C3461" s="68">
        <f t="shared" si="551"/>
        <v>384</v>
      </c>
      <c r="D3461" s="69" t="str">
        <f>IF(E3461&lt;&gt;"",VLOOKUP(E3461,$AA$7:$AB$131,2,0)," NAME")</f>
        <v xml:space="preserve"> NAME</v>
      </c>
      <c r="E3461" s="70"/>
      <c r="F3461" s="71"/>
      <c r="G3461" s="70"/>
      <c r="H3461" s="69" t="str">
        <f>IF(G3461&gt;=1,LOOKUP(G3461,DATA!$C$4:$C$128,DATA!$D$4:$D$128),"ENTER CODE")</f>
        <v>ENTER CODE</v>
      </c>
      <c r="I3461" s="70"/>
      <c r="J3461" s="70" t="str">
        <f t="shared" si="548"/>
        <v>enter no</v>
      </c>
      <c r="K3461" s="72"/>
      <c r="L3461" s="73" t="str">
        <f t="shared" si="550"/>
        <v>NO TOTAL</v>
      </c>
      <c r="M3461" s="56"/>
      <c r="N3461" s="37"/>
      <c r="O3461" s="29" t="str">
        <f t="shared" si="546"/>
        <v>enter no</v>
      </c>
      <c r="P3461" s="16" t="e">
        <f>LOOKUP(D3461,DATA!$A$4:$A$128,DATA!$E$4:$E$128)</f>
        <v>#N/A</v>
      </c>
      <c r="Q3461" s="16" t="e">
        <f>LOOKUP(D3461,DATA!$A$4:$A$128,DATA!$F$4:$F$128)</f>
        <v>#N/A</v>
      </c>
      <c r="R3461" s="16" t="e">
        <f>LOOKUP(D3461,DATA!$A$4:$A$128,DATA!$G$4:$G$128)</f>
        <v>#N/A</v>
      </c>
      <c r="S3461" s="16" t="e">
        <f>LOOKUP(D3461,DATA!$A$4:$A$128,DATA!$H$4:$H$128)</f>
        <v>#N/A</v>
      </c>
      <c r="T3461" s="16" t="e">
        <f>LOOKUP(D3461,DATA!$A$4:$A$128,DATA!$I$4:$I$128)</f>
        <v>#N/A</v>
      </c>
      <c r="U3461" s="16" t="e">
        <f>LOOKUP(D3461,DATA!$A$4:$A$128,DATA!$J$4:$J$128)</f>
        <v>#N/A</v>
      </c>
      <c r="V3461" s="16" t="e">
        <f>LOOKUP(D3461,DATA!$A$4:$A$128,DATA!$K$4:$K$128)</f>
        <v>#N/A</v>
      </c>
      <c r="W3461" s="16" t="e">
        <f>LOOKUP(D3461,DATA!$A$4:$A$128,DATA!$L$4:$L$128)</f>
        <v>#N/A</v>
      </c>
      <c r="X3461" s="16" t="e">
        <f>LOOKUP(D3461,DATA!$A$4:$A$128,DATA!$M$4:$M$128)</f>
        <v>#N/A</v>
      </c>
    </row>
    <row r="3462" spans="1:24" ht="19.5" thickTop="1" thickBot="1" x14ac:dyDescent="0.3">
      <c r="A3462" s="60">
        <v>3455</v>
      </c>
      <c r="B3462" s="67" t="str">
        <f>+IF(E3462="","",SUBTOTAL(3,E$8:E3462))</f>
        <v/>
      </c>
      <c r="C3462" s="68">
        <f t="shared" si="551"/>
        <v>384</v>
      </c>
      <c r="D3462" s="69" t="str">
        <f>IF(E3462&lt;&gt;"",VLOOKUP(E3462,$AA$7:$AB$131,2,0)," NAME")</f>
        <v xml:space="preserve"> NAME</v>
      </c>
      <c r="E3462" s="70"/>
      <c r="F3462" s="71"/>
      <c r="G3462" s="70"/>
      <c r="H3462" s="69" t="str">
        <f>IF(G3462&gt;=1,LOOKUP(G3462,DATA!$C$4:$C$128,DATA!$D$4:$D$128),"ENTER CODE")</f>
        <v>ENTER CODE</v>
      </c>
      <c r="I3462" s="70"/>
      <c r="J3462" s="70" t="str">
        <f t="shared" si="548"/>
        <v>enter no</v>
      </c>
      <c r="K3462" s="72"/>
      <c r="L3462" s="73" t="str">
        <f t="shared" si="550"/>
        <v>NO TOTAL</v>
      </c>
      <c r="M3462" s="56"/>
      <c r="N3462" s="37"/>
      <c r="O3462" s="29" t="str">
        <f t="shared" si="546"/>
        <v>enter no</v>
      </c>
      <c r="P3462" s="16" t="e">
        <f>LOOKUP(D3462,DATA!$A$4:$A$128,DATA!$E$4:$E$128)</f>
        <v>#N/A</v>
      </c>
      <c r="Q3462" s="16" t="e">
        <f>LOOKUP(D3462,DATA!$A$4:$A$128,DATA!$F$4:$F$128)</f>
        <v>#N/A</v>
      </c>
      <c r="R3462" s="16" t="e">
        <f>LOOKUP(D3462,DATA!$A$4:$A$128,DATA!$G$4:$G$128)</f>
        <v>#N/A</v>
      </c>
      <c r="S3462" s="16" t="e">
        <f>LOOKUP(D3462,DATA!$A$4:$A$128,DATA!$H$4:$H$128)</f>
        <v>#N/A</v>
      </c>
      <c r="T3462" s="16" t="e">
        <f>LOOKUP(D3462,DATA!$A$4:$A$128,DATA!$I$4:$I$128)</f>
        <v>#N/A</v>
      </c>
      <c r="U3462" s="16" t="e">
        <f>LOOKUP(D3462,DATA!$A$4:$A$128,DATA!$J$4:$J$128)</f>
        <v>#N/A</v>
      </c>
      <c r="V3462" s="16" t="e">
        <f>LOOKUP(D3462,DATA!$A$4:$A$128,DATA!$K$4:$K$128)</f>
        <v>#N/A</v>
      </c>
      <c r="W3462" s="16" t="e">
        <f>LOOKUP(D3462,DATA!$A$4:$A$128,DATA!$L$4:$L$128)</f>
        <v>#N/A</v>
      </c>
      <c r="X3462" s="16" t="e">
        <f>LOOKUP(D3462,DATA!$A$4:$A$128,DATA!$M$4:$M$128)</f>
        <v>#N/A</v>
      </c>
    </row>
    <row r="3463" spans="1:24" ht="18.75" thickBot="1" x14ac:dyDescent="0.3">
      <c r="A3463" s="67">
        <v>3456</v>
      </c>
      <c r="B3463" s="67" t="str">
        <f>+IF(E3463="","",SUBTOTAL(3,E$8:E3463))</f>
        <v/>
      </c>
      <c r="C3463" s="68">
        <f t="shared" si="551"/>
        <v>384</v>
      </c>
      <c r="D3463" s="69" t="str">
        <f>IF(E3463&lt;&gt;"",VLOOKUP(E3463,$AA$7:$AB$131,2,0)," NAME")</f>
        <v xml:space="preserve"> NAME</v>
      </c>
      <c r="E3463" s="70"/>
      <c r="F3463" s="71"/>
      <c r="G3463" s="70"/>
      <c r="H3463" s="69" t="str">
        <f>IF(G3463&gt;=1,LOOKUP(G3463,DATA!$C$4:$C$128,DATA!$D$4:$D$128),"ENTER CODE")</f>
        <v>ENTER CODE</v>
      </c>
      <c r="I3463" s="70"/>
      <c r="J3463" s="70" t="str">
        <f t="shared" si="548"/>
        <v>enter no</v>
      </c>
      <c r="K3463" s="72"/>
      <c r="L3463" s="73" t="str">
        <f t="shared" si="550"/>
        <v>NO TOTAL</v>
      </c>
      <c r="M3463" s="56"/>
      <c r="N3463" s="37"/>
      <c r="O3463" s="29" t="str">
        <f t="shared" si="546"/>
        <v>enter no</v>
      </c>
      <c r="P3463" s="16" t="e">
        <f>LOOKUP(D3463,DATA!$A$4:$A$128,DATA!$E$4:$E$128)</f>
        <v>#N/A</v>
      </c>
      <c r="Q3463" s="16" t="e">
        <f>LOOKUP(D3463,DATA!$A$4:$A$128,DATA!$F$4:$F$128)</f>
        <v>#N/A</v>
      </c>
      <c r="R3463" s="16" t="e">
        <f>LOOKUP(D3463,DATA!$A$4:$A$128,DATA!$G$4:$G$128)</f>
        <v>#N/A</v>
      </c>
      <c r="S3463" s="16" t="e">
        <f>LOOKUP(D3463,DATA!$A$4:$A$128,DATA!$H$4:$H$128)</f>
        <v>#N/A</v>
      </c>
      <c r="T3463" s="16" t="e">
        <f>LOOKUP(D3463,DATA!$A$4:$A$128,DATA!$I$4:$I$128)</f>
        <v>#N/A</v>
      </c>
      <c r="U3463" s="16" t="e">
        <f>LOOKUP(D3463,DATA!$A$4:$A$128,DATA!$J$4:$J$128)</f>
        <v>#N/A</v>
      </c>
      <c r="V3463" s="16" t="e">
        <f>LOOKUP(D3463,DATA!$A$4:$A$128,DATA!$K$4:$K$128)</f>
        <v>#N/A</v>
      </c>
      <c r="W3463" s="16" t="e">
        <f>LOOKUP(D3463,DATA!$A$4:$A$128,DATA!$L$4:$L$128)</f>
        <v>#N/A</v>
      </c>
      <c r="X3463" s="16" t="e">
        <f>LOOKUP(D3463,DATA!$A$4:$A$128,DATA!$M$4:$M$128)</f>
        <v>#N/A</v>
      </c>
    </row>
    <row r="3464" spans="1:24" ht="19.5" thickTop="1" thickBot="1" x14ac:dyDescent="0.3">
      <c r="A3464" s="60">
        <v>3457</v>
      </c>
      <c r="B3464" s="67" t="str">
        <f>+IF(E3464="","",SUBTOTAL(3,E$8:E3464))</f>
        <v/>
      </c>
      <c r="C3464" s="68">
        <f t="shared" si="547"/>
        <v>385</v>
      </c>
      <c r="D3464" s="69" t="str">
        <f>IF(E3464&lt;&gt;"",VLOOKUP(E3464,$AA$7:$AB$131,2,0)," NAME")</f>
        <v xml:space="preserve"> NAME</v>
      </c>
      <c r="E3464" s="70"/>
      <c r="F3464" s="71"/>
      <c r="G3464" s="70"/>
      <c r="H3464" s="69" t="str">
        <f>IF(G3464&gt;=1,LOOKUP(G3464,DATA!$C$4:$C$128,DATA!$D$4:$D$128),"ENTER CODE")</f>
        <v>ENTER CODE</v>
      </c>
      <c r="I3464" s="70"/>
      <c r="J3464" s="70" t="str">
        <f t="shared" si="548"/>
        <v>enter no</v>
      </c>
      <c r="K3464" s="72"/>
      <c r="L3464" s="73" t="str">
        <f t="shared" si="550"/>
        <v>NO TOTAL</v>
      </c>
      <c r="M3464" s="56"/>
      <c r="N3464" s="37"/>
      <c r="O3464" s="29" t="str">
        <f t="shared" ref="O3464:O3527" si="552">IF(I3464&lt;&gt;"",LOOKUP(G3464,$P$7:$X$7,P3464:X3464)*I3464,"enter no")</f>
        <v>enter no</v>
      </c>
      <c r="P3464" s="16" t="e">
        <f>LOOKUP(D3464,DATA!$A$4:$A$128,DATA!$E$4:$E$128)</f>
        <v>#N/A</v>
      </c>
      <c r="Q3464" s="16" t="e">
        <f>LOOKUP(D3464,DATA!$A$4:$A$128,DATA!$F$4:$F$128)</f>
        <v>#N/A</v>
      </c>
      <c r="R3464" s="16" t="e">
        <f>LOOKUP(D3464,DATA!$A$4:$A$128,DATA!$G$4:$G$128)</f>
        <v>#N/A</v>
      </c>
      <c r="S3464" s="16" t="e">
        <f>LOOKUP(D3464,DATA!$A$4:$A$128,DATA!$H$4:$H$128)</f>
        <v>#N/A</v>
      </c>
      <c r="T3464" s="16" t="e">
        <f>LOOKUP(D3464,DATA!$A$4:$A$128,DATA!$I$4:$I$128)</f>
        <v>#N/A</v>
      </c>
      <c r="U3464" s="16" t="e">
        <f>LOOKUP(D3464,DATA!$A$4:$A$128,DATA!$J$4:$J$128)</f>
        <v>#N/A</v>
      </c>
      <c r="V3464" s="16" t="e">
        <f>LOOKUP(D3464,DATA!$A$4:$A$128,DATA!$K$4:$K$128)</f>
        <v>#N/A</v>
      </c>
      <c r="W3464" s="16" t="e">
        <f>LOOKUP(D3464,DATA!$A$4:$A$128,DATA!$L$4:$L$128)</f>
        <v>#N/A</v>
      </c>
      <c r="X3464" s="16" t="e">
        <f>LOOKUP(D3464,DATA!$A$4:$A$128,DATA!$M$4:$M$128)</f>
        <v>#N/A</v>
      </c>
    </row>
    <row r="3465" spans="1:24" ht="18.75" thickBot="1" x14ac:dyDescent="0.3">
      <c r="A3465" s="67">
        <v>3458</v>
      </c>
      <c r="B3465" s="67" t="str">
        <f>+IF(E3465="","",SUBTOTAL(3,E$8:E3465))</f>
        <v/>
      </c>
      <c r="C3465" s="68">
        <f t="shared" si="549"/>
        <v>385</v>
      </c>
      <c r="D3465" s="69" t="str">
        <f>IF(E3465&lt;&gt;"",VLOOKUP(E3465,$AA$7:$AB$131,2,0)," NAME")</f>
        <v xml:space="preserve"> NAME</v>
      </c>
      <c r="E3465" s="70"/>
      <c r="F3465" s="71"/>
      <c r="G3465" s="70"/>
      <c r="H3465" s="69" t="str">
        <f>IF(G3465&gt;=1,LOOKUP(G3465,DATA!$C$4:$C$128,DATA!$D$4:$D$128),"ENTER CODE")</f>
        <v>ENTER CODE</v>
      </c>
      <c r="I3465" s="70"/>
      <c r="J3465" s="70" t="str">
        <f t="shared" ref="J3465:J3528" si="553">IF(O3465&lt;&gt;0,O3465,"")</f>
        <v>enter no</v>
      </c>
      <c r="K3465" s="72"/>
      <c r="L3465" s="73" t="str">
        <f t="shared" si="550"/>
        <v>NO TOTAL</v>
      </c>
      <c r="M3465" s="56"/>
      <c r="N3465" s="37"/>
      <c r="O3465" s="29" t="str">
        <f t="shared" si="552"/>
        <v>enter no</v>
      </c>
      <c r="P3465" s="16" t="e">
        <f>LOOKUP(D3465,DATA!$A$4:$A$128,DATA!$E$4:$E$128)</f>
        <v>#N/A</v>
      </c>
      <c r="Q3465" s="16" t="e">
        <f>LOOKUP(D3465,DATA!$A$4:$A$128,DATA!$F$4:$F$128)</f>
        <v>#N/A</v>
      </c>
      <c r="R3465" s="16" t="e">
        <f>LOOKUP(D3465,DATA!$A$4:$A$128,DATA!$G$4:$G$128)</f>
        <v>#N/A</v>
      </c>
      <c r="S3465" s="16" t="e">
        <f>LOOKUP(D3465,DATA!$A$4:$A$128,DATA!$H$4:$H$128)</f>
        <v>#N/A</v>
      </c>
      <c r="T3465" s="16" t="e">
        <f>LOOKUP(D3465,DATA!$A$4:$A$128,DATA!$I$4:$I$128)</f>
        <v>#N/A</v>
      </c>
      <c r="U3465" s="16" t="e">
        <f>LOOKUP(D3465,DATA!$A$4:$A$128,DATA!$J$4:$J$128)</f>
        <v>#N/A</v>
      </c>
      <c r="V3465" s="16" t="e">
        <f>LOOKUP(D3465,DATA!$A$4:$A$128,DATA!$K$4:$K$128)</f>
        <v>#N/A</v>
      </c>
      <c r="W3465" s="16" t="e">
        <f>LOOKUP(D3465,DATA!$A$4:$A$128,DATA!$L$4:$L$128)</f>
        <v>#N/A</v>
      </c>
      <c r="X3465" s="16" t="e">
        <f>LOOKUP(D3465,DATA!$A$4:$A$128,DATA!$M$4:$M$128)</f>
        <v>#N/A</v>
      </c>
    </row>
    <row r="3466" spans="1:24" ht="19.5" thickTop="1" thickBot="1" x14ac:dyDescent="0.3">
      <c r="A3466" s="60">
        <v>3459</v>
      </c>
      <c r="B3466" s="67" t="str">
        <f>+IF(E3466="","",SUBTOTAL(3,E$8:E3466))</f>
        <v/>
      </c>
      <c r="C3466" s="68">
        <f t="shared" si="551"/>
        <v>385</v>
      </c>
      <c r="D3466" s="69" t="str">
        <f>IF(E3466&lt;&gt;"",VLOOKUP(E3466,$AA$7:$AB$131,2,0)," NAME")</f>
        <v xml:space="preserve"> NAME</v>
      </c>
      <c r="E3466" s="70"/>
      <c r="F3466" s="71"/>
      <c r="G3466" s="70"/>
      <c r="H3466" s="69" t="str">
        <f>IF(G3466&gt;=1,LOOKUP(G3466,DATA!$C$4:$C$128,DATA!$D$4:$D$128),"ENTER CODE")</f>
        <v>ENTER CODE</v>
      </c>
      <c r="I3466" s="70"/>
      <c r="J3466" s="70" t="str">
        <f t="shared" si="553"/>
        <v>enter no</v>
      </c>
      <c r="K3466" s="72"/>
      <c r="L3466" s="73" t="str">
        <f t="shared" ref="L3466:L3529" si="554">IF(J3466="enter no","NO TOTAL",J3466-K3466)</f>
        <v>NO TOTAL</v>
      </c>
      <c r="M3466" s="56"/>
      <c r="N3466" s="37"/>
      <c r="O3466" s="29" t="str">
        <f t="shared" si="552"/>
        <v>enter no</v>
      </c>
      <c r="P3466" s="16" t="e">
        <f>LOOKUP(D3466,DATA!$A$4:$A$128,DATA!$E$4:$E$128)</f>
        <v>#N/A</v>
      </c>
      <c r="Q3466" s="16" t="e">
        <f>LOOKUP(D3466,DATA!$A$4:$A$128,DATA!$F$4:$F$128)</f>
        <v>#N/A</v>
      </c>
      <c r="R3466" s="16" t="e">
        <f>LOOKUP(D3466,DATA!$A$4:$A$128,DATA!$G$4:$G$128)</f>
        <v>#N/A</v>
      </c>
      <c r="S3466" s="16" t="e">
        <f>LOOKUP(D3466,DATA!$A$4:$A$128,DATA!$H$4:$H$128)</f>
        <v>#N/A</v>
      </c>
      <c r="T3466" s="16" t="e">
        <f>LOOKUP(D3466,DATA!$A$4:$A$128,DATA!$I$4:$I$128)</f>
        <v>#N/A</v>
      </c>
      <c r="U3466" s="16" t="e">
        <f>LOOKUP(D3466,DATA!$A$4:$A$128,DATA!$J$4:$J$128)</f>
        <v>#N/A</v>
      </c>
      <c r="V3466" s="16" t="e">
        <f>LOOKUP(D3466,DATA!$A$4:$A$128,DATA!$K$4:$K$128)</f>
        <v>#N/A</v>
      </c>
      <c r="W3466" s="16" t="e">
        <f>LOOKUP(D3466,DATA!$A$4:$A$128,DATA!$L$4:$L$128)</f>
        <v>#N/A</v>
      </c>
      <c r="X3466" s="16" t="e">
        <f>LOOKUP(D3466,DATA!$A$4:$A$128,DATA!$M$4:$M$128)</f>
        <v>#N/A</v>
      </c>
    </row>
    <row r="3467" spans="1:24" ht="18.75" thickBot="1" x14ac:dyDescent="0.3">
      <c r="A3467" s="67">
        <v>3460</v>
      </c>
      <c r="B3467" s="67" t="str">
        <f>+IF(E3467="","",SUBTOTAL(3,E$8:E3467))</f>
        <v/>
      </c>
      <c r="C3467" s="68">
        <f t="shared" si="551"/>
        <v>385</v>
      </c>
      <c r="D3467" s="69" t="str">
        <f>IF(E3467&lt;&gt;"",VLOOKUP(E3467,$AA$7:$AB$131,2,0)," NAME")</f>
        <v xml:space="preserve"> NAME</v>
      </c>
      <c r="E3467" s="70"/>
      <c r="F3467" s="71"/>
      <c r="G3467" s="70"/>
      <c r="H3467" s="69" t="str">
        <f>IF(G3467&gt;=1,LOOKUP(G3467,DATA!$C$4:$C$128,DATA!$D$4:$D$128),"ENTER CODE")</f>
        <v>ENTER CODE</v>
      </c>
      <c r="I3467" s="70"/>
      <c r="J3467" s="70" t="str">
        <f t="shared" si="553"/>
        <v>enter no</v>
      </c>
      <c r="K3467" s="72"/>
      <c r="L3467" s="73" t="str">
        <f t="shared" si="554"/>
        <v>NO TOTAL</v>
      </c>
      <c r="M3467" s="56"/>
      <c r="N3467" s="37"/>
      <c r="O3467" s="29" t="str">
        <f t="shared" si="552"/>
        <v>enter no</v>
      </c>
      <c r="P3467" s="16" t="e">
        <f>LOOKUP(D3467,DATA!$A$4:$A$128,DATA!$E$4:$E$128)</f>
        <v>#N/A</v>
      </c>
      <c r="Q3467" s="16" t="e">
        <f>LOOKUP(D3467,DATA!$A$4:$A$128,DATA!$F$4:$F$128)</f>
        <v>#N/A</v>
      </c>
      <c r="R3467" s="16" t="e">
        <f>LOOKUP(D3467,DATA!$A$4:$A$128,DATA!$G$4:$G$128)</f>
        <v>#N/A</v>
      </c>
      <c r="S3467" s="16" t="e">
        <f>LOOKUP(D3467,DATA!$A$4:$A$128,DATA!$H$4:$H$128)</f>
        <v>#N/A</v>
      </c>
      <c r="T3467" s="16" t="e">
        <f>LOOKUP(D3467,DATA!$A$4:$A$128,DATA!$I$4:$I$128)</f>
        <v>#N/A</v>
      </c>
      <c r="U3467" s="16" t="e">
        <f>LOOKUP(D3467,DATA!$A$4:$A$128,DATA!$J$4:$J$128)</f>
        <v>#N/A</v>
      </c>
      <c r="V3467" s="16" t="e">
        <f>LOOKUP(D3467,DATA!$A$4:$A$128,DATA!$K$4:$K$128)</f>
        <v>#N/A</v>
      </c>
      <c r="W3467" s="16" t="e">
        <f>LOOKUP(D3467,DATA!$A$4:$A$128,DATA!$L$4:$L$128)</f>
        <v>#N/A</v>
      </c>
      <c r="X3467" s="16" t="e">
        <f>LOOKUP(D3467,DATA!$A$4:$A$128,DATA!$M$4:$M$128)</f>
        <v>#N/A</v>
      </c>
    </row>
    <row r="3468" spans="1:24" ht="19.5" thickTop="1" thickBot="1" x14ac:dyDescent="0.3">
      <c r="A3468" s="60">
        <v>3461</v>
      </c>
      <c r="B3468" s="67" t="str">
        <f>+IF(E3468="","",SUBTOTAL(3,E$8:E3468))</f>
        <v/>
      </c>
      <c r="C3468" s="68">
        <f t="shared" si="551"/>
        <v>385</v>
      </c>
      <c r="D3468" s="69" t="str">
        <f>IF(E3468&lt;&gt;"",VLOOKUP(E3468,$AA$7:$AB$131,2,0)," NAME")</f>
        <v xml:space="preserve"> NAME</v>
      </c>
      <c r="E3468" s="70"/>
      <c r="F3468" s="71"/>
      <c r="G3468" s="70"/>
      <c r="H3468" s="69" t="str">
        <f>IF(G3468&gt;=1,LOOKUP(G3468,DATA!$C$4:$C$128,DATA!$D$4:$D$128),"ENTER CODE")</f>
        <v>ENTER CODE</v>
      </c>
      <c r="I3468" s="70"/>
      <c r="J3468" s="70" t="str">
        <f t="shared" si="553"/>
        <v>enter no</v>
      </c>
      <c r="K3468" s="72"/>
      <c r="L3468" s="73" t="str">
        <f t="shared" si="554"/>
        <v>NO TOTAL</v>
      </c>
      <c r="M3468" s="56"/>
      <c r="N3468" s="37"/>
      <c r="O3468" s="29" t="str">
        <f t="shared" si="552"/>
        <v>enter no</v>
      </c>
      <c r="P3468" s="16" t="e">
        <f>LOOKUP(D3468,DATA!$A$4:$A$128,DATA!$E$4:$E$128)</f>
        <v>#N/A</v>
      </c>
      <c r="Q3468" s="16" t="e">
        <f>LOOKUP(D3468,DATA!$A$4:$A$128,DATA!$F$4:$F$128)</f>
        <v>#N/A</v>
      </c>
      <c r="R3468" s="16" t="e">
        <f>LOOKUP(D3468,DATA!$A$4:$A$128,DATA!$G$4:$G$128)</f>
        <v>#N/A</v>
      </c>
      <c r="S3468" s="16" t="e">
        <f>LOOKUP(D3468,DATA!$A$4:$A$128,DATA!$H$4:$H$128)</f>
        <v>#N/A</v>
      </c>
      <c r="T3468" s="16" t="e">
        <f>LOOKUP(D3468,DATA!$A$4:$A$128,DATA!$I$4:$I$128)</f>
        <v>#N/A</v>
      </c>
      <c r="U3468" s="16" t="e">
        <f>LOOKUP(D3468,DATA!$A$4:$A$128,DATA!$J$4:$J$128)</f>
        <v>#N/A</v>
      </c>
      <c r="V3468" s="16" t="e">
        <f>LOOKUP(D3468,DATA!$A$4:$A$128,DATA!$K$4:$K$128)</f>
        <v>#N/A</v>
      </c>
      <c r="W3468" s="16" t="e">
        <f>LOOKUP(D3468,DATA!$A$4:$A$128,DATA!$L$4:$L$128)</f>
        <v>#N/A</v>
      </c>
      <c r="X3468" s="16" t="e">
        <f>LOOKUP(D3468,DATA!$A$4:$A$128,DATA!$M$4:$M$128)</f>
        <v>#N/A</v>
      </c>
    </row>
    <row r="3469" spans="1:24" ht="18.75" thickBot="1" x14ac:dyDescent="0.3">
      <c r="A3469" s="67">
        <v>3462</v>
      </c>
      <c r="B3469" s="67" t="str">
        <f>+IF(E3469="","",SUBTOTAL(3,E$8:E3469))</f>
        <v/>
      </c>
      <c r="C3469" s="68">
        <f t="shared" si="551"/>
        <v>385</v>
      </c>
      <c r="D3469" s="69" t="str">
        <f>IF(E3469&lt;&gt;"",VLOOKUP(E3469,$AA$7:$AB$131,2,0)," NAME")</f>
        <v xml:space="preserve"> NAME</v>
      </c>
      <c r="E3469" s="70"/>
      <c r="F3469" s="71"/>
      <c r="G3469" s="70"/>
      <c r="H3469" s="69" t="str">
        <f>IF(G3469&gt;=1,LOOKUP(G3469,DATA!$C$4:$C$128,DATA!$D$4:$D$128),"ENTER CODE")</f>
        <v>ENTER CODE</v>
      </c>
      <c r="I3469" s="70"/>
      <c r="J3469" s="70" t="str">
        <f t="shared" si="553"/>
        <v>enter no</v>
      </c>
      <c r="K3469" s="72"/>
      <c r="L3469" s="73" t="str">
        <f t="shared" si="554"/>
        <v>NO TOTAL</v>
      </c>
      <c r="M3469" s="56"/>
      <c r="N3469" s="37"/>
      <c r="O3469" s="29" t="str">
        <f t="shared" si="552"/>
        <v>enter no</v>
      </c>
      <c r="P3469" s="16" t="e">
        <f>LOOKUP(D3469,DATA!$A$4:$A$128,DATA!$E$4:$E$128)</f>
        <v>#N/A</v>
      </c>
      <c r="Q3469" s="16" t="e">
        <f>LOOKUP(D3469,DATA!$A$4:$A$128,DATA!$F$4:$F$128)</f>
        <v>#N/A</v>
      </c>
      <c r="R3469" s="16" t="e">
        <f>LOOKUP(D3469,DATA!$A$4:$A$128,DATA!$G$4:$G$128)</f>
        <v>#N/A</v>
      </c>
      <c r="S3469" s="16" t="e">
        <f>LOOKUP(D3469,DATA!$A$4:$A$128,DATA!$H$4:$H$128)</f>
        <v>#N/A</v>
      </c>
      <c r="T3469" s="16" t="e">
        <f>LOOKUP(D3469,DATA!$A$4:$A$128,DATA!$I$4:$I$128)</f>
        <v>#N/A</v>
      </c>
      <c r="U3469" s="16" t="e">
        <f>LOOKUP(D3469,DATA!$A$4:$A$128,DATA!$J$4:$J$128)</f>
        <v>#N/A</v>
      </c>
      <c r="V3469" s="16" t="e">
        <f>LOOKUP(D3469,DATA!$A$4:$A$128,DATA!$K$4:$K$128)</f>
        <v>#N/A</v>
      </c>
      <c r="W3469" s="16" t="e">
        <f>LOOKUP(D3469,DATA!$A$4:$A$128,DATA!$L$4:$L$128)</f>
        <v>#N/A</v>
      </c>
      <c r="X3469" s="16" t="e">
        <f>LOOKUP(D3469,DATA!$A$4:$A$128,DATA!$M$4:$M$128)</f>
        <v>#N/A</v>
      </c>
    </row>
    <row r="3470" spans="1:24" ht="19.5" thickTop="1" thickBot="1" x14ac:dyDescent="0.3">
      <c r="A3470" s="60">
        <v>3463</v>
      </c>
      <c r="B3470" s="67" t="str">
        <f>+IF(E3470="","",SUBTOTAL(3,E$8:E3470))</f>
        <v/>
      </c>
      <c r="C3470" s="68">
        <f t="shared" si="551"/>
        <v>385</v>
      </c>
      <c r="D3470" s="69" t="str">
        <f>IF(E3470&lt;&gt;"",VLOOKUP(E3470,$AA$7:$AB$131,2,0)," NAME")</f>
        <v xml:space="preserve"> NAME</v>
      </c>
      <c r="E3470" s="70"/>
      <c r="F3470" s="71"/>
      <c r="G3470" s="70"/>
      <c r="H3470" s="69" t="str">
        <f>IF(G3470&gt;=1,LOOKUP(G3470,DATA!$C$4:$C$128,DATA!$D$4:$D$128),"ENTER CODE")</f>
        <v>ENTER CODE</v>
      </c>
      <c r="I3470" s="70"/>
      <c r="J3470" s="70" t="str">
        <f t="shared" si="553"/>
        <v>enter no</v>
      </c>
      <c r="K3470" s="72"/>
      <c r="L3470" s="73" t="str">
        <f t="shared" si="554"/>
        <v>NO TOTAL</v>
      </c>
      <c r="M3470" s="56"/>
      <c r="N3470" s="37"/>
      <c r="O3470" s="29" t="str">
        <f t="shared" si="552"/>
        <v>enter no</v>
      </c>
      <c r="P3470" s="16" t="e">
        <f>LOOKUP(D3470,DATA!$A$4:$A$128,DATA!$E$4:$E$128)</f>
        <v>#N/A</v>
      </c>
      <c r="Q3470" s="16" t="e">
        <f>LOOKUP(D3470,DATA!$A$4:$A$128,DATA!$F$4:$F$128)</f>
        <v>#N/A</v>
      </c>
      <c r="R3470" s="16" t="e">
        <f>LOOKUP(D3470,DATA!$A$4:$A$128,DATA!$G$4:$G$128)</f>
        <v>#N/A</v>
      </c>
      <c r="S3470" s="16" t="e">
        <f>LOOKUP(D3470,DATA!$A$4:$A$128,DATA!$H$4:$H$128)</f>
        <v>#N/A</v>
      </c>
      <c r="T3470" s="16" t="e">
        <f>LOOKUP(D3470,DATA!$A$4:$A$128,DATA!$I$4:$I$128)</f>
        <v>#N/A</v>
      </c>
      <c r="U3470" s="16" t="e">
        <f>LOOKUP(D3470,DATA!$A$4:$A$128,DATA!$J$4:$J$128)</f>
        <v>#N/A</v>
      </c>
      <c r="V3470" s="16" t="e">
        <f>LOOKUP(D3470,DATA!$A$4:$A$128,DATA!$K$4:$K$128)</f>
        <v>#N/A</v>
      </c>
      <c r="W3470" s="16" t="e">
        <f>LOOKUP(D3470,DATA!$A$4:$A$128,DATA!$L$4:$L$128)</f>
        <v>#N/A</v>
      </c>
      <c r="X3470" s="16" t="e">
        <f>LOOKUP(D3470,DATA!$A$4:$A$128,DATA!$M$4:$M$128)</f>
        <v>#N/A</v>
      </c>
    </row>
    <row r="3471" spans="1:24" ht="18.75" thickBot="1" x14ac:dyDescent="0.3">
      <c r="A3471" s="67">
        <v>3464</v>
      </c>
      <c r="B3471" s="67" t="str">
        <f>+IF(E3471="","",SUBTOTAL(3,E$8:E3471))</f>
        <v/>
      </c>
      <c r="C3471" s="68">
        <f t="shared" si="551"/>
        <v>385</v>
      </c>
      <c r="D3471" s="69" t="str">
        <f>IF(E3471&lt;&gt;"",VLOOKUP(E3471,$AA$7:$AB$131,2,0)," NAME")</f>
        <v xml:space="preserve"> NAME</v>
      </c>
      <c r="E3471" s="70"/>
      <c r="F3471" s="71"/>
      <c r="G3471" s="70"/>
      <c r="H3471" s="69" t="str">
        <f>IF(G3471&gt;=1,LOOKUP(G3471,DATA!$C$4:$C$128,DATA!$D$4:$D$128),"ENTER CODE")</f>
        <v>ENTER CODE</v>
      </c>
      <c r="I3471" s="70"/>
      <c r="J3471" s="70" t="str">
        <f t="shared" si="553"/>
        <v>enter no</v>
      </c>
      <c r="K3471" s="72"/>
      <c r="L3471" s="73" t="str">
        <f t="shared" si="554"/>
        <v>NO TOTAL</v>
      </c>
      <c r="M3471" s="56"/>
      <c r="N3471" s="37"/>
      <c r="O3471" s="29" t="str">
        <f t="shared" si="552"/>
        <v>enter no</v>
      </c>
      <c r="P3471" s="16" t="e">
        <f>LOOKUP(D3471,DATA!$A$4:$A$128,DATA!$E$4:$E$128)</f>
        <v>#N/A</v>
      </c>
      <c r="Q3471" s="16" t="e">
        <f>LOOKUP(D3471,DATA!$A$4:$A$128,DATA!$F$4:$F$128)</f>
        <v>#N/A</v>
      </c>
      <c r="R3471" s="16" t="e">
        <f>LOOKUP(D3471,DATA!$A$4:$A$128,DATA!$G$4:$G$128)</f>
        <v>#N/A</v>
      </c>
      <c r="S3471" s="16" t="e">
        <f>LOOKUP(D3471,DATA!$A$4:$A$128,DATA!$H$4:$H$128)</f>
        <v>#N/A</v>
      </c>
      <c r="T3471" s="16" t="e">
        <f>LOOKUP(D3471,DATA!$A$4:$A$128,DATA!$I$4:$I$128)</f>
        <v>#N/A</v>
      </c>
      <c r="U3471" s="16" t="e">
        <f>LOOKUP(D3471,DATA!$A$4:$A$128,DATA!$J$4:$J$128)</f>
        <v>#N/A</v>
      </c>
      <c r="V3471" s="16" t="e">
        <f>LOOKUP(D3471,DATA!$A$4:$A$128,DATA!$K$4:$K$128)</f>
        <v>#N/A</v>
      </c>
      <c r="W3471" s="16" t="e">
        <f>LOOKUP(D3471,DATA!$A$4:$A$128,DATA!$L$4:$L$128)</f>
        <v>#N/A</v>
      </c>
      <c r="X3471" s="16" t="e">
        <f>LOOKUP(D3471,DATA!$A$4:$A$128,DATA!$M$4:$M$128)</f>
        <v>#N/A</v>
      </c>
    </row>
    <row r="3472" spans="1:24" ht="19.5" thickTop="1" thickBot="1" x14ac:dyDescent="0.3">
      <c r="A3472" s="60">
        <v>3465</v>
      </c>
      <c r="B3472" s="67" t="str">
        <f>+IF(E3472="","",SUBTOTAL(3,E$8:E3472))</f>
        <v/>
      </c>
      <c r="C3472" s="68">
        <f t="shared" si="551"/>
        <v>385</v>
      </c>
      <c r="D3472" s="69" t="str">
        <f>IF(E3472&lt;&gt;"",VLOOKUP(E3472,$AA$7:$AB$131,2,0)," NAME")</f>
        <v xml:space="preserve"> NAME</v>
      </c>
      <c r="E3472" s="70"/>
      <c r="F3472" s="71"/>
      <c r="G3472" s="70"/>
      <c r="H3472" s="69" t="str">
        <f>IF(G3472&gt;=1,LOOKUP(G3472,DATA!$C$4:$C$128,DATA!$D$4:$D$128),"ENTER CODE")</f>
        <v>ENTER CODE</v>
      </c>
      <c r="I3472" s="70"/>
      <c r="J3472" s="70" t="str">
        <f t="shared" si="553"/>
        <v>enter no</v>
      </c>
      <c r="K3472" s="72"/>
      <c r="L3472" s="73" t="str">
        <f t="shared" si="554"/>
        <v>NO TOTAL</v>
      </c>
      <c r="M3472" s="56"/>
      <c r="N3472" s="37"/>
      <c r="O3472" s="29" t="str">
        <f t="shared" si="552"/>
        <v>enter no</v>
      </c>
      <c r="P3472" s="16" t="e">
        <f>LOOKUP(D3472,DATA!$A$4:$A$128,DATA!$E$4:$E$128)</f>
        <v>#N/A</v>
      </c>
      <c r="Q3472" s="16" t="e">
        <f>LOOKUP(D3472,DATA!$A$4:$A$128,DATA!$F$4:$F$128)</f>
        <v>#N/A</v>
      </c>
      <c r="R3472" s="16" t="e">
        <f>LOOKUP(D3472,DATA!$A$4:$A$128,DATA!$G$4:$G$128)</f>
        <v>#N/A</v>
      </c>
      <c r="S3472" s="16" t="e">
        <f>LOOKUP(D3472,DATA!$A$4:$A$128,DATA!$H$4:$H$128)</f>
        <v>#N/A</v>
      </c>
      <c r="T3472" s="16" t="e">
        <f>LOOKUP(D3472,DATA!$A$4:$A$128,DATA!$I$4:$I$128)</f>
        <v>#N/A</v>
      </c>
      <c r="U3472" s="16" t="e">
        <f>LOOKUP(D3472,DATA!$A$4:$A$128,DATA!$J$4:$J$128)</f>
        <v>#N/A</v>
      </c>
      <c r="V3472" s="16" t="e">
        <f>LOOKUP(D3472,DATA!$A$4:$A$128,DATA!$K$4:$K$128)</f>
        <v>#N/A</v>
      </c>
      <c r="W3472" s="16" t="e">
        <f>LOOKUP(D3472,DATA!$A$4:$A$128,DATA!$L$4:$L$128)</f>
        <v>#N/A</v>
      </c>
      <c r="X3472" s="16" t="e">
        <f>LOOKUP(D3472,DATA!$A$4:$A$128,DATA!$M$4:$M$128)</f>
        <v>#N/A</v>
      </c>
    </row>
    <row r="3473" spans="1:24" ht="18.75" thickBot="1" x14ac:dyDescent="0.3">
      <c r="A3473" s="67">
        <v>3466</v>
      </c>
      <c r="B3473" s="67" t="str">
        <f>+IF(E3473="","",SUBTOTAL(3,E$8:E3473))</f>
        <v/>
      </c>
      <c r="C3473" s="68">
        <f t="shared" ref="C3473:C3536" si="555">C3464+1</f>
        <v>386</v>
      </c>
      <c r="D3473" s="69" t="str">
        <f>IF(E3473&lt;&gt;"",VLOOKUP(E3473,$AA$7:$AB$131,2,0)," NAME")</f>
        <v xml:space="preserve"> NAME</v>
      </c>
      <c r="E3473" s="70"/>
      <c r="F3473" s="71"/>
      <c r="G3473" s="70"/>
      <c r="H3473" s="69" t="str">
        <f>IF(G3473&gt;=1,LOOKUP(G3473,DATA!$C$4:$C$128,DATA!$D$4:$D$128),"ENTER CODE")</f>
        <v>ENTER CODE</v>
      </c>
      <c r="I3473" s="70"/>
      <c r="J3473" s="70" t="str">
        <f t="shared" si="553"/>
        <v>enter no</v>
      </c>
      <c r="K3473" s="72"/>
      <c r="L3473" s="73" t="str">
        <f t="shared" si="554"/>
        <v>NO TOTAL</v>
      </c>
      <c r="M3473" s="56"/>
      <c r="N3473" s="37"/>
      <c r="O3473" s="29" t="str">
        <f t="shared" si="552"/>
        <v>enter no</v>
      </c>
      <c r="P3473" s="16" t="e">
        <f>LOOKUP(D3473,DATA!$A$4:$A$128,DATA!$E$4:$E$128)</f>
        <v>#N/A</v>
      </c>
      <c r="Q3473" s="16" t="e">
        <f>LOOKUP(D3473,DATA!$A$4:$A$128,DATA!$F$4:$F$128)</f>
        <v>#N/A</v>
      </c>
      <c r="R3473" s="16" t="e">
        <f>LOOKUP(D3473,DATA!$A$4:$A$128,DATA!$G$4:$G$128)</f>
        <v>#N/A</v>
      </c>
      <c r="S3473" s="16" t="e">
        <f>LOOKUP(D3473,DATA!$A$4:$A$128,DATA!$H$4:$H$128)</f>
        <v>#N/A</v>
      </c>
      <c r="T3473" s="16" t="e">
        <f>LOOKUP(D3473,DATA!$A$4:$A$128,DATA!$I$4:$I$128)</f>
        <v>#N/A</v>
      </c>
      <c r="U3473" s="16" t="e">
        <f>LOOKUP(D3473,DATA!$A$4:$A$128,DATA!$J$4:$J$128)</f>
        <v>#N/A</v>
      </c>
      <c r="V3473" s="16" t="e">
        <f>LOOKUP(D3473,DATA!$A$4:$A$128,DATA!$K$4:$K$128)</f>
        <v>#N/A</v>
      </c>
      <c r="W3473" s="16" t="e">
        <f>LOOKUP(D3473,DATA!$A$4:$A$128,DATA!$L$4:$L$128)</f>
        <v>#N/A</v>
      </c>
      <c r="X3473" s="16" t="e">
        <f>LOOKUP(D3473,DATA!$A$4:$A$128,DATA!$M$4:$M$128)</f>
        <v>#N/A</v>
      </c>
    </row>
    <row r="3474" spans="1:24" ht="19.5" thickTop="1" thickBot="1" x14ac:dyDescent="0.3">
      <c r="A3474" s="60">
        <v>3467</v>
      </c>
      <c r="B3474" s="67" t="str">
        <f>+IF(E3474="","",SUBTOTAL(3,E$8:E3474))</f>
        <v/>
      </c>
      <c r="C3474" s="68">
        <f t="shared" ref="C3474:C3537" si="556">C3473</f>
        <v>386</v>
      </c>
      <c r="D3474" s="69" t="str">
        <f>IF(E3474&lt;&gt;"",VLOOKUP(E3474,$AA$7:$AB$131,2,0)," NAME")</f>
        <v xml:space="preserve"> NAME</v>
      </c>
      <c r="E3474" s="70"/>
      <c r="F3474" s="71"/>
      <c r="G3474" s="70"/>
      <c r="H3474" s="69" t="str">
        <f>IF(G3474&gt;=1,LOOKUP(G3474,DATA!$C$4:$C$128,DATA!$D$4:$D$128),"ENTER CODE")</f>
        <v>ENTER CODE</v>
      </c>
      <c r="I3474" s="70"/>
      <c r="J3474" s="70" t="str">
        <f t="shared" si="553"/>
        <v>enter no</v>
      </c>
      <c r="K3474" s="72"/>
      <c r="L3474" s="73" t="str">
        <f t="shared" si="554"/>
        <v>NO TOTAL</v>
      </c>
      <c r="M3474" s="56"/>
      <c r="N3474" s="37"/>
      <c r="O3474" s="29" t="str">
        <f t="shared" si="552"/>
        <v>enter no</v>
      </c>
      <c r="P3474" s="16" t="e">
        <f>LOOKUP(D3474,DATA!$A$4:$A$128,DATA!$E$4:$E$128)</f>
        <v>#N/A</v>
      </c>
      <c r="Q3474" s="16" t="e">
        <f>LOOKUP(D3474,DATA!$A$4:$A$128,DATA!$F$4:$F$128)</f>
        <v>#N/A</v>
      </c>
      <c r="R3474" s="16" t="e">
        <f>LOOKUP(D3474,DATA!$A$4:$A$128,DATA!$G$4:$G$128)</f>
        <v>#N/A</v>
      </c>
      <c r="S3474" s="16" t="e">
        <f>LOOKUP(D3474,DATA!$A$4:$A$128,DATA!$H$4:$H$128)</f>
        <v>#N/A</v>
      </c>
      <c r="T3474" s="16" t="e">
        <f>LOOKUP(D3474,DATA!$A$4:$A$128,DATA!$I$4:$I$128)</f>
        <v>#N/A</v>
      </c>
      <c r="U3474" s="16" t="e">
        <f>LOOKUP(D3474,DATA!$A$4:$A$128,DATA!$J$4:$J$128)</f>
        <v>#N/A</v>
      </c>
      <c r="V3474" s="16" t="e">
        <f>LOOKUP(D3474,DATA!$A$4:$A$128,DATA!$K$4:$K$128)</f>
        <v>#N/A</v>
      </c>
      <c r="W3474" s="16" t="e">
        <f>LOOKUP(D3474,DATA!$A$4:$A$128,DATA!$L$4:$L$128)</f>
        <v>#N/A</v>
      </c>
      <c r="X3474" s="16" t="e">
        <f>LOOKUP(D3474,DATA!$A$4:$A$128,DATA!$M$4:$M$128)</f>
        <v>#N/A</v>
      </c>
    </row>
    <row r="3475" spans="1:24" ht="18.75" thickBot="1" x14ac:dyDescent="0.3">
      <c r="A3475" s="67">
        <v>3468</v>
      </c>
      <c r="B3475" s="67" t="str">
        <f>+IF(E3475="","",SUBTOTAL(3,E$8:E3475))</f>
        <v/>
      </c>
      <c r="C3475" s="68">
        <f t="shared" si="551"/>
        <v>386</v>
      </c>
      <c r="D3475" s="69" t="str">
        <f>IF(E3475&lt;&gt;"",VLOOKUP(E3475,$AA$7:$AB$131,2,0)," NAME")</f>
        <v xml:space="preserve"> NAME</v>
      </c>
      <c r="E3475" s="70"/>
      <c r="F3475" s="71"/>
      <c r="G3475" s="70"/>
      <c r="H3475" s="69" t="str">
        <f>IF(G3475&gt;=1,LOOKUP(G3475,DATA!$C$4:$C$128,DATA!$D$4:$D$128),"ENTER CODE")</f>
        <v>ENTER CODE</v>
      </c>
      <c r="I3475" s="70"/>
      <c r="J3475" s="70" t="str">
        <f t="shared" si="553"/>
        <v>enter no</v>
      </c>
      <c r="K3475" s="72"/>
      <c r="L3475" s="73" t="str">
        <f t="shared" si="554"/>
        <v>NO TOTAL</v>
      </c>
      <c r="M3475" s="56"/>
      <c r="N3475" s="37"/>
      <c r="O3475" s="29" t="str">
        <f t="shared" si="552"/>
        <v>enter no</v>
      </c>
      <c r="P3475" s="16" t="e">
        <f>LOOKUP(D3475,DATA!$A$4:$A$128,DATA!$E$4:$E$128)</f>
        <v>#N/A</v>
      </c>
      <c r="Q3475" s="16" t="e">
        <f>LOOKUP(D3475,DATA!$A$4:$A$128,DATA!$F$4:$F$128)</f>
        <v>#N/A</v>
      </c>
      <c r="R3475" s="16" t="e">
        <f>LOOKUP(D3475,DATA!$A$4:$A$128,DATA!$G$4:$G$128)</f>
        <v>#N/A</v>
      </c>
      <c r="S3475" s="16" t="e">
        <f>LOOKUP(D3475,DATA!$A$4:$A$128,DATA!$H$4:$H$128)</f>
        <v>#N/A</v>
      </c>
      <c r="T3475" s="16" t="e">
        <f>LOOKUP(D3475,DATA!$A$4:$A$128,DATA!$I$4:$I$128)</f>
        <v>#N/A</v>
      </c>
      <c r="U3475" s="16" t="e">
        <f>LOOKUP(D3475,DATA!$A$4:$A$128,DATA!$J$4:$J$128)</f>
        <v>#N/A</v>
      </c>
      <c r="V3475" s="16" t="e">
        <f>LOOKUP(D3475,DATA!$A$4:$A$128,DATA!$K$4:$K$128)</f>
        <v>#N/A</v>
      </c>
      <c r="W3475" s="16" t="e">
        <f>LOOKUP(D3475,DATA!$A$4:$A$128,DATA!$L$4:$L$128)</f>
        <v>#N/A</v>
      </c>
      <c r="X3475" s="16" t="e">
        <f>LOOKUP(D3475,DATA!$A$4:$A$128,DATA!$M$4:$M$128)</f>
        <v>#N/A</v>
      </c>
    </row>
    <row r="3476" spans="1:24" ht="19.5" thickTop="1" thickBot="1" x14ac:dyDescent="0.3">
      <c r="A3476" s="60">
        <v>3469</v>
      </c>
      <c r="B3476" s="67" t="str">
        <f>+IF(E3476="","",SUBTOTAL(3,E$8:E3476))</f>
        <v/>
      </c>
      <c r="C3476" s="68">
        <f t="shared" si="551"/>
        <v>386</v>
      </c>
      <c r="D3476" s="69" t="str">
        <f>IF(E3476&lt;&gt;"",VLOOKUP(E3476,$AA$7:$AB$131,2,0)," NAME")</f>
        <v xml:space="preserve"> NAME</v>
      </c>
      <c r="E3476" s="70"/>
      <c r="F3476" s="71"/>
      <c r="G3476" s="70"/>
      <c r="H3476" s="69" t="str">
        <f>IF(G3476&gt;=1,LOOKUP(G3476,DATA!$C$4:$C$128,DATA!$D$4:$D$128),"ENTER CODE")</f>
        <v>ENTER CODE</v>
      </c>
      <c r="I3476" s="70"/>
      <c r="J3476" s="70" t="str">
        <f t="shared" si="553"/>
        <v>enter no</v>
      </c>
      <c r="K3476" s="72"/>
      <c r="L3476" s="73" t="str">
        <f t="shared" si="554"/>
        <v>NO TOTAL</v>
      </c>
      <c r="M3476" s="56"/>
      <c r="N3476" s="37"/>
      <c r="O3476" s="29" t="str">
        <f t="shared" si="552"/>
        <v>enter no</v>
      </c>
      <c r="P3476" s="16" t="e">
        <f>LOOKUP(D3476,DATA!$A$4:$A$128,DATA!$E$4:$E$128)</f>
        <v>#N/A</v>
      </c>
      <c r="Q3476" s="16" t="e">
        <f>LOOKUP(D3476,DATA!$A$4:$A$128,DATA!$F$4:$F$128)</f>
        <v>#N/A</v>
      </c>
      <c r="R3476" s="16" t="e">
        <f>LOOKUP(D3476,DATA!$A$4:$A$128,DATA!$G$4:$G$128)</f>
        <v>#N/A</v>
      </c>
      <c r="S3476" s="16" t="e">
        <f>LOOKUP(D3476,DATA!$A$4:$A$128,DATA!$H$4:$H$128)</f>
        <v>#N/A</v>
      </c>
      <c r="T3476" s="16" t="e">
        <f>LOOKUP(D3476,DATA!$A$4:$A$128,DATA!$I$4:$I$128)</f>
        <v>#N/A</v>
      </c>
      <c r="U3476" s="16" t="e">
        <f>LOOKUP(D3476,DATA!$A$4:$A$128,DATA!$J$4:$J$128)</f>
        <v>#N/A</v>
      </c>
      <c r="V3476" s="16" t="e">
        <f>LOOKUP(D3476,DATA!$A$4:$A$128,DATA!$K$4:$K$128)</f>
        <v>#N/A</v>
      </c>
      <c r="W3476" s="16" t="e">
        <f>LOOKUP(D3476,DATA!$A$4:$A$128,DATA!$L$4:$L$128)</f>
        <v>#N/A</v>
      </c>
      <c r="X3476" s="16" t="e">
        <f>LOOKUP(D3476,DATA!$A$4:$A$128,DATA!$M$4:$M$128)</f>
        <v>#N/A</v>
      </c>
    </row>
    <row r="3477" spans="1:24" ht="18.75" thickBot="1" x14ac:dyDescent="0.3">
      <c r="A3477" s="67">
        <v>3470</v>
      </c>
      <c r="B3477" s="67" t="str">
        <f>+IF(E3477="","",SUBTOTAL(3,E$8:E3477))</f>
        <v/>
      </c>
      <c r="C3477" s="68">
        <f t="shared" si="551"/>
        <v>386</v>
      </c>
      <c r="D3477" s="69" t="str">
        <f>IF(E3477&lt;&gt;"",VLOOKUP(E3477,$AA$7:$AB$131,2,0)," NAME")</f>
        <v xml:space="preserve"> NAME</v>
      </c>
      <c r="E3477" s="70"/>
      <c r="F3477" s="71"/>
      <c r="G3477" s="70"/>
      <c r="H3477" s="69" t="str">
        <f>IF(G3477&gt;=1,LOOKUP(G3477,DATA!$C$4:$C$128,DATA!$D$4:$D$128),"ENTER CODE")</f>
        <v>ENTER CODE</v>
      </c>
      <c r="I3477" s="70"/>
      <c r="J3477" s="70" t="str">
        <f t="shared" si="553"/>
        <v>enter no</v>
      </c>
      <c r="K3477" s="72"/>
      <c r="L3477" s="73" t="str">
        <f t="shared" si="554"/>
        <v>NO TOTAL</v>
      </c>
      <c r="M3477" s="56"/>
      <c r="N3477" s="37"/>
      <c r="O3477" s="29" t="str">
        <f t="shared" si="552"/>
        <v>enter no</v>
      </c>
      <c r="P3477" s="16" t="e">
        <f>LOOKUP(D3477,DATA!$A$4:$A$128,DATA!$E$4:$E$128)</f>
        <v>#N/A</v>
      </c>
      <c r="Q3477" s="16" t="e">
        <f>LOOKUP(D3477,DATA!$A$4:$A$128,DATA!$F$4:$F$128)</f>
        <v>#N/A</v>
      </c>
      <c r="R3477" s="16" t="e">
        <f>LOOKUP(D3477,DATA!$A$4:$A$128,DATA!$G$4:$G$128)</f>
        <v>#N/A</v>
      </c>
      <c r="S3477" s="16" t="e">
        <f>LOOKUP(D3477,DATA!$A$4:$A$128,DATA!$H$4:$H$128)</f>
        <v>#N/A</v>
      </c>
      <c r="T3477" s="16" t="e">
        <f>LOOKUP(D3477,DATA!$A$4:$A$128,DATA!$I$4:$I$128)</f>
        <v>#N/A</v>
      </c>
      <c r="U3477" s="16" t="e">
        <f>LOOKUP(D3477,DATA!$A$4:$A$128,DATA!$J$4:$J$128)</f>
        <v>#N/A</v>
      </c>
      <c r="V3477" s="16" t="e">
        <f>LOOKUP(D3477,DATA!$A$4:$A$128,DATA!$K$4:$K$128)</f>
        <v>#N/A</v>
      </c>
      <c r="W3477" s="16" t="e">
        <f>LOOKUP(D3477,DATA!$A$4:$A$128,DATA!$L$4:$L$128)</f>
        <v>#N/A</v>
      </c>
      <c r="X3477" s="16" t="e">
        <f>LOOKUP(D3477,DATA!$A$4:$A$128,DATA!$M$4:$M$128)</f>
        <v>#N/A</v>
      </c>
    </row>
    <row r="3478" spans="1:24" ht="19.5" thickTop="1" thickBot="1" x14ac:dyDescent="0.3">
      <c r="A3478" s="60">
        <v>3471</v>
      </c>
      <c r="B3478" s="67" t="str">
        <f>+IF(E3478="","",SUBTOTAL(3,E$8:E3478))</f>
        <v/>
      </c>
      <c r="C3478" s="68">
        <f t="shared" si="551"/>
        <v>386</v>
      </c>
      <c r="D3478" s="69" t="str">
        <f>IF(E3478&lt;&gt;"",VLOOKUP(E3478,$AA$7:$AB$131,2,0)," NAME")</f>
        <v xml:space="preserve"> NAME</v>
      </c>
      <c r="E3478" s="70"/>
      <c r="F3478" s="71"/>
      <c r="G3478" s="70"/>
      <c r="H3478" s="69" t="str">
        <f>IF(G3478&gt;=1,LOOKUP(G3478,DATA!$C$4:$C$128,DATA!$D$4:$D$128),"ENTER CODE")</f>
        <v>ENTER CODE</v>
      </c>
      <c r="I3478" s="70"/>
      <c r="J3478" s="70" t="str">
        <f t="shared" si="553"/>
        <v>enter no</v>
      </c>
      <c r="K3478" s="72"/>
      <c r="L3478" s="73" t="str">
        <f t="shared" si="554"/>
        <v>NO TOTAL</v>
      </c>
      <c r="M3478" s="56"/>
      <c r="N3478" s="37"/>
      <c r="O3478" s="29" t="str">
        <f t="shared" si="552"/>
        <v>enter no</v>
      </c>
      <c r="P3478" s="16" t="e">
        <f>LOOKUP(D3478,DATA!$A$4:$A$128,DATA!$E$4:$E$128)</f>
        <v>#N/A</v>
      </c>
      <c r="Q3478" s="16" t="e">
        <f>LOOKUP(D3478,DATA!$A$4:$A$128,DATA!$F$4:$F$128)</f>
        <v>#N/A</v>
      </c>
      <c r="R3478" s="16" t="e">
        <f>LOOKUP(D3478,DATA!$A$4:$A$128,DATA!$G$4:$G$128)</f>
        <v>#N/A</v>
      </c>
      <c r="S3478" s="16" t="e">
        <f>LOOKUP(D3478,DATA!$A$4:$A$128,DATA!$H$4:$H$128)</f>
        <v>#N/A</v>
      </c>
      <c r="T3478" s="16" t="e">
        <f>LOOKUP(D3478,DATA!$A$4:$A$128,DATA!$I$4:$I$128)</f>
        <v>#N/A</v>
      </c>
      <c r="U3478" s="16" t="e">
        <f>LOOKUP(D3478,DATA!$A$4:$A$128,DATA!$J$4:$J$128)</f>
        <v>#N/A</v>
      </c>
      <c r="V3478" s="16" t="e">
        <f>LOOKUP(D3478,DATA!$A$4:$A$128,DATA!$K$4:$K$128)</f>
        <v>#N/A</v>
      </c>
      <c r="W3478" s="16" t="e">
        <f>LOOKUP(D3478,DATA!$A$4:$A$128,DATA!$L$4:$L$128)</f>
        <v>#N/A</v>
      </c>
      <c r="X3478" s="16" t="e">
        <f>LOOKUP(D3478,DATA!$A$4:$A$128,DATA!$M$4:$M$128)</f>
        <v>#N/A</v>
      </c>
    </row>
    <row r="3479" spans="1:24" ht="18.75" thickBot="1" x14ac:dyDescent="0.3">
      <c r="A3479" s="67">
        <v>3472</v>
      </c>
      <c r="B3479" s="67" t="str">
        <f>+IF(E3479="","",SUBTOTAL(3,E$8:E3479))</f>
        <v/>
      </c>
      <c r="C3479" s="68">
        <f t="shared" si="551"/>
        <v>386</v>
      </c>
      <c r="D3479" s="69" t="str">
        <f>IF(E3479&lt;&gt;"",VLOOKUP(E3479,$AA$7:$AB$131,2,0)," NAME")</f>
        <v xml:space="preserve"> NAME</v>
      </c>
      <c r="E3479" s="70"/>
      <c r="F3479" s="71"/>
      <c r="G3479" s="70"/>
      <c r="H3479" s="69" t="str">
        <f>IF(G3479&gt;=1,LOOKUP(G3479,DATA!$C$4:$C$128,DATA!$D$4:$D$128),"ENTER CODE")</f>
        <v>ENTER CODE</v>
      </c>
      <c r="I3479" s="70"/>
      <c r="J3479" s="70" t="str">
        <f t="shared" si="553"/>
        <v>enter no</v>
      </c>
      <c r="K3479" s="72"/>
      <c r="L3479" s="73" t="str">
        <f t="shared" si="554"/>
        <v>NO TOTAL</v>
      </c>
      <c r="M3479" s="56"/>
      <c r="N3479" s="37"/>
      <c r="O3479" s="29" t="str">
        <f t="shared" si="552"/>
        <v>enter no</v>
      </c>
      <c r="P3479" s="16" t="e">
        <f>LOOKUP(D3479,DATA!$A$4:$A$128,DATA!$E$4:$E$128)</f>
        <v>#N/A</v>
      </c>
      <c r="Q3479" s="16" t="e">
        <f>LOOKUP(D3479,DATA!$A$4:$A$128,DATA!$F$4:$F$128)</f>
        <v>#N/A</v>
      </c>
      <c r="R3479" s="16" t="e">
        <f>LOOKUP(D3479,DATA!$A$4:$A$128,DATA!$G$4:$G$128)</f>
        <v>#N/A</v>
      </c>
      <c r="S3479" s="16" t="e">
        <f>LOOKUP(D3479,DATA!$A$4:$A$128,DATA!$H$4:$H$128)</f>
        <v>#N/A</v>
      </c>
      <c r="T3479" s="16" t="e">
        <f>LOOKUP(D3479,DATA!$A$4:$A$128,DATA!$I$4:$I$128)</f>
        <v>#N/A</v>
      </c>
      <c r="U3479" s="16" t="e">
        <f>LOOKUP(D3479,DATA!$A$4:$A$128,DATA!$J$4:$J$128)</f>
        <v>#N/A</v>
      </c>
      <c r="V3479" s="16" t="e">
        <f>LOOKUP(D3479,DATA!$A$4:$A$128,DATA!$K$4:$K$128)</f>
        <v>#N/A</v>
      </c>
      <c r="W3479" s="16" t="e">
        <f>LOOKUP(D3479,DATA!$A$4:$A$128,DATA!$L$4:$L$128)</f>
        <v>#N/A</v>
      </c>
      <c r="X3479" s="16" t="e">
        <f>LOOKUP(D3479,DATA!$A$4:$A$128,DATA!$M$4:$M$128)</f>
        <v>#N/A</v>
      </c>
    </row>
    <row r="3480" spans="1:24" ht="19.5" thickTop="1" thickBot="1" x14ac:dyDescent="0.3">
      <c r="A3480" s="60">
        <v>3473</v>
      </c>
      <c r="B3480" s="67" t="str">
        <f>+IF(E3480="","",SUBTOTAL(3,E$8:E3480))</f>
        <v/>
      </c>
      <c r="C3480" s="68">
        <f t="shared" si="551"/>
        <v>386</v>
      </c>
      <c r="D3480" s="69" t="str">
        <f>IF(E3480&lt;&gt;"",VLOOKUP(E3480,$AA$7:$AB$131,2,0)," NAME")</f>
        <v xml:space="preserve"> NAME</v>
      </c>
      <c r="E3480" s="70"/>
      <c r="F3480" s="71"/>
      <c r="G3480" s="70"/>
      <c r="H3480" s="69" t="str">
        <f>IF(G3480&gt;=1,LOOKUP(G3480,DATA!$C$4:$C$128,DATA!$D$4:$D$128),"ENTER CODE")</f>
        <v>ENTER CODE</v>
      </c>
      <c r="I3480" s="70"/>
      <c r="J3480" s="70" t="str">
        <f t="shared" si="553"/>
        <v>enter no</v>
      </c>
      <c r="K3480" s="72"/>
      <c r="L3480" s="73" t="str">
        <f t="shared" si="554"/>
        <v>NO TOTAL</v>
      </c>
      <c r="M3480" s="56"/>
      <c r="N3480" s="37"/>
      <c r="O3480" s="29" t="str">
        <f t="shared" si="552"/>
        <v>enter no</v>
      </c>
      <c r="P3480" s="16" t="e">
        <f>LOOKUP(D3480,DATA!$A$4:$A$128,DATA!$E$4:$E$128)</f>
        <v>#N/A</v>
      </c>
      <c r="Q3480" s="16" t="e">
        <f>LOOKUP(D3480,DATA!$A$4:$A$128,DATA!$F$4:$F$128)</f>
        <v>#N/A</v>
      </c>
      <c r="R3480" s="16" t="e">
        <f>LOOKUP(D3480,DATA!$A$4:$A$128,DATA!$G$4:$G$128)</f>
        <v>#N/A</v>
      </c>
      <c r="S3480" s="16" t="e">
        <f>LOOKUP(D3480,DATA!$A$4:$A$128,DATA!$H$4:$H$128)</f>
        <v>#N/A</v>
      </c>
      <c r="T3480" s="16" t="e">
        <f>LOOKUP(D3480,DATA!$A$4:$A$128,DATA!$I$4:$I$128)</f>
        <v>#N/A</v>
      </c>
      <c r="U3480" s="16" t="e">
        <f>LOOKUP(D3480,DATA!$A$4:$A$128,DATA!$J$4:$J$128)</f>
        <v>#N/A</v>
      </c>
      <c r="V3480" s="16" t="e">
        <f>LOOKUP(D3480,DATA!$A$4:$A$128,DATA!$K$4:$K$128)</f>
        <v>#N/A</v>
      </c>
      <c r="W3480" s="16" t="e">
        <f>LOOKUP(D3480,DATA!$A$4:$A$128,DATA!$L$4:$L$128)</f>
        <v>#N/A</v>
      </c>
      <c r="X3480" s="16" t="e">
        <f>LOOKUP(D3480,DATA!$A$4:$A$128,DATA!$M$4:$M$128)</f>
        <v>#N/A</v>
      </c>
    </row>
    <row r="3481" spans="1:24" ht="18.75" thickBot="1" x14ac:dyDescent="0.3">
      <c r="A3481" s="67">
        <v>3474</v>
      </c>
      <c r="B3481" s="67" t="str">
        <f>+IF(E3481="","",SUBTOTAL(3,E$8:E3481))</f>
        <v/>
      </c>
      <c r="C3481" s="68">
        <f t="shared" si="551"/>
        <v>386</v>
      </c>
      <c r="D3481" s="69" t="str">
        <f>IF(E3481&lt;&gt;"",VLOOKUP(E3481,$AA$7:$AB$131,2,0)," NAME")</f>
        <v xml:space="preserve"> NAME</v>
      </c>
      <c r="E3481" s="70"/>
      <c r="F3481" s="71"/>
      <c r="G3481" s="70"/>
      <c r="H3481" s="69" t="str">
        <f>IF(G3481&gt;=1,LOOKUP(G3481,DATA!$C$4:$C$128,DATA!$D$4:$D$128),"ENTER CODE")</f>
        <v>ENTER CODE</v>
      </c>
      <c r="I3481" s="70"/>
      <c r="J3481" s="70" t="str">
        <f t="shared" si="553"/>
        <v>enter no</v>
      </c>
      <c r="K3481" s="72"/>
      <c r="L3481" s="73" t="str">
        <f t="shared" si="554"/>
        <v>NO TOTAL</v>
      </c>
      <c r="M3481" s="56"/>
      <c r="N3481" s="37"/>
      <c r="O3481" s="29" t="str">
        <f t="shared" si="552"/>
        <v>enter no</v>
      </c>
      <c r="P3481" s="16" t="e">
        <f>LOOKUP(D3481,DATA!$A$4:$A$128,DATA!$E$4:$E$128)</f>
        <v>#N/A</v>
      </c>
      <c r="Q3481" s="16" t="e">
        <f>LOOKUP(D3481,DATA!$A$4:$A$128,DATA!$F$4:$F$128)</f>
        <v>#N/A</v>
      </c>
      <c r="R3481" s="16" t="e">
        <f>LOOKUP(D3481,DATA!$A$4:$A$128,DATA!$G$4:$G$128)</f>
        <v>#N/A</v>
      </c>
      <c r="S3481" s="16" t="e">
        <f>LOOKUP(D3481,DATA!$A$4:$A$128,DATA!$H$4:$H$128)</f>
        <v>#N/A</v>
      </c>
      <c r="T3481" s="16" t="e">
        <f>LOOKUP(D3481,DATA!$A$4:$A$128,DATA!$I$4:$I$128)</f>
        <v>#N/A</v>
      </c>
      <c r="U3481" s="16" t="e">
        <f>LOOKUP(D3481,DATA!$A$4:$A$128,DATA!$J$4:$J$128)</f>
        <v>#N/A</v>
      </c>
      <c r="V3481" s="16" t="e">
        <f>LOOKUP(D3481,DATA!$A$4:$A$128,DATA!$K$4:$K$128)</f>
        <v>#N/A</v>
      </c>
      <c r="W3481" s="16" t="e">
        <f>LOOKUP(D3481,DATA!$A$4:$A$128,DATA!$L$4:$L$128)</f>
        <v>#N/A</v>
      </c>
      <c r="X3481" s="16" t="e">
        <f>LOOKUP(D3481,DATA!$A$4:$A$128,DATA!$M$4:$M$128)</f>
        <v>#N/A</v>
      </c>
    </row>
    <row r="3482" spans="1:24" ht="19.5" thickTop="1" thickBot="1" x14ac:dyDescent="0.3">
      <c r="A3482" s="60">
        <v>3475</v>
      </c>
      <c r="B3482" s="67" t="str">
        <f>+IF(E3482="","",SUBTOTAL(3,E$8:E3482))</f>
        <v/>
      </c>
      <c r="C3482" s="68">
        <f t="shared" si="555"/>
        <v>387</v>
      </c>
      <c r="D3482" s="69" t="str">
        <f>IF(E3482&lt;&gt;"",VLOOKUP(E3482,$AA$7:$AB$131,2,0)," NAME")</f>
        <v xml:space="preserve"> NAME</v>
      </c>
      <c r="E3482" s="70"/>
      <c r="F3482" s="71"/>
      <c r="G3482" s="70"/>
      <c r="H3482" s="69" t="str">
        <f>IF(G3482&gt;=1,LOOKUP(G3482,DATA!$C$4:$C$128,DATA!$D$4:$D$128),"ENTER CODE")</f>
        <v>ENTER CODE</v>
      </c>
      <c r="I3482" s="70"/>
      <c r="J3482" s="70" t="str">
        <f t="shared" si="553"/>
        <v>enter no</v>
      </c>
      <c r="K3482" s="72"/>
      <c r="L3482" s="73" t="str">
        <f t="shared" si="554"/>
        <v>NO TOTAL</v>
      </c>
      <c r="M3482" s="56"/>
      <c r="N3482" s="37"/>
      <c r="O3482" s="29" t="str">
        <f t="shared" si="552"/>
        <v>enter no</v>
      </c>
      <c r="P3482" s="16" t="e">
        <f>LOOKUP(D3482,DATA!$A$4:$A$128,DATA!$E$4:$E$128)</f>
        <v>#N/A</v>
      </c>
      <c r="Q3482" s="16" t="e">
        <f>LOOKUP(D3482,DATA!$A$4:$A$128,DATA!$F$4:$F$128)</f>
        <v>#N/A</v>
      </c>
      <c r="R3482" s="16" t="e">
        <f>LOOKUP(D3482,DATA!$A$4:$A$128,DATA!$G$4:$G$128)</f>
        <v>#N/A</v>
      </c>
      <c r="S3482" s="16" t="e">
        <f>LOOKUP(D3482,DATA!$A$4:$A$128,DATA!$H$4:$H$128)</f>
        <v>#N/A</v>
      </c>
      <c r="T3482" s="16" t="e">
        <f>LOOKUP(D3482,DATA!$A$4:$A$128,DATA!$I$4:$I$128)</f>
        <v>#N/A</v>
      </c>
      <c r="U3482" s="16" t="e">
        <f>LOOKUP(D3482,DATA!$A$4:$A$128,DATA!$J$4:$J$128)</f>
        <v>#N/A</v>
      </c>
      <c r="V3482" s="16" t="e">
        <f>LOOKUP(D3482,DATA!$A$4:$A$128,DATA!$K$4:$K$128)</f>
        <v>#N/A</v>
      </c>
      <c r="W3482" s="16" t="e">
        <f>LOOKUP(D3482,DATA!$A$4:$A$128,DATA!$L$4:$L$128)</f>
        <v>#N/A</v>
      </c>
      <c r="X3482" s="16" t="e">
        <f>LOOKUP(D3482,DATA!$A$4:$A$128,DATA!$M$4:$M$128)</f>
        <v>#N/A</v>
      </c>
    </row>
    <row r="3483" spans="1:24" ht="18.75" thickBot="1" x14ac:dyDescent="0.3">
      <c r="A3483" s="67">
        <v>3476</v>
      </c>
      <c r="B3483" s="67" t="str">
        <f>+IF(E3483="","",SUBTOTAL(3,E$8:E3483))</f>
        <v/>
      </c>
      <c r="C3483" s="68">
        <f t="shared" si="556"/>
        <v>387</v>
      </c>
      <c r="D3483" s="69" t="str">
        <f>IF(E3483&lt;&gt;"",VLOOKUP(E3483,$AA$7:$AB$131,2,0)," NAME")</f>
        <v xml:space="preserve"> NAME</v>
      </c>
      <c r="E3483" s="70"/>
      <c r="F3483" s="71"/>
      <c r="G3483" s="70"/>
      <c r="H3483" s="69" t="str">
        <f>IF(G3483&gt;=1,LOOKUP(G3483,DATA!$C$4:$C$128,DATA!$D$4:$D$128),"ENTER CODE")</f>
        <v>ENTER CODE</v>
      </c>
      <c r="I3483" s="70"/>
      <c r="J3483" s="70" t="str">
        <f t="shared" si="553"/>
        <v>enter no</v>
      </c>
      <c r="K3483" s="72"/>
      <c r="L3483" s="73" t="str">
        <f t="shared" si="554"/>
        <v>NO TOTAL</v>
      </c>
      <c r="M3483" s="56"/>
      <c r="N3483" s="37"/>
      <c r="O3483" s="29" t="str">
        <f t="shared" si="552"/>
        <v>enter no</v>
      </c>
      <c r="P3483" s="16" t="e">
        <f>LOOKUP(D3483,DATA!$A$4:$A$128,DATA!$E$4:$E$128)</f>
        <v>#N/A</v>
      </c>
      <c r="Q3483" s="16" t="e">
        <f>LOOKUP(D3483,DATA!$A$4:$A$128,DATA!$F$4:$F$128)</f>
        <v>#N/A</v>
      </c>
      <c r="R3483" s="16" t="e">
        <f>LOOKUP(D3483,DATA!$A$4:$A$128,DATA!$G$4:$G$128)</f>
        <v>#N/A</v>
      </c>
      <c r="S3483" s="16" t="e">
        <f>LOOKUP(D3483,DATA!$A$4:$A$128,DATA!$H$4:$H$128)</f>
        <v>#N/A</v>
      </c>
      <c r="T3483" s="16" t="e">
        <f>LOOKUP(D3483,DATA!$A$4:$A$128,DATA!$I$4:$I$128)</f>
        <v>#N/A</v>
      </c>
      <c r="U3483" s="16" t="e">
        <f>LOOKUP(D3483,DATA!$A$4:$A$128,DATA!$J$4:$J$128)</f>
        <v>#N/A</v>
      </c>
      <c r="V3483" s="16" t="e">
        <f>LOOKUP(D3483,DATA!$A$4:$A$128,DATA!$K$4:$K$128)</f>
        <v>#N/A</v>
      </c>
      <c r="W3483" s="16" t="e">
        <f>LOOKUP(D3483,DATA!$A$4:$A$128,DATA!$L$4:$L$128)</f>
        <v>#N/A</v>
      </c>
      <c r="X3483" s="16" t="e">
        <f>LOOKUP(D3483,DATA!$A$4:$A$128,DATA!$M$4:$M$128)</f>
        <v>#N/A</v>
      </c>
    </row>
    <row r="3484" spans="1:24" ht="19.5" thickTop="1" thickBot="1" x14ac:dyDescent="0.3">
      <c r="A3484" s="60">
        <v>3477</v>
      </c>
      <c r="B3484" s="67" t="str">
        <f>+IF(E3484="","",SUBTOTAL(3,E$8:E3484))</f>
        <v/>
      </c>
      <c r="C3484" s="68">
        <f t="shared" si="551"/>
        <v>387</v>
      </c>
      <c r="D3484" s="69" t="str">
        <f>IF(E3484&lt;&gt;"",VLOOKUP(E3484,$AA$7:$AB$131,2,0)," NAME")</f>
        <v xml:space="preserve"> NAME</v>
      </c>
      <c r="E3484" s="70"/>
      <c r="F3484" s="71"/>
      <c r="G3484" s="70"/>
      <c r="H3484" s="69" t="str">
        <f>IF(G3484&gt;=1,LOOKUP(G3484,DATA!$C$4:$C$128,DATA!$D$4:$D$128),"ENTER CODE")</f>
        <v>ENTER CODE</v>
      </c>
      <c r="I3484" s="70"/>
      <c r="J3484" s="70" t="str">
        <f t="shared" si="553"/>
        <v>enter no</v>
      </c>
      <c r="K3484" s="72"/>
      <c r="L3484" s="73" t="str">
        <f t="shared" si="554"/>
        <v>NO TOTAL</v>
      </c>
      <c r="M3484" s="56"/>
      <c r="N3484" s="37"/>
      <c r="O3484" s="29" t="str">
        <f t="shared" si="552"/>
        <v>enter no</v>
      </c>
      <c r="P3484" s="16" t="e">
        <f>LOOKUP(D3484,DATA!$A$4:$A$128,DATA!$E$4:$E$128)</f>
        <v>#N/A</v>
      </c>
      <c r="Q3484" s="16" t="e">
        <f>LOOKUP(D3484,DATA!$A$4:$A$128,DATA!$F$4:$F$128)</f>
        <v>#N/A</v>
      </c>
      <c r="R3484" s="16" t="e">
        <f>LOOKUP(D3484,DATA!$A$4:$A$128,DATA!$G$4:$G$128)</f>
        <v>#N/A</v>
      </c>
      <c r="S3484" s="16" t="e">
        <f>LOOKUP(D3484,DATA!$A$4:$A$128,DATA!$H$4:$H$128)</f>
        <v>#N/A</v>
      </c>
      <c r="T3484" s="16" t="e">
        <f>LOOKUP(D3484,DATA!$A$4:$A$128,DATA!$I$4:$I$128)</f>
        <v>#N/A</v>
      </c>
      <c r="U3484" s="16" t="e">
        <f>LOOKUP(D3484,DATA!$A$4:$A$128,DATA!$J$4:$J$128)</f>
        <v>#N/A</v>
      </c>
      <c r="V3484" s="16" t="e">
        <f>LOOKUP(D3484,DATA!$A$4:$A$128,DATA!$K$4:$K$128)</f>
        <v>#N/A</v>
      </c>
      <c r="W3484" s="16" t="e">
        <f>LOOKUP(D3484,DATA!$A$4:$A$128,DATA!$L$4:$L$128)</f>
        <v>#N/A</v>
      </c>
      <c r="X3484" s="16" t="e">
        <f>LOOKUP(D3484,DATA!$A$4:$A$128,DATA!$M$4:$M$128)</f>
        <v>#N/A</v>
      </c>
    </row>
    <row r="3485" spans="1:24" ht="18.75" thickBot="1" x14ac:dyDescent="0.3">
      <c r="A3485" s="67">
        <v>3478</v>
      </c>
      <c r="B3485" s="67" t="str">
        <f>+IF(E3485="","",SUBTOTAL(3,E$8:E3485))</f>
        <v/>
      </c>
      <c r="C3485" s="68">
        <f t="shared" si="551"/>
        <v>387</v>
      </c>
      <c r="D3485" s="69" t="str">
        <f>IF(E3485&lt;&gt;"",VLOOKUP(E3485,$AA$7:$AB$131,2,0)," NAME")</f>
        <v xml:space="preserve"> NAME</v>
      </c>
      <c r="E3485" s="70"/>
      <c r="F3485" s="71"/>
      <c r="G3485" s="70"/>
      <c r="H3485" s="69" t="str">
        <f>IF(G3485&gt;=1,LOOKUP(G3485,DATA!$C$4:$C$128,DATA!$D$4:$D$128),"ENTER CODE")</f>
        <v>ENTER CODE</v>
      </c>
      <c r="I3485" s="70"/>
      <c r="J3485" s="70" t="str">
        <f t="shared" si="553"/>
        <v>enter no</v>
      </c>
      <c r="K3485" s="72"/>
      <c r="L3485" s="73" t="str">
        <f t="shared" si="554"/>
        <v>NO TOTAL</v>
      </c>
      <c r="M3485" s="56"/>
      <c r="N3485" s="37"/>
      <c r="O3485" s="29" t="str">
        <f t="shared" si="552"/>
        <v>enter no</v>
      </c>
      <c r="P3485" s="16" t="e">
        <f>LOOKUP(D3485,DATA!$A$4:$A$128,DATA!$E$4:$E$128)</f>
        <v>#N/A</v>
      </c>
      <c r="Q3485" s="16" t="e">
        <f>LOOKUP(D3485,DATA!$A$4:$A$128,DATA!$F$4:$F$128)</f>
        <v>#N/A</v>
      </c>
      <c r="R3485" s="16" t="e">
        <f>LOOKUP(D3485,DATA!$A$4:$A$128,DATA!$G$4:$G$128)</f>
        <v>#N/A</v>
      </c>
      <c r="S3485" s="16" t="e">
        <f>LOOKUP(D3485,DATA!$A$4:$A$128,DATA!$H$4:$H$128)</f>
        <v>#N/A</v>
      </c>
      <c r="T3485" s="16" t="e">
        <f>LOOKUP(D3485,DATA!$A$4:$A$128,DATA!$I$4:$I$128)</f>
        <v>#N/A</v>
      </c>
      <c r="U3485" s="16" t="e">
        <f>LOOKUP(D3485,DATA!$A$4:$A$128,DATA!$J$4:$J$128)</f>
        <v>#N/A</v>
      </c>
      <c r="V3485" s="16" t="e">
        <f>LOOKUP(D3485,DATA!$A$4:$A$128,DATA!$K$4:$K$128)</f>
        <v>#N/A</v>
      </c>
      <c r="W3485" s="16" t="e">
        <f>LOOKUP(D3485,DATA!$A$4:$A$128,DATA!$L$4:$L$128)</f>
        <v>#N/A</v>
      </c>
      <c r="X3485" s="16" t="e">
        <f>LOOKUP(D3485,DATA!$A$4:$A$128,DATA!$M$4:$M$128)</f>
        <v>#N/A</v>
      </c>
    </row>
    <row r="3486" spans="1:24" ht="19.5" thickTop="1" thickBot="1" x14ac:dyDescent="0.3">
      <c r="A3486" s="60">
        <v>3479</v>
      </c>
      <c r="B3486" s="67" t="str">
        <f>+IF(E3486="","",SUBTOTAL(3,E$8:E3486))</f>
        <v/>
      </c>
      <c r="C3486" s="68">
        <f t="shared" si="551"/>
        <v>387</v>
      </c>
      <c r="D3486" s="69" t="str">
        <f>IF(E3486&lt;&gt;"",VLOOKUP(E3486,$AA$7:$AB$131,2,0)," NAME")</f>
        <v xml:space="preserve"> NAME</v>
      </c>
      <c r="E3486" s="70"/>
      <c r="F3486" s="71"/>
      <c r="G3486" s="70"/>
      <c r="H3486" s="69" t="str">
        <f>IF(G3486&gt;=1,LOOKUP(G3486,DATA!$C$4:$C$128,DATA!$D$4:$D$128),"ENTER CODE")</f>
        <v>ENTER CODE</v>
      </c>
      <c r="I3486" s="70"/>
      <c r="J3486" s="70" t="str">
        <f t="shared" si="553"/>
        <v>enter no</v>
      </c>
      <c r="K3486" s="72"/>
      <c r="L3486" s="73" t="str">
        <f t="shared" si="554"/>
        <v>NO TOTAL</v>
      </c>
      <c r="M3486" s="56"/>
      <c r="N3486" s="37"/>
      <c r="O3486" s="29" t="str">
        <f t="shared" si="552"/>
        <v>enter no</v>
      </c>
      <c r="P3486" s="16" t="e">
        <f>LOOKUP(D3486,DATA!$A$4:$A$128,DATA!$E$4:$E$128)</f>
        <v>#N/A</v>
      </c>
      <c r="Q3486" s="16" t="e">
        <f>LOOKUP(D3486,DATA!$A$4:$A$128,DATA!$F$4:$F$128)</f>
        <v>#N/A</v>
      </c>
      <c r="R3486" s="16" t="e">
        <f>LOOKUP(D3486,DATA!$A$4:$A$128,DATA!$G$4:$G$128)</f>
        <v>#N/A</v>
      </c>
      <c r="S3486" s="16" t="e">
        <f>LOOKUP(D3486,DATA!$A$4:$A$128,DATA!$H$4:$H$128)</f>
        <v>#N/A</v>
      </c>
      <c r="T3486" s="16" t="e">
        <f>LOOKUP(D3486,DATA!$A$4:$A$128,DATA!$I$4:$I$128)</f>
        <v>#N/A</v>
      </c>
      <c r="U3486" s="16" t="e">
        <f>LOOKUP(D3486,DATA!$A$4:$A$128,DATA!$J$4:$J$128)</f>
        <v>#N/A</v>
      </c>
      <c r="V3486" s="16" t="e">
        <f>LOOKUP(D3486,DATA!$A$4:$A$128,DATA!$K$4:$K$128)</f>
        <v>#N/A</v>
      </c>
      <c r="W3486" s="16" t="e">
        <f>LOOKUP(D3486,DATA!$A$4:$A$128,DATA!$L$4:$L$128)</f>
        <v>#N/A</v>
      </c>
      <c r="X3486" s="16" t="e">
        <f>LOOKUP(D3486,DATA!$A$4:$A$128,DATA!$M$4:$M$128)</f>
        <v>#N/A</v>
      </c>
    </row>
    <row r="3487" spans="1:24" ht="18.75" thickBot="1" x14ac:dyDescent="0.3">
      <c r="A3487" s="67">
        <v>3480</v>
      </c>
      <c r="B3487" s="67" t="str">
        <f>+IF(E3487="","",SUBTOTAL(3,E$8:E3487))</f>
        <v/>
      </c>
      <c r="C3487" s="68">
        <f t="shared" si="551"/>
        <v>387</v>
      </c>
      <c r="D3487" s="69" t="str">
        <f>IF(E3487&lt;&gt;"",VLOOKUP(E3487,$AA$7:$AB$131,2,0)," NAME")</f>
        <v xml:space="preserve"> NAME</v>
      </c>
      <c r="E3487" s="70"/>
      <c r="F3487" s="71"/>
      <c r="G3487" s="70"/>
      <c r="H3487" s="69" t="str">
        <f>IF(G3487&gt;=1,LOOKUP(G3487,DATA!$C$4:$C$128,DATA!$D$4:$D$128),"ENTER CODE")</f>
        <v>ENTER CODE</v>
      </c>
      <c r="I3487" s="70"/>
      <c r="J3487" s="70" t="str">
        <f t="shared" si="553"/>
        <v>enter no</v>
      </c>
      <c r="K3487" s="72"/>
      <c r="L3487" s="73" t="str">
        <f t="shared" si="554"/>
        <v>NO TOTAL</v>
      </c>
      <c r="M3487" s="56"/>
      <c r="N3487" s="37"/>
      <c r="O3487" s="29" t="str">
        <f t="shared" si="552"/>
        <v>enter no</v>
      </c>
      <c r="P3487" s="16" t="e">
        <f>LOOKUP(D3487,DATA!$A$4:$A$128,DATA!$E$4:$E$128)</f>
        <v>#N/A</v>
      </c>
      <c r="Q3487" s="16" t="e">
        <f>LOOKUP(D3487,DATA!$A$4:$A$128,DATA!$F$4:$F$128)</f>
        <v>#N/A</v>
      </c>
      <c r="R3487" s="16" t="e">
        <f>LOOKUP(D3487,DATA!$A$4:$A$128,DATA!$G$4:$G$128)</f>
        <v>#N/A</v>
      </c>
      <c r="S3487" s="16" t="e">
        <f>LOOKUP(D3487,DATA!$A$4:$A$128,DATA!$H$4:$H$128)</f>
        <v>#N/A</v>
      </c>
      <c r="T3487" s="16" t="e">
        <f>LOOKUP(D3487,DATA!$A$4:$A$128,DATA!$I$4:$I$128)</f>
        <v>#N/A</v>
      </c>
      <c r="U3487" s="16" t="e">
        <f>LOOKUP(D3487,DATA!$A$4:$A$128,DATA!$J$4:$J$128)</f>
        <v>#N/A</v>
      </c>
      <c r="V3487" s="16" t="e">
        <f>LOOKUP(D3487,DATA!$A$4:$A$128,DATA!$K$4:$K$128)</f>
        <v>#N/A</v>
      </c>
      <c r="W3487" s="16" t="e">
        <f>LOOKUP(D3487,DATA!$A$4:$A$128,DATA!$L$4:$L$128)</f>
        <v>#N/A</v>
      </c>
      <c r="X3487" s="16" t="e">
        <f>LOOKUP(D3487,DATA!$A$4:$A$128,DATA!$M$4:$M$128)</f>
        <v>#N/A</v>
      </c>
    </row>
    <row r="3488" spans="1:24" ht="19.5" thickTop="1" thickBot="1" x14ac:dyDescent="0.3">
      <c r="A3488" s="60">
        <v>3481</v>
      </c>
      <c r="B3488" s="67" t="str">
        <f>+IF(E3488="","",SUBTOTAL(3,E$8:E3488))</f>
        <v/>
      </c>
      <c r="C3488" s="68">
        <f t="shared" si="551"/>
        <v>387</v>
      </c>
      <c r="D3488" s="69" t="str">
        <f>IF(E3488&lt;&gt;"",VLOOKUP(E3488,$AA$7:$AB$131,2,0)," NAME")</f>
        <v xml:space="preserve"> NAME</v>
      </c>
      <c r="E3488" s="70"/>
      <c r="F3488" s="71"/>
      <c r="G3488" s="70"/>
      <c r="H3488" s="69" t="str">
        <f>IF(G3488&gt;=1,LOOKUP(G3488,DATA!$C$4:$C$128,DATA!$D$4:$D$128),"ENTER CODE")</f>
        <v>ENTER CODE</v>
      </c>
      <c r="I3488" s="70"/>
      <c r="J3488" s="70" t="str">
        <f t="shared" si="553"/>
        <v>enter no</v>
      </c>
      <c r="K3488" s="72"/>
      <c r="L3488" s="73" t="str">
        <f t="shared" si="554"/>
        <v>NO TOTAL</v>
      </c>
      <c r="M3488" s="56"/>
      <c r="N3488" s="37"/>
      <c r="O3488" s="29" t="str">
        <f t="shared" si="552"/>
        <v>enter no</v>
      </c>
      <c r="P3488" s="16" t="e">
        <f>LOOKUP(D3488,DATA!$A$4:$A$128,DATA!$E$4:$E$128)</f>
        <v>#N/A</v>
      </c>
      <c r="Q3488" s="16" t="e">
        <f>LOOKUP(D3488,DATA!$A$4:$A$128,DATA!$F$4:$F$128)</f>
        <v>#N/A</v>
      </c>
      <c r="R3488" s="16" t="e">
        <f>LOOKUP(D3488,DATA!$A$4:$A$128,DATA!$G$4:$G$128)</f>
        <v>#N/A</v>
      </c>
      <c r="S3488" s="16" t="e">
        <f>LOOKUP(D3488,DATA!$A$4:$A$128,DATA!$H$4:$H$128)</f>
        <v>#N/A</v>
      </c>
      <c r="T3488" s="16" t="e">
        <f>LOOKUP(D3488,DATA!$A$4:$A$128,DATA!$I$4:$I$128)</f>
        <v>#N/A</v>
      </c>
      <c r="U3488" s="16" t="e">
        <f>LOOKUP(D3488,DATA!$A$4:$A$128,DATA!$J$4:$J$128)</f>
        <v>#N/A</v>
      </c>
      <c r="V3488" s="16" t="e">
        <f>LOOKUP(D3488,DATA!$A$4:$A$128,DATA!$K$4:$K$128)</f>
        <v>#N/A</v>
      </c>
      <c r="W3488" s="16" t="e">
        <f>LOOKUP(D3488,DATA!$A$4:$A$128,DATA!$L$4:$L$128)</f>
        <v>#N/A</v>
      </c>
      <c r="X3488" s="16" t="e">
        <f>LOOKUP(D3488,DATA!$A$4:$A$128,DATA!$M$4:$M$128)</f>
        <v>#N/A</v>
      </c>
    </row>
    <row r="3489" spans="1:24" ht="18.75" thickBot="1" x14ac:dyDescent="0.3">
      <c r="A3489" s="67">
        <v>3482</v>
      </c>
      <c r="B3489" s="67" t="str">
        <f>+IF(E3489="","",SUBTOTAL(3,E$8:E3489))</f>
        <v/>
      </c>
      <c r="C3489" s="68">
        <f t="shared" si="551"/>
        <v>387</v>
      </c>
      <c r="D3489" s="69" t="str">
        <f>IF(E3489&lt;&gt;"",VLOOKUP(E3489,$AA$7:$AB$131,2,0)," NAME")</f>
        <v xml:space="preserve"> NAME</v>
      </c>
      <c r="E3489" s="70"/>
      <c r="F3489" s="71"/>
      <c r="G3489" s="70"/>
      <c r="H3489" s="69" t="str">
        <f>IF(G3489&gt;=1,LOOKUP(G3489,DATA!$C$4:$C$128,DATA!$D$4:$D$128),"ENTER CODE")</f>
        <v>ENTER CODE</v>
      </c>
      <c r="I3489" s="70"/>
      <c r="J3489" s="70" t="str">
        <f t="shared" si="553"/>
        <v>enter no</v>
      </c>
      <c r="K3489" s="72"/>
      <c r="L3489" s="73" t="str">
        <f t="shared" si="554"/>
        <v>NO TOTAL</v>
      </c>
      <c r="M3489" s="56"/>
      <c r="N3489" s="37"/>
      <c r="O3489" s="29" t="str">
        <f t="shared" si="552"/>
        <v>enter no</v>
      </c>
      <c r="P3489" s="16" t="e">
        <f>LOOKUP(D3489,DATA!$A$4:$A$128,DATA!$E$4:$E$128)</f>
        <v>#N/A</v>
      </c>
      <c r="Q3489" s="16" t="e">
        <f>LOOKUP(D3489,DATA!$A$4:$A$128,DATA!$F$4:$F$128)</f>
        <v>#N/A</v>
      </c>
      <c r="R3489" s="16" t="e">
        <f>LOOKUP(D3489,DATA!$A$4:$A$128,DATA!$G$4:$G$128)</f>
        <v>#N/A</v>
      </c>
      <c r="S3489" s="16" t="e">
        <f>LOOKUP(D3489,DATA!$A$4:$A$128,DATA!$H$4:$H$128)</f>
        <v>#N/A</v>
      </c>
      <c r="T3489" s="16" t="e">
        <f>LOOKUP(D3489,DATA!$A$4:$A$128,DATA!$I$4:$I$128)</f>
        <v>#N/A</v>
      </c>
      <c r="U3489" s="16" t="e">
        <f>LOOKUP(D3489,DATA!$A$4:$A$128,DATA!$J$4:$J$128)</f>
        <v>#N/A</v>
      </c>
      <c r="V3489" s="16" t="e">
        <f>LOOKUP(D3489,DATA!$A$4:$A$128,DATA!$K$4:$K$128)</f>
        <v>#N/A</v>
      </c>
      <c r="W3489" s="16" t="e">
        <f>LOOKUP(D3489,DATA!$A$4:$A$128,DATA!$L$4:$L$128)</f>
        <v>#N/A</v>
      </c>
      <c r="X3489" s="16" t="e">
        <f>LOOKUP(D3489,DATA!$A$4:$A$128,DATA!$M$4:$M$128)</f>
        <v>#N/A</v>
      </c>
    </row>
    <row r="3490" spans="1:24" ht="19.5" thickTop="1" thickBot="1" x14ac:dyDescent="0.3">
      <c r="A3490" s="60">
        <v>3483</v>
      </c>
      <c r="B3490" s="67" t="str">
        <f>+IF(E3490="","",SUBTOTAL(3,E$8:E3490))</f>
        <v/>
      </c>
      <c r="C3490" s="68">
        <f t="shared" si="551"/>
        <v>387</v>
      </c>
      <c r="D3490" s="69" t="str">
        <f>IF(E3490&lt;&gt;"",VLOOKUP(E3490,$AA$7:$AB$131,2,0)," NAME")</f>
        <v xml:space="preserve"> NAME</v>
      </c>
      <c r="E3490" s="70"/>
      <c r="F3490" s="71"/>
      <c r="G3490" s="70"/>
      <c r="H3490" s="69" t="str">
        <f>IF(G3490&gt;=1,LOOKUP(G3490,DATA!$C$4:$C$128,DATA!$D$4:$D$128),"ENTER CODE")</f>
        <v>ENTER CODE</v>
      </c>
      <c r="I3490" s="70"/>
      <c r="J3490" s="70" t="str">
        <f t="shared" si="553"/>
        <v>enter no</v>
      </c>
      <c r="K3490" s="72"/>
      <c r="L3490" s="73" t="str">
        <f t="shared" si="554"/>
        <v>NO TOTAL</v>
      </c>
      <c r="M3490" s="56"/>
      <c r="N3490" s="37"/>
      <c r="O3490" s="29" t="str">
        <f t="shared" si="552"/>
        <v>enter no</v>
      </c>
      <c r="P3490" s="16" t="e">
        <f>LOOKUP(D3490,DATA!$A$4:$A$128,DATA!$E$4:$E$128)</f>
        <v>#N/A</v>
      </c>
      <c r="Q3490" s="16" t="e">
        <f>LOOKUP(D3490,DATA!$A$4:$A$128,DATA!$F$4:$F$128)</f>
        <v>#N/A</v>
      </c>
      <c r="R3490" s="16" t="e">
        <f>LOOKUP(D3490,DATA!$A$4:$A$128,DATA!$G$4:$G$128)</f>
        <v>#N/A</v>
      </c>
      <c r="S3490" s="16" t="e">
        <f>LOOKUP(D3490,DATA!$A$4:$A$128,DATA!$H$4:$H$128)</f>
        <v>#N/A</v>
      </c>
      <c r="T3490" s="16" t="e">
        <f>LOOKUP(D3490,DATA!$A$4:$A$128,DATA!$I$4:$I$128)</f>
        <v>#N/A</v>
      </c>
      <c r="U3490" s="16" t="e">
        <f>LOOKUP(D3490,DATA!$A$4:$A$128,DATA!$J$4:$J$128)</f>
        <v>#N/A</v>
      </c>
      <c r="V3490" s="16" t="e">
        <f>LOOKUP(D3490,DATA!$A$4:$A$128,DATA!$K$4:$K$128)</f>
        <v>#N/A</v>
      </c>
      <c r="W3490" s="16" t="e">
        <f>LOOKUP(D3490,DATA!$A$4:$A$128,DATA!$L$4:$L$128)</f>
        <v>#N/A</v>
      </c>
      <c r="X3490" s="16" t="e">
        <f>LOOKUP(D3490,DATA!$A$4:$A$128,DATA!$M$4:$M$128)</f>
        <v>#N/A</v>
      </c>
    </row>
    <row r="3491" spans="1:24" ht="18.75" thickBot="1" x14ac:dyDescent="0.3">
      <c r="A3491" s="67">
        <v>3484</v>
      </c>
      <c r="B3491" s="67" t="str">
        <f>+IF(E3491="","",SUBTOTAL(3,E$8:E3491))</f>
        <v/>
      </c>
      <c r="C3491" s="68">
        <f t="shared" si="555"/>
        <v>388</v>
      </c>
      <c r="D3491" s="69" t="str">
        <f>IF(E3491&lt;&gt;"",VLOOKUP(E3491,$AA$7:$AB$131,2,0)," NAME")</f>
        <v xml:space="preserve"> NAME</v>
      </c>
      <c r="E3491" s="70"/>
      <c r="F3491" s="71"/>
      <c r="G3491" s="70"/>
      <c r="H3491" s="69" t="str">
        <f>IF(G3491&gt;=1,LOOKUP(G3491,DATA!$C$4:$C$128,DATA!$D$4:$D$128),"ENTER CODE")</f>
        <v>ENTER CODE</v>
      </c>
      <c r="I3491" s="70"/>
      <c r="J3491" s="70" t="str">
        <f t="shared" si="553"/>
        <v>enter no</v>
      </c>
      <c r="K3491" s="72"/>
      <c r="L3491" s="73" t="str">
        <f t="shared" si="554"/>
        <v>NO TOTAL</v>
      </c>
      <c r="M3491" s="56"/>
      <c r="N3491" s="37"/>
      <c r="O3491" s="29" t="str">
        <f t="shared" si="552"/>
        <v>enter no</v>
      </c>
      <c r="P3491" s="16" t="e">
        <f>LOOKUP(D3491,DATA!$A$4:$A$128,DATA!$E$4:$E$128)</f>
        <v>#N/A</v>
      </c>
      <c r="Q3491" s="16" t="e">
        <f>LOOKUP(D3491,DATA!$A$4:$A$128,DATA!$F$4:$F$128)</f>
        <v>#N/A</v>
      </c>
      <c r="R3491" s="16" t="e">
        <f>LOOKUP(D3491,DATA!$A$4:$A$128,DATA!$G$4:$G$128)</f>
        <v>#N/A</v>
      </c>
      <c r="S3491" s="16" t="e">
        <f>LOOKUP(D3491,DATA!$A$4:$A$128,DATA!$H$4:$H$128)</f>
        <v>#N/A</v>
      </c>
      <c r="T3491" s="16" t="e">
        <f>LOOKUP(D3491,DATA!$A$4:$A$128,DATA!$I$4:$I$128)</f>
        <v>#N/A</v>
      </c>
      <c r="U3491" s="16" t="e">
        <f>LOOKUP(D3491,DATA!$A$4:$A$128,DATA!$J$4:$J$128)</f>
        <v>#N/A</v>
      </c>
      <c r="V3491" s="16" t="e">
        <f>LOOKUP(D3491,DATA!$A$4:$A$128,DATA!$K$4:$K$128)</f>
        <v>#N/A</v>
      </c>
      <c r="W3491" s="16" t="e">
        <f>LOOKUP(D3491,DATA!$A$4:$A$128,DATA!$L$4:$L$128)</f>
        <v>#N/A</v>
      </c>
      <c r="X3491" s="16" t="e">
        <f>LOOKUP(D3491,DATA!$A$4:$A$128,DATA!$M$4:$M$128)</f>
        <v>#N/A</v>
      </c>
    </row>
    <row r="3492" spans="1:24" ht="19.5" thickTop="1" thickBot="1" x14ac:dyDescent="0.3">
      <c r="A3492" s="60">
        <v>3485</v>
      </c>
      <c r="B3492" s="67" t="str">
        <f>+IF(E3492="","",SUBTOTAL(3,E$8:E3492))</f>
        <v/>
      </c>
      <c r="C3492" s="68">
        <f t="shared" si="556"/>
        <v>388</v>
      </c>
      <c r="D3492" s="69" t="str">
        <f>IF(E3492&lt;&gt;"",VLOOKUP(E3492,$AA$7:$AB$131,2,0)," NAME")</f>
        <v xml:space="preserve"> NAME</v>
      </c>
      <c r="E3492" s="70"/>
      <c r="F3492" s="71"/>
      <c r="G3492" s="70"/>
      <c r="H3492" s="69" t="str">
        <f>IF(G3492&gt;=1,LOOKUP(G3492,DATA!$C$4:$C$128,DATA!$D$4:$D$128),"ENTER CODE")</f>
        <v>ENTER CODE</v>
      </c>
      <c r="I3492" s="70"/>
      <c r="J3492" s="70" t="str">
        <f t="shared" si="553"/>
        <v>enter no</v>
      </c>
      <c r="K3492" s="72"/>
      <c r="L3492" s="73" t="str">
        <f t="shared" si="554"/>
        <v>NO TOTAL</v>
      </c>
      <c r="M3492" s="56"/>
      <c r="N3492" s="37"/>
      <c r="O3492" s="29" t="str">
        <f t="shared" si="552"/>
        <v>enter no</v>
      </c>
      <c r="P3492" s="16" t="e">
        <f>LOOKUP(D3492,DATA!$A$4:$A$128,DATA!$E$4:$E$128)</f>
        <v>#N/A</v>
      </c>
      <c r="Q3492" s="16" t="e">
        <f>LOOKUP(D3492,DATA!$A$4:$A$128,DATA!$F$4:$F$128)</f>
        <v>#N/A</v>
      </c>
      <c r="R3492" s="16" t="e">
        <f>LOOKUP(D3492,DATA!$A$4:$A$128,DATA!$G$4:$G$128)</f>
        <v>#N/A</v>
      </c>
      <c r="S3492" s="16" t="e">
        <f>LOOKUP(D3492,DATA!$A$4:$A$128,DATA!$H$4:$H$128)</f>
        <v>#N/A</v>
      </c>
      <c r="T3492" s="16" t="e">
        <f>LOOKUP(D3492,DATA!$A$4:$A$128,DATA!$I$4:$I$128)</f>
        <v>#N/A</v>
      </c>
      <c r="U3492" s="16" t="e">
        <f>LOOKUP(D3492,DATA!$A$4:$A$128,DATA!$J$4:$J$128)</f>
        <v>#N/A</v>
      </c>
      <c r="V3492" s="16" t="e">
        <f>LOOKUP(D3492,DATA!$A$4:$A$128,DATA!$K$4:$K$128)</f>
        <v>#N/A</v>
      </c>
      <c r="W3492" s="16" t="e">
        <f>LOOKUP(D3492,DATA!$A$4:$A$128,DATA!$L$4:$L$128)</f>
        <v>#N/A</v>
      </c>
      <c r="X3492" s="16" t="e">
        <f>LOOKUP(D3492,DATA!$A$4:$A$128,DATA!$M$4:$M$128)</f>
        <v>#N/A</v>
      </c>
    </row>
    <row r="3493" spans="1:24" ht="18.75" thickBot="1" x14ac:dyDescent="0.3">
      <c r="A3493" s="67">
        <v>3486</v>
      </c>
      <c r="B3493" s="67" t="str">
        <f>+IF(E3493="","",SUBTOTAL(3,E$8:E3493))</f>
        <v/>
      </c>
      <c r="C3493" s="68">
        <f t="shared" si="551"/>
        <v>388</v>
      </c>
      <c r="D3493" s="69" t="str">
        <f>IF(E3493&lt;&gt;"",VLOOKUP(E3493,$AA$7:$AB$131,2,0)," NAME")</f>
        <v xml:space="preserve"> NAME</v>
      </c>
      <c r="E3493" s="70"/>
      <c r="F3493" s="71"/>
      <c r="G3493" s="70"/>
      <c r="H3493" s="69" t="str">
        <f>IF(G3493&gt;=1,LOOKUP(G3493,DATA!$C$4:$C$128,DATA!$D$4:$D$128),"ENTER CODE")</f>
        <v>ENTER CODE</v>
      </c>
      <c r="I3493" s="70"/>
      <c r="J3493" s="70" t="str">
        <f t="shared" si="553"/>
        <v>enter no</v>
      </c>
      <c r="K3493" s="72"/>
      <c r="L3493" s="73" t="str">
        <f t="shared" si="554"/>
        <v>NO TOTAL</v>
      </c>
      <c r="M3493" s="56"/>
      <c r="N3493" s="37"/>
      <c r="O3493" s="29" t="str">
        <f t="shared" si="552"/>
        <v>enter no</v>
      </c>
      <c r="P3493" s="16" t="e">
        <f>LOOKUP(D3493,DATA!$A$4:$A$128,DATA!$E$4:$E$128)</f>
        <v>#N/A</v>
      </c>
      <c r="Q3493" s="16" t="e">
        <f>LOOKUP(D3493,DATA!$A$4:$A$128,DATA!$F$4:$F$128)</f>
        <v>#N/A</v>
      </c>
      <c r="R3493" s="16" t="e">
        <f>LOOKUP(D3493,DATA!$A$4:$A$128,DATA!$G$4:$G$128)</f>
        <v>#N/A</v>
      </c>
      <c r="S3493" s="16" t="e">
        <f>LOOKUP(D3493,DATA!$A$4:$A$128,DATA!$H$4:$H$128)</f>
        <v>#N/A</v>
      </c>
      <c r="T3493" s="16" t="e">
        <f>LOOKUP(D3493,DATA!$A$4:$A$128,DATA!$I$4:$I$128)</f>
        <v>#N/A</v>
      </c>
      <c r="U3493" s="16" t="e">
        <f>LOOKUP(D3493,DATA!$A$4:$A$128,DATA!$J$4:$J$128)</f>
        <v>#N/A</v>
      </c>
      <c r="V3493" s="16" t="e">
        <f>LOOKUP(D3493,DATA!$A$4:$A$128,DATA!$K$4:$K$128)</f>
        <v>#N/A</v>
      </c>
      <c r="W3493" s="16" t="e">
        <f>LOOKUP(D3493,DATA!$A$4:$A$128,DATA!$L$4:$L$128)</f>
        <v>#N/A</v>
      </c>
      <c r="X3493" s="16" t="e">
        <f>LOOKUP(D3493,DATA!$A$4:$A$128,DATA!$M$4:$M$128)</f>
        <v>#N/A</v>
      </c>
    </row>
    <row r="3494" spans="1:24" ht="19.5" thickTop="1" thickBot="1" x14ac:dyDescent="0.3">
      <c r="A3494" s="60">
        <v>3487</v>
      </c>
      <c r="B3494" s="67" t="str">
        <f>+IF(E3494="","",SUBTOTAL(3,E$8:E3494))</f>
        <v/>
      </c>
      <c r="C3494" s="68">
        <f t="shared" si="551"/>
        <v>388</v>
      </c>
      <c r="D3494" s="69" t="str">
        <f>IF(E3494&lt;&gt;"",VLOOKUP(E3494,$AA$7:$AB$131,2,0)," NAME")</f>
        <v xml:space="preserve"> NAME</v>
      </c>
      <c r="E3494" s="70"/>
      <c r="F3494" s="71"/>
      <c r="G3494" s="70"/>
      <c r="H3494" s="69" t="str">
        <f>IF(G3494&gt;=1,LOOKUP(G3494,DATA!$C$4:$C$128,DATA!$D$4:$D$128),"ENTER CODE")</f>
        <v>ENTER CODE</v>
      </c>
      <c r="I3494" s="70"/>
      <c r="J3494" s="70" t="str">
        <f t="shared" si="553"/>
        <v>enter no</v>
      </c>
      <c r="K3494" s="72"/>
      <c r="L3494" s="73" t="str">
        <f t="shared" si="554"/>
        <v>NO TOTAL</v>
      </c>
      <c r="M3494" s="56"/>
      <c r="N3494" s="37"/>
      <c r="O3494" s="29" t="str">
        <f t="shared" si="552"/>
        <v>enter no</v>
      </c>
      <c r="P3494" s="16" t="e">
        <f>LOOKUP(D3494,DATA!$A$4:$A$128,DATA!$E$4:$E$128)</f>
        <v>#N/A</v>
      </c>
      <c r="Q3494" s="16" t="e">
        <f>LOOKUP(D3494,DATA!$A$4:$A$128,DATA!$F$4:$F$128)</f>
        <v>#N/A</v>
      </c>
      <c r="R3494" s="16" t="e">
        <f>LOOKUP(D3494,DATA!$A$4:$A$128,DATA!$G$4:$G$128)</f>
        <v>#N/A</v>
      </c>
      <c r="S3494" s="16" t="e">
        <f>LOOKUP(D3494,DATA!$A$4:$A$128,DATA!$H$4:$H$128)</f>
        <v>#N/A</v>
      </c>
      <c r="T3494" s="16" t="e">
        <f>LOOKUP(D3494,DATA!$A$4:$A$128,DATA!$I$4:$I$128)</f>
        <v>#N/A</v>
      </c>
      <c r="U3494" s="16" t="e">
        <f>LOOKUP(D3494,DATA!$A$4:$A$128,DATA!$J$4:$J$128)</f>
        <v>#N/A</v>
      </c>
      <c r="V3494" s="16" t="e">
        <f>LOOKUP(D3494,DATA!$A$4:$A$128,DATA!$K$4:$K$128)</f>
        <v>#N/A</v>
      </c>
      <c r="W3494" s="16" t="e">
        <f>LOOKUP(D3494,DATA!$A$4:$A$128,DATA!$L$4:$L$128)</f>
        <v>#N/A</v>
      </c>
      <c r="X3494" s="16" t="e">
        <f>LOOKUP(D3494,DATA!$A$4:$A$128,DATA!$M$4:$M$128)</f>
        <v>#N/A</v>
      </c>
    </row>
    <row r="3495" spans="1:24" ht="18.75" thickBot="1" x14ac:dyDescent="0.3">
      <c r="A3495" s="67">
        <v>3488</v>
      </c>
      <c r="B3495" s="67" t="str">
        <f>+IF(E3495="","",SUBTOTAL(3,E$8:E3495))</f>
        <v/>
      </c>
      <c r="C3495" s="68">
        <f t="shared" si="551"/>
        <v>388</v>
      </c>
      <c r="D3495" s="69" t="str">
        <f>IF(E3495&lt;&gt;"",VLOOKUP(E3495,$AA$7:$AB$131,2,0)," NAME")</f>
        <v xml:space="preserve"> NAME</v>
      </c>
      <c r="E3495" s="70"/>
      <c r="F3495" s="71"/>
      <c r="G3495" s="70"/>
      <c r="H3495" s="69" t="str">
        <f>IF(G3495&gt;=1,LOOKUP(G3495,DATA!$C$4:$C$128,DATA!$D$4:$D$128),"ENTER CODE")</f>
        <v>ENTER CODE</v>
      </c>
      <c r="I3495" s="70"/>
      <c r="J3495" s="70" t="str">
        <f t="shared" si="553"/>
        <v>enter no</v>
      </c>
      <c r="K3495" s="72"/>
      <c r="L3495" s="73" t="str">
        <f t="shared" si="554"/>
        <v>NO TOTAL</v>
      </c>
      <c r="M3495" s="56"/>
      <c r="N3495" s="37"/>
      <c r="O3495" s="29" t="str">
        <f t="shared" si="552"/>
        <v>enter no</v>
      </c>
      <c r="P3495" s="16" t="e">
        <f>LOOKUP(D3495,DATA!$A$4:$A$128,DATA!$E$4:$E$128)</f>
        <v>#N/A</v>
      </c>
      <c r="Q3495" s="16" t="e">
        <f>LOOKUP(D3495,DATA!$A$4:$A$128,DATA!$F$4:$F$128)</f>
        <v>#N/A</v>
      </c>
      <c r="R3495" s="16" t="e">
        <f>LOOKUP(D3495,DATA!$A$4:$A$128,DATA!$G$4:$G$128)</f>
        <v>#N/A</v>
      </c>
      <c r="S3495" s="16" t="e">
        <f>LOOKUP(D3495,DATA!$A$4:$A$128,DATA!$H$4:$H$128)</f>
        <v>#N/A</v>
      </c>
      <c r="T3495" s="16" t="e">
        <f>LOOKUP(D3495,DATA!$A$4:$A$128,DATA!$I$4:$I$128)</f>
        <v>#N/A</v>
      </c>
      <c r="U3495" s="16" t="e">
        <f>LOOKUP(D3495,DATA!$A$4:$A$128,DATA!$J$4:$J$128)</f>
        <v>#N/A</v>
      </c>
      <c r="V3495" s="16" t="e">
        <f>LOOKUP(D3495,DATA!$A$4:$A$128,DATA!$K$4:$K$128)</f>
        <v>#N/A</v>
      </c>
      <c r="W3495" s="16" t="e">
        <f>LOOKUP(D3495,DATA!$A$4:$A$128,DATA!$L$4:$L$128)</f>
        <v>#N/A</v>
      </c>
      <c r="X3495" s="16" t="e">
        <f>LOOKUP(D3495,DATA!$A$4:$A$128,DATA!$M$4:$M$128)</f>
        <v>#N/A</v>
      </c>
    </row>
    <row r="3496" spans="1:24" ht="19.5" thickTop="1" thickBot="1" x14ac:dyDescent="0.3">
      <c r="A3496" s="60">
        <v>3489</v>
      </c>
      <c r="B3496" s="67" t="str">
        <f>+IF(E3496="","",SUBTOTAL(3,E$8:E3496))</f>
        <v/>
      </c>
      <c r="C3496" s="68">
        <f t="shared" si="551"/>
        <v>388</v>
      </c>
      <c r="D3496" s="69" t="str">
        <f>IF(E3496&lt;&gt;"",VLOOKUP(E3496,$AA$7:$AB$131,2,0)," NAME")</f>
        <v xml:space="preserve"> NAME</v>
      </c>
      <c r="E3496" s="70"/>
      <c r="F3496" s="71"/>
      <c r="G3496" s="70"/>
      <c r="H3496" s="69" t="str">
        <f>IF(G3496&gt;=1,LOOKUP(G3496,DATA!$C$4:$C$128,DATA!$D$4:$D$128),"ENTER CODE")</f>
        <v>ENTER CODE</v>
      </c>
      <c r="I3496" s="70"/>
      <c r="J3496" s="70" t="str">
        <f t="shared" si="553"/>
        <v>enter no</v>
      </c>
      <c r="K3496" s="72"/>
      <c r="L3496" s="73" t="str">
        <f t="shared" si="554"/>
        <v>NO TOTAL</v>
      </c>
      <c r="M3496" s="56"/>
      <c r="N3496" s="37"/>
      <c r="O3496" s="29" t="str">
        <f t="shared" si="552"/>
        <v>enter no</v>
      </c>
      <c r="P3496" s="16" t="e">
        <f>LOOKUP(D3496,DATA!$A$4:$A$128,DATA!$E$4:$E$128)</f>
        <v>#N/A</v>
      </c>
      <c r="Q3496" s="16" t="e">
        <f>LOOKUP(D3496,DATA!$A$4:$A$128,DATA!$F$4:$F$128)</f>
        <v>#N/A</v>
      </c>
      <c r="R3496" s="16" t="e">
        <f>LOOKUP(D3496,DATA!$A$4:$A$128,DATA!$G$4:$G$128)</f>
        <v>#N/A</v>
      </c>
      <c r="S3496" s="16" t="e">
        <f>LOOKUP(D3496,DATA!$A$4:$A$128,DATA!$H$4:$H$128)</f>
        <v>#N/A</v>
      </c>
      <c r="T3496" s="16" t="e">
        <f>LOOKUP(D3496,DATA!$A$4:$A$128,DATA!$I$4:$I$128)</f>
        <v>#N/A</v>
      </c>
      <c r="U3496" s="16" t="e">
        <f>LOOKUP(D3496,DATA!$A$4:$A$128,DATA!$J$4:$J$128)</f>
        <v>#N/A</v>
      </c>
      <c r="V3496" s="16" t="e">
        <f>LOOKUP(D3496,DATA!$A$4:$A$128,DATA!$K$4:$K$128)</f>
        <v>#N/A</v>
      </c>
      <c r="W3496" s="16" t="e">
        <f>LOOKUP(D3496,DATA!$A$4:$A$128,DATA!$L$4:$L$128)</f>
        <v>#N/A</v>
      </c>
      <c r="X3496" s="16" t="e">
        <f>LOOKUP(D3496,DATA!$A$4:$A$128,DATA!$M$4:$M$128)</f>
        <v>#N/A</v>
      </c>
    </row>
    <row r="3497" spans="1:24" ht="18.75" thickBot="1" x14ac:dyDescent="0.3">
      <c r="A3497" s="67">
        <v>3490</v>
      </c>
      <c r="B3497" s="67" t="str">
        <f>+IF(E3497="","",SUBTOTAL(3,E$8:E3497))</f>
        <v/>
      </c>
      <c r="C3497" s="68">
        <f t="shared" si="551"/>
        <v>388</v>
      </c>
      <c r="D3497" s="69" t="str">
        <f>IF(E3497&lt;&gt;"",VLOOKUP(E3497,$AA$7:$AB$131,2,0)," NAME")</f>
        <v xml:space="preserve"> NAME</v>
      </c>
      <c r="E3497" s="70"/>
      <c r="F3497" s="71"/>
      <c r="G3497" s="70"/>
      <c r="H3497" s="69" t="str">
        <f>IF(G3497&gt;=1,LOOKUP(G3497,DATA!$C$4:$C$128,DATA!$D$4:$D$128),"ENTER CODE")</f>
        <v>ENTER CODE</v>
      </c>
      <c r="I3497" s="70"/>
      <c r="J3497" s="70" t="str">
        <f t="shared" si="553"/>
        <v>enter no</v>
      </c>
      <c r="K3497" s="72"/>
      <c r="L3497" s="73" t="str">
        <f t="shared" si="554"/>
        <v>NO TOTAL</v>
      </c>
      <c r="M3497" s="56"/>
      <c r="N3497" s="37"/>
      <c r="O3497" s="29" t="str">
        <f t="shared" si="552"/>
        <v>enter no</v>
      </c>
      <c r="P3497" s="16" t="e">
        <f>LOOKUP(D3497,DATA!$A$4:$A$128,DATA!$E$4:$E$128)</f>
        <v>#N/A</v>
      </c>
      <c r="Q3497" s="16" t="e">
        <f>LOOKUP(D3497,DATA!$A$4:$A$128,DATA!$F$4:$F$128)</f>
        <v>#N/A</v>
      </c>
      <c r="R3497" s="16" t="e">
        <f>LOOKUP(D3497,DATA!$A$4:$A$128,DATA!$G$4:$G$128)</f>
        <v>#N/A</v>
      </c>
      <c r="S3497" s="16" t="e">
        <f>LOOKUP(D3497,DATA!$A$4:$A$128,DATA!$H$4:$H$128)</f>
        <v>#N/A</v>
      </c>
      <c r="T3497" s="16" t="e">
        <f>LOOKUP(D3497,DATA!$A$4:$A$128,DATA!$I$4:$I$128)</f>
        <v>#N/A</v>
      </c>
      <c r="U3497" s="16" t="e">
        <f>LOOKUP(D3497,DATA!$A$4:$A$128,DATA!$J$4:$J$128)</f>
        <v>#N/A</v>
      </c>
      <c r="V3497" s="16" t="e">
        <f>LOOKUP(D3497,DATA!$A$4:$A$128,DATA!$K$4:$K$128)</f>
        <v>#N/A</v>
      </c>
      <c r="W3497" s="16" t="e">
        <f>LOOKUP(D3497,DATA!$A$4:$A$128,DATA!$L$4:$L$128)</f>
        <v>#N/A</v>
      </c>
      <c r="X3497" s="16" t="e">
        <f>LOOKUP(D3497,DATA!$A$4:$A$128,DATA!$M$4:$M$128)</f>
        <v>#N/A</v>
      </c>
    </row>
    <row r="3498" spans="1:24" ht="19.5" thickTop="1" thickBot="1" x14ac:dyDescent="0.3">
      <c r="A3498" s="60">
        <v>3491</v>
      </c>
      <c r="B3498" s="67" t="str">
        <f>+IF(E3498="","",SUBTOTAL(3,E$8:E3498))</f>
        <v/>
      </c>
      <c r="C3498" s="68">
        <f t="shared" si="551"/>
        <v>388</v>
      </c>
      <c r="D3498" s="69" t="str">
        <f>IF(E3498&lt;&gt;"",VLOOKUP(E3498,$AA$7:$AB$131,2,0)," NAME")</f>
        <v xml:space="preserve"> NAME</v>
      </c>
      <c r="E3498" s="70"/>
      <c r="F3498" s="71"/>
      <c r="G3498" s="70"/>
      <c r="H3498" s="69" t="str">
        <f>IF(G3498&gt;=1,LOOKUP(G3498,DATA!$C$4:$C$128,DATA!$D$4:$D$128),"ENTER CODE")</f>
        <v>ENTER CODE</v>
      </c>
      <c r="I3498" s="70"/>
      <c r="J3498" s="70" t="str">
        <f t="shared" si="553"/>
        <v>enter no</v>
      </c>
      <c r="K3498" s="72"/>
      <c r="L3498" s="73" t="str">
        <f t="shared" si="554"/>
        <v>NO TOTAL</v>
      </c>
      <c r="M3498" s="56"/>
      <c r="N3498" s="37"/>
      <c r="O3498" s="29" t="str">
        <f t="shared" si="552"/>
        <v>enter no</v>
      </c>
      <c r="P3498" s="16" t="e">
        <f>LOOKUP(D3498,DATA!$A$4:$A$128,DATA!$E$4:$E$128)</f>
        <v>#N/A</v>
      </c>
      <c r="Q3498" s="16" t="e">
        <f>LOOKUP(D3498,DATA!$A$4:$A$128,DATA!$F$4:$F$128)</f>
        <v>#N/A</v>
      </c>
      <c r="R3498" s="16" t="e">
        <f>LOOKUP(D3498,DATA!$A$4:$A$128,DATA!$G$4:$G$128)</f>
        <v>#N/A</v>
      </c>
      <c r="S3498" s="16" t="e">
        <f>LOOKUP(D3498,DATA!$A$4:$A$128,DATA!$H$4:$H$128)</f>
        <v>#N/A</v>
      </c>
      <c r="T3498" s="16" t="e">
        <f>LOOKUP(D3498,DATA!$A$4:$A$128,DATA!$I$4:$I$128)</f>
        <v>#N/A</v>
      </c>
      <c r="U3498" s="16" t="e">
        <f>LOOKUP(D3498,DATA!$A$4:$A$128,DATA!$J$4:$J$128)</f>
        <v>#N/A</v>
      </c>
      <c r="V3498" s="16" t="e">
        <f>LOOKUP(D3498,DATA!$A$4:$A$128,DATA!$K$4:$K$128)</f>
        <v>#N/A</v>
      </c>
      <c r="W3498" s="16" t="e">
        <f>LOOKUP(D3498,DATA!$A$4:$A$128,DATA!$L$4:$L$128)</f>
        <v>#N/A</v>
      </c>
      <c r="X3498" s="16" t="e">
        <f>LOOKUP(D3498,DATA!$A$4:$A$128,DATA!$M$4:$M$128)</f>
        <v>#N/A</v>
      </c>
    </row>
    <row r="3499" spans="1:24" ht="18.75" thickBot="1" x14ac:dyDescent="0.3">
      <c r="A3499" s="67">
        <v>3492</v>
      </c>
      <c r="B3499" s="67" t="str">
        <f>+IF(E3499="","",SUBTOTAL(3,E$8:E3499))</f>
        <v/>
      </c>
      <c r="C3499" s="68">
        <f t="shared" si="551"/>
        <v>388</v>
      </c>
      <c r="D3499" s="69" t="str">
        <f>IF(E3499&lt;&gt;"",VLOOKUP(E3499,$AA$7:$AB$131,2,0)," NAME")</f>
        <v xml:space="preserve"> NAME</v>
      </c>
      <c r="E3499" s="70"/>
      <c r="F3499" s="71"/>
      <c r="G3499" s="70"/>
      <c r="H3499" s="69" t="str">
        <f>IF(G3499&gt;=1,LOOKUP(G3499,DATA!$C$4:$C$128,DATA!$D$4:$D$128),"ENTER CODE")</f>
        <v>ENTER CODE</v>
      </c>
      <c r="I3499" s="70"/>
      <c r="J3499" s="70" t="str">
        <f t="shared" si="553"/>
        <v>enter no</v>
      </c>
      <c r="K3499" s="72"/>
      <c r="L3499" s="73" t="str">
        <f t="shared" si="554"/>
        <v>NO TOTAL</v>
      </c>
      <c r="M3499" s="56"/>
      <c r="N3499" s="37"/>
      <c r="O3499" s="29" t="str">
        <f t="shared" si="552"/>
        <v>enter no</v>
      </c>
      <c r="P3499" s="16" t="e">
        <f>LOOKUP(D3499,DATA!$A$4:$A$128,DATA!$E$4:$E$128)</f>
        <v>#N/A</v>
      </c>
      <c r="Q3499" s="16" t="e">
        <f>LOOKUP(D3499,DATA!$A$4:$A$128,DATA!$F$4:$F$128)</f>
        <v>#N/A</v>
      </c>
      <c r="R3499" s="16" t="e">
        <f>LOOKUP(D3499,DATA!$A$4:$A$128,DATA!$G$4:$G$128)</f>
        <v>#N/A</v>
      </c>
      <c r="S3499" s="16" t="e">
        <f>LOOKUP(D3499,DATA!$A$4:$A$128,DATA!$H$4:$H$128)</f>
        <v>#N/A</v>
      </c>
      <c r="T3499" s="16" t="e">
        <f>LOOKUP(D3499,DATA!$A$4:$A$128,DATA!$I$4:$I$128)</f>
        <v>#N/A</v>
      </c>
      <c r="U3499" s="16" t="e">
        <f>LOOKUP(D3499,DATA!$A$4:$A$128,DATA!$J$4:$J$128)</f>
        <v>#N/A</v>
      </c>
      <c r="V3499" s="16" t="e">
        <f>LOOKUP(D3499,DATA!$A$4:$A$128,DATA!$K$4:$K$128)</f>
        <v>#N/A</v>
      </c>
      <c r="W3499" s="16" t="e">
        <f>LOOKUP(D3499,DATA!$A$4:$A$128,DATA!$L$4:$L$128)</f>
        <v>#N/A</v>
      </c>
      <c r="X3499" s="16" t="e">
        <f>LOOKUP(D3499,DATA!$A$4:$A$128,DATA!$M$4:$M$128)</f>
        <v>#N/A</v>
      </c>
    </row>
    <row r="3500" spans="1:24" ht="19.5" thickTop="1" thickBot="1" x14ac:dyDescent="0.3">
      <c r="A3500" s="60">
        <v>3493</v>
      </c>
      <c r="B3500" s="67" t="str">
        <f>+IF(E3500="","",SUBTOTAL(3,E$8:E3500))</f>
        <v/>
      </c>
      <c r="C3500" s="68">
        <f t="shared" si="555"/>
        <v>389</v>
      </c>
      <c r="D3500" s="69" t="str">
        <f>IF(E3500&lt;&gt;"",VLOOKUP(E3500,$AA$7:$AB$131,2,0)," NAME")</f>
        <v xml:space="preserve"> NAME</v>
      </c>
      <c r="E3500" s="70"/>
      <c r="F3500" s="71"/>
      <c r="G3500" s="70"/>
      <c r="H3500" s="69" t="str">
        <f>IF(G3500&gt;=1,LOOKUP(G3500,DATA!$C$4:$C$128,DATA!$D$4:$D$128),"ENTER CODE")</f>
        <v>ENTER CODE</v>
      </c>
      <c r="I3500" s="70"/>
      <c r="J3500" s="70" t="str">
        <f t="shared" si="553"/>
        <v>enter no</v>
      </c>
      <c r="K3500" s="72"/>
      <c r="L3500" s="73" t="str">
        <f t="shared" si="554"/>
        <v>NO TOTAL</v>
      </c>
      <c r="M3500" s="56"/>
      <c r="N3500" s="37"/>
      <c r="O3500" s="29" t="str">
        <f t="shared" si="552"/>
        <v>enter no</v>
      </c>
      <c r="P3500" s="16" t="e">
        <f>LOOKUP(D3500,DATA!$A$4:$A$128,DATA!$E$4:$E$128)</f>
        <v>#N/A</v>
      </c>
      <c r="Q3500" s="16" t="e">
        <f>LOOKUP(D3500,DATA!$A$4:$A$128,DATA!$F$4:$F$128)</f>
        <v>#N/A</v>
      </c>
      <c r="R3500" s="16" t="e">
        <f>LOOKUP(D3500,DATA!$A$4:$A$128,DATA!$G$4:$G$128)</f>
        <v>#N/A</v>
      </c>
      <c r="S3500" s="16" t="e">
        <f>LOOKUP(D3500,DATA!$A$4:$A$128,DATA!$H$4:$H$128)</f>
        <v>#N/A</v>
      </c>
      <c r="T3500" s="16" t="e">
        <f>LOOKUP(D3500,DATA!$A$4:$A$128,DATA!$I$4:$I$128)</f>
        <v>#N/A</v>
      </c>
      <c r="U3500" s="16" t="e">
        <f>LOOKUP(D3500,DATA!$A$4:$A$128,DATA!$J$4:$J$128)</f>
        <v>#N/A</v>
      </c>
      <c r="V3500" s="16" t="e">
        <f>LOOKUP(D3500,DATA!$A$4:$A$128,DATA!$K$4:$K$128)</f>
        <v>#N/A</v>
      </c>
      <c r="W3500" s="16" t="e">
        <f>LOOKUP(D3500,DATA!$A$4:$A$128,DATA!$L$4:$L$128)</f>
        <v>#N/A</v>
      </c>
      <c r="X3500" s="16" t="e">
        <f>LOOKUP(D3500,DATA!$A$4:$A$128,DATA!$M$4:$M$128)</f>
        <v>#N/A</v>
      </c>
    </row>
    <row r="3501" spans="1:24" ht="18.75" thickBot="1" x14ac:dyDescent="0.3">
      <c r="A3501" s="67">
        <v>3494</v>
      </c>
      <c r="B3501" s="67" t="str">
        <f>+IF(E3501="","",SUBTOTAL(3,E$8:E3501))</f>
        <v/>
      </c>
      <c r="C3501" s="68">
        <f t="shared" si="556"/>
        <v>389</v>
      </c>
      <c r="D3501" s="69" t="str">
        <f>IF(E3501&lt;&gt;"",VLOOKUP(E3501,$AA$7:$AB$131,2,0)," NAME")</f>
        <v xml:space="preserve"> NAME</v>
      </c>
      <c r="E3501" s="70"/>
      <c r="F3501" s="71"/>
      <c r="G3501" s="70"/>
      <c r="H3501" s="69" t="str">
        <f>IF(G3501&gt;=1,LOOKUP(G3501,DATA!$C$4:$C$128,DATA!$D$4:$D$128),"ENTER CODE")</f>
        <v>ENTER CODE</v>
      </c>
      <c r="I3501" s="70"/>
      <c r="J3501" s="70" t="str">
        <f t="shared" si="553"/>
        <v>enter no</v>
      </c>
      <c r="K3501" s="72"/>
      <c r="L3501" s="73" t="str">
        <f t="shared" si="554"/>
        <v>NO TOTAL</v>
      </c>
      <c r="M3501" s="56"/>
      <c r="N3501" s="37"/>
      <c r="O3501" s="29" t="str">
        <f t="shared" si="552"/>
        <v>enter no</v>
      </c>
      <c r="P3501" s="16" t="e">
        <f>LOOKUP(D3501,DATA!$A$4:$A$128,DATA!$E$4:$E$128)</f>
        <v>#N/A</v>
      </c>
      <c r="Q3501" s="16" t="e">
        <f>LOOKUP(D3501,DATA!$A$4:$A$128,DATA!$F$4:$F$128)</f>
        <v>#N/A</v>
      </c>
      <c r="R3501" s="16" t="e">
        <f>LOOKUP(D3501,DATA!$A$4:$A$128,DATA!$G$4:$G$128)</f>
        <v>#N/A</v>
      </c>
      <c r="S3501" s="16" t="e">
        <f>LOOKUP(D3501,DATA!$A$4:$A$128,DATA!$H$4:$H$128)</f>
        <v>#N/A</v>
      </c>
      <c r="T3501" s="16" t="e">
        <f>LOOKUP(D3501,DATA!$A$4:$A$128,DATA!$I$4:$I$128)</f>
        <v>#N/A</v>
      </c>
      <c r="U3501" s="16" t="e">
        <f>LOOKUP(D3501,DATA!$A$4:$A$128,DATA!$J$4:$J$128)</f>
        <v>#N/A</v>
      </c>
      <c r="V3501" s="16" t="e">
        <f>LOOKUP(D3501,DATA!$A$4:$A$128,DATA!$K$4:$K$128)</f>
        <v>#N/A</v>
      </c>
      <c r="W3501" s="16" t="e">
        <f>LOOKUP(D3501,DATA!$A$4:$A$128,DATA!$L$4:$L$128)</f>
        <v>#N/A</v>
      </c>
      <c r="X3501" s="16" t="e">
        <f>LOOKUP(D3501,DATA!$A$4:$A$128,DATA!$M$4:$M$128)</f>
        <v>#N/A</v>
      </c>
    </row>
    <row r="3502" spans="1:24" ht="19.5" thickTop="1" thickBot="1" x14ac:dyDescent="0.3">
      <c r="A3502" s="60">
        <v>3495</v>
      </c>
      <c r="B3502" s="67" t="str">
        <f>+IF(E3502="","",SUBTOTAL(3,E$8:E3502))</f>
        <v/>
      </c>
      <c r="C3502" s="68">
        <f t="shared" si="551"/>
        <v>389</v>
      </c>
      <c r="D3502" s="69" t="str">
        <f>IF(E3502&lt;&gt;"",VLOOKUP(E3502,$AA$7:$AB$131,2,0)," NAME")</f>
        <v xml:space="preserve"> NAME</v>
      </c>
      <c r="E3502" s="70"/>
      <c r="F3502" s="71"/>
      <c r="G3502" s="70"/>
      <c r="H3502" s="69" t="str">
        <f>IF(G3502&gt;=1,LOOKUP(G3502,DATA!$C$4:$C$128,DATA!$D$4:$D$128),"ENTER CODE")</f>
        <v>ENTER CODE</v>
      </c>
      <c r="I3502" s="70"/>
      <c r="J3502" s="70" t="str">
        <f t="shared" si="553"/>
        <v>enter no</v>
      </c>
      <c r="K3502" s="72"/>
      <c r="L3502" s="73" t="str">
        <f t="shared" si="554"/>
        <v>NO TOTAL</v>
      </c>
      <c r="M3502" s="56"/>
      <c r="N3502" s="37"/>
      <c r="O3502" s="29" t="str">
        <f t="shared" si="552"/>
        <v>enter no</v>
      </c>
      <c r="P3502" s="16" t="e">
        <f>LOOKUP(D3502,DATA!$A$4:$A$128,DATA!$E$4:$E$128)</f>
        <v>#N/A</v>
      </c>
      <c r="Q3502" s="16" t="e">
        <f>LOOKUP(D3502,DATA!$A$4:$A$128,DATA!$F$4:$F$128)</f>
        <v>#N/A</v>
      </c>
      <c r="R3502" s="16" t="e">
        <f>LOOKUP(D3502,DATA!$A$4:$A$128,DATA!$G$4:$G$128)</f>
        <v>#N/A</v>
      </c>
      <c r="S3502" s="16" t="e">
        <f>LOOKUP(D3502,DATA!$A$4:$A$128,DATA!$H$4:$H$128)</f>
        <v>#N/A</v>
      </c>
      <c r="T3502" s="16" t="e">
        <f>LOOKUP(D3502,DATA!$A$4:$A$128,DATA!$I$4:$I$128)</f>
        <v>#N/A</v>
      </c>
      <c r="U3502" s="16" t="e">
        <f>LOOKUP(D3502,DATA!$A$4:$A$128,DATA!$J$4:$J$128)</f>
        <v>#N/A</v>
      </c>
      <c r="V3502" s="16" t="e">
        <f>LOOKUP(D3502,DATA!$A$4:$A$128,DATA!$K$4:$K$128)</f>
        <v>#N/A</v>
      </c>
      <c r="W3502" s="16" t="e">
        <f>LOOKUP(D3502,DATA!$A$4:$A$128,DATA!$L$4:$L$128)</f>
        <v>#N/A</v>
      </c>
      <c r="X3502" s="16" t="e">
        <f>LOOKUP(D3502,DATA!$A$4:$A$128,DATA!$M$4:$M$128)</f>
        <v>#N/A</v>
      </c>
    </row>
    <row r="3503" spans="1:24" ht="18.75" thickBot="1" x14ac:dyDescent="0.3">
      <c r="A3503" s="67">
        <v>3496</v>
      </c>
      <c r="B3503" s="67" t="str">
        <f>+IF(E3503="","",SUBTOTAL(3,E$8:E3503))</f>
        <v/>
      </c>
      <c r="C3503" s="68">
        <f t="shared" si="551"/>
        <v>389</v>
      </c>
      <c r="D3503" s="69" t="str">
        <f>IF(E3503&lt;&gt;"",VLOOKUP(E3503,$AA$7:$AB$131,2,0)," NAME")</f>
        <v xml:space="preserve"> NAME</v>
      </c>
      <c r="E3503" s="70"/>
      <c r="F3503" s="71"/>
      <c r="G3503" s="70"/>
      <c r="H3503" s="69" t="str">
        <f>IF(G3503&gt;=1,LOOKUP(G3503,DATA!$C$4:$C$128,DATA!$D$4:$D$128),"ENTER CODE")</f>
        <v>ENTER CODE</v>
      </c>
      <c r="I3503" s="70"/>
      <c r="J3503" s="70" t="str">
        <f t="shared" si="553"/>
        <v>enter no</v>
      </c>
      <c r="K3503" s="72"/>
      <c r="L3503" s="73" t="str">
        <f t="shared" si="554"/>
        <v>NO TOTAL</v>
      </c>
      <c r="M3503" s="56"/>
      <c r="N3503" s="37"/>
      <c r="O3503" s="29" t="str">
        <f t="shared" si="552"/>
        <v>enter no</v>
      </c>
      <c r="P3503" s="16" t="e">
        <f>LOOKUP(D3503,DATA!$A$4:$A$128,DATA!$E$4:$E$128)</f>
        <v>#N/A</v>
      </c>
      <c r="Q3503" s="16" t="e">
        <f>LOOKUP(D3503,DATA!$A$4:$A$128,DATA!$F$4:$F$128)</f>
        <v>#N/A</v>
      </c>
      <c r="R3503" s="16" t="e">
        <f>LOOKUP(D3503,DATA!$A$4:$A$128,DATA!$G$4:$G$128)</f>
        <v>#N/A</v>
      </c>
      <c r="S3503" s="16" t="e">
        <f>LOOKUP(D3503,DATA!$A$4:$A$128,DATA!$H$4:$H$128)</f>
        <v>#N/A</v>
      </c>
      <c r="T3503" s="16" t="e">
        <f>LOOKUP(D3503,DATA!$A$4:$A$128,DATA!$I$4:$I$128)</f>
        <v>#N/A</v>
      </c>
      <c r="U3503" s="16" t="e">
        <f>LOOKUP(D3503,DATA!$A$4:$A$128,DATA!$J$4:$J$128)</f>
        <v>#N/A</v>
      </c>
      <c r="V3503" s="16" t="e">
        <f>LOOKUP(D3503,DATA!$A$4:$A$128,DATA!$K$4:$K$128)</f>
        <v>#N/A</v>
      </c>
      <c r="W3503" s="16" t="e">
        <f>LOOKUP(D3503,DATA!$A$4:$A$128,DATA!$L$4:$L$128)</f>
        <v>#N/A</v>
      </c>
      <c r="X3503" s="16" t="e">
        <f>LOOKUP(D3503,DATA!$A$4:$A$128,DATA!$M$4:$M$128)</f>
        <v>#N/A</v>
      </c>
    </row>
    <row r="3504" spans="1:24" ht="19.5" thickTop="1" thickBot="1" x14ac:dyDescent="0.3">
      <c r="A3504" s="60">
        <v>3497</v>
      </c>
      <c r="B3504" s="67" t="str">
        <f>+IF(E3504="","",SUBTOTAL(3,E$8:E3504))</f>
        <v/>
      </c>
      <c r="C3504" s="68">
        <f t="shared" si="551"/>
        <v>389</v>
      </c>
      <c r="D3504" s="69" t="str">
        <f>IF(E3504&lt;&gt;"",VLOOKUP(E3504,$AA$7:$AB$131,2,0)," NAME")</f>
        <v xml:space="preserve"> NAME</v>
      </c>
      <c r="E3504" s="70"/>
      <c r="F3504" s="71"/>
      <c r="G3504" s="70"/>
      <c r="H3504" s="69" t="str">
        <f>IF(G3504&gt;=1,LOOKUP(G3504,DATA!$C$4:$C$128,DATA!$D$4:$D$128),"ENTER CODE")</f>
        <v>ENTER CODE</v>
      </c>
      <c r="I3504" s="70"/>
      <c r="J3504" s="70" t="str">
        <f t="shared" si="553"/>
        <v>enter no</v>
      </c>
      <c r="K3504" s="72"/>
      <c r="L3504" s="73" t="str">
        <f t="shared" si="554"/>
        <v>NO TOTAL</v>
      </c>
      <c r="M3504" s="56"/>
      <c r="N3504" s="37"/>
      <c r="O3504" s="29" t="str">
        <f t="shared" si="552"/>
        <v>enter no</v>
      </c>
      <c r="P3504" s="16" t="e">
        <f>LOOKUP(D3504,DATA!$A$4:$A$128,DATA!$E$4:$E$128)</f>
        <v>#N/A</v>
      </c>
      <c r="Q3504" s="16" t="e">
        <f>LOOKUP(D3504,DATA!$A$4:$A$128,DATA!$F$4:$F$128)</f>
        <v>#N/A</v>
      </c>
      <c r="R3504" s="16" t="e">
        <f>LOOKUP(D3504,DATA!$A$4:$A$128,DATA!$G$4:$G$128)</f>
        <v>#N/A</v>
      </c>
      <c r="S3504" s="16" t="e">
        <f>LOOKUP(D3504,DATA!$A$4:$A$128,DATA!$H$4:$H$128)</f>
        <v>#N/A</v>
      </c>
      <c r="T3504" s="16" t="e">
        <f>LOOKUP(D3504,DATA!$A$4:$A$128,DATA!$I$4:$I$128)</f>
        <v>#N/A</v>
      </c>
      <c r="U3504" s="16" t="e">
        <f>LOOKUP(D3504,DATA!$A$4:$A$128,DATA!$J$4:$J$128)</f>
        <v>#N/A</v>
      </c>
      <c r="V3504" s="16" t="e">
        <f>LOOKUP(D3504,DATA!$A$4:$A$128,DATA!$K$4:$K$128)</f>
        <v>#N/A</v>
      </c>
      <c r="W3504" s="16" t="e">
        <f>LOOKUP(D3504,DATA!$A$4:$A$128,DATA!$L$4:$L$128)</f>
        <v>#N/A</v>
      </c>
      <c r="X3504" s="16" t="e">
        <f>LOOKUP(D3504,DATA!$A$4:$A$128,DATA!$M$4:$M$128)</f>
        <v>#N/A</v>
      </c>
    </row>
    <row r="3505" spans="1:24" ht="18.75" thickBot="1" x14ac:dyDescent="0.3">
      <c r="A3505" s="67">
        <v>3498</v>
      </c>
      <c r="B3505" s="67" t="str">
        <f>+IF(E3505="","",SUBTOTAL(3,E$8:E3505))</f>
        <v/>
      </c>
      <c r="C3505" s="68">
        <f t="shared" si="551"/>
        <v>389</v>
      </c>
      <c r="D3505" s="69" t="str">
        <f>IF(E3505&lt;&gt;"",VLOOKUP(E3505,$AA$7:$AB$131,2,0)," NAME")</f>
        <v xml:space="preserve"> NAME</v>
      </c>
      <c r="E3505" s="70"/>
      <c r="F3505" s="71"/>
      <c r="G3505" s="70"/>
      <c r="H3505" s="69" t="str">
        <f>IF(G3505&gt;=1,LOOKUP(G3505,DATA!$C$4:$C$128,DATA!$D$4:$D$128),"ENTER CODE")</f>
        <v>ENTER CODE</v>
      </c>
      <c r="I3505" s="70"/>
      <c r="J3505" s="70" t="str">
        <f t="shared" si="553"/>
        <v>enter no</v>
      </c>
      <c r="K3505" s="72"/>
      <c r="L3505" s="73" t="str">
        <f t="shared" si="554"/>
        <v>NO TOTAL</v>
      </c>
      <c r="M3505" s="56"/>
      <c r="N3505" s="37"/>
      <c r="O3505" s="29" t="str">
        <f t="shared" si="552"/>
        <v>enter no</v>
      </c>
      <c r="P3505" s="16" t="e">
        <f>LOOKUP(D3505,DATA!$A$4:$A$128,DATA!$E$4:$E$128)</f>
        <v>#N/A</v>
      </c>
      <c r="Q3505" s="16" t="e">
        <f>LOOKUP(D3505,DATA!$A$4:$A$128,DATA!$F$4:$F$128)</f>
        <v>#N/A</v>
      </c>
      <c r="R3505" s="16" t="e">
        <f>LOOKUP(D3505,DATA!$A$4:$A$128,DATA!$G$4:$G$128)</f>
        <v>#N/A</v>
      </c>
      <c r="S3505" s="16" t="e">
        <f>LOOKUP(D3505,DATA!$A$4:$A$128,DATA!$H$4:$H$128)</f>
        <v>#N/A</v>
      </c>
      <c r="T3505" s="16" t="e">
        <f>LOOKUP(D3505,DATA!$A$4:$A$128,DATA!$I$4:$I$128)</f>
        <v>#N/A</v>
      </c>
      <c r="U3505" s="16" t="e">
        <f>LOOKUP(D3505,DATA!$A$4:$A$128,DATA!$J$4:$J$128)</f>
        <v>#N/A</v>
      </c>
      <c r="V3505" s="16" t="e">
        <f>LOOKUP(D3505,DATA!$A$4:$A$128,DATA!$K$4:$K$128)</f>
        <v>#N/A</v>
      </c>
      <c r="W3505" s="16" t="e">
        <f>LOOKUP(D3505,DATA!$A$4:$A$128,DATA!$L$4:$L$128)</f>
        <v>#N/A</v>
      </c>
      <c r="X3505" s="16" t="e">
        <f>LOOKUP(D3505,DATA!$A$4:$A$128,DATA!$M$4:$M$128)</f>
        <v>#N/A</v>
      </c>
    </row>
    <row r="3506" spans="1:24" ht="19.5" thickTop="1" thickBot="1" x14ac:dyDescent="0.3">
      <c r="A3506" s="60">
        <v>3499</v>
      </c>
      <c r="B3506" s="67" t="str">
        <f>+IF(E3506="","",SUBTOTAL(3,E$8:E3506))</f>
        <v/>
      </c>
      <c r="C3506" s="68">
        <f t="shared" si="551"/>
        <v>389</v>
      </c>
      <c r="D3506" s="69" t="str">
        <f>IF(E3506&lt;&gt;"",VLOOKUP(E3506,$AA$7:$AB$131,2,0)," NAME")</f>
        <v xml:space="preserve"> NAME</v>
      </c>
      <c r="E3506" s="70"/>
      <c r="F3506" s="71"/>
      <c r="G3506" s="70"/>
      <c r="H3506" s="69" t="str">
        <f>IF(G3506&gt;=1,LOOKUP(G3506,DATA!$C$4:$C$128,DATA!$D$4:$D$128),"ENTER CODE")</f>
        <v>ENTER CODE</v>
      </c>
      <c r="I3506" s="70"/>
      <c r="J3506" s="70" t="str">
        <f t="shared" si="553"/>
        <v>enter no</v>
      </c>
      <c r="K3506" s="72"/>
      <c r="L3506" s="73" t="str">
        <f t="shared" si="554"/>
        <v>NO TOTAL</v>
      </c>
      <c r="M3506" s="56"/>
      <c r="N3506" s="37"/>
      <c r="O3506" s="29" t="str">
        <f t="shared" si="552"/>
        <v>enter no</v>
      </c>
      <c r="P3506" s="16" t="e">
        <f>LOOKUP(D3506,DATA!$A$4:$A$128,DATA!$E$4:$E$128)</f>
        <v>#N/A</v>
      </c>
      <c r="Q3506" s="16" t="e">
        <f>LOOKUP(D3506,DATA!$A$4:$A$128,DATA!$F$4:$F$128)</f>
        <v>#N/A</v>
      </c>
      <c r="R3506" s="16" t="e">
        <f>LOOKUP(D3506,DATA!$A$4:$A$128,DATA!$G$4:$G$128)</f>
        <v>#N/A</v>
      </c>
      <c r="S3506" s="16" t="e">
        <f>LOOKUP(D3506,DATA!$A$4:$A$128,DATA!$H$4:$H$128)</f>
        <v>#N/A</v>
      </c>
      <c r="T3506" s="16" t="e">
        <f>LOOKUP(D3506,DATA!$A$4:$A$128,DATA!$I$4:$I$128)</f>
        <v>#N/A</v>
      </c>
      <c r="U3506" s="16" t="e">
        <f>LOOKUP(D3506,DATA!$A$4:$A$128,DATA!$J$4:$J$128)</f>
        <v>#N/A</v>
      </c>
      <c r="V3506" s="16" t="e">
        <f>LOOKUP(D3506,DATA!$A$4:$A$128,DATA!$K$4:$K$128)</f>
        <v>#N/A</v>
      </c>
      <c r="W3506" s="16" t="e">
        <f>LOOKUP(D3506,DATA!$A$4:$A$128,DATA!$L$4:$L$128)</f>
        <v>#N/A</v>
      </c>
      <c r="X3506" s="16" t="e">
        <f>LOOKUP(D3506,DATA!$A$4:$A$128,DATA!$M$4:$M$128)</f>
        <v>#N/A</v>
      </c>
    </row>
    <row r="3507" spans="1:24" ht="18.75" thickBot="1" x14ac:dyDescent="0.3">
      <c r="A3507" s="67">
        <v>3500</v>
      </c>
      <c r="B3507" s="67" t="str">
        <f>+IF(E3507="","",SUBTOTAL(3,E$8:E3507))</f>
        <v/>
      </c>
      <c r="C3507" s="68">
        <f t="shared" si="551"/>
        <v>389</v>
      </c>
      <c r="D3507" s="69" t="str">
        <f>IF(E3507&lt;&gt;"",VLOOKUP(E3507,$AA$7:$AB$131,2,0)," NAME")</f>
        <v xml:space="preserve"> NAME</v>
      </c>
      <c r="E3507" s="70"/>
      <c r="F3507" s="71"/>
      <c r="G3507" s="70"/>
      <c r="H3507" s="69" t="str">
        <f>IF(G3507&gt;=1,LOOKUP(G3507,DATA!$C$4:$C$128,DATA!$D$4:$D$128),"ENTER CODE")</f>
        <v>ENTER CODE</v>
      </c>
      <c r="I3507" s="70"/>
      <c r="J3507" s="70" t="str">
        <f t="shared" si="553"/>
        <v>enter no</v>
      </c>
      <c r="K3507" s="72"/>
      <c r="L3507" s="73" t="str">
        <f t="shared" si="554"/>
        <v>NO TOTAL</v>
      </c>
      <c r="M3507" s="56"/>
      <c r="N3507" s="37"/>
      <c r="O3507" s="29" t="str">
        <f t="shared" si="552"/>
        <v>enter no</v>
      </c>
      <c r="P3507" s="16" t="e">
        <f>LOOKUP(D3507,DATA!$A$4:$A$128,DATA!$E$4:$E$128)</f>
        <v>#N/A</v>
      </c>
      <c r="Q3507" s="16" t="e">
        <f>LOOKUP(D3507,DATA!$A$4:$A$128,DATA!$F$4:$F$128)</f>
        <v>#N/A</v>
      </c>
      <c r="R3507" s="16" t="e">
        <f>LOOKUP(D3507,DATA!$A$4:$A$128,DATA!$G$4:$G$128)</f>
        <v>#N/A</v>
      </c>
      <c r="S3507" s="16" t="e">
        <f>LOOKUP(D3507,DATA!$A$4:$A$128,DATA!$H$4:$H$128)</f>
        <v>#N/A</v>
      </c>
      <c r="T3507" s="16" t="e">
        <f>LOOKUP(D3507,DATA!$A$4:$A$128,DATA!$I$4:$I$128)</f>
        <v>#N/A</v>
      </c>
      <c r="U3507" s="16" t="e">
        <f>LOOKUP(D3507,DATA!$A$4:$A$128,DATA!$J$4:$J$128)</f>
        <v>#N/A</v>
      </c>
      <c r="V3507" s="16" t="e">
        <f>LOOKUP(D3507,DATA!$A$4:$A$128,DATA!$K$4:$K$128)</f>
        <v>#N/A</v>
      </c>
      <c r="W3507" s="16" t="e">
        <f>LOOKUP(D3507,DATA!$A$4:$A$128,DATA!$L$4:$L$128)</f>
        <v>#N/A</v>
      </c>
      <c r="X3507" s="16" t="e">
        <f>LOOKUP(D3507,DATA!$A$4:$A$128,DATA!$M$4:$M$128)</f>
        <v>#N/A</v>
      </c>
    </row>
    <row r="3508" spans="1:24" ht="19.5" thickTop="1" thickBot="1" x14ac:dyDescent="0.3">
      <c r="A3508" s="60">
        <v>3501</v>
      </c>
      <c r="B3508" s="67" t="str">
        <f>+IF(E3508="","",SUBTOTAL(3,E$8:E3508))</f>
        <v/>
      </c>
      <c r="C3508" s="68">
        <f t="shared" si="551"/>
        <v>389</v>
      </c>
      <c r="D3508" s="69" t="str">
        <f>IF(E3508&lt;&gt;"",VLOOKUP(E3508,$AA$7:$AB$131,2,0)," NAME")</f>
        <v xml:space="preserve"> NAME</v>
      </c>
      <c r="E3508" s="70"/>
      <c r="F3508" s="71"/>
      <c r="G3508" s="70"/>
      <c r="H3508" s="69" t="str">
        <f>IF(G3508&gt;=1,LOOKUP(G3508,DATA!$C$4:$C$128,DATA!$D$4:$D$128),"ENTER CODE")</f>
        <v>ENTER CODE</v>
      </c>
      <c r="I3508" s="70"/>
      <c r="J3508" s="70" t="str">
        <f t="shared" si="553"/>
        <v>enter no</v>
      </c>
      <c r="K3508" s="72"/>
      <c r="L3508" s="73" t="str">
        <f t="shared" si="554"/>
        <v>NO TOTAL</v>
      </c>
      <c r="M3508" s="56"/>
      <c r="N3508" s="37"/>
      <c r="O3508" s="29" t="str">
        <f t="shared" si="552"/>
        <v>enter no</v>
      </c>
      <c r="P3508" s="16" t="e">
        <f>LOOKUP(D3508,DATA!$A$4:$A$128,DATA!$E$4:$E$128)</f>
        <v>#N/A</v>
      </c>
      <c r="Q3508" s="16" t="e">
        <f>LOOKUP(D3508,DATA!$A$4:$A$128,DATA!$F$4:$F$128)</f>
        <v>#N/A</v>
      </c>
      <c r="R3508" s="16" t="e">
        <f>LOOKUP(D3508,DATA!$A$4:$A$128,DATA!$G$4:$G$128)</f>
        <v>#N/A</v>
      </c>
      <c r="S3508" s="16" t="e">
        <f>LOOKUP(D3508,DATA!$A$4:$A$128,DATA!$H$4:$H$128)</f>
        <v>#N/A</v>
      </c>
      <c r="T3508" s="16" t="e">
        <f>LOOKUP(D3508,DATA!$A$4:$A$128,DATA!$I$4:$I$128)</f>
        <v>#N/A</v>
      </c>
      <c r="U3508" s="16" t="e">
        <f>LOOKUP(D3508,DATA!$A$4:$A$128,DATA!$J$4:$J$128)</f>
        <v>#N/A</v>
      </c>
      <c r="V3508" s="16" t="e">
        <f>LOOKUP(D3508,DATA!$A$4:$A$128,DATA!$K$4:$K$128)</f>
        <v>#N/A</v>
      </c>
      <c r="W3508" s="16" t="e">
        <f>LOOKUP(D3508,DATA!$A$4:$A$128,DATA!$L$4:$L$128)</f>
        <v>#N/A</v>
      </c>
      <c r="X3508" s="16" t="e">
        <f>LOOKUP(D3508,DATA!$A$4:$A$128,DATA!$M$4:$M$128)</f>
        <v>#N/A</v>
      </c>
    </row>
    <row r="3509" spans="1:24" ht="18.75" thickBot="1" x14ac:dyDescent="0.3">
      <c r="A3509" s="67">
        <v>3502</v>
      </c>
      <c r="B3509" s="67" t="str">
        <f>+IF(E3509="","",SUBTOTAL(3,E$8:E3509))</f>
        <v/>
      </c>
      <c r="C3509" s="68">
        <f t="shared" si="555"/>
        <v>390</v>
      </c>
      <c r="D3509" s="69" t="str">
        <f>IF(E3509&lt;&gt;"",VLOOKUP(E3509,$AA$7:$AB$131,2,0)," NAME")</f>
        <v xml:space="preserve"> NAME</v>
      </c>
      <c r="E3509" s="70"/>
      <c r="F3509" s="71"/>
      <c r="G3509" s="70"/>
      <c r="H3509" s="69" t="str">
        <f>IF(G3509&gt;=1,LOOKUP(G3509,DATA!$C$4:$C$128,DATA!$D$4:$D$128),"ENTER CODE")</f>
        <v>ENTER CODE</v>
      </c>
      <c r="I3509" s="70"/>
      <c r="J3509" s="70" t="str">
        <f t="shared" si="553"/>
        <v>enter no</v>
      </c>
      <c r="K3509" s="72"/>
      <c r="L3509" s="73" t="str">
        <f t="shared" si="554"/>
        <v>NO TOTAL</v>
      </c>
      <c r="M3509" s="56"/>
      <c r="N3509" s="37"/>
      <c r="O3509" s="29" t="str">
        <f t="shared" si="552"/>
        <v>enter no</v>
      </c>
      <c r="P3509" s="16" t="e">
        <f>LOOKUP(D3509,DATA!$A$4:$A$128,DATA!$E$4:$E$128)</f>
        <v>#N/A</v>
      </c>
      <c r="Q3509" s="16" t="e">
        <f>LOOKUP(D3509,DATA!$A$4:$A$128,DATA!$F$4:$F$128)</f>
        <v>#N/A</v>
      </c>
      <c r="R3509" s="16" t="e">
        <f>LOOKUP(D3509,DATA!$A$4:$A$128,DATA!$G$4:$G$128)</f>
        <v>#N/A</v>
      </c>
      <c r="S3509" s="16" t="e">
        <f>LOOKUP(D3509,DATA!$A$4:$A$128,DATA!$H$4:$H$128)</f>
        <v>#N/A</v>
      </c>
      <c r="T3509" s="16" t="e">
        <f>LOOKUP(D3509,DATA!$A$4:$A$128,DATA!$I$4:$I$128)</f>
        <v>#N/A</v>
      </c>
      <c r="U3509" s="16" t="e">
        <f>LOOKUP(D3509,DATA!$A$4:$A$128,DATA!$J$4:$J$128)</f>
        <v>#N/A</v>
      </c>
      <c r="V3509" s="16" t="e">
        <f>LOOKUP(D3509,DATA!$A$4:$A$128,DATA!$K$4:$K$128)</f>
        <v>#N/A</v>
      </c>
      <c r="W3509" s="16" t="e">
        <f>LOOKUP(D3509,DATA!$A$4:$A$128,DATA!$L$4:$L$128)</f>
        <v>#N/A</v>
      </c>
      <c r="X3509" s="16" t="e">
        <f>LOOKUP(D3509,DATA!$A$4:$A$128,DATA!$M$4:$M$128)</f>
        <v>#N/A</v>
      </c>
    </row>
    <row r="3510" spans="1:24" ht="19.5" thickTop="1" thickBot="1" x14ac:dyDescent="0.3">
      <c r="A3510" s="60">
        <v>3503</v>
      </c>
      <c r="B3510" s="67" t="str">
        <f>+IF(E3510="","",SUBTOTAL(3,E$8:E3510))</f>
        <v/>
      </c>
      <c r="C3510" s="68">
        <f t="shared" si="556"/>
        <v>390</v>
      </c>
      <c r="D3510" s="69" t="str">
        <f>IF(E3510&lt;&gt;"",VLOOKUP(E3510,$AA$7:$AB$131,2,0)," NAME")</f>
        <v xml:space="preserve"> NAME</v>
      </c>
      <c r="E3510" s="70"/>
      <c r="F3510" s="71"/>
      <c r="G3510" s="70"/>
      <c r="H3510" s="69" t="str">
        <f>IF(G3510&gt;=1,LOOKUP(G3510,DATA!$C$4:$C$128,DATA!$D$4:$D$128),"ENTER CODE")</f>
        <v>ENTER CODE</v>
      </c>
      <c r="I3510" s="70"/>
      <c r="J3510" s="70" t="str">
        <f t="shared" si="553"/>
        <v>enter no</v>
      </c>
      <c r="K3510" s="72"/>
      <c r="L3510" s="73" t="str">
        <f t="shared" si="554"/>
        <v>NO TOTAL</v>
      </c>
      <c r="M3510" s="56"/>
      <c r="N3510" s="37"/>
      <c r="O3510" s="29" t="str">
        <f t="shared" si="552"/>
        <v>enter no</v>
      </c>
      <c r="P3510" s="16" t="e">
        <f>LOOKUP(D3510,DATA!$A$4:$A$128,DATA!$E$4:$E$128)</f>
        <v>#N/A</v>
      </c>
      <c r="Q3510" s="16" t="e">
        <f>LOOKUP(D3510,DATA!$A$4:$A$128,DATA!$F$4:$F$128)</f>
        <v>#N/A</v>
      </c>
      <c r="R3510" s="16" t="e">
        <f>LOOKUP(D3510,DATA!$A$4:$A$128,DATA!$G$4:$G$128)</f>
        <v>#N/A</v>
      </c>
      <c r="S3510" s="16" t="e">
        <f>LOOKUP(D3510,DATA!$A$4:$A$128,DATA!$H$4:$H$128)</f>
        <v>#N/A</v>
      </c>
      <c r="T3510" s="16" t="e">
        <f>LOOKUP(D3510,DATA!$A$4:$A$128,DATA!$I$4:$I$128)</f>
        <v>#N/A</v>
      </c>
      <c r="U3510" s="16" t="e">
        <f>LOOKUP(D3510,DATA!$A$4:$A$128,DATA!$J$4:$J$128)</f>
        <v>#N/A</v>
      </c>
      <c r="V3510" s="16" t="e">
        <f>LOOKUP(D3510,DATA!$A$4:$A$128,DATA!$K$4:$K$128)</f>
        <v>#N/A</v>
      </c>
      <c r="W3510" s="16" t="e">
        <f>LOOKUP(D3510,DATA!$A$4:$A$128,DATA!$L$4:$L$128)</f>
        <v>#N/A</v>
      </c>
      <c r="X3510" s="16" t="e">
        <f>LOOKUP(D3510,DATA!$A$4:$A$128,DATA!$M$4:$M$128)</f>
        <v>#N/A</v>
      </c>
    </row>
    <row r="3511" spans="1:24" ht="18.75" thickBot="1" x14ac:dyDescent="0.3">
      <c r="A3511" s="67">
        <v>3504</v>
      </c>
      <c r="B3511" s="67" t="str">
        <f>+IF(E3511="","",SUBTOTAL(3,E$8:E3511))</f>
        <v/>
      </c>
      <c r="C3511" s="68">
        <f t="shared" si="551"/>
        <v>390</v>
      </c>
      <c r="D3511" s="69" t="str">
        <f>IF(E3511&lt;&gt;"",VLOOKUP(E3511,$AA$7:$AB$131,2,0)," NAME")</f>
        <v xml:space="preserve"> NAME</v>
      </c>
      <c r="E3511" s="70"/>
      <c r="F3511" s="71"/>
      <c r="G3511" s="70"/>
      <c r="H3511" s="69" t="str">
        <f>IF(G3511&gt;=1,LOOKUP(G3511,DATA!$C$4:$C$128,DATA!$D$4:$D$128),"ENTER CODE")</f>
        <v>ENTER CODE</v>
      </c>
      <c r="I3511" s="70"/>
      <c r="J3511" s="70" t="str">
        <f t="shared" si="553"/>
        <v>enter no</v>
      </c>
      <c r="K3511" s="72"/>
      <c r="L3511" s="73" t="str">
        <f t="shared" si="554"/>
        <v>NO TOTAL</v>
      </c>
      <c r="M3511" s="56"/>
      <c r="N3511" s="37"/>
      <c r="O3511" s="29" t="str">
        <f t="shared" si="552"/>
        <v>enter no</v>
      </c>
      <c r="P3511" s="16" t="e">
        <f>LOOKUP(D3511,DATA!$A$4:$A$128,DATA!$E$4:$E$128)</f>
        <v>#N/A</v>
      </c>
      <c r="Q3511" s="16" t="e">
        <f>LOOKUP(D3511,DATA!$A$4:$A$128,DATA!$F$4:$F$128)</f>
        <v>#N/A</v>
      </c>
      <c r="R3511" s="16" t="e">
        <f>LOOKUP(D3511,DATA!$A$4:$A$128,DATA!$G$4:$G$128)</f>
        <v>#N/A</v>
      </c>
      <c r="S3511" s="16" t="e">
        <f>LOOKUP(D3511,DATA!$A$4:$A$128,DATA!$H$4:$H$128)</f>
        <v>#N/A</v>
      </c>
      <c r="T3511" s="16" t="e">
        <f>LOOKUP(D3511,DATA!$A$4:$A$128,DATA!$I$4:$I$128)</f>
        <v>#N/A</v>
      </c>
      <c r="U3511" s="16" t="e">
        <f>LOOKUP(D3511,DATA!$A$4:$A$128,DATA!$J$4:$J$128)</f>
        <v>#N/A</v>
      </c>
      <c r="V3511" s="16" t="e">
        <f>LOOKUP(D3511,DATA!$A$4:$A$128,DATA!$K$4:$K$128)</f>
        <v>#N/A</v>
      </c>
      <c r="W3511" s="16" t="e">
        <f>LOOKUP(D3511,DATA!$A$4:$A$128,DATA!$L$4:$L$128)</f>
        <v>#N/A</v>
      </c>
      <c r="X3511" s="16" t="e">
        <f>LOOKUP(D3511,DATA!$A$4:$A$128,DATA!$M$4:$M$128)</f>
        <v>#N/A</v>
      </c>
    </row>
    <row r="3512" spans="1:24" ht="19.5" thickTop="1" thickBot="1" x14ac:dyDescent="0.3">
      <c r="A3512" s="60">
        <v>3505</v>
      </c>
      <c r="B3512" s="67" t="str">
        <f>+IF(E3512="","",SUBTOTAL(3,E$8:E3512))</f>
        <v/>
      </c>
      <c r="C3512" s="68">
        <f t="shared" si="551"/>
        <v>390</v>
      </c>
      <c r="D3512" s="69" t="str">
        <f>IF(E3512&lt;&gt;"",VLOOKUP(E3512,$AA$7:$AB$131,2,0)," NAME")</f>
        <v xml:space="preserve"> NAME</v>
      </c>
      <c r="E3512" s="70"/>
      <c r="F3512" s="71"/>
      <c r="G3512" s="70"/>
      <c r="H3512" s="69" t="str">
        <f>IF(G3512&gt;=1,LOOKUP(G3512,DATA!$C$4:$C$128,DATA!$D$4:$D$128),"ENTER CODE")</f>
        <v>ENTER CODE</v>
      </c>
      <c r="I3512" s="70"/>
      <c r="J3512" s="70" t="str">
        <f t="shared" si="553"/>
        <v>enter no</v>
      </c>
      <c r="K3512" s="72"/>
      <c r="L3512" s="73" t="str">
        <f t="shared" si="554"/>
        <v>NO TOTAL</v>
      </c>
      <c r="M3512" s="56"/>
      <c r="N3512" s="37"/>
      <c r="O3512" s="29" t="str">
        <f t="shared" si="552"/>
        <v>enter no</v>
      </c>
      <c r="P3512" s="16" t="e">
        <f>LOOKUP(D3512,DATA!$A$4:$A$128,DATA!$E$4:$E$128)</f>
        <v>#N/A</v>
      </c>
      <c r="Q3512" s="16" t="e">
        <f>LOOKUP(D3512,DATA!$A$4:$A$128,DATA!$F$4:$F$128)</f>
        <v>#N/A</v>
      </c>
      <c r="R3512" s="16" t="e">
        <f>LOOKUP(D3512,DATA!$A$4:$A$128,DATA!$G$4:$G$128)</f>
        <v>#N/A</v>
      </c>
      <c r="S3512" s="16" t="e">
        <f>LOOKUP(D3512,DATA!$A$4:$A$128,DATA!$H$4:$H$128)</f>
        <v>#N/A</v>
      </c>
      <c r="T3512" s="16" t="e">
        <f>LOOKUP(D3512,DATA!$A$4:$A$128,DATA!$I$4:$I$128)</f>
        <v>#N/A</v>
      </c>
      <c r="U3512" s="16" t="e">
        <f>LOOKUP(D3512,DATA!$A$4:$A$128,DATA!$J$4:$J$128)</f>
        <v>#N/A</v>
      </c>
      <c r="V3512" s="16" t="e">
        <f>LOOKUP(D3512,DATA!$A$4:$A$128,DATA!$K$4:$K$128)</f>
        <v>#N/A</v>
      </c>
      <c r="W3512" s="16" t="e">
        <f>LOOKUP(D3512,DATA!$A$4:$A$128,DATA!$L$4:$L$128)</f>
        <v>#N/A</v>
      </c>
      <c r="X3512" s="16" t="e">
        <f>LOOKUP(D3512,DATA!$A$4:$A$128,DATA!$M$4:$M$128)</f>
        <v>#N/A</v>
      </c>
    </row>
    <row r="3513" spans="1:24" ht="18.75" thickBot="1" x14ac:dyDescent="0.3">
      <c r="A3513" s="67">
        <v>3506</v>
      </c>
      <c r="B3513" s="67" t="str">
        <f>+IF(E3513="","",SUBTOTAL(3,E$8:E3513))</f>
        <v/>
      </c>
      <c r="C3513" s="68">
        <f t="shared" si="551"/>
        <v>390</v>
      </c>
      <c r="D3513" s="69" t="str">
        <f>IF(E3513&lt;&gt;"",VLOOKUP(E3513,$AA$7:$AB$131,2,0)," NAME")</f>
        <v xml:space="preserve"> NAME</v>
      </c>
      <c r="E3513" s="70"/>
      <c r="F3513" s="71"/>
      <c r="G3513" s="70"/>
      <c r="H3513" s="69" t="str">
        <f>IF(G3513&gt;=1,LOOKUP(G3513,DATA!$C$4:$C$128,DATA!$D$4:$D$128),"ENTER CODE")</f>
        <v>ENTER CODE</v>
      </c>
      <c r="I3513" s="70"/>
      <c r="J3513" s="70" t="str">
        <f t="shared" si="553"/>
        <v>enter no</v>
      </c>
      <c r="K3513" s="72"/>
      <c r="L3513" s="73" t="str">
        <f t="shared" si="554"/>
        <v>NO TOTAL</v>
      </c>
      <c r="M3513" s="56"/>
      <c r="N3513" s="37"/>
      <c r="O3513" s="29" t="str">
        <f t="shared" si="552"/>
        <v>enter no</v>
      </c>
      <c r="P3513" s="16" t="e">
        <f>LOOKUP(D3513,DATA!$A$4:$A$128,DATA!$E$4:$E$128)</f>
        <v>#N/A</v>
      </c>
      <c r="Q3513" s="16" t="e">
        <f>LOOKUP(D3513,DATA!$A$4:$A$128,DATA!$F$4:$F$128)</f>
        <v>#N/A</v>
      </c>
      <c r="R3513" s="16" t="e">
        <f>LOOKUP(D3513,DATA!$A$4:$A$128,DATA!$G$4:$G$128)</f>
        <v>#N/A</v>
      </c>
      <c r="S3513" s="16" t="e">
        <f>LOOKUP(D3513,DATA!$A$4:$A$128,DATA!$H$4:$H$128)</f>
        <v>#N/A</v>
      </c>
      <c r="T3513" s="16" t="e">
        <f>LOOKUP(D3513,DATA!$A$4:$A$128,DATA!$I$4:$I$128)</f>
        <v>#N/A</v>
      </c>
      <c r="U3513" s="16" t="e">
        <f>LOOKUP(D3513,DATA!$A$4:$A$128,DATA!$J$4:$J$128)</f>
        <v>#N/A</v>
      </c>
      <c r="V3513" s="16" t="e">
        <f>LOOKUP(D3513,DATA!$A$4:$A$128,DATA!$K$4:$K$128)</f>
        <v>#N/A</v>
      </c>
      <c r="W3513" s="16" t="e">
        <f>LOOKUP(D3513,DATA!$A$4:$A$128,DATA!$L$4:$L$128)</f>
        <v>#N/A</v>
      </c>
      <c r="X3513" s="16" t="e">
        <f>LOOKUP(D3513,DATA!$A$4:$A$128,DATA!$M$4:$M$128)</f>
        <v>#N/A</v>
      </c>
    </row>
    <row r="3514" spans="1:24" ht="19.5" thickTop="1" thickBot="1" x14ac:dyDescent="0.3">
      <c r="A3514" s="60">
        <v>3507</v>
      </c>
      <c r="B3514" s="67" t="str">
        <f>+IF(E3514="","",SUBTOTAL(3,E$8:E3514))</f>
        <v/>
      </c>
      <c r="C3514" s="68">
        <f t="shared" si="551"/>
        <v>390</v>
      </c>
      <c r="D3514" s="69" t="str">
        <f>IF(E3514&lt;&gt;"",VLOOKUP(E3514,$AA$7:$AB$131,2,0)," NAME")</f>
        <v xml:space="preserve"> NAME</v>
      </c>
      <c r="E3514" s="70"/>
      <c r="F3514" s="71"/>
      <c r="G3514" s="70"/>
      <c r="H3514" s="69" t="str">
        <f>IF(G3514&gt;=1,LOOKUP(G3514,DATA!$C$4:$C$128,DATA!$D$4:$D$128),"ENTER CODE")</f>
        <v>ENTER CODE</v>
      </c>
      <c r="I3514" s="70"/>
      <c r="J3514" s="70" t="str">
        <f t="shared" si="553"/>
        <v>enter no</v>
      </c>
      <c r="K3514" s="72"/>
      <c r="L3514" s="73" t="str">
        <f t="shared" si="554"/>
        <v>NO TOTAL</v>
      </c>
      <c r="M3514" s="56"/>
      <c r="N3514" s="37"/>
      <c r="O3514" s="29" t="str">
        <f t="shared" si="552"/>
        <v>enter no</v>
      </c>
      <c r="P3514" s="16" t="e">
        <f>LOOKUP(D3514,DATA!$A$4:$A$128,DATA!$E$4:$E$128)</f>
        <v>#N/A</v>
      </c>
      <c r="Q3514" s="16" t="e">
        <f>LOOKUP(D3514,DATA!$A$4:$A$128,DATA!$F$4:$F$128)</f>
        <v>#N/A</v>
      </c>
      <c r="R3514" s="16" t="e">
        <f>LOOKUP(D3514,DATA!$A$4:$A$128,DATA!$G$4:$G$128)</f>
        <v>#N/A</v>
      </c>
      <c r="S3514" s="16" t="e">
        <f>LOOKUP(D3514,DATA!$A$4:$A$128,DATA!$H$4:$H$128)</f>
        <v>#N/A</v>
      </c>
      <c r="T3514" s="16" t="e">
        <f>LOOKUP(D3514,DATA!$A$4:$A$128,DATA!$I$4:$I$128)</f>
        <v>#N/A</v>
      </c>
      <c r="U3514" s="16" t="e">
        <f>LOOKUP(D3514,DATA!$A$4:$A$128,DATA!$J$4:$J$128)</f>
        <v>#N/A</v>
      </c>
      <c r="V3514" s="16" t="e">
        <f>LOOKUP(D3514,DATA!$A$4:$A$128,DATA!$K$4:$K$128)</f>
        <v>#N/A</v>
      </c>
      <c r="W3514" s="16" t="e">
        <f>LOOKUP(D3514,DATA!$A$4:$A$128,DATA!$L$4:$L$128)</f>
        <v>#N/A</v>
      </c>
      <c r="X3514" s="16" t="e">
        <f>LOOKUP(D3514,DATA!$A$4:$A$128,DATA!$M$4:$M$128)</f>
        <v>#N/A</v>
      </c>
    </row>
    <row r="3515" spans="1:24" ht="18.75" thickBot="1" x14ac:dyDescent="0.3">
      <c r="A3515" s="67">
        <v>3508</v>
      </c>
      <c r="B3515" s="67" t="str">
        <f>+IF(E3515="","",SUBTOTAL(3,E$8:E3515))</f>
        <v/>
      </c>
      <c r="C3515" s="68">
        <f t="shared" si="551"/>
        <v>390</v>
      </c>
      <c r="D3515" s="69" t="str">
        <f>IF(E3515&lt;&gt;"",VLOOKUP(E3515,$AA$7:$AB$131,2,0)," NAME")</f>
        <v xml:space="preserve"> NAME</v>
      </c>
      <c r="E3515" s="70"/>
      <c r="F3515" s="71"/>
      <c r="G3515" s="70"/>
      <c r="H3515" s="69" t="str">
        <f>IF(G3515&gt;=1,LOOKUP(G3515,DATA!$C$4:$C$128,DATA!$D$4:$D$128),"ENTER CODE")</f>
        <v>ENTER CODE</v>
      </c>
      <c r="I3515" s="70"/>
      <c r="J3515" s="70" t="str">
        <f t="shared" si="553"/>
        <v>enter no</v>
      </c>
      <c r="K3515" s="72"/>
      <c r="L3515" s="73" t="str">
        <f t="shared" si="554"/>
        <v>NO TOTAL</v>
      </c>
      <c r="M3515" s="56"/>
      <c r="N3515" s="37"/>
      <c r="O3515" s="29" t="str">
        <f t="shared" si="552"/>
        <v>enter no</v>
      </c>
      <c r="P3515" s="16" t="e">
        <f>LOOKUP(D3515,DATA!$A$4:$A$128,DATA!$E$4:$E$128)</f>
        <v>#N/A</v>
      </c>
      <c r="Q3515" s="16" t="e">
        <f>LOOKUP(D3515,DATA!$A$4:$A$128,DATA!$F$4:$F$128)</f>
        <v>#N/A</v>
      </c>
      <c r="R3515" s="16" t="e">
        <f>LOOKUP(D3515,DATA!$A$4:$A$128,DATA!$G$4:$G$128)</f>
        <v>#N/A</v>
      </c>
      <c r="S3515" s="16" t="e">
        <f>LOOKUP(D3515,DATA!$A$4:$A$128,DATA!$H$4:$H$128)</f>
        <v>#N/A</v>
      </c>
      <c r="T3515" s="16" t="e">
        <f>LOOKUP(D3515,DATA!$A$4:$A$128,DATA!$I$4:$I$128)</f>
        <v>#N/A</v>
      </c>
      <c r="U3515" s="16" t="e">
        <f>LOOKUP(D3515,DATA!$A$4:$A$128,DATA!$J$4:$J$128)</f>
        <v>#N/A</v>
      </c>
      <c r="V3515" s="16" t="e">
        <f>LOOKUP(D3515,DATA!$A$4:$A$128,DATA!$K$4:$K$128)</f>
        <v>#N/A</v>
      </c>
      <c r="W3515" s="16" t="e">
        <f>LOOKUP(D3515,DATA!$A$4:$A$128,DATA!$L$4:$L$128)</f>
        <v>#N/A</v>
      </c>
      <c r="X3515" s="16" t="e">
        <f>LOOKUP(D3515,DATA!$A$4:$A$128,DATA!$M$4:$M$128)</f>
        <v>#N/A</v>
      </c>
    </row>
    <row r="3516" spans="1:24" ht="19.5" thickTop="1" thickBot="1" x14ac:dyDescent="0.3">
      <c r="A3516" s="60">
        <v>3509</v>
      </c>
      <c r="B3516" s="67" t="str">
        <f>+IF(E3516="","",SUBTOTAL(3,E$8:E3516))</f>
        <v/>
      </c>
      <c r="C3516" s="68">
        <f t="shared" si="551"/>
        <v>390</v>
      </c>
      <c r="D3516" s="69" t="str">
        <f>IF(E3516&lt;&gt;"",VLOOKUP(E3516,$AA$7:$AB$131,2,0)," NAME")</f>
        <v xml:space="preserve"> NAME</v>
      </c>
      <c r="E3516" s="70"/>
      <c r="F3516" s="71"/>
      <c r="G3516" s="70"/>
      <c r="H3516" s="69" t="str">
        <f>IF(G3516&gt;=1,LOOKUP(G3516,DATA!$C$4:$C$128,DATA!$D$4:$D$128),"ENTER CODE")</f>
        <v>ENTER CODE</v>
      </c>
      <c r="I3516" s="70"/>
      <c r="J3516" s="70" t="str">
        <f t="shared" si="553"/>
        <v>enter no</v>
      </c>
      <c r="K3516" s="72"/>
      <c r="L3516" s="73" t="str">
        <f t="shared" si="554"/>
        <v>NO TOTAL</v>
      </c>
      <c r="M3516" s="56"/>
      <c r="N3516" s="37"/>
      <c r="O3516" s="29" t="str">
        <f t="shared" si="552"/>
        <v>enter no</v>
      </c>
      <c r="P3516" s="16" t="e">
        <f>LOOKUP(D3516,DATA!$A$4:$A$128,DATA!$E$4:$E$128)</f>
        <v>#N/A</v>
      </c>
      <c r="Q3516" s="16" t="e">
        <f>LOOKUP(D3516,DATA!$A$4:$A$128,DATA!$F$4:$F$128)</f>
        <v>#N/A</v>
      </c>
      <c r="R3516" s="16" t="e">
        <f>LOOKUP(D3516,DATA!$A$4:$A$128,DATA!$G$4:$G$128)</f>
        <v>#N/A</v>
      </c>
      <c r="S3516" s="16" t="e">
        <f>LOOKUP(D3516,DATA!$A$4:$A$128,DATA!$H$4:$H$128)</f>
        <v>#N/A</v>
      </c>
      <c r="T3516" s="16" t="e">
        <f>LOOKUP(D3516,DATA!$A$4:$A$128,DATA!$I$4:$I$128)</f>
        <v>#N/A</v>
      </c>
      <c r="U3516" s="16" t="e">
        <f>LOOKUP(D3516,DATA!$A$4:$A$128,DATA!$J$4:$J$128)</f>
        <v>#N/A</v>
      </c>
      <c r="V3516" s="16" t="e">
        <f>LOOKUP(D3516,DATA!$A$4:$A$128,DATA!$K$4:$K$128)</f>
        <v>#N/A</v>
      </c>
      <c r="W3516" s="16" t="e">
        <f>LOOKUP(D3516,DATA!$A$4:$A$128,DATA!$L$4:$L$128)</f>
        <v>#N/A</v>
      </c>
      <c r="X3516" s="16" t="e">
        <f>LOOKUP(D3516,DATA!$A$4:$A$128,DATA!$M$4:$M$128)</f>
        <v>#N/A</v>
      </c>
    </row>
    <row r="3517" spans="1:24" ht="18.75" thickBot="1" x14ac:dyDescent="0.3">
      <c r="A3517" s="67">
        <v>3510</v>
      </c>
      <c r="B3517" s="67" t="str">
        <f>+IF(E3517="","",SUBTOTAL(3,E$8:E3517))</f>
        <v/>
      </c>
      <c r="C3517" s="68">
        <f t="shared" si="551"/>
        <v>390</v>
      </c>
      <c r="D3517" s="69" t="str">
        <f>IF(E3517&lt;&gt;"",VLOOKUP(E3517,$AA$7:$AB$131,2,0)," NAME")</f>
        <v xml:space="preserve"> NAME</v>
      </c>
      <c r="E3517" s="70"/>
      <c r="F3517" s="71"/>
      <c r="G3517" s="70"/>
      <c r="H3517" s="69" t="str">
        <f>IF(G3517&gt;=1,LOOKUP(G3517,DATA!$C$4:$C$128,DATA!$D$4:$D$128),"ENTER CODE")</f>
        <v>ENTER CODE</v>
      </c>
      <c r="I3517" s="70"/>
      <c r="J3517" s="70" t="str">
        <f t="shared" si="553"/>
        <v>enter no</v>
      </c>
      <c r="K3517" s="72"/>
      <c r="L3517" s="73" t="str">
        <f t="shared" si="554"/>
        <v>NO TOTAL</v>
      </c>
      <c r="M3517" s="56"/>
      <c r="N3517" s="37"/>
      <c r="O3517" s="29" t="str">
        <f t="shared" si="552"/>
        <v>enter no</v>
      </c>
      <c r="P3517" s="16" t="e">
        <f>LOOKUP(D3517,DATA!$A$4:$A$128,DATA!$E$4:$E$128)</f>
        <v>#N/A</v>
      </c>
      <c r="Q3517" s="16" t="e">
        <f>LOOKUP(D3517,DATA!$A$4:$A$128,DATA!$F$4:$F$128)</f>
        <v>#N/A</v>
      </c>
      <c r="R3517" s="16" t="e">
        <f>LOOKUP(D3517,DATA!$A$4:$A$128,DATA!$G$4:$G$128)</f>
        <v>#N/A</v>
      </c>
      <c r="S3517" s="16" t="e">
        <f>LOOKUP(D3517,DATA!$A$4:$A$128,DATA!$H$4:$H$128)</f>
        <v>#N/A</v>
      </c>
      <c r="T3517" s="16" t="e">
        <f>LOOKUP(D3517,DATA!$A$4:$A$128,DATA!$I$4:$I$128)</f>
        <v>#N/A</v>
      </c>
      <c r="U3517" s="16" t="e">
        <f>LOOKUP(D3517,DATA!$A$4:$A$128,DATA!$J$4:$J$128)</f>
        <v>#N/A</v>
      </c>
      <c r="V3517" s="16" t="e">
        <f>LOOKUP(D3517,DATA!$A$4:$A$128,DATA!$K$4:$K$128)</f>
        <v>#N/A</v>
      </c>
      <c r="W3517" s="16" t="e">
        <f>LOOKUP(D3517,DATA!$A$4:$A$128,DATA!$L$4:$L$128)</f>
        <v>#N/A</v>
      </c>
      <c r="X3517" s="16" t="e">
        <f>LOOKUP(D3517,DATA!$A$4:$A$128,DATA!$M$4:$M$128)</f>
        <v>#N/A</v>
      </c>
    </row>
    <row r="3518" spans="1:24" ht="19.5" thickTop="1" thickBot="1" x14ac:dyDescent="0.3">
      <c r="A3518" s="60">
        <v>3511</v>
      </c>
      <c r="B3518" s="67" t="str">
        <f>+IF(E3518="","",SUBTOTAL(3,E$8:E3518))</f>
        <v/>
      </c>
      <c r="C3518" s="68">
        <f t="shared" si="555"/>
        <v>391</v>
      </c>
      <c r="D3518" s="69" t="str">
        <f>IF(E3518&lt;&gt;"",VLOOKUP(E3518,$AA$7:$AB$131,2,0)," NAME")</f>
        <v xml:space="preserve"> NAME</v>
      </c>
      <c r="E3518" s="70"/>
      <c r="F3518" s="71"/>
      <c r="G3518" s="70"/>
      <c r="H3518" s="69" t="str">
        <f>IF(G3518&gt;=1,LOOKUP(G3518,DATA!$C$4:$C$128,DATA!$D$4:$D$128),"ENTER CODE")</f>
        <v>ENTER CODE</v>
      </c>
      <c r="I3518" s="70"/>
      <c r="J3518" s="70" t="str">
        <f t="shared" si="553"/>
        <v>enter no</v>
      </c>
      <c r="K3518" s="72"/>
      <c r="L3518" s="73" t="str">
        <f t="shared" si="554"/>
        <v>NO TOTAL</v>
      </c>
      <c r="M3518" s="56"/>
      <c r="N3518" s="37"/>
      <c r="O3518" s="29" t="str">
        <f t="shared" si="552"/>
        <v>enter no</v>
      </c>
      <c r="P3518" s="16" t="e">
        <f>LOOKUP(D3518,DATA!$A$4:$A$128,DATA!$E$4:$E$128)</f>
        <v>#N/A</v>
      </c>
      <c r="Q3518" s="16" t="e">
        <f>LOOKUP(D3518,DATA!$A$4:$A$128,DATA!$F$4:$F$128)</f>
        <v>#N/A</v>
      </c>
      <c r="R3518" s="16" t="e">
        <f>LOOKUP(D3518,DATA!$A$4:$A$128,DATA!$G$4:$G$128)</f>
        <v>#N/A</v>
      </c>
      <c r="S3518" s="16" t="e">
        <f>LOOKUP(D3518,DATA!$A$4:$A$128,DATA!$H$4:$H$128)</f>
        <v>#N/A</v>
      </c>
      <c r="T3518" s="16" t="e">
        <f>LOOKUP(D3518,DATA!$A$4:$A$128,DATA!$I$4:$I$128)</f>
        <v>#N/A</v>
      </c>
      <c r="U3518" s="16" t="e">
        <f>LOOKUP(D3518,DATA!$A$4:$A$128,DATA!$J$4:$J$128)</f>
        <v>#N/A</v>
      </c>
      <c r="V3518" s="16" t="e">
        <f>LOOKUP(D3518,DATA!$A$4:$A$128,DATA!$K$4:$K$128)</f>
        <v>#N/A</v>
      </c>
      <c r="W3518" s="16" t="e">
        <f>LOOKUP(D3518,DATA!$A$4:$A$128,DATA!$L$4:$L$128)</f>
        <v>#N/A</v>
      </c>
      <c r="X3518" s="16" t="e">
        <f>LOOKUP(D3518,DATA!$A$4:$A$128,DATA!$M$4:$M$128)</f>
        <v>#N/A</v>
      </c>
    </row>
    <row r="3519" spans="1:24" ht="18.75" thickBot="1" x14ac:dyDescent="0.3">
      <c r="A3519" s="67">
        <v>3512</v>
      </c>
      <c r="B3519" s="67" t="str">
        <f>+IF(E3519="","",SUBTOTAL(3,E$8:E3519))</f>
        <v/>
      </c>
      <c r="C3519" s="68">
        <f t="shared" si="556"/>
        <v>391</v>
      </c>
      <c r="D3519" s="69" t="str">
        <f>IF(E3519&lt;&gt;"",VLOOKUP(E3519,$AA$7:$AB$131,2,0)," NAME")</f>
        <v xml:space="preserve"> NAME</v>
      </c>
      <c r="E3519" s="70"/>
      <c r="F3519" s="71"/>
      <c r="G3519" s="70"/>
      <c r="H3519" s="69" t="str">
        <f>IF(G3519&gt;=1,LOOKUP(G3519,DATA!$C$4:$C$128,DATA!$D$4:$D$128),"ENTER CODE")</f>
        <v>ENTER CODE</v>
      </c>
      <c r="I3519" s="70"/>
      <c r="J3519" s="70" t="str">
        <f t="shared" si="553"/>
        <v>enter no</v>
      </c>
      <c r="K3519" s="72"/>
      <c r="L3519" s="73" t="str">
        <f t="shared" si="554"/>
        <v>NO TOTAL</v>
      </c>
      <c r="M3519" s="56"/>
      <c r="N3519" s="37"/>
      <c r="O3519" s="29" t="str">
        <f t="shared" si="552"/>
        <v>enter no</v>
      </c>
      <c r="P3519" s="16" t="e">
        <f>LOOKUP(D3519,DATA!$A$4:$A$128,DATA!$E$4:$E$128)</f>
        <v>#N/A</v>
      </c>
      <c r="Q3519" s="16" t="e">
        <f>LOOKUP(D3519,DATA!$A$4:$A$128,DATA!$F$4:$F$128)</f>
        <v>#N/A</v>
      </c>
      <c r="R3519" s="16" t="e">
        <f>LOOKUP(D3519,DATA!$A$4:$A$128,DATA!$G$4:$G$128)</f>
        <v>#N/A</v>
      </c>
      <c r="S3519" s="16" t="e">
        <f>LOOKUP(D3519,DATA!$A$4:$A$128,DATA!$H$4:$H$128)</f>
        <v>#N/A</v>
      </c>
      <c r="T3519" s="16" t="e">
        <f>LOOKUP(D3519,DATA!$A$4:$A$128,DATA!$I$4:$I$128)</f>
        <v>#N/A</v>
      </c>
      <c r="U3519" s="16" t="e">
        <f>LOOKUP(D3519,DATA!$A$4:$A$128,DATA!$J$4:$J$128)</f>
        <v>#N/A</v>
      </c>
      <c r="V3519" s="16" t="e">
        <f>LOOKUP(D3519,DATA!$A$4:$A$128,DATA!$K$4:$K$128)</f>
        <v>#N/A</v>
      </c>
      <c r="W3519" s="16" t="e">
        <f>LOOKUP(D3519,DATA!$A$4:$A$128,DATA!$L$4:$L$128)</f>
        <v>#N/A</v>
      </c>
      <c r="X3519" s="16" t="e">
        <f>LOOKUP(D3519,DATA!$A$4:$A$128,DATA!$M$4:$M$128)</f>
        <v>#N/A</v>
      </c>
    </row>
    <row r="3520" spans="1:24" ht="19.5" thickTop="1" thickBot="1" x14ac:dyDescent="0.3">
      <c r="A3520" s="60">
        <v>3513</v>
      </c>
      <c r="B3520" s="67" t="str">
        <f>+IF(E3520="","",SUBTOTAL(3,E$8:E3520))</f>
        <v/>
      </c>
      <c r="C3520" s="68">
        <f t="shared" si="551"/>
        <v>391</v>
      </c>
      <c r="D3520" s="69" t="str">
        <f>IF(E3520&lt;&gt;"",VLOOKUP(E3520,$AA$7:$AB$131,2,0)," NAME")</f>
        <v xml:space="preserve"> NAME</v>
      </c>
      <c r="E3520" s="70"/>
      <c r="F3520" s="71"/>
      <c r="G3520" s="70"/>
      <c r="H3520" s="69" t="str">
        <f>IF(G3520&gt;=1,LOOKUP(G3520,DATA!$C$4:$C$128,DATA!$D$4:$D$128),"ENTER CODE")</f>
        <v>ENTER CODE</v>
      </c>
      <c r="I3520" s="70"/>
      <c r="J3520" s="70" t="str">
        <f t="shared" si="553"/>
        <v>enter no</v>
      </c>
      <c r="K3520" s="72"/>
      <c r="L3520" s="73" t="str">
        <f t="shared" si="554"/>
        <v>NO TOTAL</v>
      </c>
      <c r="M3520" s="56"/>
      <c r="N3520" s="37"/>
      <c r="O3520" s="29" t="str">
        <f t="shared" si="552"/>
        <v>enter no</v>
      </c>
      <c r="P3520" s="16" t="e">
        <f>LOOKUP(D3520,DATA!$A$4:$A$128,DATA!$E$4:$E$128)</f>
        <v>#N/A</v>
      </c>
      <c r="Q3520" s="16" t="e">
        <f>LOOKUP(D3520,DATA!$A$4:$A$128,DATA!$F$4:$F$128)</f>
        <v>#N/A</v>
      </c>
      <c r="R3520" s="16" t="e">
        <f>LOOKUP(D3520,DATA!$A$4:$A$128,DATA!$G$4:$G$128)</f>
        <v>#N/A</v>
      </c>
      <c r="S3520" s="16" t="e">
        <f>LOOKUP(D3520,DATA!$A$4:$A$128,DATA!$H$4:$H$128)</f>
        <v>#N/A</v>
      </c>
      <c r="T3520" s="16" t="e">
        <f>LOOKUP(D3520,DATA!$A$4:$A$128,DATA!$I$4:$I$128)</f>
        <v>#N/A</v>
      </c>
      <c r="U3520" s="16" t="e">
        <f>LOOKUP(D3520,DATA!$A$4:$A$128,DATA!$J$4:$J$128)</f>
        <v>#N/A</v>
      </c>
      <c r="V3520" s="16" t="e">
        <f>LOOKUP(D3520,DATA!$A$4:$A$128,DATA!$K$4:$K$128)</f>
        <v>#N/A</v>
      </c>
      <c r="W3520" s="16" t="e">
        <f>LOOKUP(D3520,DATA!$A$4:$A$128,DATA!$L$4:$L$128)</f>
        <v>#N/A</v>
      </c>
      <c r="X3520" s="16" t="e">
        <f>LOOKUP(D3520,DATA!$A$4:$A$128,DATA!$M$4:$M$128)</f>
        <v>#N/A</v>
      </c>
    </row>
    <row r="3521" spans="1:24" ht="18.75" thickBot="1" x14ac:dyDescent="0.3">
      <c r="A3521" s="67">
        <v>3514</v>
      </c>
      <c r="B3521" s="67" t="str">
        <f>+IF(E3521="","",SUBTOTAL(3,E$8:E3521))</f>
        <v/>
      </c>
      <c r="C3521" s="68">
        <f t="shared" si="551"/>
        <v>391</v>
      </c>
      <c r="D3521" s="69" t="str">
        <f>IF(E3521&lt;&gt;"",VLOOKUP(E3521,$AA$7:$AB$131,2,0)," NAME")</f>
        <v xml:space="preserve"> NAME</v>
      </c>
      <c r="E3521" s="70"/>
      <c r="F3521" s="71"/>
      <c r="G3521" s="70"/>
      <c r="H3521" s="69" t="str">
        <f>IF(G3521&gt;=1,LOOKUP(G3521,DATA!$C$4:$C$128,DATA!$D$4:$D$128),"ENTER CODE")</f>
        <v>ENTER CODE</v>
      </c>
      <c r="I3521" s="70"/>
      <c r="J3521" s="70" t="str">
        <f t="shared" si="553"/>
        <v>enter no</v>
      </c>
      <c r="K3521" s="72"/>
      <c r="L3521" s="73" t="str">
        <f t="shared" si="554"/>
        <v>NO TOTAL</v>
      </c>
      <c r="M3521" s="56"/>
      <c r="N3521" s="37"/>
      <c r="O3521" s="29" t="str">
        <f t="shared" si="552"/>
        <v>enter no</v>
      </c>
      <c r="P3521" s="16" t="e">
        <f>LOOKUP(D3521,DATA!$A$4:$A$128,DATA!$E$4:$E$128)</f>
        <v>#N/A</v>
      </c>
      <c r="Q3521" s="16" t="e">
        <f>LOOKUP(D3521,DATA!$A$4:$A$128,DATA!$F$4:$F$128)</f>
        <v>#N/A</v>
      </c>
      <c r="R3521" s="16" t="e">
        <f>LOOKUP(D3521,DATA!$A$4:$A$128,DATA!$G$4:$G$128)</f>
        <v>#N/A</v>
      </c>
      <c r="S3521" s="16" t="e">
        <f>LOOKUP(D3521,DATA!$A$4:$A$128,DATA!$H$4:$H$128)</f>
        <v>#N/A</v>
      </c>
      <c r="T3521" s="16" t="e">
        <f>LOOKUP(D3521,DATA!$A$4:$A$128,DATA!$I$4:$I$128)</f>
        <v>#N/A</v>
      </c>
      <c r="U3521" s="16" t="e">
        <f>LOOKUP(D3521,DATA!$A$4:$A$128,DATA!$J$4:$J$128)</f>
        <v>#N/A</v>
      </c>
      <c r="V3521" s="16" t="e">
        <f>LOOKUP(D3521,DATA!$A$4:$A$128,DATA!$K$4:$K$128)</f>
        <v>#N/A</v>
      </c>
      <c r="W3521" s="16" t="e">
        <f>LOOKUP(D3521,DATA!$A$4:$A$128,DATA!$L$4:$L$128)</f>
        <v>#N/A</v>
      </c>
      <c r="X3521" s="16" t="e">
        <f>LOOKUP(D3521,DATA!$A$4:$A$128,DATA!$M$4:$M$128)</f>
        <v>#N/A</v>
      </c>
    </row>
    <row r="3522" spans="1:24" ht="19.5" thickTop="1" thickBot="1" x14ac:dyDescent="0.3">
      <c r="A3522" s="60">
        <v>3515</v>
      </c>
      <c r="B3522" s="67" t="str">
        <f>+IF(E3522="","",SUBTOTAL(3,E$8:E3522))</f>
        <v/>
      </c>
      <c r="C3522" s="68">
        <f t="shared" ref="C3522:C3585" si="557">C3521</f>
        <v>391</v>
      </c>
      <c r="D3522" s="69" t="str">
        <f>IF(E3522&lt;&gt;"",VLOOKUP(E3522,$AA$7:$AB$131,2,0)," NAME")</f>
        <v xml:space="preserve"> NAME</v>
      </c>
      <c r="E3522" s="70"/>
      <c r="F3522" s="71"/>
      <c r="G3522" s="70"/>
      <c r="H3522" s="69" t="str">
        <f>IF(G3522&gt;=1,LOOKUP(G3522,DATA!$C$4:$C$128,DATA!$D$4:$D$128),"ENTER CODE")</f>
        <v>ENTER CODE</v>
      </c>
      <c r="I3522" s="70"/>
      <c r="J3522" s="70" t="str">
        <f t="shared" si="553"/>
        <v>enter no</v>
      </c>
      <c r="K3522" s="72"/>
      <c r="L3522" s="73" t="str">
        <f t="shared" si="554"/>
        <v>NO TOTAL</v>
      </c>
      <c r="M3522" s="56"/>
      <c r="N3522" s="37"/>
      <c r="O3522" s="29" t="str">
        <f t="shared" si="552"/>
        <v>enter no</v>
      </c>
      <c r="P3522" s="16" t="e">
        <f>LOOKUP(D3522,DATA!$A$4:$A$128,DATA!$E$4:$E$128)</f>
        <v>#N/A</v>
      </c>
      <c r="Q3522" s="16" t="e">
        <f>LOOKUP(D3522,DATA!$A$4:$A$128,DATA!$F$4:$F$128)</f>
        <v>#N/A</v>
      </c>
      <c r="R3522" s="16" t="e">
        <f>LOOKUP(D3522,DATA!$A$4:$A$128,DATA!$G$4:$G$128)</f>
        <v>#N/A</v>
      </c>
      <c r="S3522" s="16" t="e">
        <f>LOOKUP(D3522,DATA!$A$4:$A$128,DATA!$H$4:$H$128)</f>
        <v>#N/A</v>
      </c>
      <c r="T3522" s="16" t="e">
        <f>LOOKUP(D3522,DATA!$A$4:$A$128,DATA!$I$4:$I$128)</f>
        <v>#N/A</v>
      </c>
      <c r="U3522" s="16" t="e">
        <f>LOOKUP(D3522,DATA!$A$4:$A$128,DATA!$J$4:$J$128)</f>
        <v>#N/A</v>
      </c>
      <c r="V3522" s="16" t="e">
        <f>LOOKUP(D3522,DATA!$A$4:$A$128,DATA!$K$4:$K$128)</f>
        <v>#N/A</v>
      </c>
      <c r="W3522" s="16" t="e">
        <f>LOOKUP(D3522,DATA!$A$4:$A$128,DATA!$L$4:$L$128)</f>
        <v>#N/A</v>
      </c>
      <c r="X3522" s="16" t="e">
        <f>LOOKUP(D3522,DATA!$A$4:$A$128,DATA!$M$4:$M$128)</f>
        <v>#N/A</v>
      </c>
    </row>
    <row r="3523" spans="1:24" ht="18.75" thickBot="1" x14ac:dyDescent="0.3">
      <c r="A3523" s="67">
        <v>3516</v>
      </c>
      <c r="B3523" s="67" t="str">
        <f>+IF(E3523="","",SUBTOTAL(3,E$8:E3523))</f>
        <v/>
      </c>
      <c r="C3523" s="68">
        <f t="shared" si="557"/>
        <v>391</v>
      </c>
      <c r="D3523" s="69" t="str">
        <f>IF(E3523&lt;&gt;"",VLOOKUP(E3523,$AA$7:$AB$131,2,0)," NAME")</f>
        <v xml:space="preserve"> NAME</v>
      </c>
      <c r="E3523" s="70"/>
      <c r="F3523" s="71"/>
      <c r="G3523" s="70"/>
      <c r="H3523" s="69" t="str">
        <f>IF(G3523&gt;=1,LOOKUP(G3523,DATA!$C$4:$C$128,DATA!$D$4:$D$128),"ENTER CODE")</f>
        <v>ENTER CODE</v>
      </c>
      <c r="I3523" s="70"/>
      <c r="J3523" s="70" t="str">
        <f t="shared" si="553"/>
        <v>enter no</v>
      </c>
      <c r="K3523" s="72"/>
      <c r="L3523" s="73" t="str">
        <f t="shared" si="554"/>
        <v>NO TOTAL</v>
      </c>
      <c r="M3523" s="56"/>
      <c r="N3523" s="37"/>
      <c r="O3523" s="29" t="str">
        <f t="shared" si="552"/>
        <v>enter no</v>
      </c>
      <c r="P3523" s="16" t="e">
        <f>LOOKUP(D3523,DATA!$A$4:$A$128,DATA!$E$4:$E$128)</f>
        <v>#N/A</v>
      </c>
      <c r="Q3523" s="16" t="e">
        <f>LOOKUP(D3523,DATA!$A$4:$A$128,DATA!$F$4:$F$128)</f>
        <v>#N/A</v>
      </c>
      <c r="R3523" s="16" t="e">
        <f>LOOKUP(D3523,DATA!$A$4:$A$128,DATA!$G$4:$G$128)</f>
        <v>#N/A</v>
      </c>
      <c r="S3523" s="16" t="e">
        <f>LOOKUP(D3523,DATA!$A$4:$A$128,DATA!$H$4:$H$128)</f>
        <v>#N/A</v>
      </c>
      <c r="T3523" s="16" t="e">
        <f>LOOKUP(D3523,DATA!$A$4:$A$128,DATA!$I$4:$I$128)</f>
        <v>#N/A</v>
      </c>
      <c r="U3523" s="16" t="e">
        <f>LOOKUP(D3523,DATA!$A$4:$A$128,DATA!$J$4:$J$128)</f>
        <v>#N/A</v>
      </c>
      <c r="V3523" s="16" t="e">
        <f>LOOKUP(D3523,DATA!$A$4:$A$128,DATA!$K$4:$K$128)</f>
        <v>#N/A</v>
      </c>
      <c r="W3523" s="16" t="e">
        <f>LOOKUP(D3523,DATA!$A$4:$A$128,DATA!$L$4:$L$128)</f>
        <v>#N/A</v>
      </c>
      <c r="X3523" s="16" t="e">
        <f>LOOKUP(D3523,DATA!$A$4:$A$128,DATA!$M$4:$M$128)</f>
        <v>#N/A</v>
      </c>
    </row>
    <row r="3524" spans="1:24" ht="19.5" thickTop="1" thickBot="1" x14ac:dyDescent="0.3">
      <c r="A3524" s="60">
        <v>3517</v>
      </c>
      <c r="B3524" s="67" t="str">
        <f>+IF(E3524="","",SUBTOTAL(3,E$8:E3524))</f>
        <v/>
      </c>
      <c r="C3524" s="68">
        <f t="shared" si="557"/>
        <v>391</v>
      </c>
      <c r="D3524" s="69" t="str">
        <f>IF(E3524&lt;&gt;"",VLOOKUP(E3524,$AA$7:$AB$131,2,0)," NAME")</f>
        <v xml:space="preserve"> NAME</v>
      </c>
      <c r="E3524" s="70"/>
      <c r="F3524" s="71"/>
      <c r="G3524" s="70"/>
      <c r="H3524" s="69" t="str">
        <f>IF(G3524&gt;=1,LOOKUP(G3524,DATA!$C$4:$C$128,DATA!$D$4:$D$128),"ENTER CODE")</f>
        <v>ENTER CODE</v>
      </c>
      <c r="I3524" s="70"/>
      <c r="J3524" s="70" t="str">
        <f t="shared" si="553"/>
        <v>enter no</v>
      </c>
      <c r="K3524" s="72"/>
      <c r="L3524" s="73" t="str">
        <f t="shared" si="554"/>
        <v>NO TOTAL</v>
      </c>
      <c r="M3524" s="56"/>
      <c r="N3524" s="37"/>
      <c r="O3524" s="29" t="str">
        <f t="shared" si="552"/>
        <v>enter no</v>
      </c>
      <c r="P3524" s="16" t="e">
        <f>LOOKUP(D3524,DATA!$A$4:$A$128,DATA!$E$4:$E$128)</f>
        <v>#N/A</v>
      </c>
      <c r="Q3524" s="16" t="e">
        <f>LOOKUP(D3524,DATA!$A$4:$A$128,DATA!$F$4:$F$128)</f>
        <v>#N/A</v>
      </c>
      <c r="R3524" s="16" t="e">
        <f>LOOKUP(D3524,DATA!$A$4:$A$128,DATA!$G$4:$G$128)</f>
        <v>#N/A</v>
      </c>
      <c r="S3524" s="16" t="e">
        <f>LOOKUP(D3524,DATA!$A$4:$A$128,DATA!$H$4:$H$128)</f>
        <v>#N/A</v>
      </c>
      <c r="T3524" s="16" t="e">
        <f>LOOKUP(D3524,DATA!$A$4:$A$128,DATA!$I$4:$I$128)</f>
        <v>#N/A</v>
      </c>
      <c r="U3524" s="16" t="e">
        <f>LOOKUP(D3524,DATA!$A$4:$A$128,DATA!$J$4:$J$128)</f>
        <v>#N/A</v>
      </c>
      <c r="V3524" s="16" t="e">
        <f>LOOKUP(D3524,DATA!$A$4:$A$128,DATA!$K$4:$K$128)</f>
        <v>#N/A</v>
      </c>
      <c r="W3524" s="16" t="e">
        <f>LOOKUP(D3524,DATA!$A$4:$A$128,DATA!$L$4:$L$128)</f>
        <v>#N/A</v>
      </c>
      <c r="X3524" s="16" t="e">
        <f>LOOKUP(D3524,DATA!$A$4:$A$128,DATA!$M$4:$M$128)</f>
        <v>#N/A</v>
      </c>
    </row>
    <row r="3525" spans="1:24" ht="18.75" thickBot="1" x14ac:dyDescent="0.3">
      <c r="A3525" s="67">
        <v>3518</v>
      </c>
      <c r="B3525" s="67" t="str">
        <f>+IF(E3525="","",SUBTOTAL(3,E$8:E3525))</f>
        <v/>
      </c>
      <c r="C3525" s="68">
        <f t="shared" si="557"/>
        <v>391</v>
      </c>
      <c r="D3525" s="69" t="str">
        <f>IF(E3525&lt;&gt;"",VLOOKUP(E3525,$AA$7:$AB$131,2,0)," NAME")</f>
        <v xml:space="preserve"> NAME</v>
      </c>
      <c r="E3525" s="70"/>
      <c r="F3525" s="71"/>
      <c r="G3525" s="70"/>
      <c r="H3525" s="69" t="str">
        <f>IF(G3525&gt;=1,LOOKUP(G3525,DATA!$C$4:$C$128,DATA!$D$4:$D$128),"ENTER CODE")</f>
        <v>ENTER CODE</v>
      </c>
      <c r="I3525" s="70"/>
      <c r="J3525" s="70" t="str">
        <f t="shared" si="553"/>
        <v>enter no</v>
      </c>
      <c r="K3525" s="72"/>
      <c r="L3525" s="73" t="str">
        <f t="shared" si="554"/>
        <v>NO TOTAL</v>
      </c>
      <c r="M3525" s="56"/>
      <c r="N3525" s="37"/>
      <c r="O3525" s="29" t="str">
        <f t="shared" si="552"/>
        <v>enter no</v>
      </c>
      <c r="P3525" s="16" t="e">
        <f>LOOKUP(D3525,DATA!$A$4:$A$128,DATA!$E$4:$E$128)</f>
        <v>#N/A</v>
      </c>
      <c r="Q3525" s="16" t="e">
        <f>LOOKUP(D3525,DATA!$A$4:$A$128,DATA!$F$4:$F$128)</f>
        <v>#N/A</v>
      </c>
      <c r="R3525" s="16" t="e">
        <f>LOOKUP(D3525,DATA!$A$4:$A$128,DATA!$G$4:$G$128)</f>
        <v>#N/A</v>
      </c>
      <c r="S3525" s="16" t="e">
        <f>LOOKUP(D3525,DATA!$A$4:$A$128,DATA!$H$4:$H$128)</f>
        <v>#N/A</v>
      </c>
      <c r="T3525" s="16" t="e">
        <f>LOOKUP(D3525,DATA!$A$4:$A$128,DATA!$I$4:$I$128)</f>
        <v>#N/A</v>
      </c>
      <c r="U3525" s="16" t="e">
        <f>LOOKUP(D3525,DATA!$A$4:$A$128,DATA!$J$4:$J$128)</f>
        <v>#N/A</v>
      </c>
      <c r="V3525" s="16" t="e">
        <f>LOOKUP(D3525,DATA!$A$4:$A$128,DATA!$K$4:$K$128)</f>
        <v>#N/A</v>
      </c>
      <c r="W3525" s="16" t="e">
        <f>LOOKUP(D3525,DATA!$A$4:$A$128,DATA!$L$4:$L$128)</f>
        <v>#N/A</v>
      </c>
      <c r="X3525" s="16" t="e">
        <f>LOOKUP(D3525,DATA!$A$4:$A$128,DATA!$M$4:$M$128)</f>
        <v>#N/A</v>
      </c>
    </row>
    <row r="3526" spans="1:24" ht="19.5" thickTop="1" thickBot="1" x14ac:dyDescent="0.3">
      <c r="A3526" s="60">
        <v>3519</v>
      </c>
      <c r="B3526" s="67" t="str">
        <f>+IF(E3526="","",SUBTOTAL(3,E$8:E3526))</f>
        <v/>
      </c>
      <c r="C3526" s="68">
        <f t="shared" si="557"/>
        <v>391</v>
      </c>
      <c r="D3526" s="69" t="str">
        <f>IF(E3526&lt;&gt;"",VLOOKUP(E3526,$AA$7:$AB$131,2,0)," NAME")</f>
        <v xml:space="preserve"> NAME</v>
      </c>
      <c r="E3526" s="70"/>
      <c r="F3526" s="71"/>
      <c r="G3526" s="70"/>
      <c r="H3526" s="69" t="str">
        <f>IF(G3526&gt;=1,LOOKUP(G3526,DATA!$C$4:$C$128,DATA!$D$4:$D$128),"ENTER CODE")</f>
        <v>ENTER CODE</v>
      </c>
      <c r="I3526" s="70"/>
      <c r="J3526" s="70" t="str">
        <f t="shared" si="553"/>
        <v>enter no</v>
      </c>
      <c r="K3526" s="72"/>
      <c r="L3526" s="73" t="str">
        <f t="shared" si="554"/>
        <v>NO TOTAL</v>
      </c>
      <c r="M3526" s="56"/>
      <c r="N3526" s="37"/>
      <c r="O3526" s="29" t="str">
        <f t="shared" si="552"/>
        <v>enter no</v>
      </c>
      <c r="P3526" s="16" t="e">
        <f>LOOKUP(D3526,DATA!$A$4:$A$128,DATA!$E$4:$E$128)</f>
        <v>#N/A</v>
      </c>
      <c r="Q3526" s="16" t="e">
        <f>LOOKUP(D3526,DATA!$A$4:$A$128,DATA!$F$4:$F$128)</f>
        <v>#N/A</v>
      </c>
      <c r="R3526" s="16" t="e">
        <f>LOOKUP(D3526,DATA!$A$4:$A$128,DATA!$G$4:$G$128)</f>
        <v>#N/A</v>
      </c>
      <c r="S3526" s="16" t="e">
        <f>LOOKUP(D3526,DATA!$A$4:$A$128,DATA!$H$4:$H$128)</f>
        <v>#N/A</v>
      </c>
      <c r="T3526" s="16" t="e">
        <f>LOOKUP(D3526,DATA!$A$4:$A$128,DATA!$I$4:$I$128)</f>
        <v>#N/A</v>
      </c>
      <c r="U3526" s="16" t="e">
        <f>LOOKUP(D3526,DATA!$A$4:$A$128,DATA!$J$4:$J$128)</f>
        <v>#N/A</v>
      </c>
      <c r="V3526" s="16" t="e">
        <f>LOOKUP(D3526,DATA!$A$4:$A$128,DATA!$K$4:$K$128)</f>
        <v>#N/A</v>
      </c>
      <c r="W3526" s="16" t="e">
        <f>LOOKUP(D3526,DATA!$A$4:$A$128,DATA!$L$4:$L$128)</f>
        <v>#N/A</v>
      </c>
      <c r="X3526" s="16" t="e">
        <f>LOOKUP(D3526,DATA!$A$4:$A$128,DATA!$M$4:$M$128)</f>
        <v>#N/A</v>
      </c>
    </row>
    <row r="3527" spans="1:24" ht="18.75" thickBot="1" x14ac:dyDescent="0.3">
      <c r="A3527" s="67">
        <v>3520</v>
      </c>
      <c r="B3527" s="67" t="str">
        <f>+IF(E3527="","",SUBTOTAL(3,E$8:E3527))</f>
        <v/>
      </c>
      <c r="C3527" s="68">
        <f t="shared" si="555"/>
        <v>392</v>
      </c>
      <c r="D3527" s="69" t="str">
        <f>IF(E3527&lt;&gt;"",VLOOKUP(E3527,$AA$7:$AB$131,2,0)," NAME")</f>
        <v xml:space="preserve"> NAME</v>
      </c>
      <c r="E3527" s="70"/>
      <c r="F3527" s="71"/>
      <c r="G3527" s="70"/>
      <c r="H3527" s="69" t="str">
        <f>IF(G3527&gt;=1,LOOKUP(G3527,DATA!$C$4:$C$128,DATA!$D$4:$D$128),"ENTER CODE")</f>
        <v>ENTER CODE</v>
      </c>
      <c r="I3527" s="70"/>
      <c r="J3527" s="70" t="str">
        <f t="shared" si="553"/>
        <v>enter no</v>
      </c>
      <c r="K3527" s="72"/>
      <c r="L3527" s="73" t="str">
        <f t="shared" si="554"/>
        <v>NO TOTAL</v>
      </c>
      <c r="M3527" s="56"/>
      <c r="N3527" s="37"/>
      <c r="O3527" s="29" t="str">
        <f t="shared" si="552"/>
        <v>enter no</v>
      </c>
      <c r="P3527" s="16" t="e">
        <f>LOOKUP(D3527,DATA!$A$4:$A$128,DATA!$E$4:$E$128)</f>
        <v>#N/A</v>
      </c>
      <c r="Q3527" s="16" t="e">
        <f>LOOKUP(D3527,DATA!$A$4:$A$128,DATA!$F$4:$F$128)</f>
        <v>#N/A</v>
      </c>
      <c r="R3527" s="16" t="e">
        <f>LOOKUP(D3527,DATA!$A$4:$A$128,DATA!$G$4:$G$128)</f>
        <v>#N/A</v>
      </c>
      <c r="S3527" s="16" t="e">
        <f>LOOKUP(D3527,DATA!$A$4:$A$128,DATA!$H$4:$H$128)</f>
        <v>#N/A</v>
      </c>
      <c r="T3527" s="16" t="e">
        <f>LOOKUP(D3527,DATA!$A$4:$A$128,DATA!$I$4:$I$128)</f>
        <v>#N/A</v>
      </c>
      <c r="U3527" s="16" t="e">
        <f>LOOKUP(D3527,DATA!$A$4:$A$128,DATA!$J$4:$J$128)</f>
        <v>#N/A</v>
      </c>
      <c r="V3527" s="16" t="e">
        <f>LOOKUP(D3527,DATA!$A$4:$A$128,DATA!$K$4:$K$128)</f>
        <v>#N/A</v>
      </c>
      <c r="W3527" s="16" t="e">
        <f>LOOKUP(D3527,DATA!$A$4:$A$128,DATA!$L$4:$L$128)</f>
        <v>#N/A</v>
      </c>
      <c r="X3527" s="16" t="e">
        <f>LOOKUP(D3527,DATA!$A$4:$A$128,DATA!$M$4:$M$128)</f>
        <v>#N/A</v>
      </c>
    </row>
    <row r="3528" spans="1:24" ht="19.5" thickTop="1" thickBot="1" x14ac:dyDescent="0.3">
      <c r="A3528" s="60">
        <v>3521</v>
      </c>
      <c r="B3528" s="67" t="str">
        <f>+IF(E3528="","",SUBTOTAL(3,E$8:E3528))</f>
        <v/>
      </c>
      <c r="C3528" s="68">
        <f t="shared" si="556"/>
        <v>392</v>
      </c>
      <c r="D3528" s="69" t="str">
        <f>IF(E3528&lt;&gt;"",VLOOKUP(E3528,$AA$7:$AB$131,2,0)," NAME")</f>
        <v xml:space="preserve"> NAME</v>
      </c>
      <c r="E3528" s="70"/>
      <c r="F3528" s="71"/>
      <c r="G3528" s="70"/>
      <c r="H3528" s="69" t="str">
        <f>IF(G3528&gt;=1,LOOKUP(G3528,DATA!$C$4:$C$128,DATA!$D$4:$D$128),"ENTER CODE")</f>
        <v>ENTER CODE</v>
      </c>
      <c r="I3528" s="70"/>
      <c r="J3528" s="70" t="str">
        <f t="shared" si="553"/>
        <v>enter no</v>
      </c>
      <c r="K3528" s="72"/>
      <c r="L3528" s="73" t="str">
        <f t="shared" si="554"/>
        <v>NO TOTAL</v>
      </c>
      <c r="M3528" s="56"/>
      <c r="N3528" s="37"/>
      <c r="O3528" s="29" t="str">
        <f t="shared" ref="O3528:O3591" si="558">IF(I3528&lt;&gt;"",LOOKUP(G3528,$P$7:$X$7,P3528:X3528)*I3528,"enter no")</f>
        <v>enter no</v>
      </c>
      <c r="P3528" s="16" t="e">
        <f>LOOKUP(D3528,DATA!$A$4:$A$128,DATA!$E$4:$E$128)</f>
        <v>#N/A</v>
      </c>
      <c r="Q3528" s="16" t="e">
        <f>LOOKUP(D3528,DATA!$A$4:$A$128,DATA!$F$4:$F$128)</f>
        <v>#N/A</v>
      </c>
      <c r="R3528" s="16" t="e">
        <f>LOOKUP(D3528,DATA!$A$4:$A$128,DATA!$G$4:$G$128)</f>
        <v>#N/A</v>
      </c>
      <c r="S3528" s="16" t="e">
        <f>LOOKUP(D3528,DATA!$A$4:$A$128,DATA!$H$4:$H$128)</f>
        <v>#N/A</v>
      </c>
      <c r="T3528" s="16" t="e">
        <f>LOOKUP(D3528,DATA!$A$4:$A$128,DATA!$I$4:$I$128)</f>
        <v>#N/A</v>
      </c>
      <c r="U3528" s="16" t="e">
        <f>LOOKUP(D3528,DATA!$A$4:$A$128,DATA!$J$4:$J$128)</f>
        <v>#N/A</v>
      </c>
      <c r="V3528" s="16" t="e">
        <f>LOOKUP(D3528,DATA!$A$4:$A$128,DATA!$K$4:$K$128)</f>
        <v>#N/A</v>
      </c>
      <c r="W3528" s="16" t="e">
        <f>LOOKUP(D3528,DATA!$A$4:$A$128,DATA!$L$4:$L$128)</f>
        <v>#N/A</v>
      </c>
      <c r="X3528" s="16" t="e">
        <f>LOOKUP(D3528,DATA!$A$4:$A$128,DATA!$M$4:$M$128)</f>
        <v>#N/A</v>
      </c>
    </row>
    <row r="3529" spans="1:24" ht="18.75" thickBot="1" x14ac:dyDescent="0.3">
      <c r="A3529" s="67">
        <v>3522</v>
      </c>
      <c r="B3529" s="67" t="str">
        <f>+IF(E3529="","",SUBTOTAL(3,E$8:E3529))</f>
        <v/>
      </c>
      <c r="C3529" s="68">
        <f t="shared" si="557"/>
        <v>392</v>
      </c>
      <c r="D3529" s="69" t="str">
        <f>IF(E3529&lt;&gt;"",VLOOKUP(E3529,$AA$7:$AB$131,2,0)," NAME")</f>
        <v xml:space="preserve"> NAME</v>
      </c>
      <c r="E3529" s="70"/>
      <c r="F3529" s="71"/>
      <c r="G3529" s="70"/>
      <c r="H3529" s="69" t="str">
        <f>IF(G3529&gt;=1,LOOKUP(G3529,DATA!$C$4:$C$128,DATA!$D$4:$D$128),"ENTER CODE")</f>
        <v>ENTER CODE</v>
      </c>
      <c r="I3529" s="70"/>
      <c r="J3529" s="70" t="str">
        <f t="shared" ref="J3529:J3592" si="559">IF(O3529&lt;&gt;0,O3529,"")</f>
        <v>enter no</v>
      </c>
      <c r="K3529" s="72"/>
      <c r="L3529" s="73" t="str">
        <f t="shared" si="554"/>
        <v>NO TOTAL</v>
      </c>
      <c r="M3529" s="56"/>
      <c r="N3529" s="37"/>
      <c r="O3529" s="29" t="str">
        <f t="shared" si="558"/>
        <v>enter no</v>
      </c>
      <c r="P3529" s="16" t="e">
        <f>LOOKUP(D3529,DATA!$A$4:$A$128,DATA!$E$4:$E$128)</f>
        <v>#N/A</v>
      </c>
      <c r="Q3529" s="16" t="e">
        <f>LOOKUP(D3529,DATA!$A$4:$A$128,DATA!$F$4:$F$128)</f>
        <v>#N/A</v>
      </c>
      <c r="R3529" s="16" t="e">
        <f>LOOKUP(D3529,DATA!$A$4:$A$128,DATA!$G$4:$G$128)</f>
        <v>#N/A</v>
      </c>
      <c r="S3529" s="16" t="e">
        <f>LOOKUP(D3529,DATA!$A$4:$A$128,DATA!$H$4:$H$128)</f>
        <v>#N/A</v>
      </c>
      <c r="T3529" s="16" t="e">
        <f>LOOKUP(D3529,DATA!$A$4:$A$128,DATA!$I$4:$I$128)</f>
        <v>#N/A</v>
      </c>
      <c r="U3529" s="16" t="e">
        <f>LOOKUP(D3529,DATA!$A$4:$A$128,DATA!$J$4:$J$128)</f>
        <v>#N/A</v>
      </c>
      <c r="V3529" s="16" t="e">
        <f>LOOKUP(D3529,DATA!$A$4:$A$128,DATA!$K$4:$K$128)</f>
        <v>#N/A</v>
      </c>
      <c r="W3529" s="16" t="e">
        <f>LOOKUP(D3529,DATA!$A$4:$A$128,DATA!$L$4:$L$128)</f>
        <v>#N/A</v>
      </c>
      <c r="X3529" s="16" t="e">
        <f>LOOKUP(D3529,DATA!$A$4:$A$128,DATA!$M$4:$M$128)</f>
        <v>#N/A</v>
      </c>
    </row>
    <row r="3530" spans="1:24" ht="19.5" thickTop="1" thickBot="1" x14ac:dyDescent="0.3">
      <c r="A3530" s="60">
        <v>3523</v>
      </c>
      <c r="B3530" s="67" t="str">
        <f>+IF(E3530="","",SUBTOTAL(3,E$8:E3530))</f>
        <v/>
      </c>
      <c r="C3530" s="68">
        <f t="shared" si="557"/>
        <v>392</v>
      </c>
      <c r="D3530" s="69" t="str">
        <f>IF(E3530&lt;&gt;"",VLOOKUP(E3530,$AA$7:$AB$131,2,0)," NAME")</f>
        <v xml:space="preserve"> NAME</v>
      </c>
      <c r="E3530" s="70"/>
      <c r="F3530" s="71"/>
      <c r="G3530" s="70"/>
      <c r="H3530" s="69" t="str">
        <f>IF(G3530&gt;=1,LOOKUP(G3530,DATA!$C$4:$C$128,DATA!$D$4:$D$128),"ENTER CODE")</f>
        <v>ENTER CODE</v>
      </c>
      <c r="I3530" s="70"/>
      <c r="J3530" s="70" t="str">
        <f t="shared" si="559"/>
        <v>enter no</v>
      </c>
      <c r="K3530" s="72"/>
      <c r="L3530" s="73" t="str">
        <f t="shared" ref="L3530:L3593" si="560">IF(J3530="enter no","NO TOTAL",J3530-K3530)</f>
        <v>NO TOTAL</v>
      </c>
      <c r="M3530" s="56"/>
      <c r="N3530" s="37"/>
      <c r="O3530" s="29" t="str">
        <f t="shared" si="558"/>
        <v>enter no</v>
      </c>
      <c r="P3530" s="16" t="e">
        <f>LOOKUP(D3530,DATA!$A$4:$A$128,DATA!$E$4:$E$128)</f>
        <v>#N/A</v>
      </c>
      <c r="Q3530" s="16" t="e">
        <f>LOOKUP(D3530,DATA!$A$4:$A$128,DATA!$F$4:$F$128)</f>
        <v>#N/A</v>
      </c>
      <c r="R3530" s="16" t="e">
        <f>LOOKUP(D3530,DATA!$A$4:$A$128,DATA!$G$4:$G$128)</f>
        <v>#N/A</v>
      </c>
      <c r="S3530" s="16" t="e">
        <f>LOOKUP(D3530,DATA!$A$4:$A$128,DATA!$H$4:$H$128)</f>
        <v>#N/A</v>
      </c>
      <c r="T3530" s="16" t="e">
        <f>LOOKUP(D3530,DATA!$A$4:$A$128,DATA!$I$4:$I$128)</f>
        <v>#N/A</v>
      </c>
      <c r="U3530" s="16" t="e">
        <f>LOOKUP(D3530,DATA!$A$4:$A$128,DATA!$J$4:$J$128)</f>
        <v>#N/A</v>
      </c>
      <c r="V3530" s="16" t="e">
        <f>LOOKUP(D3530,DATA!$A$4:$A$128,DATA!$K$4:$K$128)</f>
        <v>#N/A</v>
      </c>
      <c r="W3530" s="16" t="e">
        <f>LOOKUP(D3530,DATA!$A$4:$A$128,DATA!$L$4:$L$128)</f>
        <v>#N/A</v>
      </c>
      <c r="X3530" s="16" t="e">
        <f>LOOKUP(D3530,DATA!$A$4:$A$128,DATA!$M$4:$M$128)</f>
        <v>#N/A</v>
      </c>
    </row>
    <row r="3531" spans="1:24" ht="18.75" thickBot="1" x14ac:dyDescent="0.3">
      <c r="A3531" s="67">
        <v>3524</v>
      </c>
      <c r="B3531" s="67" t="str">
        <f>+IF(E3531="","",SUBTOTAL(3,E$8:E3531))</f>
        <v/>
      </c>
      <c r="C3531" s="68">
        <f t="shared" si="557"/>
        <v>392</v>
      </c>
      <c r="D3531" s="69" t="str">
        <f>IF(E3531&lt;&gt;"",VLOOKUP(E3531,$AA$7:$AB$131,2,0)," NAME")</f>
        <v xml:space="preserve"> NAME</v>
      </c>
      <c r="E3531" s="70"/>
      <c r="F3531" s="71"/>
      <c r="G3531" s="70"/>
      <c r="H3531" s="69" t="str">
        <f>IF(G3531&gt;=1,LOOKUP(G3531,DATA!$C$4:$C$128,DATA!$D$4:$D$128),"ENTER CODE")</f>
        <v>ENTER CODE</v>
      </c>
      <c r="I3531" s="70"/>
      <c r="J3531" s="70" t="str">
        <f t="shared" si="559"/>
        <v>enter no</v>
      </c>
      <c r="K3531" s="72"/>
      <c r="L3531" s="73" t="str">
        <f t="shared" si="560"/>
        <v>NO TOTAL</v>
      </c>
      <c r="M3531" s="56"/>
      <c r="N3531" s="37"/>
      <c r="O3531" s="29" t="str">
        <f t="shared" si="558"/>
        <v>enter no</v>
      </c>
      <c r="P3531" s="16" t="e">
        <f>LOOKUP(D3531,DATA!$A$4:$A$128,DATA!$E$4:$E$128)</f>
        <v>#N/A</v>
      </c>
      <c r="Q3531" s="16" t="e">
        <f>LOOKUP(D3531,DATA!$A$4:$A$128,DATA!$F$4:$F$128)</f>
        <v>#N/A</v>
      </c>
      <c r="R3531" s="16" t="e">
        <f>LOOKUP(D3531,DATA!$A$4:$A$128,DATA!$G$4:$G$128)</f>
        <v>#N/A</v>
      </c>
      <c r="S3531" s="16" t="e">
        <f>LOOKUP(D3531,DATA!$A$4:$A$128,DATA!$H$4:$H$128)</f>
        <v>#N/A</v>
      </c>
      <c r="T3531" s="16" t="e">
        <f>LOOKUP(D3531,DATA!$A$4:$A$128,DATA!$I$4:$I$128)</f>
        <v>#N/A</v>
      </c>
      <c r="U3531" s="16" t="e">
        <f>LOOKUP(D3531,DATA!$A$4:$A$128,DATA!$J$4:$J$128)</f>
        <v>#N/A</v>
      </c>
      <c r="V3531" s="16" t="e">
        <f>LOOKUP(D3531,DATA!$A$4:$A$128,DATA!$K$4:$K$128)</f>
        <v>#N/A</v>
      </c>
      <c r="W3531" s="16" t="e">
        <f>LOOKUP(D3531,DATA!$A$4:$A$128,DATA!$L$4:$L$128)</f>
        <v>#N/A</v>
      </c>
      <c r="X3531" s="16" t="e">
        <f>LOOKUP(D3531,DATA!$A$4:$A$128,DATA!$M$4:$M$128)</f>
        <v>#N/A</v>
      </c>
    </row>
    <row r="3532" spans="1:24" ht="19.5" thickTop="1" thickBot="1" x14ac:dyDescent="0.3">
      <c r="A3532" s="60">
        <v>3525</v>
      </c>
      <c r="B3532" s="67" t="str">
        <f>+IF(E3532="","",SUBTOTAL(3,E$8:E3532))</f>
        <v/>
      </c>
      <c r="C3532" s="68">
        <f t="shared" si="557"/>
        <v>392</v>
      </c>
      <c r="D3532" s="69" t="str">
        <f>IF(E3532&lt;&gt;"",VLOOKUP(E3532,$AA$7:$AB$131,2,0)," NAME")</f>
        <v xml:space="preserve"> NAME</v>
      </c>
      <c r="E3532" s="70"/>
      <c r="F3532" s="71"/>
      <c r="G3532" s="70"/>
      <c r="H3532" s="69" t="str">
        <f>IF(G3532&gt;=1,LOOKUP(G3532,DATA!$C$4:$C$128,DATA!$D$4:$D$128),"ENTER CODE")</f>
        <v>ENTER CODE</v>
      </c>
      <c r="I3532" s="70"/>
      <c r="J3532" s="70" t="str">
        <f t="shared" si="559"/>
        <v>enter no</v>
      </c>
      <c r="K3532" s="72"/>
      <c r="L3532" s="73" t="str">
        <f t="shared" si="560"/>
        <v>NO TOTAL</v>
      </c>
      <c r="M3532" s="56"/>
      <c r="N3532" s="37"/>
      <c r="O3532" s="29" t="str">
        <f t="shared" si="558"/>
        <v>enter no</v>
      </c>
      <c r="P3532" s="16" t="e">
        <f>LOOKUP(D3532,DATA!$A$4:$A$128,DATA!$E$4:$E$128)</f>
        <v>#N/A</v>
      </c>
      <c r="Q3532" s="16" t="e">
        <f>LOOKUP(D3532,DATA!$A$4:$A$128,DATA!$F$4:$F$128)</f>
        <v>#N/A</v>
      </c>
      <c r="R3532" s="16" t="e">
        <f>LOOKUP(D3532,DATA!$A$4:$A$128,DATA!$G$4:$G$128)</f>
        <v>#N/A</v>
      </c>
      <c r="S3532" s="16" t="e">
        <f>LOOKUP(D3532,DATA!$A$4:$A$128,DATA!$H$4:$H$128)</f>
        <v>#N/A</v>
      </c>
      <c r="T3532" s="16" t="e">
        <f>LOOKUP(D3532,DATA!$A$4:$A$128,DATA!$I$4:$I$128)</f>
        <v>#N/A</v>
      </c>
      <c r="U3532" s="16" t="e">
        <f>LOOKUP(D3532,DATA!$A$4:$A$128,DATA!$J$4:$J$128)</f>
        <v>#N/A</v>
      </c>
      <c r="V3532" s="16" t="e">
        <f>LOOKUP(D3532,DATA!$A$4:$A$128,DATA!$K$4:$K$128)</f>
        <v>#N/A</v>
      </c>
      <c r="W3532" s="16" t="e">
        <f>LOOKUP(D3532,DATA!$A$4:$A$128,DATA!$L$4:$L$128)</f>
        <v>#N/A</v>
      </c>
      <c r="X3532" s="16" t="e">
        <f>LOOKUP(D3532,DATA!$A$4:$A$128,DATA!$M$4:$M$128)</f>
        <v>#N/A</v>
      </c>
    </row>
    <row r="3533" spans="1:24" ht="18.75" thickBot="1" x14ac:dyDescent="0.3">
      <c r="A3533" s="67">
        <v>3526</v>
      </c>
      <c r="B3533" s="67" t="str">
        <f>+IF(E3533="","",SUBTOTAL(3,E$8:E3533))</f>
        <v/>
      </c>
      <c r="C3533" s="68">
        <f t="shared" si="557"/>
        <v>392</v>
      </c>
      <c r="D3533" s="69" t="str">
        <f>IF(E3533&lt;&gt;"",VLOOKUP(E3533,$AA$7:$AB$131,2,0)," NAME")</f>
        <v xml:space="preserve"> NAME</v>
      </c>
      <c r="E3533" s="70"/>
      <c r="F3533" s="71"/>
      <c r="G3533" s="70"/>
      <c r="H3533" s="69" t="str">
        <f>IF(G3533&gt;=1,LOOKUP(G3533,DATA!$C$4:$C$128,DATA!$D$4:$D$128),"ENTER CODE")</f>
        <v>ENTER CODE</v>
      </c>
      <c r="I3533" s="70"/>
      <c r="J3533" s="70" t="str">
        <f t="shared" si="559"/>
        <v>enter no</v>
      </c>
      <c r="K3533" s="72"/>
      <c r="L3533" s="73" t="str">
        <f t="shared" si="560"/>
        <v>NO TOTAL</v>
      </c>
      <c r="M3533" s="56"/>
      <c r="N3533" s="37"/>
      <c r="O3533" s="29" t="str">
        <f t="shared" si="558"/>
        <v>enter no</v>
      </c>
      <c r="P3533" s="16" t="e">
        <f>LOOKUP(D3533,DATA!$A$4:$A$128,DATA!$E$4:$E$128)</f>
        <v>#N/A</v>
      </c>
      <c r="Q3533" s="16" t="e">
        <f>LOOKUP(D3533,DATA!$A$4:$A$128,DATA!$F$4:$F$128)</f>
        <v>#N/A</v>
      </c>
      <c r="R3533" s="16" t="e">
        <f>LOOKUP(D3533,DATA!$A$4:$A$128,DATA!$G$4:$G$128)</f>
        <v>#N/A</v>
      </c>
      <c r="S3533" s="16" t="e">
        <f>LOOKUP(D3533,DATA!$A$4:$A$128,DATA!$H$4:$H$128)</f>
        <v>#N/A</v>
      </c>
      <c r="T3533" s="16" t="e">
        <f>LOOKUP(D3533,DATA!$A$4:$A$128,DATA!$I$4:$I$128)</f>
        <v>#N/A</v>
      </c>
      <c r="U3533" s="16" t="e">
        <f>LOOKUP(D3533,DATA!$A$4:$A$128,DATA!$J$4:$J$128)</f>
        <v>#N/A</v>
      </c>
      <c r="V3533" s="16" t="e">
        <f>LOOKUP(D3533,DATA!$A$4:$A$128,DATA!$K$4:$K$128)</f>
        <v>#N/A</v>
      </c>
      <c r="W3533" s="16" t="e">
        <f>LOOKUP(D3533,DATA!$A$4:$A$128,DATA!$L$4:$L$128)</f>
        <v>#N/A</v>
      </c>
      <c r="X3533" s="16" t="e">
        <f>LOOKUP(D3533,DATA!$A$4:$A$128,DATA!$M$4:$M$128)</f>
        <v>#N/A</v>
      </c>
    </row>
    <row r="3534" spans="1:24" ht="19.5" thickTop="1" thickBot="1" x14ac:dyDescent="0.3">
      <c r="A3534" s="60">
        <v>3527</v>
      </c>
      <c r="B3534" s="67" t="str">
        <f>+IF(E3534="","",SUBTOTAL(3,E$8:E3534))</f>
        <v/>
      </c>
      <c r="C3534" s="68">
        <f t="shared" si="557"/>
        <v>392</v>
      </c>
      <c r="D3534" s="69" t="str">
        <f>IF(E3534&lt;&gt;"",VLOOKUP(E3534,$AA$7:$AB$131,2,0)," NAME")</f>
        <v xml:space="preserve"> NAME</v>
      </c>
      <c r="E3534" s="70"/>
      <c r="F3534" s="71"/>
      <c r="G3534" s="70"/>
      <c r="H3534" s="69" t="str">
        <f>IF(G3534&gt;=1,LOOKUP(G3534,DATA!$C$4:$C$128,DATA!$D$4:$D$128),"ENTER CODE")</f>
        <v>ENTER CODE</v>
      </c>
      <c r="I3534" s="70"/>
      <c r="J3534" s="70" t="str">
        <f t="shared" si="559"/>
        <v>enter no</v>
      </c>
      <c r="K3534" s="72"/>
      <c r="L3534" s="73" t="str">
        <f t="shared" si="560"/>
        <v>NO TOTAL</v>
      </c>
      <c r="M3534" s="56"/>
      <c r="N3534" s="37"/>
      <c r="O3534" s="29" t="str">
        <f t="shared" si="558"/>
        <v>enter no</v>
      </c>
      <c r="P3534" s="16" t="e">
        <f>LOOKUP(D3534,DATA!$A$4:$A$128,DATA!$E$4:$E$128)</f>
        <v>#N/A</v>
      </c>
      <c r="Q3534" s="16" t="e">
        <f>LOOKUP(D3534,DATA!$A$4:$A$128,DATA!$F$4:$F$128)</f>
        <v>#N/A</v>
      </c>
      <c r="R3534" s="16" t="e">
        <f>LOOKUP(D3534,DATA!$A$4:$A$128,DATA!$G$4:$G$128)</f>
        <v>#N/A</v>
      </c>
      <c r="S3534" s="16" t="e">
        <f>LOOKUP(D3534,DATA!$A$4:$A$128,DATA!$H$4:$H$128)</f>
        <v>#N/A</v>
      </c>
      <c r="T3534" s="16" t="e">
        <f>LOOKUP(D3534,DATA!$A$4:$A$128,DATA!$I$4:$I$128)</f>
        <v>#N/A</v>
      </c>
      <c r="U3534" s="16" t="e">
        <f>LOOKUP(D3534,DATA!$A$4:$A$128,DATA!$J$4:$J$128)</f>
        <v>#N/A</v>
      </c>
      <c r="V3534" s="16" t="e">
        <f>LOOKUP(D3534,DATA!$A$4:$A$128,DATA!$K$4:$K$128)</f>
        <v>#N/A</v>
      </c>
      <c r="W3534" s="16" t="e">
        <f>LOOKUP(D3534,DATA!$A$4:$A$128,DATA!$L$4:$L$128)</f>
        <v>#N/A</v>
      </c>
      <c r="X3534" s="16" t="e">
        <f>LOOKUP(D3534,DATA!$A$4:$A$128,DATA!$M$4:$M$128)</f>
        <v>#N/A</v>
      </c>
    </row>
    <row r="3535" spans="1:24" ht="18.75" thickBot="1" x14ac:dyDescent="0.3">
      <c r="A3535" s="67">
        <v>3528</v>
      </c>
      <c r="B3535" s="67" t="str">
        <f>+IF(E3535="","",SUBTOTAL(3,E$8:E3535))</f>
        <v/>
      </c>
      <c r="C3535" s="68">
        <f t="shared" si="557"/>
        <v>392</v>
      </c>
      <c r="D3535" s="69" t="str">
        <f>IF(E3535&lt;&gt;"",VLOOKUP(E3535,$AA$7:$AB$131,2,0)," NAME")</f>
        <v xml:space="preserve"> NAME</v>
      </c>
      <c r="E3535" s="70"/>
      <c r="F3535" s="71"/>
      <c r="G3535" s="70"/>
      <c r="H3535" s="69" t="str">
        <f>IF(G3535&gt;=1,LOOKUP(G3535,DATA!$C$4:$C$128,DATA!$D$4:$D$128),"ENTER CODE")</f>
        <v>ENTER CODE</v>
      </c>
      <c r="I3535" s="70"/>
      <c r="J3535" s="70" t="str">
        <f t="shared" si="559"/>
        <v>enter no</v>
      </c>
      <c r="K3535" s="72"/>
      <c r="L3535" s="73" t="str">
        <f t="shared" si="560"/>
        <v>NO TOTAL</v>
      </c>
      <c r="M3535" s="56"/>
      <c r="N3535" s="37"/>
      <c r="O3535" s="29" t="str">
        <f t="shared" si="558"/>
        <v>enter no</v>
      </c>
      <c r="P3535" s="16" t="e">
        <f>LOOKUP(D3535,DATA!$A$4:$A$128,DATA!$E$4:$E$128)</f>
        <v>#N/A</v>
      </c>
      <c r="Q3535" s="16" t="e">
        <f>LOOKUP(D3535,DATA!$A$4:$A$128,DATA!$F$4:$F$128)</f>
        <v>#N/A</v>
      </c>
      <c r="R3535" s="16" t="e">
        <f>LOOKUP(D3535,DATA!$A$4:$A$128,DATA!$G$4:$G$128)</f>
        <v>#N/A</v>
      </c>
      <c r="S3535" s="16" t="e">
        <f>LOOKUP(D3535,DATA!$A$4:$A$128,DATA!$H$4:$H$128)</f>
        <v>#N/A</v>
      </c>
      <c r="T3535" s="16" t="e">
        <f>LOOKUP(D3535,DATA!$A$4:$A$128,DATA!$I$4:$I$128)</f>
        <v>#N/A</v>
      </c>
      <c r="U3535" s="16" t="e">
        <f>LOOKUP(D3535,DATA!$A$4:$A$128,DATA!$J$4:$J$128)</f>
        <v>#N/A</v>
      </c>
      <c r="V3535" s="16" t="e">
        <f>LOOKUP(D3535,DATA!$A$4:$A$128,DATA!$K$4:$K$128)</f>
        <v>#N/A</v>
      </c>
      <c r="W3535" s="16" t="e">
        <f>LOOKUP(D3535,DATA!$A$4:$A$128,DATA!$L$4:$L$128)</f>
        <v>#N/A</v>
      </c>
      <c r="X3535" s="16" t="e">
        <f>LOOKUP(D3535,DATA!$A$4:$A$128,DATA!$M$4:$M$128)</f>
        <v>#N/A</v>
      </c>
    </row>
    <row r="3536" spans="1:24" ht="19.5" thickTop="1" thickBot="1" x14ac:dyDescent="0.3">
      <c r="A3536" s="60">
        <v>3529</v>
      </c>
      <c r="B3536" s="67" t="str">
        <f>+IF(E3536="","",SUBTOTAL(3,E$8:E3536))</f>
        <v/>
      </c>
      <c r="C3536" s="68">
        <f t="shared" si="555"/>
        <v>393</v>
      </c>
      <c r="D3536" s="69" t="str">
        <f>IF(E3536&lt;&gt;"",VLOOKUP(E3536,$AA$7:$AB$131,2,0)," NAME")</f>
        <v xml:space="preserve"> NAME</v>
      </c>
      <c r="E3536" s="70"/>
      <c r="F3536" s="71"/>
      <c r="G3536" s="70"/>
      <c r="H3536" s="69" t="str">
        <f>IF(G3536&gt;=1,LOOKUP(G3536,DATA!$C$4:$C$128,DATA!$D$4:$D$128),"ENTER CODE")</f>
        <v>ENTER CODE</v>
      </c>
      <c r="I3536" s="70"/>
      <c r="J3536" s="70" t="str">
        <f t="shared" si="559"/>
        <v>enter no</v>
      </c>
      <c r="K3536" s="72"/>
      <c r="L3536" s="73" t="str">
        <f t="shared" si="560"/>
        <v>NO TOTAL</v>
      </c>
      <c r="M3536" s="56"/>
      <c r="N3536" s="37"/>
      <c r="O3536" s="29" t="str">
        <f t="shared" si="558"/>
        <v>enter no</v>
      </c>
      <c r="P3536" s="16" t="e">
        <f>LOOKUP(D3536,DATA!$A$4:$A$128,DATA!$E$4:$E$128)</f>
        <v>#N/A</v>
      </c>
      <c r="Q3536" s="16" t="e">
        <f>LOOKUP(D3536,DATA!$A$4:$A$128,DATA!$F$4:$F$128)</f>
        <v>#N/A</v>
      </c>
      <c r="R3536" s="16" t="e">
        <f>LOOKUP(D3536,DATA!$A$4:$A$128,DATA!$G$4:$G$128)</f>
        <v>#N/A</v>
      </c>
      <c r="S3536" s="16" t="e">
        <f>LOOKUP(D3536,DATA!$A$4:$A$128,DATA!$H$4:$H$128)</f>
        <v>#N/A</v>
      </c>
      <c r="T3536" s="16" t="e">
        <f>LOOKUP(D3536,DATA!$A$4:$A$128,DATA!$I$4:$I$128)</f>
        <v>#N/A</v>
      </c>
      <c r="U3536" s="16" t="e">
        <f>LOOKUP(D3536,DATA!$A$4:$A$128,DATA!$J$4:$J$128)</f>
        <v>#N/A</v>
      </c>
      <c r="V3536" s="16" t="e">
        <f>LOOKUP(D3536,DATA!$A$4:$A$128,DATA!$K$4:$K$128)</f>
        <v>#N/A</v>
      </c>
      <c r="W3536" s="16" t="e">
        <f>LOOKUP(D3536,DATA!$A$4:$A$128,DATA!$L$4:$L$128)</f>
        <v>#N/A</v>
      </c>
      <c r="X3536" s="16" t="e">
        <f>LOOKUP(D3536,DATA!$A$4:$A$128,DATA!$M$4:$M$128)</f>
        <v>#N/A</v>
      </c>
    </row>
    <row r="3537" spans="1:24" ht="18.75" thickBot="1" x14ac:dyDescent="0.3">
      <c r="A3537" s="67">
        <v>3530</v>
      </c>
      <c r="B3537" s="67" t="str">
        <f>+IF(E3537="","",SUBTOTAL(3,E$8:E3537))</f>
        <v/>
      </c>
      <c r="C3537" s="68">
        <f t="shared" si="556"/>
        <v>393</v>
      </c>
      <c r="D3537" s="69" t="str">
        <f>IF(E3537&lt;&gt;"",VLOOKUP(E3537,$AA$7:$AB$131,2,0)," NAME")</f>
        <v xml:space="preserve"> NAME</v>
      </c>
      <c r="E3537" s="70"/>
      <c r="F3537" s="71"/>
      <c r="G3537" s="70"/>
      <c r="H3537" s="69" t="str">
        <f>IF(G3537&gt;=1,LOOKUP(G3537,DATA!$C$4:$C$128,DATA!$D$4:$D$128),"ENTER CODE")</f>
        <v>ENTER CODE</v>
      </c>
      <c r="I3537" s="70"/>
      <c r="J3537" s="70" t="str">
        <f t="shared" si="559"/>
        <v>enter no</v>
      </c>
      <c r="K3537" s="72"/>
      <c r="L3537" s="73" t="str">
        <f t="shared" si="560"/>
        <v>NO TOTAL</v>
      </c>
      <c r="M3537" s="56"/>
      <c r="N3537" s="37"/>
      <c r="O3537" s="29" t="str">
        <f t="shared" si="558"/>
        <v>enter no</v>
      </c>
      <c r="P3537" s="16" t="e">
        <f>LOOKUP(D3537,DATA!$A$4:$A$128,DATA!$E$4:$E$128)</f>
        <v>#N/A</v>
      </c>
      <c r="Q3537" s="16" t="e">
        <f>LOOKUP(D3537,DATA!$A$4:$A$128,DATA!$F$4:$F$128)</f>
        <v>#N/A</v>
      </c>
      <c r="R3537" s="16" t="e">
        <f>LOOKUP(D3537,DATA!$A$4:$A$128,DATA!$G$4:$G$128)</f>
        <v>#N/A</v>
      </c>
      <c r="S3537" s="16" t="e">
        <f>LOOKUP(D3537,DATA!$A$4:$A$128,DATA!$H$4:$H$128)</f>
        <v>#N/A</v>
      </c>
      <c r="T3537" s="16" t="e">
        <f>LOOKUP(D3537,DATA!$A$4:$A$128,DATA!$I$4:$I$128)</f>
        <v>#N/A</v>
      </c>
      <c r="U3537" s="16" t="e">
        <f>LOOKUP(D3537,DATA!$A$4:$A$128,DATA!$J$4:$J$128)</f>
        <v>#N/A</v>
      </c>
      <c r="V3537" s="16" t="e">
        <f>LOOKUP(D3537,DATA!$A$4:$A$128,DATA!$K$4:$K$128)</f>
        <v>#N/A</v>
      </c>
      <c r="W3537" s="16" t="e">
        <f>LOOKUP(D3537,DATA!$A$4:$A$128,DATA!$L$4:$L$128)</f>
        <v>#N/A</v>
      </c>
      <c r="X3537" s="16" t="e">
        <f>LOOKUP(D3537,DATA!$A$4:$A$128,DATA!$M$4:$M$128)</f>
        <v>#N/A</v>
      </c>
    </row>
    <row r="3538" spans="1:24" ht="19.5" thickTop="1" thickBot="1" x14ac:dyDescent="0.3">
      <c r="A3538" s="60">
        <v>3531</v>
      </c>
      <c r="B3538" s="67" t="str">
        <f>+IF(E3538="","",SUBTOTAL(3,E$8:E3538))</f>
        <v/>
      </c>
      <c r="C3538" s="68">
        <f t="shared" si="557"/>
        <v>393</v>
      </c>
      <c r="D3538" s="69" t="str">
        <f>IF(E3538&lt;&gt;"",VLOOKUP(E3538,$AA$7:$AB$131,2,0)," NAME")</f>
        <v xml:space="preserve"> NAME</v>
      </c>
      <c r="E3538" s="70"/>
      <c r="F3538" s="71"/>
      <c r="G3538" s="70"/>
      <c r="H3538" s="69" t="str">
        <f>IF(G3538&gt;=1,LOOKUP(G3538,DATA!$C$4:$C$128,DATA!$D$4:$D$128),"ENTER CODE")</f>
        <v>ENTER CODE</v>
      </c>
      <c r="I3538" s="70"/>
      <c r="J3538" s="70" t="str">
        <f t="shared" si="559"/>
        <v>enter no</v>
      </c>
      <c r="K3538" s="72"/>
      <c r="L3538" s="73" t="str">
        <f t="shared" si="560"/>
        <v>NO TOTAL</v>
      </c>
      <c r="M3538" s="56"/>
      <c r="N3538" s="37"/>
      <c r="O3538" s="29" t="str">
        <f t="shared" si="558"/>
        <v>enter no</v>
      </c>
      <c r="P3538" s="16" t="e">
        <f>LOOKUP(D3538,DATA!$A$4:$A$128,DATA!$E$4:$E$128)</f>
        <v>#N/A</v>
      </c>
      <c r="Q3538" s="16" t="e">
        <f>LOOKUP(D3538,DATA!$A$4:$A$128,DATA!$F$4:$F$128)</f>
        <v>#N/A</v>
      </c>
      <c r="R3538" s="16" t="e">
        <f>LOOKUP(D3538,DATA!$A$4:$A$128,DATA!$G$4:$G$128)</f>
        <v>#N/A</v>
      </c>
      <c r="S3538" s="16" t="e">
        <f>LOOKUP(D3538,DATA!$A$4:$A$128,DATA!$H$4:$H$128)</f>
        <v>#N/A</v>
      </c>
      <c r="T3538" s="16" t="e">
        <f>LOOKUP(D3538,DATA!$A$4:$A$128,DATA!$I$4:$I$128)</f>
        <v>#N/A</v>
      </c>
      <c r="U3538" s="16" t="e">
        <f>LOOKUP(D3538,DATA!$A$4:$A$128,DATA!$J$4:$J$128)</f>
        <v>#N/A</v>
      </c>
      <c r="V3538" s="16" t="e">
        <f>LOOKUP(D3538,DATA!$A$4:$A$128,DATA!$K$4:$K$128)</f>
        <v>#N/A</v>
      </c>
      <c r="W3538" s="16" t="e">
        <f>LOOKUP(D3538,DATA!$A$4:$A$128,DATA!$L$4:$L$128)</f>
        <v>#N/A</v>
      </c>
      <c r="X3538" s="16" t="e">
        <f>LOOKUP(D3538,DATA!$A$4:$A$128,DATA!$M$4:$M$128)</f>
        <v>#N/A</v>
      </c>
    </row>
    <row r="3539" spans="1:24" ht="18.75" thickBot="1" x14ac:dyDescent="0.3">
      <c r="A3539" s="67">
        <v>3532</v>
      </c>
      <c r="B3539" s="67" t="str">
        <f>+IF(E3539="","",SUBTOTAL(3,E$8:E3539))</f>
        <v/>
      </c>
      <c r="C3539" s="68">
        <f t="shared" si="557"/>
        <v>393</v>
      </c>
      <c r="D3539" s="69" t="str">
        <f>IF(E3539&lt;&gt;"",VLOOKUP(E3539,$AA$7:$AB$131,2,0)," NAME")</f>
        <v xml:space="preserve"> NAME</v>
      </c>
      <c r="E3539" s="70"/>
      <c r="F3539" s="71"/>
      <c r="G3539" s="70"/>
      <c r="H3539" s="69" t="str">
        <f>IF(G3539&gt;=1,LOOKUP(G3539,DATA!$C$4:$C$128,DATA!$D$4:$D$128),"ENTER CODE")</f>
        <v>ENTER CODE</v>
      </c>
      <c r="I3539" s="70"/>
      <c r="J3539" s="70" t="str">
        <f t="shared" si="559"/>
        <v>enter no</v>
      </c>
      <c r="K3539" s="72"/>
      <c r="L3539" s="73" t="str">
        <f t="shared" si="560"/>
        <v>NO TOTAL</v>
      </c>
      <c r="M3539" s="56"/>
      <c r="N3539" s="37"/>
      <c r="O3539" s="29" t="str">
        <f t="shared" si="558"/>
        <v>enter no</v>
      </c>
      <c r="P3539" s="16" t="e">
        <f>LOOKUP(D3539,DATA!$A$4:$A$128,DATA!$E$4:$E$128)</f>
        <v>#N/A</v>
      </c>
      <c r="Q3539" s="16" t="e">
        <f>LOOKUP(D3539,DATA!$A$4:$A$128,DATA!$F$4:$F$128)</f>
        <v>#N/A</v>
      </c>
      <c r="R3539" s="16" t="e">
        <f>LOOKUP(D3539,DATA!$A$4:$A$128,DATA!$G$4:$G$128)</f>
        <v>#N/A</v>
      </c>
      <c r="S3539" s="16" t="e">
        <f>LOOKUP(D3539,DATA!$A$4:$A$128,DATA!$H$4:$H$128)</f>
        <v>#N/A</v>
      </c>
      <c r="T3539" s="16" t="e">
        <f>LOOKUP(D3539,DATA!$A$4:$A$128,DATA!$I$4:$I$128)</f>
        <v>#N/A</v>
      </c>
      <c r="U3539" s="16" t="e">
        <f>LOOKUP(D3539,DATA!$A$4:$A$128,DATA!$J$4:$J$128)</f>
        <v>#N/A</v>
      </c>
      <c r="V3539" s="16" t="e">
        <f>LOOKUP(D3539,DATA!$A$4:$A$128,DATA!$K$4:$K$128)</f>
        <v>#N/A</v>
      </c>
      <c r="W3539" s="16" t="e">
        <f>LOOKUP(D3539,DATA!$A$4:$A$128,DATA!$L$4:$L$128)</f>
        <v>#N/A</v>
      </c>
      <c r="X3539" s="16" t="e">
        <f>LOOKUP(D3539,DATA!$A$4:$A$128,DATA!$M$4:$M$128)</f>
        <v>#N/A</v>
      </c>
    </row>
    <row r="3540" spans="1:24" ht="19.5" thickTop="1" thickBot="1" x14ac:dyDescent="0.3">
      <c r="A3540" s="60">
        <v>3533</v>
      </c>
      <c r="B3540" s="67" t="str">
        <f>+IF(E3540="","",SUBTOTAL(3,E$8:E3540))</f>
        <v/>
      </c>
      <c r="C3540" s="68">
        <f t="shared" si="557"/>
        <v>393</v>
      </c>
      <c r="D3540" s="69" t="str">
        <f>IF(E3540&lt;&gt;"",VLOOKUP(E3540,$AA$7:$AB$131,2,0)," NAME")</f>
        <v xml:space="preserve"> NAME</v>
      </c>
      <c r="E3540" s="70"/>
      <c r="F3540" s="71"/>
      <c r="G3540" s="70"/>
      <c r="H3540" s="69" t="str">
        <f>IF(G3540&gt;=1,LOOKUP(G3540,DATA!$C$4:$C$128,DATA!$D$4:$D$128),"ENTER CODE")</f>
        <v>ENTER CODE</v>
      </c>
      <c r="I3540" s="70"/>
      <c r="J3540" s="70" t="str">
        <f t="shared" si="559"/>
        <v>enter no</v>
      </c>
      <c r="K3540" s="72"/>
      <c r="L3540" s="73" t="str">
        <f t="shared" si="560"/>
        <v>NO TOTAL</v>
      </c>
      <c r="M3540" s="56"/>
      <c r="N3540" s="37"/>
      <c r="O3540" s="29" t="str">
        <f t="shared" si="558"/>
        <v>enter no</v>
      </c>
      <c r="P3540" s="16" t="e">
        <f>LOOKUP(D3540,DATA!$A$4:$A$128,DATA!$E$4:$E$128)</f>
        <v>#N/A</v>
      </c>
      <c r="Q3540" s="16" t="e">
        <f>LOOKUP(D3540,DATA!$A$4:$A$128,DATA!$F$4:$F$128)</f>
        <v>#N/A</v>
      </c>
      <c r="R3540" s="16" t="e">
        <f>LOOKUP(D3540,DATA!$A$4:$A$128,DATA!$G$4:$G$128)</f>
        <v>#N/A</v>
      </c>
      <c r="S3540" s="16" t="e">
        <f>LOOKUP(D3540,DATA!$A$4:$A$128,DATA!$H$4:$H$128)</f>
        <v>#N/A</v>
      </c>
      <c r="T3540" s="16" t="e">
        <f>LOOKUP(D3540,DATA!$A$4:$A$128,DATA!$I$4:$I$128)</f>
        <v>#N/A</v>
      </c>
      <c r="U3540" s="16" t="e">
        <f>LOOKUP(D3540,DATA!$A$4:$A$128,DATA!$J$4:$J$128)</f>
        <v>#N/A</v>
      </c>
      <c r="V3540" s="16" t="e">
        <f>LOOKUP(D3540,DATA!$A$4:$A$128,DATA!$K$4:$K$128)</f>
        <v>#N/A</v>
      </c>
      <c r="W3540" s="16" t="e">
        <f>LOOKUP(D3540,DATA!$A$4:$A$128,DATA!$L$4:$L$128)</f>
        <v>#N/A</v>
      </c>
      <c r="X3540" s="16" t="e">
        <f>LOOKUP(D3540,DATA!$A$4:$A$128,DATA!$M$4:$M$128)</f>
        <v>#N/A</v>
      </c>
    </row>
    <row r="3541" spans="1:24" ht="18.75" thickBot="1" x14ac:dyDescent="0.3">
      <c r="A3541" s="67">
        <v>3534</v>
      </c>
      <c r="B3541" s="67" t="str">
        <f>+IF(E3541="","",SUBTOTAL(3,E$8:E3541))</f>
        <v/>
      </c>
      <c r="C3541" s="68">
        <f t="shared" si="557"/>
        <v>393</v>
      </c>
      <c r="D3541" s="69" t="str">
        <f>IF(E3541&lt;&gt;"",VLOOKUP(E3541,$AA$7:$AB$131,2,0)," NAME")</f>
        <v xml:space="preserve"> NAME</v>
      </c>
      <c r="E3541" s="70"/>
      <c r="F3541" s="71"/>
      <c r="G3541" s="70"/>
      <c r="H3541" s="69" t="str">
        <f>IF(G3541&gt;=1,LOOKUP(G3541,DATA!$C$4:$C$128,DATA!$D$4:$D$128),"ENTER CODE")</f>
        <v>ENTER CODE</v>
      </c>
      <c r="I3541" s="70"/>
      <c r="J3541" s="70" t="str">
        <f t="shared" si="559"/>
        <v>enter no</v>
      </c>
      <c r="K3541" s="72"/>
      <c r="L3541" s="73" t="str">
        <f t="shared" si="560"/>
        <v>NO TOTAL</v>
      </c>
      <c r="M3541" s="56"/>
      <c r="N3541" s="37"/>
      <c r="O3541" s="29" t="str">
        <f t="shared" si="558"/>
        <v>enter no</v>
      </c>
      <c r="P3541" s="16" t="e">
        <f>LOOKUP(D3541,DATA!$A$4:$A$128,DATA!$E$4:$E$128)</f>
        <v>#N/A</v>
      </c>
      <c r="Q3541" s="16" t="e">
        <f>LOOKUP(D3541,DATA!$A$4:$A$128,DATA!$F$4:$F$128)</f>
        <v>#N/A</v>
      </c>
      <c r="R3541" s="16" t="e">
        <f>LOOKUP(D3541,DATA!$A$4:$A$128,DATA!$G$4:$G$128)</f>
        <v>#N/A</v>
      </c>
      <c r="S3541" s="16" t="e">
        <f>LOOKUP(D3541,DATA!$A$4:$A$128,DATA!$H$4:$H$128)</f>
        <v>#N/A</v>
      </c>
      <c r="T3541" s="16" t="e">
        <f>LOOKUP(D3541,DATA!$A$4:$A$128,DATA!$I$4:$I$128)</f>
        <v>#N/A</v>
      </c>
      <c r="U3541" s="16" t="e">
        <f>LOOKUP(D3541,DATA!$A$4:$A$128,DATA!$J$4:$J$128)</f>
        <v>#N/A</v>
      </c>
      <c r="V3541" s="16" t="e">
        <f>LOOKUP(D3541,DATA!$A$4:$A$128,DATA!$K$4:$K$128)</f>
        <v>#N/A</v>
      </c>
      <c r="W3541" s="16" t="e">
        <f>LOOKUP(D3541,DATA!$A$4:$A$128,DATA!$L$4:$L$128)</f>
        <v>#N/A</v>
      </c>
      <c r="X3541" s="16" t="e">
        <f>LOOKUP(D3541,DATA!$A$4:$A$128,DATA!$M$4:$M$128)</f>
        <v>#N/A</v>
      </c>
    </row>
    <row r="3542" spans="1:24" ht="19.5" thickTop="1" thickBot="1" x14ac:dyDescent="0.3">
      <c r="A3542" s="60">
        <v>3535</v>
      </c>
      <c r="B3542" s="67" t="str">
        <f>+IF(E3542="","",SUBTOTAL(3,E$8:E3542))</f>
        <v/>
      </c>
      <c r="C3542" s="68">
        <f t="shared" si="557"/>
        <v>393</v>
      </c>
      <c r="D3542" s="69" t="str">
        <f>IF(E3542&lt;&gt;"",VLOOKUP(E3542,$AA$7:$AB$131,2,0)," NAME")</f>
        <v xml:space="preserve"> NAME</v>
      </c>
      <c r="E3542" s="70"/>
      <c r="F3542" s="71"/>
      <c r="G3542" s="70"/>
      <c r="H3542" s="69" t="str">
        <f>IF(G3542&gt;=1,LOOKUP(G3542,DATA!$C$4:$C$128,DATA!$D$4:$D$128),"ENTER CODE")</f>
        <v>ENTER CODE</v>
      </c>
      <c r="I3542" s="70"/>
      <c r="J3542" s="70" t="str">
        <f t="shared" si="559"/>
        <v>enter no</v>
      </c>
      <c r="K3542" s="72"/>
      <c r="L3542" s="73" t="str">
        <f t="shared" si="560"/>
        <v>NO TOTAL</v>
      </c>
      <c r="M3542" s="56"/>
      <c r="N3542" s="37"/>
      <c r="O3542" s="29" t="str">
        <f t="shared" si="558"/>
        <v>enter no</v>
      </c>
      <c r="P3542" s="16" t="e">
        <f>LOOKUP(D3542,DATA!$A$4:$A$128,DATA!$E$4:$E$128)</f>
        <v>#N/A</v>
      </c>
      <c r="Q3542" s="16" t="e">
        <f>LOOKUP(D3542,DATA!$A$4:$A$128,DATA!$F$4:$F$128)</f>
        <v>#N/A</v>
      </c>
      <c r="R3542" s="16" t="e">
        <f>LOOKUP(D3542,DATA!$A$4:$A$128,DATA!$G$4:$G$128)</f>
        <v>#N/A</v>
      </c>
      <c r="S3542" s="16" t="e">
        <f>LOOKUP(D3542,DATA!$A$4:$A$128,DATA!$H$4:$H$128)</f>
        <v>#N/A</v>
      </c>
      <c r="T3542" s="16" t="e">
        <f>LOOKUP(D3542,DATA!$A$4:$A$128,DATA!$I$4:$I$128)</f>
        <v>#N/A</v>
      </c>
      <c r="U3542" s="16" t="e">
        <f>LOOKUP(D3542,DATA!$A$4:$A$128,DATA!$J$4:$J$128)</f>
        <v>#N/A</v>
      </c>
      <c r="V3542" s="16" t="e">
        <f>LOOKUP(D3542,DATA!$A$4:$A$128,DATA!$K$4:$K$128)</f>
        <v>#N/A</v>
      </c>
      <c r="W3542" s="16" t="e">
        <f>LOOKUP(D3542,DATA!$A$4:$A$128,DATA!$L$4:$L$128)</f>
        <v>#N/A</v>
      </c>
      <c r="X3542" s="16" t="e">
        <f>LOOKUP(D3542,DATA!$A$4:$A$128,DATA!$M$4:$M$128)</f>
        <v>#N/A</v>
      </c>
    </row>
    <row r="3543" spans="1:24" ht="18.75" thickBot="1" x14ac:dyDescent="0.3">
      <c r="A3543" s="67">
        <v>3536</v>
      </c>
      <c r="B3543" s="67" t="str">
        <f>+IF(E3543="","",SUBTOTAL(3,E$8:E3543))</f>
        <v/>
      </c>
      <c r="C3543" s="68">
        <f t="shared" si="557"/>
        <v>393</v>
      </c>
      <c r="D3543" s="69" t="str">
        <f>IF(E3543&lt;&gt;"",VLOOKUP(E3543,$AA$7:$AB$131,2,0)," NAME")</f>
        <v xml:space="preserve"> NAME</v>
      </c>
      <c r="E3543" s="70"/>
      <c r="F3543" s="71"/>
      <c r="G3543" s="70"/>
      <c r="H3543" s="69" t="str">
        <f>IF(G3543&gt;=1,LOOKUP(G3543,DATA!$C$4:$C$128,DATA!$D$4:$D$128),"ENTER CODE")</f>
        <v>ENTER CODE</v>
      </c>
      <c r="I3543" s="70"/>
      <c r="J3543" s="70" t="str">
        <f t="shared" si="559"/>
        <v>enter no</v>
      </c>
      <c r="K3543" s="72"/>
      <c r="L3543" s="73" t="str">
        <f t="shared" si="560"/>
        <v>NO TOTAL</v>
      </c>
      <c r="M3543" s="56"/>
      <c r="N3543" s="37"/>
      <c r="O3543" s="29" t="str">
        <f t="shared" si="558"/>
        <v>enter no</v>
      </c>
      <c r="P3543" s="16" t="e">
        <f>LOOKUP(D3543,DATA!$A$4:$A$128,DATA!$E$4:$E$128)</f>
        <v>#N/A</v>
      </c>
      <c r="Q3543" s="16" t="e">
        <f>LOOKUP(D3543,DATA!$A$4:$A$128,DATA!$F$4:$F$128)</f>
        <v>#N/A</v>
      </c>
      <c r="R3543" s="16" t="e">
        <f>LOOKUP(D3543,DATA!$A$4:$A$128,DATA!$G$4:$G$128)</f>
        <v>#N/A</v>
      </c>
      <c r="S3543" s="16" t="e">
        <f>LOOKUP(D3543,DATA!$A$4:$A$128,DATA!$H$4:$H$128)</f>
        <v>#N/A</v>
      </c>
      <c r="T3543" s="16" t="e">
        <f>LOOKUP(D3543,DATA!$A$4:$A$128,DATA!$I$4:$I$128)</f>
        <v>#N/A</v>
      </c>
      <c r="U3543" s="16" t="e">
        <f>LOOKUP(D3543,DATA!$A$4:$A$128,DATA!$J$4:$J$128)</f>
        <v>#N/A</v>
      </c>
      <c r="V3543" s="16" t="e">
        <f>LOOKUP(D3543,DATA!$A$4:$A$128,DATA!$K$4:$K$128)</f>
        <v>#N/A</v>
      </c>
      <c r="W3543" s="16" t="e">
        <f>LOOKUP(D3543,DATA!$A$4:$A$128,DATA!$L$4:$L$128)</f>
        <v>#N/A</v>
      </c>
      <c r="X3543" s="16" t="e">
        <f>LOOKUP(D3543,DATA!$A$4:$A$128,DATA!$M$4:$M$128)</f>
        <v>#N/A</v>
      </c>
    </row>
    <row r="3544" spans="1:24" ht="19.5" thickTop="1" thickBot="1" x14ac:dyDescent="0.3">
      <c r="A3544" s="60">
        <v>3537</v>
      </c>
      <c r="B3544" s="67" t="str">
        <f>+IF(E3544="","",SUBTOTAL(3,E$8:E3544))</f>
        <v/>
      </c>
      <c r="C3544" s="68">
        <f t="shared" si="557"/>
        <v>393</v>
      </c>
      <c r="D3544" s="69" t="str">
        <f>IF(E3544&lt;&gt;"",VLOOKUP(E3544,$AA$7:$AB$131,2,0)," NAME")</f>
        <v xml:space="preserve"> NAME</v>
      </c>
      <c r="E3544" s="70"/>
      <c r="F3544" s="71"/>
      <c r="G3544" s="70"/>
      <c r="H3544" s="69" t="str">
        <f>IF(G3544&gt;=1,LOOKUP(G3544,DATA!$C$4:$C$128,DATA!$D$4:$D$128),"ENTER CODE")</f>
        <v>ENTER CODE</v>
      </c>
      <c r="I3544" s="70"/>
      <c r="J3544" s="70" t="str">
        <f t="shared" si="559"/>
        <v>enter no</v>
      </c>
      <c r="K3544" s="72"/>
      <c r="L3544" s="73" t="str">
        <f t="shared" si="560"/>
        <v>NO TOTAL</v>
      </c>
      <c r="M3544" s="56"/>
      <c r="N3544" s="37"/>
      <c r="O3544" s="29" t="str">
        <f t="shared" si="558"/>
        <v>enter no</v>
      </c>
      <c r="P3544" s="16" t="e">
        <f>LOOKUP(D3544,DATA!$A$4:$A$128,DATA!$E$4:$E$128)</f>
        <v>#N/A</v>
      </c>
      <c r="Q3544" s="16" t="e">
        <f>LOOKUP(D3544,DATA!$A$4:$A$128,DATA!$F$4:$F$128)</f>
        <v>#N/A</v>
      </c>
      <c r="R3544" s="16" t="e">
        <f>LOOKUP(D3544,DATA!$A$4:$A$128,DATA!$G$4:$G$128)</f>
        <v>#N/A</v>
      </c>
      <c r="S3544" s="16" t="e">
        <f>LOOKUP(D3544,DATA!$A$4:$A$128,DATA!$H$4:$H$128)</f>
        <v>#N/A</v>
      </c>
      <c r="T3544" s="16" t="e">
        <f>LOOKUP(D3544,DATA!$A$4:$A$128,DATA!$I$4:$I$128)</f>
        <v>#N/A</v>
      </c>
      <c r="U3544" s="16" t="e">
        <f>LOOKUP(D3544,DATA!$A$4:$A$128,DATA!$J$4:$J$128)</f>
        <v>#N/A</v>
      </c>
      <c r="V3544" s="16" t="e">
        <f>LOOKUP(D3544,DATA!$A$4:$A$128,DATA!$K$4:$K$128)</f>
        <v>#N/A</v>
      </c>
      <c r="W3544" s="16" t="e">
        <f>LOOKUP(D3544,DATA!$A$4:$A$128,DATA!$L$4:$L$128)</f>
        <v>#N/A</v>
      </c>
      <c r="X3544" s="16" t="e">
        <f>LOOKUP(D3544,DATA!$A$4:$A$128,DATA!$M$4:$M$128)</f>
        <v>#N/A</v>
      </c>
    </row>
    <row r="3545" spans="1:24" ht="18.75" thickBot="1" x14ac:dyDescent="0.3">
      <c r="A3545" s="67">
        <v>3538</v>
      </c>
      <c r="B3545" s="67" t="str">
        <f>+IF(E3545="","",SUBTOTAL(3,E$8:E3545))</f>
        <v/>
      </c>
      <c r="C3545" s="68">
        <f t="shared" ref="C3545:C3608" si="561">C3536+1</f>
        <v>394</v>
      </c>
      <c r="D3545" s="69" t="str">
        <f>IF(E3545&lt;&gt;"",VLOOKUP(E3545,$AA$7:$AB$131,2,0)," NAME")</f>
        <v xml:space="preserve"> NAME</v>
      </c>
      <c r="E3545" s="70"/>
      <c r="F3545" s="71"/>
      <c r="G3545" s="70"/>
      <c r="H3545" s="69" t="str">
        <f>IF(G3545&gt;=1,LOOKUP(G3545,DATA!$C$4:$C$128,DATA!$D$4:$D$128),"ENTER CODE")</f>
        <v>ENTER CODE</v>
      </c>
      <c r="I3545" s="70"/>
      <c r="J3545" s="70" t="str">
        <f t="shared" si="559"/>
        <v>enter no</v>
      </c>
      <c r="K3545" s="72"/>
      <c r="L3545" s="73" t="str">
        <f t="shared" si="560"/>
        <v>NO TOTAL</v>
      </c>
      <c r="M3545" s="56"/>
      <c r="N3545" s="37"/>
      <c r="O3545" s="29" t="str">
        <f t="shared" si="558"/>
        <v>enter no</v>
      </c>
      <c r="P3545" s="16" t="e">
        <f>LOOKUP(D3545,DATA!$A$4:$A$128,DATA!$E$4:$E$128)</f>
        <v>#N/A</v>
      </c>
      <c r="Q3545" s="16" t="e">
        <f>LOOKUP(D3545,DATA!$A$4:$A$128,DATA!$F$4:$F$128)</f>
        <v>#N/A</v>
      </c>
      <c r="R3545" s="16" t="e">
        <f>LOOKUP(D3545,DATA!$A$4:$A$128,DATA!$G$4:$G$128)</f>
        <v>#N/A</v>
      </c>
      <c r="S3545" s="16" t="e">
        <f>LOOKUP(D3545,DATA!$A$4:$A$128,DATA!$H$4:$H$128)</f>
        <v>#N/A</v>
      </c>
      <c r="T3545" s="16" t="e">
        <f>LOOKUP(D3545,DATA!$A$4:$A$128,DATA!$I$4:$I$128)</f>
        <v>#N/A</v>
      </c>
      <c r="U3545" s="16" t="e">
        <f>LOOKUP(D3545,DATA!$A$4:$A$128,DATA!$J$4:$J$128)</f>
        <v>#N/A</v>
      </c>
      <c r="V3545" s="16" t="e">
        <f>LOOKUP(D3545,DATA!$A$4:$A$128,DATA!$K$4:$K$128)</f>
        <v>#N/A</v>
      </c>
      <c r="W3545" s="16" t="e">
        <f>LOOKUP(D3545,DATA!$A$4:$A$128,DATA!$L$4:$L$128)</f>
        <v>#N/A</v>
      </c>
      <c r="X3545" s="16" t="e">
        <f>LOOKUP(D3545,DATA!$A$4:$A$128,DATA!$M$4:$M$128)</f>
        <v>#N/A</v>
      </c>
    </row>
    <row r="3546" spans="1:24" ht="19.5" thickTop="1" thickBot="1" x14ac:dyDescent="0.3">
      <c r="A3546" s="60">
        <v>3539</v>
      </c>
      <c r="B3546" s="67" t="str">
        <f>+IF(E3546="","",SUBTOTAL(3,E$8:E3546))</f>
        <v/>
      </c>
      <c r="C3546" s="68">
        <f t="shared" ref="C3546:C3609" si="562">C3545</f>
        <v>394</v>
      </c>
      <c r="D3546" s="69" t="str">
        <f>IF(E3546&lt;&gt;"",VLOOKUP(E3546,$AA$7:$AB$131,2,0)," NAME")</f>
        <v xml:space="preserve"> NAME</v>
      </c>
      <c r="E3546" s="70"/>
      <c r="F3546" s="71"/>
      <c r="G3546" s="70"/>
      <c r="H3546" s="69" t="str">
        <f>IF(G3546&gt;=1,LOOKUP(G3546,DATA!$C$4:$C$128,DATA!$D$4:$D$128),"ENTER CODE")</f>
        <v>ENTER CODE</v>
      </c>
      <c r="I3546" s="70"/>
      <c r="J3546" s="70" t="str">
        <f t="shared" si="559"/>
        <v>enter no</v>
      </c>
      <c r="K3546" s="72"/>
      <c r="L3546" s="73" t="str">
        <f t="shared" si="560"/>
        <v>NO TOTAL</v>
      </c>
      <c r="M3546" s="56"/>
      <c r="N3546" s="37"/>
      <c r="O3546" s="29" t="str">
        <f t="shared" si="558"/>
        <v>enter no</v>
      </c>
      <c r="P3546" s="16" t="e">
        <f>LOOKUP(D3546,DATA!$A$4:$A$128,DATA!$E$4:$E$128)</f>
        <v>#N/A</v>
      </c>
      <c r="Q3546" s="16" t="e">
        <f>LOOKUP(D3546,DATA!$A$4:$A$128,DATA!$F$4:$F$128)</f>
        <v>#N/A</v>
      </c>
      <c r="R3546" s="16" t="e">
        <f>LOOKUP(D3546,DATA!$A$4:$A$128,DATA!$G$4:$G$128)</f>
        <v>#N/A</v>
      </c>
      <c r="S3546" s="16" t="e">
        <f>LOOKUP(D3546,DATA!$A$4:$A$128,DATA!$H$4:$H$128)</f>
        <v>#N/A</v>
      </c>
      <c r="T3546" s="16" t="e">
        <f>LOOKUP(D3546,DATA!$A$4:$A$128,DATA!$I$4:$I$128)</f>
        <v>#N/A</v>
      </c>
      <c r="U3546" s="16" t="e">
        <f>LOOKUP(D3546,DATA!$A$4:$A$128,DATA!$J$4:$J$128)</f>
        <v>#N/A</v>
      </c>
      <c r="V3546" s="16" t="e">
        <f>LOOKUP(D3546,DATA!$A$4:$A$128,DATA!$K$4:$K$128)</f>
        <v>#N/A</v>
      </c>
      <c r="W3546" s="16" t="e">
        <f>LOOKUP(D3546,DATA!$A$4:$A$128,DATA!$L$4:$L$128)</f>
        <v>#N/A</v>
      </c>
      <c r="X3546" s="16" t="e">
        <f>LOOKUP(D3546,DATA!$A$4:$A$128,DATA!$M$4:$M$128)</f>
        <v>#N/A</v>
      </c>
    </row>
    <row r="3547" spans="1:24" ht="18.75" thickBot="1" x14ac:dyDescent="0.3">
      <c r="A3547" s="67">
        <v>3540</v>
      </c>
      <c r="B3547" s="67" t="str">
        <f>+IF(E3547="","",SUBTOTAL(3,E$8:E3547))</f>
        <v/>
      </c>
      <c r="C3547" s="68">
        <f t="shared" si="557"/>
        <v>394</v>
      </c>
      <c r="D3547" s="69" t="str">
        <f>IF(E3547&lt;&gt;"",VLOOKUP(E3547,$AA$7:$AB$131,2,0)," NAME")</f>
        <v xml:space="preserve"> NAME</v>
      </c>
      <c r="E3547" s="70"/>
      <c r="F3547" s="71"/>
      <c r="G3547" s="70"/>
      <c r="H3547" s="69" t="str">
        <f>IF(G3547&gt;=1,LOOKUP(G3547,DATA!$C$4:$C$128,DATA!$D$4:$D$128),"ENTER CODE")</f>
        <v>ENTER CODE</v>
      </c>
      <c r="I3547" s="70"/>
      <c r="J3547" s="70" t="str">
        <f t="shared" si="559"/>
        <v>enter no</v>
      </c>
      <c r="K3547" s="72"/>
      <c r="L3547" s="73" t="str">
        <f t="shared" si="560"/>
        <v>NO TOTAL</v>
      </c>
      <c r="M3547" s="56"/>
      <c r="N3547" s="37"/>
      <c r="O3547" s="29" t="str">
        <f t="shared" si="558"/>
        <v>enter no</v>
      </c>
      <c r="P3547" s="16" t="e">
        <f>LOOKUP(D3547,DATA!$A$4:$A$128,DATA!$E$4:$E$128)</f>
        <v>#N/A</v>
      </c>
      <c r="Q3547" s="16" t="e">
        <f>LOOKUP(D3547,DATA!$A$4:$A$128,DATA!$F$4:$F$128)</f>
        <v>#N/A</v>
      </c>
      <c r="R3547" s="16" t="e">
        <f>LOOKUP(D3547,DATA!$A$4:$A$128,DATA!$G$4:$G$128)</f>
        <v>#N/A</v>
      </c>
      <c r="S3547" s="16" t="e">
        <f>LOOKUP(D3547,DATA!$A$4:$A$128,DATA!$H$4:$H$128)</f>
        <v>#N/A</v>
      </c>
      <c r="T3547" s="16" t="e">
        <f>LOOKUP(D3547,DATA!$A$4:$A$128,DATA!$I$4:$I$128)</f>
        <v>#N/A</v>
      </c>
      <c r="U3547" s="16" t="e">
        <f>LOOKUP(D3547,DATA!$A$4:$A$128,DATA!$J$4:$J$128)</f>
        <v>#N/A</v>
      </c>
      <c r="V3547" s="16" t="e">
        <f>LOOKUP(D3547,DATA!$A$4:$A$128,DATA!$K$4:$K$128)</f>
        <v>#N/A</v>
      </c>
      <c r="W3547" s="16" t="e">
        <f>LOOKUP(D3547,DATA!$A$4:$A$128,DATA!$L$4:$L$128)</f>
        <v>#N/A</v>
      </c>
      <c r="X3547" s="16" t="e">
        <f>LOOKUP(D3547,DATA!$A$4:$A$128,DATA!$M$4:$M$128)</f>
        <v>#N/A</v>
      </c>
    </row>
    <row r="3548" spans="1:24" ht="19.5" thickTop="1" thickBot="1" x14ac:dyDescent="0.3">
      <c r="A3548" s="60">
        <v>3541</v>
      </c>
      <c r="B3548" s="67" t="str">
        <f>+IF(E3548="","",SUBTOTAL(3,E$8:E3548))</f>
        <v/>
      </c>
      <c r="C3548" s="68">
        <f t="shared" si="557"/>
        <v>394</v>
      </c>
      <c r="D3548" s="69" t="str">
        <f>IF(E3548&lt;&gt;"",VLOOKUP(E3548,$AA$7:$AB$131,2,0)," NAME")</f>
        <v xml:space="preserve"> NAME</v>
      </c>
      <c r="E3548" s="70"/>
      <c r="F3548" s="71"/>
      <c r="G3548" s="70"/>
      <c r="H3548" s="69" t="str">
        <f>IF(G3548&gt;=1,LOOKUP(G3548,DATA!$C$4:$C$128,DATA!$D$4:$D$128),"ENTER CODE")</f>
        <v>ENTER CODE</v>
      </c>
      <c r="I3548" s="70"/>
      <c r="J3548" s="70" t="str">
        <f t="shared" si="559"/>
        <v>enter no</v>
      </c>
      <c r="K3548" s="72"/>
      <c r="L3548" s="73" t="str">
        <f t="shared" si="560"/>
        <v>NO TOTAL</v>
      </c>
      <c r="M3548" s="56"/>
      <c r="N3548" s="37"/>
      <c r="O3548" s="29" t="str">
        <f t="shared" si="558"/>
        <v>enter no</v>
      </c>
      <c r="P3548" s="16" t="e">
        <f>LOOKUP(D3548,DATA!$A$4:$A$128,DATA!$E$4:$E$128)</f>
        <v>#N/A</v>
      </c>
      <c r="Q3548" s="16" t="e">
        <f>LOOKUP(D3548,DATA!$A$4:$A$128,DATA!$F$4:$F$128)</f>
        <v>#N/A</v>
      </c>
      <c r="R3548" s="16" t="e">
        <f>LOOKUP(D3548,DATA!$A$4:$A$128,DATA!$G$4:$G$128)</f>
        <v>#N/A</v>
      </c>
      <c r="S3548" s="16" t="e">
        <f>LOOKUP(D3548,DATA!$A$4:$A$128,DATA!$H$4:$H$128)</f>
        <v>#N/A</v>
      </c>
      <c r="T3548" s="16" t="e">
        <f>LOOKUP(D3548,DATA!$A$4:$A$128,DATA!$I$4:$I$128)</f>
        <v>#N/A</v>
      </c>
      <c r="U3548" s="16" t="e">
        <f>LOOKUP(D3548,DATA!$A$4:$A$128,DATA!$J$4:$J$128)</f>
        <v>#N/A</v>
      </c>
      <c r="V3548" s="16" t="e">
        <f>LOOKUP(D3548,DATA!$A$4:$A$128,DATA!$K$4:$K$128)</f>
        <v>#N/A</v>
      </c>
      <c r="W3548" s="16" t="e">
        <f>LOOKUP(D3548,DATA!$A$4:$A$128,DATA!$L$4:$L$128)</f>
        <v>#N/A</v>
      </c>
      <c r="X3548" s="16" t="e">
        <f>LOOKUP(D3548,DATA!$A$4:$A$128,DATA!$M$4:$M$128)</f>
        <v>#N/A</v>
      </c>
    </row>
    <row r="3549" spans="1:24" ht="18.75" thickBot="1" x14ac:dyDescent="0.3">
      <c r="A3549" s="67">
        <v>3542</v>
      </c>
      <c r="B3549" s="67" t="str">
        <f>+IF(E3549="","",SUBTOTAL(3,E$8:E3549))</f>
        <v/>
      </c>
      <c r="C3549" s="68">
        <f t="shared" si="557"/>
        <v>394</v>
      </c>
      <c r="D3549" s="69" t="str">
        <f>IF(E3549&lt;&gt;"",VLOOKUP(E3549,$AA$7:$AB$131,2,0)," NAME")</f>
        <v xml:space="preserve"> NAME</v>
      </c>
      <c r="E3549" s="70"/>
      <c r="F3549" s="71"/>
      <c r="G3549" s="70"/>
      <c r="H3549" s="69" t="str">
        <f>IF(G3549&gt;=1,LOOKUP(G3549,DATA!$C$4:$C$128,DATA!$D$4:$D$128),"ENTER CODE")</f>
        <v>ENTER CODE</v>
      </c>
      <c r="I3549" s="70"/>
      <c r="J3549" s="70" t="str">
        <f t="shared" si="559"/>
        <v>enter no</v>
      </c>
      <c r="K3549" s="72"/>
      <c r="L3549" s="73" t="str">
        <f t="shared" si="560"/>
        <v>NO TOTAL</v>
      </c>
      <c r="M3549" s="56"/>
      <c r="N3549" s="37"/>
      <c r="O3549" s="29" t="str">
        <f t="shared" si="558"/>
        <v>enter no</v>
      </c>
      <c r="P3549" s="16" t="e">
        <f>LOOKUP(D3549,DATA!$A$4:$A$128,DATA!$E$4:$E$128)</f>
        <v>#N/A</v>
      </c>
      <c r="Q3549" s="16" t="e">
        <f>LOOKUP(D3549,DATA!$A$4:$A$128,DATA!$F$4:$F$128)</f>
        <v>#N/A</v>
      </c>
      <c r="R3549" s="16" t="e">
        <f>LOOKUP(D3549,DATA!$A$4:$A$128,DATA!$G$4:$G$128)</f>
        <v>#N/A</v>
      </c>
      <c r="S3549" s="16" t="e">
        <f>LOOKUP(D3549,DATA!$A$4:$A$128,DATA!$H$4:$H$128)</f>
        <v>#N/A</v>
      </c>
      <c r="T3549" s="16" t="e">
        <f>LOOKUP(D3549,DATA!$A$4:$A$128,DATA!$I$4:$I$128)</f>
        <v>#N/A</v>
      </c>
      <c r="U3549" s="16" t="e">
        <f>LOOKUP(D3549,DATA!$A$4:$A$128,DATA!$J$4:$J$128)</f>
        <v>#N/A</v>
      </c>
      <c r="V3549" s="16" t="e">
        <f>LOOKUP(D3549,DATA!$A$4:$A$128,DATA!$K$4:$K$128)</f>
        <v>#N/A</v>
      </c>
      <c r="W3549" s="16" t="e">
        <f>LOOKUP(D3549,DATA!$A$4:$A$128,DATA!$L$4:$L$128)</f>
        <v>#N/A</v>
      </c>
      <c r="X3549" s="16" t="e">
        <f>LOOKUP(D3549,DATA!$A$4:$A$128,DATA!$M$4:$M$128)</f>
        <v>#N/A</v>
      </c>
    </row>
    <row r="3550" spans="1:24" ht="19.5" thickTop="1" thickBot="1" x14ac:dyDescent="0.3">
      <c r="A3550" s="60">
        <v>3543</v>
      </c>
      <c r="B3550" s="67" t="str">
        <f>+IF(E3550="","",SUBTOTAL(3,E$8:E3550))</f>
        <v/>
      </c>
      <c r="C3550" s="68">
        <f t="shared" si="557"/>
        <v>394</v>
      </c>
      <c r="D3550" s="69" t="str">
        <f>IF(E3550&lt;&gt;"",VLOOKUP(E3550,$AA$7:$AB$131,2,0)," NAME")</f>
        <v xml:space="preserve"> NAME</v>
      </c>
      <c r="E3550" s="70"/>
      <c r="F3550" s="71"/>
      <c r="G3550" s="70"/>
      <c r="H3550" s="69" t="str">
        <f>IF(G3550&gt;=1,LOOKUP(G3550,DATA!$C$4:$C$128,DATA!$D$4:$D$128),"ENTER CODE")</f>
        <v>ENTER CODE</v>
      </c>
      <c r="I3550" s="70"/>
      <c r="J3550" s="70" t="str">
        <f t="shared" si="559"/>
        <v>enter no</v>
      </c>
      <c r="K3550" s="72"/>
      <c r="L3550" s="73" t="str">
        <f t="shared" si="560"/>
        <v>NO TOTAL</v>
      </c>
      <c r="M3550" s="56"/>
      <c r="N3550" s="37"/>
      <c r="O3550" s="29" t="str">
        <f t="shared" si="558"/>
        <v>enter no</v>
      </c>
      <c r="P3550" s="16" t="e">
        <f>LOOKUP(D3550,DATA!$A$4:$A$128,DATA!$E$4:$E$128)</f>
        <v>#N/A</v>
      </c>
      <c r="Q3550" s="16" t="e">
        <f>LOOKUP(D3550,DATA!$A$4:$A$128,DATA!$F$4:$F$128)</f>
        <v>#N/A</v>
      </c>
      <c r="R3550" s="16" t="e">
        <f>LOOKUP(D3550,DATA!$A$4:$A$128,DATA!$G$4:$G$128)</f>
        <v>#N/A</v>
      </c>
      <c r="S3550" s="16" t="e">
        <f>LOOKUP(D3550,DATA!$A$4:$A$128,DATA!$H$4:$H$128)</f>
        <v>#N/A</v>
      </c>
      <c r="T3550" s="16" t="e">
        <f>LOOKUP(D3550,DATA!$A$4:$A$128,DATA!$I$4:$I$128)</f>
        <v>#N/A</v>
      </c>
      <c r="U3550" s="16" t="e">
        <f>LOOKUP(D3550,DATA!$A$4:$A$128,DATA!$J$4:$J$128)</f>
        <v>#N/A</v>
      </c>
      <c r="V3550" s="16" t="e">
        <f>LOOKUP(D3550,DATA!$A$4:$A$128,DATA!$K$4:$K$128)</f>
        <v>#N/A</v>
      </c>
      <c r="W3550" s="16" t="e">
        <f>LOOKUP(D3550,DATA!$A$4:$A$128,DATA!$L$4:$L$128)</f>
        <v>#N/A</v>
      </c>
      <c r="X3550" s="16" t="e">
        <f>LOOKUP(D3550,DATA!$A$4:$A$128,DATA!$M$4:$M$128)</f>
        <v>#N/A</v>
      </c>
    </row>
    <row r="3551" spans="1:24" ht="18.75" thickBot="1" x14ac:dyDescent="0.3">
      <c r="A3551" s="67">
        <v>3544</v>
      </c>
      <c r="B3551" s="67" t="str">
        <f>+IF(E3551="","",SUBTOTAL(3,E$8:E3551))</f>
        <v/>
      </c>
      <c r="C3551" s="68">
        <f t="shared" si="557"/>
        <v>394</v>
      </c>
      <c r="D3551" s="69" t="str">
        <f>IF(E3551&lt;&gt;"",VLOOKUP(E3551,$AA$7:$AB$131,2,0)," NAME")</f>
        <v xml:space="preserve"> NAME</v>
      </c>
      <c r="E3551" s="70"/>
      <c r="F3551" s="71"/>
      <c r="G3551" s="70"/>
      <c r="H3551" s="69" t="str">
        <f>IF(G3551&gt;=1,LOOKUP(G3551,DATA!$C$4:$C$128,DATA!$D$4:$D$128),"ENTER CODE")</f>
        <v>ENTER CODE</v>
      </c>
      <c r="I3551" s="70"/>
      <c r="J3551" s="70" t="str">
        <f t="shared" si="559"/>
        <v>enter no</v>
      </c>
      <c r="K3551" s="72"/>
      <c r="L3551" s="73" t="str">
        <f t="shared" si="560"/>
        <v>NO TOTAL</v>
      </c>
      <c r="M3551" s="56"/>
      <c r="N3551" s="37"/>
      <c r="O3551" s="29" t="str">
        <f t="shared" si="558"/>
        <v>enter no</v>
      </c>
      <c r="P3551" s="16" t="e">
        <f>LOOKUP(D3551,DATA!$A$4:$A$128,DATA!$E$4:$E$128)</f>
        <v>#N/A</v>
      </c>
      <c r="Q3551" s="16" t="e">
        <f>LOOKUP(D3551,DATA!$A$4:$A$128,DATA!$F$4:$F$128)</f>
        <v>#N/A</v>
      </c>
      <c r="R3551" s="16" t="e">
        <f>LOOKUP(D3551,DATA!$A$4:$A$128,DATA!$G$4:$G$128)</f>
        <v>#N/A</v>
      </c>
      <c r="S3551" s="16" t="e">
        <f>LOOKUP(D3551,DATA!$A$4:$A$128,DATA!$H$4:$H$128)</f>
        <v>#N/A</v>
      </c>
      <c r="T3551" s="16" t="e">
        <f>LOOKUP(D3551,DATA!$A$4:$A$128,DATA!$I$4:$I$128)</f>
        <v>#N/A</v>
      </c>
      <c r="U3551" s="16" t="e">
        <f>LOOKUP(D3551,DATA!$A$4:$A$128,DATA!$J$4:$J$128)</f>
        <v>#N/A</v>
      </c>
      <c r="V3551" s="16" t="e">
        <f>LOOKUP(D3551,DATA!$A$4:$A$128,DATA!$K$4:$K$128)</f>
        <v>#N/A</v>
      </c>
      <c r="W3551" s="16" t="e">
        <f>LOOKUP(D3551,DATA!$A$4:$A$128,DATA!$L$4:$L$128)</f>
        <v>#N/A</v>
      </c>
      <c r="X3551" s="16" t="e">
        <f>LOOKUP(D3551,DATA!$A$4:$A$128,DATA!$M$4:$M$128)</f>
        <v>#N/A</v>
      </c>
    </row>
    <row r="3552" spans="1:24" ht="19.5" thickTop="1" thickBot="1" x14ac:dyDescent="0.3">
      <c r="A3552" s="60">
        <v>3545</v>
      </c>
      <c r="B3552" s="67" t="str">
        <f>+IF(E3552="","",SUBTOTAL(3,E$8:E3552))</f>
        <v/>
      </c>
      <c r="C3552" s="68">
        <f t="shared" si="557"/>
        <v>394</v>
      </c>
      <c r="D3552" s="69" t="str">
        <f>IF(E3552&lt;&gt;"",VLOOKUP(E3552,$AA$7:$AB$131,2,0)," NAME")</f>
        <v xml:space="preserve"> NAME</v>
      </c>
      <c r="E3552" s="70"/>
      <c r="F3552" s="71"/>
      <c r="G3552" s="70"/>
      <c r="H3552" s="69" t="str">
        <f>IF(G3552&gt;=1,LOOKUP(G3552,DATA!$C$4:$C$128,DATA!$D$4:$D$128),"ENTER CODE")</f>
        <v>ENTER CODE</v>
      </c>
      <c r="I3552" s="70"/>
      <c r="J3552" s="70" t="str">
        <f t="shared" si="559"/>
        <v>enter no</v>
      </c>
      <c r="K3552" s="72"/>
      <c r="L3552" s="73" t="str">
        <f t="shared" si="560"/>
        <v>NO TOTAL</v>
      </c>
      <c r="M3552" s="56"/>
      <c r="N3552" s="37"/>
      <c r="O3552" s="29" t="str">
        <f t="shared" si="558"/>
        <v>enter no</v>
      </c>
      <c r="P3552" s="16" t="e">
        <f>LOOKUP(D3552,DATA!$A$4:$A$128,DATA!$E$4:$E$128)</f>
        <v>#N/A</v>
      </c>
      <c r="Q3552" s="16" t="e">
        <f>LOOKUP(D3552,DATA!$A$4:$A$128,DATA!$F$4:$F$128)</f>
        <v>#N/A</v>
      </c>
      <c r="R3552" s="16" t="e">
        <f>LOOKUP(D3552,DATA!$A$4:$A$128,DATA!$G$4:$G$128)</f>
        <v>#N/A</v>
      </c>
      <c r="S3552" s="16" t="e">
        <f>LOOKUP(D3552,DATA!$A$4:$A$128,DATA!$H$4:$H$128)</f>
        <v>#N/A</v>
      </c>
      <c r="T3552" s="16" t="e">
        <f>LOOKUP(D3552,DATA!$A$4:$A$128,DATA!$I$4:$I$128)</f>
        <v>#N/A</v>
      </c>
      <c r="U3552" s="16" t="e">
        <f>LOOKUP(D3552,DATA!$A$4:$A$128,DATA!$J$4:$J$128)</f>
        <v>#N/A</v>
      </c>
      <c r="V3552" s="16" t="e">
        <f>LOOKUP(D3552,DATA!$A$4:$A$128,DATA!$K$4:$K$128)</f>
        <v>#N/A</v>
      </c>
      <c r="W3552" s="16" t="e">
        <f>LOOKUP(D3552,DATA!$A$4:$A$128,DATA!$L$4:$L$128)</f>
        <v>#N/A</v>
      </c>
      <c r="X3552" s="16" t="e">
        <f>LOOKUP(D3552,DATA!$A$4:$A$128,DATA!$M$4:$M$128)</f>
        <v>#N/A</v>
      </c>
    </row>
    <row r="3553" spans="1:24" ht="18.75" thickBot="1" x14ac:dyDescent="0.3">
      <c r="A3553" s="67">
        <v>3546</v>
      </c>
      <c r="B3553" s="67" t="str">
        <f>+IF(E3553="","",SUBTOTAL(3,E$8:E3553))</f>
        <v/>
      </c>
      <c r="C3553" s="68">
        <f t="shared" si="557"/>
        <v>394</v>
      </c>
      <c r="D3553" s="69" t="str">
        <f>IF(E3553&lt;&gt;"",VLOOKUP(E3553,$AA$7:$AB$131,2,0)," NAME")</f>
        <v xml:space="preserve"> NAME</v>
      </c>
      <c r="E3553" s="70"/>
      <c r="F3553" s="71"/>
      <c r="G3553" s="70"/>
      <c r="H3553" s="69" t="str">
        <f>IF(G3553&gt;=1,LOOKUP(G3553,DATA!$C$4:$C$128,DATA!$D$4:$D$128),"ENTER CODE")</f>
        <v>ENTER CODE</v>
      </c>
      <c r="I3553" s="70"/>
      <c r="J3553" s="70" t="str">
        <f t="shared" si="559"/>
        <v>enter no</v>
      </c>
      <c r="K3553" s="72"/>
      <c r="L3553" s="73" t="str">
        <f t="shared" si="560"/>
        <v>NO TOTAL</v>
      </c>
      <c r="M3553" s="56"/>
      <c r="N3553" s="37"/>
      <c r="O3553" s="29" t="str">
        <f t="shared" si="558"/>
        <v>enter no</v>
      </c>
      <c r="P3553" s="16" t="e">
        <f>LOOKUP(D3553,DATA!$A$4:$A$128,DATA!$E$4:$E$128)</f>
        <v>#N/A</v>
      </c>
      <c r="Q3553" s="16" t="e">
        <f>LOOKUP(D3553,DATA!$A$4:$A$128,DATA!$F$4:$F$128)</f>
        <v>#N/A</v>
      </c>
      <c r="R3553" s="16" t="e">
        <f>LOOKUP(D3553,DATA!$A$4:$A$128,DATA!$G$4:$G$128)</f>
        <v>#N/A</v>
      </c>
      <c r="S3553" s="16" t="e">
        <f>LOOKUP(D3553,DATA!$A$4:$A$128,DATA!$H$4:$H$128)</f>
        <v>#N/A</v>
      </c>
      <c r="T3553" s="16" t="e">
        <f>LOOKUP(D3553,DATA!$A$4:$A$128,DATA!$I$4:$I$128)</f>
        <v>#N/A</v>
      </c>
      <c r="U3553" s="16" t="e">
        <f>LOOKUP(D3553,DATA!$A$4:$A$128,DATA!$J$4:$J$128)</f>
        <v>#N/A</v>
      </c>
      <c r="V3553" s="16" t="e">
        <f>LOOKUP(D3553,DATA!$A$4:$A$128,DATA!$K$4:$K$128)</f>
        <v>#N/A</v>
      </c>
      <c r="W3553" s="16" t="e">
        <f>LOOKUP(D3553,DATA!$A$4:$A$128,DATA!$L$4:$L$128)</f>
        <v>#N/A</v>
      </c>
      <c r="X3553" s="16" t="e">
        <f>LOOKUP(D3553,DATA!$A$4:$A$128,DATA!$M$4:$M$128)</f>
        <v>#N/A</v>
      </c>
    </row>
    <row r="3554" spans="1:24" ht="19.5" thickTop="1" thickBot="1" x14ac:dyDescent="0.3">
      <c r="A3554" s="60">
        <v>3547</v>
      </c>
      <c r="B3554" s="67" t="str">
        <f>+IF(E3554="","",SUBTOTAL(3,E$8:E3554))</f>
        <v/>
      </c>
      <c r="C3554" s="68">
        <f t="shared" si="561"/>
        <v>395</v>
      </c>
      <c r="D3554" s="69" t="str">
        <f>IF(E3554&lt;&gt;"",VLOOKUP(E3554,$AA$7:$AB$131,2,0)," NAME")</f>
        <v xml:space="preserve"> NAME</v>
      </c>
      <c r="E3554" s="70"/>
      <c r="F3554" s="71"/>
      <c r="G3554" s="70"/>
      <c r="H3554" s="69" t="str">
        <f>IF(G3554&gt;=1,LOOKUP(G3554,DATA!$C$4:$C$128,DATA!$D$4:$D$128),"ENTER CODE")</f>
        <v>ENTER CODE</v>
      </c>
      <c r="I3554" s="70"/>
      <c r="J3554" s="70" t="str">
        <f t="shared" si="559"/>
        <v>enter no</v>
      </c>
      <c r="K3554" s="72"/>
      <c r="L3554" s="73" t="str">
        <f t="shared" si="560"/>
        <v>NO TOTAL</v>
      </c>
      <c r="M3554" s="56"/>
      <c r="N3554" s="37"/>
      <c r="O3554" s="29" t="str">
        <f t="shared" si="558"/>
        <v>enter no</v>
      </c>
      <c r="P3554" s="16" t="e">
        <f>LOOKUP(D3554,DATA!$A$4:$A$128,DATA!$E$4:$E$128)</f>
        <v>#N/A</v>
      </c>
      <c r="Q3554" s="16" t="e">
        <f>LOOKUP(D3554,DATA!$A$4:$A$128,DATA!$F$4:$F$128)</f>
        <v>#N/A</v>
      </c>
      <c r="R3554" s="16" t="e">
        <f>LOOKUP(D3554,DATA!$A$4:$A$128,DATA!$G$4:$G$128)</f>
        <v>#N/A</v>
      </c>
      <c r="S3554" s="16" t="e">
        <f>LOOKUP(D3554,DATA!$A$4:$A$128,DATA!$H$4:$H$128)</f>
        <v>#N/A</v>
      </c>
      <c r="T3554" s="16" t="e">
        <f>LOOKUP(D3554,DATA!$A$4:$A$128,DATA!$I$4:$I$128)</f>
        <v>#N/A</v>
      </c>
      <c r="U3554" s="16" t="e">
        <f>LOOKUP(D3554,DATA!$A$4:$A$128,DATA!$J$4:$J$128)</f>
        <v>#N/A</v>
      </c>
      <c r="V3554" s="16" t="e">
        <f>LOOKUP(D3554,DATA!$A$4:$A$128,DATA!$K$4:$K$128)</f>
        <v>#N/A</v>
      </c>
      <c r="W3554" s="16" t="e">
        <f>LOOKUP(D3554,DATA!$A$4:$A$128,DATA!$L$4:$L$128)</f>
        <v>#N/A</v>
      </c>
      <c r="X3554" s="16" t="e">
        <f>LOOKUP(D3554,DATA!$A$4:$A$128,DATA!$M$4:$M$128)</f>
        <v>#N/A</v>
      </c>
    </row>
    <row r="3555" spans="1:24" ht="18.75" thickBot="1" x14ac:dyDescent="0.3">
      <c r="A3555" s="67">
        <v>3548</v>
      </c>
      <c r="B3555" s="67" t="str">
        <f>+IF(E3555="","",SUBTOTAL(3,E$8:E3555))</f>
        <v/>
      </c>
      <c r="C3555" s="68">
        <f t="shared" si="562"/>
        <v>395</v>
      </c>
      <c r="D3555" s="69" t="str">
        <f>IF(E3555&lt;&gt;"",VLOOKUP(E3555,$AA$7:$AB$131,2,0)," NAME")</f>
        <v xml:space="preserve"> NAME</v>
      </c>
      <c r="E3555" s="70"/>
      <c r="F3555" s="71"/>
      <c r="G3555" s="70"/>
      <c r="H3555" s="69" t="str">
        <f>IF(G3555&gt;=1,LOOKUP(G3555,DATA!$C$4:$C$128,DATA!$D$4:$D$128),"ENTER CODE")</f>
        <v>ENTER CODE</v>
      </c>
      <c r="I3555" s="70"/>
      <c r="J3555" s="70" t="str">
        <f t="shared" si="559"/>
        <v>enter no</v>
      </c>
      <c r="K3555" s="72"/>
      <c r="L3555" s="73" t="str">
        <f t="shared" si="560"/>
        <v>NO TOTAL</v>
      </c>
      <c r="M3555" s="56"/>
      <c r="N3555" s="37"/>
      <c r="O3555" s="29" t="str">
        <f t="shared" si="558"/>
        <v>enter no</v>
      </c>
      <c r="P3555" s="16" t="e">
        <f>LOOKUP(D3555,DATA!$A$4:$A$128,DATA!$E$4:$E$128)</f>
        <v>#N/A</v>
      </c>
      <c r="Q3555" s="16" t="e">
        <f>LOOKUP(D3555,DATA!$A$4:$A$128,DATA!$F$4:$F$128)</f>
        <v>#N/A</v>
      </c>
      <c r="R3555" s="16" t="e">
        <f>LOOKUP(D3555,DATA!$A$4:$A$128,DATA!$G$4:$G$128)</f>
        <v>#N/A</v>
      </c>
      <c r="S3555" s="16" t="e">
        <f>LOOKUP(D3555,DATA!$A$4:$A$128,DATA!$H$4:$H$128)</f>
        <v>#N/A</v>
      </c>
      <c r="T3555" s="16" t="e">
        <f>LOOKUP(D3555,DATA!$A$4:$A$128,DATA!$I$4:$I$128)</f>
        <v>#N/A</v>
      </c>
      <c r="U3555" s="16" t="e">
        <f>LOOKUP(D3555,DATA!$A$4:$A$128,DATA!$J$4:$J$128)</f>
        <v>#N/A</v>
      </c>
      <c r="V3555" s="16" t="e">
        <f>LOOKUP(D3555,DATA!$A$4:$A$128,DATA!$K$4:$K$128)</f>
        <v>#N/A</v>
      </c>
      <c r="W3555" s="16" t="e">
        <f>LOOKUP(D3555,DATA!$A$4:$A$128,DATA!$L$4:$L$128)</f>
        <v>#N/A</v>
      </c>
      <c r="X3555" s="16" t="e">
        <f>LOOKUP(D3555,DATA!$A$4:$A$128,DATA!$M$4:$M$128)</f>
        <v>#N/A</v>
      </c>
    </row>
    <row r="3556" spans="1:24" ht="19.5" thickTop="1" thickBot="1" x14ac:dyDescent="0.3">
      <c r="A3556" s="60">
        <v>3549</v>
      </c>
      <c r="B3556" s="67" t="str">
        <f>+IF(E3556="","",SUBTOTAL(3,E$8:E3556))</f>
        <v/>
      </c>
      <c r="C3556" s="68">
        <f t="shared" si="557"/>
        <v>395</v>
      </c>
      <c r="D3556" s="69" t="str">
        <f>IF(E3556&lt;&gt;"",VLOOKUP(E3556,$AA$7:$AB$131,2,0)," NAME")</f>
        <v xml:space="preserve"> NAME</v>
      </c>
      <c r="E3556" s="70"/>
      <c r="F3556" s="71"/>
      <c r="G3556" s="70"/>
      <c r="H3556" s="69" t="str">
        <f>IF(G3556&gt;=1,LOOKUP(G3556,DATA!$C$4:$C$128,DATA!$D$4:$D$128),"ENTER CODE")</f>
        <v>ENTER CODE</v>
      </c>
      <c r="I3556" s="70"/>
      <c r="J3556" s="70" t="str">
        <f t="shared" si="559"/>
        <v>enter no</v>
      </c>
      <c r="K3556" s="72"/>
      <c r="L3556" s="73" t="str">
        <f t="shared" si="560"/>
        <v>NO TOTAL</v>
      </c>
      <c r="M3556" s="56"/>
      <c r="N3556" s="37"/>
      <c r="O3556" s="29" t="str">
        <f t="shared" si="558"/>
        <v>enter no</v>
      </c>
      <c r="P3556" s="16" t="e">
        <f>LOOKUP(D3556,DATA!$A$4:$A$128,DATA!$E$4:$E$128)</f>
        <v>#N/A</v>
      </c>
      <c r="Q3556" s="16" t="e">
        <f>LOOKUP(D3556,DATA!$A$4:$A$128,DATA!$F$4:$F$128)</f>
        <v>#N/A</v>
      </c>
      <c r="R3556" s="16" t="e">
        <f>LOOKUP(D3556,DATA!$A$4:$A$128,DATA!$G$4:$G$128)</f>
        <v>#N/A</v>
      </c>
      <c r="S3556" s="16" t="e">
        <f>LOOKUP(D3556,DATA!$A$4:$A$128,DATA!$H$4:$H$128)</f>
        <v>#N/A</v>
      </c>
      <c r="T3556" s="16" t="e">
        <f>LOOKUP(D3556,DATA!$A$4:$A$128,DATA!$I$4:$I$128)</f>
        <v>#N/A</v>
      </c>
      <c r="U3556" s="16" t="e">
        <f>LOOKUP(D3556,DATA!$A$4:$A$128,DATA!$J$4:$J$128)</f>
        <v>#N/A</v>
      </c>
      <c r="V3556" s="16" t="e">
        <f>LOOKUP(D3556,DATA!$A$4:$A$128,DATA!$K$4:$K$128)</f>
        <v>#N/A</v>
      </c>
      <c r="W3556" s="16" t="e">
        <f>LOOKUP(D3556,DATA!$A$4:$A$128,DATA!$L$4:$L$128)</f>
        <v>#N/A</v>
      </c>
      <c r="X3556" s="16" t="e">
        <f>LOOKUP(D3556,DATA!$A$4:$A$128,DATA!$M$4:$M$128)</f>
        <v>#N/A</v>
      </c>
    </row>
    <row r="3557" spans="1:24" ht="18.75" thickBot="1" x14ac:dyDescent="0.3">
      <c r="A3557" s="67">
        <v>3550</v>
      </c>
      <c r="B3557" s="67" t="str">
        <f>+IF(E3557="","",SUBTOTAL(3,E$8:E3557))</f>
        <v/>
      </c>
      <c r="C3557" s="68">
        <f t="shared" si="557"/>
        <v>395</v>
      </c>
      <c r="D3557" s="69" t="str">
        <f>IF(E3557&lt;&gt;"",VLOOKUP(E3557,$AA$7:$AB$131,2,0)," NAME")</f>
        <v xml:space="preserve"> NAME</v>
      </c>
      <c r="E3557" s="70"/>
      <c r="F3557" s="71"/>
      <c r="G3557" s="70"/>
      <c r="H3557" s="69" t="str">
        <f>IF(G3557&gt;=1,LOOKUP(G3557,DATA!$C$4:$C$128,DATA!$D$4:$D$128),"ENTER CODE")</f>
        <v>ENTER CODE</v>
      </c>
      <c r="I3557" s="70"/>
      <c r="J3557" s="70" t="str">
        <f t="shared" si="559"/>
        <v>enter no</v>
      </c>
      <c r="K3557" s="72"/>
      <c r="L3557" s="73" t="str">
        <f t="shared" si="560"/>
        <v>NO TOTAL</v>
      </c>
      <c r="M3557" s="56"/>
      <c r="N3557" s="37"/>
      <c r="O3557" s="29" t="str">
        <f t="shared" si="558"/>
        <v>enter no</v>
      </c>
      <c r="P3557" s="16" t="e">
        <f>LOOKUP(D3557,DATA!$A$4:$A$128,DATA!$E$4:$E$128)</f>
        <v>#N/A</v>
      </c>
      <c r="Q3557" s="16" t="e">
        <f>LOOKUP(D3557,DATA!$A$4:$A$128,DATA!$F$4:$F$128)</f>
        <v>#N/A</v>
      </c>
      <c r="R3557" s="16" t="e">
        <f>LOOKUP(D3557,DATA!$A$4:$A$128,DATA!$G$4:$G$128)</f>
        <v>#N/A</v>
      </c>
      <c r="S3557" s="16" t="e">
        <f>LOOKUP(D3557,DATA!$A$4:$A$128,DATA!$H$4:$H$128)</f>
        <v>#N/A</v>
      </c>
      <c r="T3557" s="16" t="e">
        <f>LOOKUP(D3557,DATA!$A$4:$A$128,DATA!$I$4:$I$128)</f>
        <v>#N/A</v>
      </c>
      <c r="U3557" s="16" t="e">
        <f>LOOKUP(D3557,DATA!$A$4:$A$128,DATA!$J$4:$J$128)</f>
        <v>#N/A</v>
      </c>
      <c r="V3557" s="16" t="e">
        <f>LOOKUP(D3557,DATA!$A$4:$A$128,DATA!$K$4:$K$128)</f>
        <v>#N/A</v>
      </c>
      <c r="W3557" s="16" t="e">
        <f>LOOKUP(D3557,DATA!$A$4:$A$128,DATA!$L$4:$L$128)</f>
        <v>#N/A</v>
      </c>
      <c r="X3557" s="16" t="e">
        <f>LOOKUP(D3557,DATA!$A$4:$A$128,DATA!$M$4:$M$128)</f>
        <v>#N/A</v>
      </c>
    </row>
    <row r="3558" spans="1:24" ht="19.5" thickTop="1" thickBot="1" x14ac:dyDescent="0.3">
      <c r="A3558" s="60">
        <v>3551</v>
      </c>
      <c r="B3558" s="67" t="str">
        <f>+IF(E3558="","",SUBTOTAL(3,E$8:E3558))</f>
        <v/>
      </c>
      <c r="C3558" s="68">
        <f t="shared" si="557"/>
        <v>395</v>
      </c>
      <c r="D3558" s="69" t="str">
        <f>IF(E3558&lt;&gt;"",VLOOKUP(E3558,$AA$7:$AB$131,2,0)," NAME")</f>
        <v xml:space="preserve"> NAME</v>
      </c>
      <c r="E3558" s="70"/>
      <c r="F3558" s="71"/>
      <c r="G3558" s="70"/>
      <c r="H3558" s="69" t="str">
        <f>IF(G3558&gt;=1,LOOKUP(G3558,DATA!$C$4:$C$128,DATA!$D$4:$D$128),"ENTER CODE")</f>
        <v>ENTER CODE</v>
      </c>
      <c r="I3558" s="70"/>
      <c r="J3558" s="70" t="str">
        <f t="shared" si="559"/>
        <v>enter no</v>
      </c>
      <c r="K3558" s="72"/>
      <c r="L3558" s="73" t="str">
        <f t="shared" si="560"/>
        <v>NO TOTAL</v>
      </c>
      <c r="M3558" s="56"/>
      <c r="N3558" s="37"/>
      <c r="O3558" s="29" t="str">
        <f t="shared" si="558"/>
        <v>enter no</v>
      </c>
      <c r="P3558" s="16" t="e">
        <f>LOOKUP(D3558,DATA!$A$4:$A$128,DATA!$E$4:$E$128)</f>
        <v>#N/A</v>
      </c>
      <c r="Q3558" s="16" t="e">
        <f>LOOKUP(D3558,DATA!$A$4:$A$128,DATA!$F$4:$F$128)</f>
        <v>#N/A</v>
      </c>
      <c r="R3558" s="16" t="e">
        <f>LOOKUP(D3558,DATA!$A$4:$A$128,DATA!$G$4:$G$128)</f>
        <v>#N/A</v>
      </c>
      <c r="S3558" s="16" t="e">
        <f>LOOKUP(D3558,DATA!$A$4:$A$128,DATA!$H$4:$H$128)</f>
        <v>#N/A</v>
      </c>
      <c r="T3558" s="16" t="e">
        <f>LOOKUP(D3558,DATA!$A$4:$A$128,DATA!$I$4:$I$128)</f>
        <v>#N/A</v>
      </c>
      <c r="U3558" s="16" t="e">
        <f>LOOKUP(D3558,DATA!$A$4:$A$128,DATA!$J$4:$J$128)</f>
        <v>#N/A</v>
      </c>
      <c r="V3558" s="16" t="e">
        <f>LOOKUP(D3558,DATA!$A$4:$A$128,DATA!$K$4:$K$128)</f>
        <v>#N/A</v>
      </c>
      <c r="W3558" s="16" t="e">
        <f>LOOKUP(D3558,DATA!$A$4:$A$128,DATA!$L$4:$L$128)</f>
        <v>#N/A</v>
      </c>
      <c r="X3558" s="16" t="e">
        <f>LOOKUP(D3558,DATA!$A$4:$A$128,DATA!$M$4:$M$128)</f>
        <v>#N/A</v>
      </c>
    </row>
    <row r="3559" spans="1:24" ht="18.75" thickBot="1" x14ac:dyDescent="0.3">
      <c r="A3559" s="67">
        <v>3552</v>
      </c>
      <c r="B3559" s="67" t="str">
        <f>+IF(E3559="","",SUBTOTAL(3,E$8:E3559))</f>
        <v/>
      </c>
      <c r="C3559" s="68">
        <f t="shared" si="557"/>
        <v>395</v>
      </c>
      <c r="D3559" s="69" t="str">
        <f>IF(E3559&lt;&gt;"",VLOOKUP(E3559,$AA$7:$AB$131,2,0)," NAME")</f>
        <v xml:space="preserve"> NAME</v>
      </c>
      <c r="E3559" s="70"/>
      <c r="F3559" s="71"/>
      <c r="G3559" s="70"/>
      <c r="H3559" s="69" t="str">
        <f>IF(G3559&gt;=1,LOOKUP(G3559,DATA!$C$4:$C$128,DATA!$D$4:$D$128),"ENTER CODE")</f>
        <v>ENTER CODE</v>
      </c>
      <c r="I3559" s="70"/>
      <c r="J3559" s="70" t="str">
        <f t="shared" si="559"/>
        <v>enter no</v>
      </c>
      <c r="K3559" s="72"/>
      <c r="L3559" s="73" t="str">
        <f t="shared" si="560"/>
        <v>NO TOTAL</v>
      </c>
      <c r="M3559" s="56"/>
      <c r="N3559" s="37"/>
      <c r="O3559" s="29" t="str">
        <f t="shared" si="558"/>
        <v>enter no</v>
      </c>
      <c r="P3559" s="16" t="e">
        <f>LOOKUP(D3559,DATA!$A$4:$A$128,DATA!$E$4:$E$128)</f>
        <v>#N/A</v>
      </c>
      <c r="Q3559" s="16" t="e">
        <f>LOOKUP(D3559,DATA!$A$4:$A$128,DATA!$F$4:$F$128)</f>
        <v>#N/A</v>
      </c>
      <c r="R3559" s="16" t="e">
        <f>LOOKUP(D3559,DATA!$A$4:$A$128,DATA!$G$4:$G$128)</f>
        <v>#N/A</v>
      </c>
      <c r="S3559" s="16" t="e">
        <f>LOOKUP(D3559,DATA!$A$4:$A$128,DATA!$H$4:$H$128)</f>
        <v>#N/A</v>
      </c>
      <c r="T3559" s="16" t="e">
        <f>LOOKUP(D3559,DATA!$A$4:$A$128,DATA!$I$4:$I$128)</f>
        <v>#N/A</v>
      </c>
      <c r="U3559" s="16" t="e">
        <f>LOOKUP(D3559,DATA!$A$4:$A$128,DATA!$J$4:$J$128)</f>
        <v>#N/A</v>
      </c>
      <c r="V3559" s="16" t="e">
        <f>LOOKUP(D3559,DATA!$A$4:$A$128,DATA!$K$4:$K$128)</f>
        <v>#N/A</v>
      </c>
      <c r="W3559" s="16" t="e">
        <f>LOOKUP(D3559,DATA!$A$4:$A$128,DATA!$L$4:$L$128)</f>
        <v>#N/A</v>
      </c>
      <c r="X3559" s="16" t="e">
        <f>LOOKUP(D3559,DATA!$A$4:$A$128,DATA!$M$4:$M$128)</f>
        <v>#N/A</v>
      </c>
    </row>
    <row r="3560" spans="1:24" ht="19.5" thickTop="1" thickBot="1" x14ac:dyDescent="0.3">
      <c r="A3560" s="60">
        <v>3553</v>
      </c>
      <c r="B3560" s="67" t="str">
        <f>+IF(E3560="","",SUBTOTAL(3,E$8:E3560))</f>
        <v/>
      </c>
      <c r="C3560" s="68">
        <f t="shared" si="557"/>
        <v>395</v>
      </c>
      <c r="D3560" s="69" t="str">
        <f>IF(E3560&lt;&gt;"",VLOOKUP(E3560,$AA$7:$AB$131,2,0)," NAME")</f>
        <v xml:space="preserve"> NAME</v>
      </c>
      <c r="E3560" s="70"/>
      <c r="F3560" s="71"/>
      <c r="G3560" s="70"/>
      <c r="H3560" s="69" t="str">
        <f>IF(G3560&gt;=1,LOOKUP(G3560,DATA!$C$4:$C$128,DATA!$D$4:$D$128),"ENTER CODE")</f>
        <v>ENTER CODE</v>
      </c>
      <c r="I3560" s="70"/>
      <c r="J3560" s="70" t="str">
        <f t="shared" si="559"/>
        <v>enter no</v>
      </c>
      <c r="K3560" s="72"/>
      <c r="L3560" s="73" t="str">
        <f t="shared" si="560"/>
        <v>NO TOTAL</v>
      </c>
      <c r="M3560" s="56"/>
      <c r="N3560" s="37"/>
      <c r="O3560" s="29" t="str">
        <f t="shared" si="558"/>
        <v>enter no</v>
      </c>
      <c r="P3560" s="16" t="e">
        <f>LOOKUP(D3560,DATA!$A$4:$A$128,DATA!$E$4:$E$128)</f>
        <v>#N/A</v>
      </c>
      <c r="Q3560" s="16" t="e">
        <f>LOOKUP(D3560,DATA!$A$4:$A$128,DATA!$F$4:$F$128)</f>
        <v>#N/A</v>
      </c>
      <c r="R3560" s="16" t="e">
        <f>LOOKUP(D3560,DATA!$A$4:$A$128,DATA!$G$4:$G$128)</f>
        <v>#N/A</v>
      </c>
      <c r="S3560" s="16" t="e">
        <f>LOOKUP(D3560,DATA!$A$4:$A$128,DATA!$H$4:$H$128)</f>
        <v>#N/A</v>
      </c>
      <c r="T3560" s="16" t="e">
        <f>LOOKUP(D3560,DATA!$A$4:$A$128,DATA!$I$4:$I$128)</f>
        <v>#N/A</v>
      </c>
      <c r="U3560" s="16" t="e">
        <f>LOOKUP(D3560,DATA!$A$4:$A$128,DATA!$J$4:$J$128)</f>
        <v>#N/A</v>
      </c>
      <c r="V3560" s="16" t="e">
        <f>LOOKUP(D3560,DATA!$A$4:$A$128,DATA!$K$4:$K$128)</f>
        <v>#N/A</v>
      </c>
      <c r="W3560" s="16" t="e">
        <f>LOOKUP(D3560,DATA!$A$4:$A$128,DATA!$L$4:$L$128)</f>
        <v>#N/A</v>
      </c>
      <c r="X3560" s="16" t="e">
        <f>LOOKUP(D3560,DATA!$A$4:$A$128,DATA!$M$4:$M$128)</f>
        <v>#N/A</v>
      </c>
    </row>
    <row r="3561" spans="1:24" ht="18.75" thickBot="1" x14ac:dyDescent="0.3">
      <c r="A3561" s="67">
        <v>3554</v>
      </c>
      <c r="B3561" s="67" t="str">
        <f>+IF(E3561="","",SUBTOTAL(3,E$8:E3561))</f>
        <v/>
      </c>
      <c r="C3561" s="68">
        <f t="shared" si="557"/>
        <v>395</v>
      </c>
      <c r="D3561" s="69" t="str">
        <f>IF(E3561&lt;&gt;"",VLOOKUP(E3561,$AA$7:$AB$131,2,0)," NAME")</f>
        <v xml:space="preserve"> NAME</v>
      </c>
      <c r="E3561" s="70"/>
      <c r="F3561" s="71"/>
      <c r="G3561" s="70"/>
      <c r="H3561" s="69" t="str">
        <f>IF(G3561&gt;=1,LOOKUP(G3561,DATA!$C$4:$C$128,DATA!$D$4:$D$128),"ENTER CODE")</f>
        <v>ENTER CODE</v>
      </c>
      <c r="I3561" s="70"/>
      <c r="J3561" s="70" t="str">
        <f t="shared" si="559"/>
        <v>enter no</v>
      </c>
      <c r="K3561" s="72"/>
      <c r="L3561" s="73" t="str">
        <f t="shared" si="560"/>
        <v>NO TOTAL</v>
      </c>
      <c r="M3561" s="56"/>
      <c r="N3561" s="37"/>
      <c r="O3561" s="29" t="str">
        <f t="shared" si="558"/>
        <v>enter no</v>
      </c>
      <c r="P3561" s="16" t="e">
        <f>LOOKUP(D3561,DATA!$A$4:$A$128,DATA!$E$4:$E$128)</f>
        <v>#N/A</v>
      </c>
      <c r="Q3561" s="16" t="e">
        <f>LOOKUP(D3561,DATA!$A$4:$A$128,DATA!$F$4:$F$128)</f>
        <v>#N/A</v>
      </c>
      <c r="R3561" s="16" t="e">
        <f>LOOKUP(D3561,DATA!$A$4:$A$128,DATA!$G$4:$G$128)</f>
        <v>#N/A</v>
      </c>
      <c r="S3561" s="16" t="e">
        <f>LOOKUP(D3561,DATA!$A$4:$A$128,DATA!$H$4:$H$128)</f>
        <v>#N/A</v>
      </c>
      <c r="T3561" s="16" t="e">
        <f>LOOKUP(D3561,DATA!$A$4:$A$128,DATA!$I$4:$I$128)</f>
        <v>#N/A</v>
      </c>
      <c r="U3561" s="16" t="e">
        <f>LOOKUP(D3561,DATA!$A$4:$A$128,DATA!$J$4:$J$128)</f>
        <v>#N/A</v>
      </c>
      <c r="V3561" s="16" t="e">
        <f>LOOKUP(D3561,DATA!$A$4:$A$128,DATA!$K$4:$K$128)</f>
        <v>#N/A</v>
      </c>
      <c r="W3561" s="16" t="e">
        <f>LOOKUP(D3561,DATA!$A$4:$A$128,DATA!$L$4:$L$128)</f>
        <v>#N/A</v>
      </c>
      <c r="X3561" s="16" t="e">
        <f>LOOKUP(D3561,DATA!$A$4:$A$128,DATA!$M$4:$M$128)</f>
        <v>#N/A</v>
      </c>
    </row>
    <row r="3562" spans="1:24" ht="19.5" thickTop="1" thickBot="1" x14ac:dyDescent="0.3">
      <c r="A3562" s="60">
        <v>3555</v>
      </c>
      <c r="B3562" s="67" t="str">
        <f>+IF(E3562="","",SUBTOTAL(3,E$8:E3562))</f>
        <v/>
      </c>
      <c r="C3562" s="68">
        <f t="shared" si="557"/>
        <v>395</v>
      </c>
      <c r="D3562" s="69" t="str">
        <f>IF(E3562&lt;&gt;"",VLOOKUP(E3562,$AA$7:$AB$131,2,0)," NAME")</f>
        <v xml:space="preserve"> NAME</v>
      </c>
      <c r="E3562" s="70"/>
      <c r="F3562" s="71"/>
      <c r="G3562" s="70"/>
      <c r="H3562" s="69" t="str">
        <f>IF(G3562&gt;=1,LOOKUP(G3562,DATA!$C$4:$C$128,DATA!$D$4:$D$128),"ENTER CODE")</f>
        <v>ENTER CODE</v>
      </c>
      <c r="I3562" s="70"/>
      <c r="J3562" s="70" t="str">
        <f t="shared" si="559"/>
        <v>enter no</v>
      </c>
      <c r="K3562" s="72"/>
      <c r="L3562" s="73" t="str">
        <f t="shared" si="560"/>
        <v>NO TOTAL</v>
      </c>
      <c r="M3562" s="56"/>
      <c r="N3562" s="37"/>
      <c r="O3562" s="29" t="str">
        <f t="shared" si="558"/>
        <v>enter no</v>
      </c>
      <c r="P3562" s="16" t="e">
        <f>LOOKUP(D3562,DATA!$A$4:$A$128,DATA!$E$4:$E$128)</f>
        <v>#N/A</v>
      </c>
      <c r="Q3562" s="16" t="e">
        <f>LOOKUP(D3562,DATA!$A$4:$A$128,DATA!$F$4:$F$128)</f>
        <v>#N/A</v>
      </c>
      <c r="R3562" s="16" t="e">
        <f>LOOKUP(D3562,DATA!$A$4:$A$128,DATA!$G$4:$G$128)</f>
        <v>#N/A</v>
      </c>
      <c r="S3562" s="16" t="e">
        <f>LOOKUP(D3562,DATA!$A$4:$A$128,DATA!$H$4:$H$128)</f>
        <v>#N/A</v>
      </c>
      <c r="T3562" s="16" t="e">
        <f>LOOKUP(D3562,DATA!$A$4:$A$128,DATA!$I$4:$I$128)</f>
        <v>#N/A</v>
      </c>
      <c r="U3562" s="16" t="e">
        <f>LOOKUP(D3562,DATA!$A$4:$A$128,DATA!$J$4:$J$128)</f>
        <v>#N/A</v>
      </c>
      <c r="V3562" s="16" t="e">
        <f>LOOKUP(D3562,DATA!$A$4:$A$128,DATA!$K$4:$K$128)</f>
        <v>#N/A</v>
      </c>
      <c r="W3562" s="16" t="e">
        <f>LOOKUP(D3562,DATA!$A$4:$A$128,DATA!$L$4:$L$128)</f>
        <v>#N/A</v>
      </c>
      <c r="X3562" s="16" t="e">
        <f>LOOKUP(D3562,DATA!$A$4:$A$128,DATA!$M$4:$M$128)</f>
        <v>#N/A</v>
      </c>
    </row>
    <row r="3563" spans="1:24" ht="18.75" thickBot="1" x14ac:dyDescent="0.3">
      <c r="A3563" s="67">
        <v>3556</v>
      </c>
      <c r="B3563" s="67" t="str">
        <f>+IF(E3563="","",SUBTOTAL(3,E$8:E3563))</f>
        <v/>
      </c>
      <c r="C3563" s="68">
        <f t="shared" si="561"/>
        <v>396</v>
      </c>
      <c r="D3563" s="69" t="str">
        <f>IF(E3563&lt;&gt;"",VLOOKUP(E3563,$AA$7:$AB$131,2,0)," NAME")</f>
        <v xml:space="preserve"> NAME</v>
      </c>
      <c r="E3563" s="70"/>
      <c r="F3563" s="71"/>
      <c r="G3563" s="70"/>
      <c r="H3563" s="69" t="str">
        <f>IF(G3563&gt;=1,LOOKUP(G3563,DATA!$C$4:$C$128,DATA!$D$4:$D$128),"ENTER CODE")</f>
        <v>ENTER CODE</v>
      </c>
      <c r="I3563" s="70"/>
      <c r="J3563" s="70" t="str">
        <f t="shared" si="559"/>
        <v>enter no</v>
      </c>
      <c r="K3563" s="72"/>
      <c r="L3563" s="73" t="str">
        <f t="shared" si="560"/>
        <v>NO TOTAL</v>
      </c>
      <c r="M3563" s="56"/>
      <c r="N3563" s="37"/>
      <c r="O3563" s="29" t="str">
        <f t="shared" si="558"/>
        <v>enter no</v>
      </c>
      <c r="P3563" s="16" t="e">
        <f>LOOKUP(D3563,DATA!$A$4:$A$128,DATA!$E$4:$E$128)</f>
        <v>#N/A</v>
      </c>
      <c r="Q3563" s="16" t="e">
        <f>LOOKUP(D3563,DATA!$A$4:$A$128,DATA!$F$4:$F$128)</f>
        <v>#N/A</v>
      </c>
      <c r="R3563" s="16" t="e">
        <f>LOOKUP(D3563,DATA!$A$4:$A$128,DATA!$G$4:$G$128)</f>
        <v>#N/A</v>
      </c>
      <c r="S3563" s="16" t="e">
        <f>LOOKUP(D3563,DATA!$A$4:$A$128,DATA!$H$4:$H$128)</f>
        <v>#N/A</v>
      </c>
      <c r="T3563" s="16" t="e">
        <f>LOOKUP(D3563,DATA!$A$4:$A$128,DATA!$I$4:$I$128)</f>
        <v>#N/A</v>
      </c>
      <c r="U3563" s="16" t="e">
        <f>LOOKUP(D3563,DATA!$A$4:$A$128,DATA!$J$4:$J$128)</f>
        <v>#N/A</v>
      </c>
      <c r="V3563" s="16" t="e">
        <f>LOOKUP(D3563,DATA!$A$4:$A$128,DATA!$K$4:$K$128)</f>
        <v>#N/A</v>
      </c>
      <c r="W3563" s="16" t="e">
        <f>LOOKUP(D3563,DATA!$A$4:$A$128,DATA!$L$4:$L$128)</f>
        <v>#N/A</v>
      </c>
      <c r="X3563" s="16" t="e">
        <f>LOOKUP(D3563,DATA!$A$4:$A$128,DATA!$M$4:$M$128)</f>
        <v>#N/A</v>
      </c>
    </row>
    <row r="3564" spans="1:24" ht="19.5" thickTop="1" thickBot="1" x14ac:dyDescent="0.3">
      <c r="A3564" s="60">
        <v>3557</v>
      </c>
      <c r="B3564" s="67" t="str">
        <f>+IF(E3564="","",SUBTOTAL(3,E$8:E3564))</f>
        <v/>
      </c>
      <c r="C3564" s="68">
        <f t="shared" si="562"/>
        <v>396</v>
      </c>
      <c r="D3564" s="69" t="str">
        <f>IF(E3564&lt;&gt;"",VLOOKUP(E3564,$AA$7:$AB$131,2,0)," NAME")</f>
        <v xml:space="preserve"> NAME</v>
      </c>
      <c r="E3564" s="70"/>
      <c r="F3564" s="71"/>
      <c r="G3564" s="70"/>
      <c r="H3564" s="69" t="str">
        <f>IF(G3564&gt;=1,LOOKUP(G3564,DATA!$C$4:$C$128,DATA!$D$4:$D$128),"ENTER CODE")</f>
        <v>ENTER CODE</v>
      </c>
      <c r="I3564" s="70"/>
      <c r="J3564" s="70" t="str">
        <f t="shared" si="559"/>
        <v>enter no</v>
      </c>
      <c r="K3564" s="72"/>
      <c r="L3564" s="73" t="str">
        <f t="shared" si="560"/>
        <v>NO TOTAL</v>
      </c>
      <c r="M3564" s="56"/>
      <c r="N3564" s="37"/>
      <c r="O3564" s="29" t="str">
        <f t="shared" si="558"/>
        <v>enter no</v>
      </c>
      <c r="P3564" s="16" t="e">
        <f>LOOKUP(D3564,DATA!$A$4:$A$128,DATA!$E$4:$E$128)</f>
        <v>#N/A</v>
      </c>
      <c r="Q3564" s="16" t="e">
        <f>LOOKUP(D3564,DATA!$A$4:$A$128,DATA!$F$4:$F$128)</f>
        <v>#N/A</v>
      </c>
      <c r="R3564" s="16" t="e">
        <f>LOOKUP(D3564,DATA!$A$4:$A$128,DATA!$G$4:$G$128)</f>
        <v>#N/A</v>
      </c>
      <c r="S3564" s="16" t="e">
        <f>LOOKUP(D3564,DATA!$A$4:$A$128,DATA!$H$4:$H$128)</f>
        <v>#N/A</v>
      </c>
      <c r="T3564" s="16" t="e">
        <f>LOOKUP(D3564,DATA!$A$4:$A$128,DATA!$I$4:$I$128)</f>
        <v>#N/A</v>
      </c>
      <c r="U3564" s="16" t="e">
        <f>LOOKUP(D3564,DATA!$A$4:$A$128,DATA!$J$4:$J$128)</f>
        <v>#N/A</v>
      </c>
      <c r="V3564" s="16" t="e">
        <f>LOOKUP(D3564,DATA!$A$4:$A$128,DATA!$K$4:$K$128)</f>
        <v>#N/A</v>
      </c>
      <c r="W3564" s="16" t="e">
        <f>LOOKUP(D3564,DATA!$A$4:$A$128,DATA!$L$4:$L$128)</f>
        <v>#N/A</v>
      </c>
      <c r="X3564" s="16" t="e">
        <f>LOOKUP(D3564,DATA!$A$4:$A$128,DATA!$M$4:$M$128)</f>
        <v>#N/A</v>
      </c>
    </row>
    <row r="3565" spans="1:24" ht="18.75" thickBot="1" x14ac:dyDescent="0.3">
      <c r="A3565" s="67">
        <v>3558</v>
      </c>
      <c r="B3565" s="67" t="str">
        <f>+IF(E3565="","",SUBTOTAL(3,E$8:E3565))</f>
        <v/>
      </c>
      <c r="C3565" s="68">
        <f t="shared" si="557"/>
        <v>396</v>
      </c>
      <c r="D3565" s="69" t="str">
        <f>IF(E3565&lt;&gt;"",VLOOKUP(E3565,$AA$7:$AB$131,2,0)," NAME")</f>
        <v xml:space="preserve"> NAME</v>
      </c>
      <c r="E3565" s="70"/>
      <c r="F3565" s="71"/>
      <c r="G3565" s="70"/>
      <c r="H3565" s="69" t="str">
        <f>IF(G3565&gt;=1,LOOKUP(G3565,DATA!$C$4:$C$128,DATA!$D$4:$D$128),"ENTER CODE")</f>
        <v>ENTER CODE</v>
      </c>
      <c r="I3565" s="70"/>
      <c r="J3565" s="70" t="str">
        <f t="shared" si="559"/>
        <v>enter no</v>
      </c>
      <c r="K3565" s="72"/>
      <c r="L3565" s="73" t="str">
        <f t="shared" si="560"/>
        <v>NO TOTAL</v>
      </c>
      <c r="M3565" s="56"/>
      <c r="N3565" s="37"/>
      <c r="O3565" s="29" t="str">
        <f t="shared" si="558"/>
        <v>enter no</v>
      </c>
      <c r="P3565" s="16" t="e">
        <f>LOOKUP(D3565,DATA!$A$4:$A$128,DATA!$E$4:$E$128)</f>
        <v>#N/A</v>
      </c>
      <c r="Q3565" s="16" t="e">
        <f>LOOKUP(D3565,DATA!$A$4:$A$128,DATA!$F$4:$F$128)</f>
        <v>#N/A</v>
      </c>
      <c r="R3565" s="16" t="e">
        <f>LOOKUP(D3565,DATA!$A$4:$A$128,DATA!$G$4:$G$128)</f>
        <v>#N/A</v>
      </c>
      <c r="S3565" s="16" t="e">
        <f>LOOKUP(D3565,DATA!$A$4:$A$128,DATA!$H$4:$H$128)</f>
        <v>#N/A</v>
      </c>
      <c r="T3565" s="16" t="e">
        <f>LOOKUP(D3565,DATA!$A$4:$A$128,DATA!$I$4:$I$128)</f>
        <v>#N/A</v>
      </c>
      <c r="U3565" s="16" t="e">
        <f>LOOKUP(D3565,DATA!$A$4:$A$128,DATA!$J$4:$J$128)</f>
        <v>#N/A</v>
      </c>
      <c r="V3565" s="16" t="e">
        <f>LOOKUP(D3565,DATA!$A$4:$A$128,DATA!$K$4:$K$128)</f>
        <v>#N/A</v>
      </c>
      <c r="W3565" s="16" t="e">
        <f>LOOKUP(D3565,DATA!$A$4:$A$128,DATA!$L$4:$L$128)</f>
        <v>#N/A</v>
      </c>
      <c r="X3565" s="16" t="e">
        <f>LOOKUP(D3565,DATA!$A$4:$A$128,DATA!$M$4:$M$128)</f>
        <v>#N/A</v>
      </c>
    </row>
    <row r="3566" spans="1:24" ht="19.5" thickTop="1" thickBot="1" x14ac:dyDescent="0.3">
      <c r="A3566" s="60">
        <v>3559</v>
      </c>
      <c r="B3566" s="67" t="str">
        <f>+IF(E3566="","",SUBTOTAL(3,E$8:E3566))</f>
        <v/>
      </c>
      <c r="C3566" s="68">
        <f t="shared" si="557"/>
        <v>396</v>
      </c>
      <c r="D3566" s="69" t="str">
        <f>IF(E3566&lt;&gt;"",VLOOKUP(E3566,$AA$7:$AB$131,2,0)," NAME")</f>
        <v xml:space="preserve"> NAME</v>
      </c>
      <c r="E3566" s="70"/>
      <c r="F3566" s="71"/>
      <c r="G3566" s="70"/>
      <c r="H3566" s="69" t="str">
        <f>IF(G3566&gt;=1,LOOKUP(G3566,DATA!$C$4:$C$128,DATA!$D$4:$D$128),"ENTER CODE")</f>
        <v>ENTER CODE</v>
      </c>
      <c r="I3566" s="70"/>
      <c r="J3566" s="70" t="str">
        <f t="shared" si="559"/>
        <v>enter no</v>
      </c>
      <c r="K3566" s="72"/>
      <c r="L3566" s="73" t="str">
        <f t="shared" si="560"/>
        <v>NO TOTAL</v>
      </c>
      <c r="M3566" s="56"/>
      <c r="N3566" s="37"/>
      <c r="O3566" s="29" t="str">
        <f t="shared" si="558"/>
        <v>enter no</v>
      </c>
      <c r="P3566" s="16" t="e">
        <f>LOOKUP(D3566,DATA!$A$4:$A$128,DATA!$E$4:$E$128)</f>
        <v>#N/A</v>
      </c>
      <c r="Q3566" s="16" t="e">
        <f>LOOKUP(D3566,DATA!$A$4:$A$128,DATA!$F$4:$F$128)</f>
        <v>#N/A</v>
      </c>
      <c r="R3566" s="16" t="e">
        <f>LOOKUP(D3566,DATA!$A$4:$A$128,DATA!$G$4:$G$128)</f>
        <v>#N/A</v>
      </c>
      <c r="S3566" s="16" t="e">
        <f>LOOKUP(D3566,DATA!$A$4:$A$128,DATA!$H$4:$H$128)</f>
        <v>#N/A</v>
      </c>
      <c r="T3566" s="16" t="e">
        <f>LOOKUP(D3566,DATA!$A$4:$A$128,DATA!$I$4:$I$128)</f>
        <v>#N/A</v>
      </c>
      <c r="U3566" s="16" t="e">
        <f>LOOKUP(D3566,DATA!$A$4:$A$128,DATA!$J$4:$J$128)</f>
        <v>#N/A</v>
      </c>
      <c r="V3566" s="16" t="e">
        <f>LOOKUP(D3566,DATA!$A$4:$A$128,DATA!$K$4:$K$128)</f>
        <v>#N/A</v>
      </c>
      <c r="W3566" s="16" t="e">
        <f>LOOKUP(D3566,DATA!$A$4:$A$128,DATA!$L$4:$L$128)</f>
        <v>#N/A</v>
      </c>
      <c r="X3566" s="16" t="e">
        <f>LOOKUP(D3566,DATA!$A$4:$A$128,DATA!$M$4:$M$128)</f>
        <v>#N/A</v>
      </c>
    </row>
    <row r="3567" spans="1:24" ht="18.75" thickBot="1" x14ac:dyDescent="0.3">
      <c r="A3567" s="67">
        <v>3560</v>
      </c>
      <c r="B3567" s="67" t="str">
        <f>+IF(E3567="","",SUBTOTAL(3,E$8:E3567))</f>
        <v/>
      </c>
      <c r="C3567" s="68">
        <f t="shared" si="557"/>
        <v>396</v>
      </c>
      <c r="D3567" s="69" t="str">
        <f>IF(E3567&lt;&gt;"",VLOOKUP(E3567,$AA$7:$AB$131,2,0)," NAME")</f>
        <v xml:space="preserve"> NAME</v>
      </c>
      <c r="E3567" s="70"/>
      <c r="F3567" s="71"/>
      <c r="G3567" s="70"/>
      <c r="H3567" s="69" t="str">
        <f>IF(G3567&gt;=1,LOOKUP(G3567,DATA!$C$4:$C$128,DATA!$D$4:$D$128),"ENTER CODE")</f>
        <v>ENTER CODE</v>
      </c>
      <c r="I3567" s="70"/>
      <c r="J3567" s="70" t="str">
        <f t="shared" si="559"/>
        <v>enter no</v>
      </c>
      <c r="K3567" s="72"/>
      <c r="L3567" s="73" t="str">
        <f t="shared" si="560"/>
        <v>NO TOTAL</v>
      </c>
      <c r="M3567" s="56"/>
      <c r="N3567" s="37"/>
      <c r="O3567" s="29" t="str">
        <f t="shared" si="558"/>
        <v>enter no</v>
      </c>
      <c r="P3567" s="16" t="e">
        <f>LOOKUP(D3567,DATA!$A$4:$A$128,DATA!$E$4:$E$128)</f>
        <v>#N/A</v>
      </c>
      <c r="Q3567" s="16" t="e">
        <f>LOOKUP(D3567,DATA!$A$4:$A$128,DATA!$F$4:$F$128)</f>
        <v>#N/A</v>
      </c>
      <c r="R3567" s="16" t="e">
        <f>LOOKUP(D3567,DATA!$A$4:$A$128,DATA!$G$4:$G$128)</f>
        <v>#N/A</v>
      </c>
      <c r="S3567" s="16" t="e">
        <f>LOOKUP(D3567,DATA!$A$4:$A$128,DATA!$H$4:$H$128)</f>
        <v>#N/A</v>
      </c>
      <c r="T3567" s="16" t="e">
        <f>LOOKUP(D3567,DATA!$A$4:$A$128,DATA!$I$4:$I$128)</f>
        <v>#N/A</v>
      </c>
      <c r="U3567" s="16" t="e">
        <f>LOOKUP(D3567,DATA!$A$4:$A$128,DATA!$J$4:$J$128)</f>
        <v>#N/A</v>
      </c>
      <c r="V3567" s="16" t="e">
        <f>LOOKUP(D3567,DATA!$A$4:$A$128,DATA!$K$4:$K$128)</f>
        <v>#N/A</v>
      </c>
      <c r="W3567" s="16" t="e">
        <f>LOOKUP(D3567,DATA!$A$4:$A$128,DATA!$L$4:$L$128)</f>
        <v>#N/A</v>
      </c>
      <c r="X3567" s="16" t="e">
        <f>LOOKUP(D3567,DATA!$A$4:$A$128,DATA!$M$4:$M$128)</f>
        <v>#N/A</v>
      </c>
    </row>
    <row r="3568" spans="1:24" ht="19.5" thickTop="1" thickBot="1" x14ac:dyDescent="0.3">
      <c r="A3568" s="60">
        <v>3561</v>
      </c>
      <c r="B3568" s="67" t="str">
        <f>+IF(E3568="","",SUBTOTAL(3,E$8:E3568))</f>
        <v/>
      </c>
      <c r="C3568" s="68">
        <f t="shared" si="557"/>
        <v>396</v>
      </c>
      <c r="D3568" s="69" t="str">
        <f>IF(E3568&lt;&gt;"",VLOOKUP(E3568,$AA$7:$AB$131,2,0)," NAME")</f>
        <v xml:space="preserve"> NAME</v>
      </c>
      <c r="E3568" s="70"/>
      <c r="F3568" s="71"/>
      <c r="G3568" s="70"/>
      <c r="H3568" s="69" t="str">
        <f>IF(G3568&gt;=1,LOOKUP(G3568,DATA!$C$4:$C$128,DATA!$D$4:$D$128),"ENTER CODE")</f>
        <v>ENTER CODE</v>
      </c>
      <c r="I3568" s="70"/>
      <c r="J3568" s="70" t="str">
        <f t="shared" si="559"/>
        <v>enter no</v>
      </c>
      <c r="K3568" s="72"/>
      <c r="L3568" s="73" t="str">
        <f t="shared" si="560"/>
        <v>NO TOTAL</v>
      </c>
      <c r="M3568" s="56"/>
      <c r="N3568" s="37"/>
      <c r="O3568" s="29" t="str">
        <f t="shared" si="558"/>
        <v>enter no</v>
      </c>
      <c r="P3568" s="16" t="e">
        <f>LOOKUP(D3568,DATA!$A$4:$A$128,DATA!$E$4:$E$128)</f>
        <v>#N/A</v>
      </c>
      <c r="Q3568" s="16" t="e">
        <f>LOOKUP(D3568,DATA!$A$4:$A$128,DATA!$F$4:$F$128)</f>
        <v>#N/A</v>
      </c>
      <c r="R3568" s="16" t="e">
        <f>LOOKUP(D3568,DATA!$A$4:$A$128,DATA!$G$4:$G$128)</f>
        <v>#N/A</v>
      </c>
      <c r="S3568" s="16" t="e">
        <f>LOOKUP(D3568,DATA!$A$4:$A$128,DATA!$H$4:$H$128)</f>
        <v>#N/A</v>
      </c>
      <c r="T3568" s="16" t="e">
        <f>LOOKUP(D3568,DATA!$A$4:$A$128,DATA!$I$4:$I$128)</f>
        <v>#N/A</v>
      </c>
      <c r="U3568" s="16" t="e">
        <f>LOOKUP(D3568,DATA!$A$4:$A$128,DATA!$J$4:$J$128)</f>
        <v>#N/A</v>
      </c>
      <c r="V3568" s="16" t="e">
        <f>LOOKUP(D3568,DATA!$A$4:$A$128,DATA!$K$4:$K$128)</f>
        <v>#N/A</v>
      </c>
      <c r="W3568" s="16" t="e">
        <f>LOOKUP(D3568,DATA!$A$4:$A$128,DATA!$L$4:$L$128)</f>
        <v>#N/A</v>
      </c>
      <c r="X3568" s="16" t="e">
        <f>LOOKUP(D3568,DATA!$A$4:$A$128,DATA!$M$4:$M$128)</f>
        <v>#N/A</v>
      </c>
    </row>
    <row r="3569" spans="1:24" ht="18.75" thickBot="1" x14ac:dyDescent="0.3">
      <c r="A3569" s="67">
        <v>3562</v>
      </c>
      <c r="B3569" s="67" t="str">
        <f>+IF(E3569="","",SUBTOTAL(3,E$8:E3569))</f>
        <v/>
      </c>
      <c r="C3569" s="68">
        <f t="shared" si="557"/>
        <v>396</v>
      </c>
      <c r="D3569" s="69" t="str">
        <f>IF(E3569&lt;&gt;"",VLOOKUP(E3569,$AA$7:$AB$131,2,0)," NAME")</f>
        <v xml:space="preserve"> NAME</v>
      </c>
      <c r="E3569" s="70"/>
      <c r="F3569" s="71"/>
      <c r="G3569" s="70"/>
      <c r="H3569" s="69" t="str">
        <f>IF(G3569&gt;=1,LOOKUP(G3569,DATA!$C$4:$C$128,DATA!$D$4:$D$128),"ENTER CODE")</f>
        <v>ENTER CODE</v>
      </c>
      <c r="I3569" s="70"/>
      <c r="J3569" s="70" t="str">
        <f t="shared" si="559"/>
        <v>enter no</v>
      </c>
      <c r="K3569" s="72"/>
      <c r="L3569" s="73" t="str">
        <f t="shared" si="560"/>
        <v>NO TOTAL</v>
      </c>
      <c r="M3569" s="56"/>
      <c r="N3569" s="37"/>
      <c r="O3569" s="29" t="str">
        <f t="shared" si="558"/>
        <v>enter no</v>
      </c>
      <c r="P3569" s="16" t="e">
        <f>LOOKUP(D3569,DATA!$A$4:$A$128,DATA!$E$4:$E$128)</f>
        <v>#N/A</v>
      </c>
      <c r="Q3569" s="16" t="e">
        <f>LOOKUP(D3569,DATA!$A$4:$A$128,DATA!$F$4:$F$128)</f>
        <v>#N/A</v>
      </c>
      <c r="R3569" s="16" t="e">
        <f>LOOKUP(D3569,DATA!$A$4:$A$128,DATA!$G$4:$G$128)</f>
        <v>#N/A</v>
      </c>
      <c r="S3569" s="16" t="e">
        <f>LOOKUP(D3569,DATA!$A$4:$A$128,DATA!$H$4:$H$128)</f>
        <v>#N/A</v>
      </c>
      <c r="T3569" s="16" t="e">
        <f>LOOKUP(D3569,DATA!$A$4:$A$128,DATA!$I$4:$I$128)</f>
        <v>#N/A</v>
      </c>
      <c r="U3569" s="16" t="e">
        <f>LOOKUP(D3569,DATA!$A$4:$A$128,DATA!$J$4:$J$128)</f>
        <v>#N/A</v>
      </c>
      <c r="V3569" s="16" t="e">
        <f>LOOKUP(D3569,DATA!$A$4:$A$128,DATA!$K$4:$K$128)</f>
        <v>#N/A</v>
      </c>
      <c r="W3569" s="16" t="e">
        <f>LOOKUP(D3569,DATA!$A$4:$A$128,DATA!$L$4:$L$128)</f>
        <v>#N/A</v>
      </c>
      <c r="X3569" s="16" t="e">
        <f>LOOKUP(D3569,DATA!$A$4:$A$128,DATA!$M$4:$M$128)</f>
        <v>#N/A</v>
      </c>
    </row>
    <row r="3570" spans="1:24" ht="19.5" thickTop="1" thickBot="1" x14ac:dyDescent="0.3">
      <c r="A3570" s="60">
        <v>3563</v>
      </c>
      <c r="B3570" s="67" t="str">
        <f>+IF(E3570="","",SUBTOTAL(3,E$8:E3570))</f>
        <v/>
      </c>
      <c r="C3570" s="68">
        <f t="shared" si="557"/>
        <v>396</v>
      </c>
      <c r="D3570" s="69" t="str">
        <f>IF(E3570&lt;&gt;"",VLOOKUP(E3570,$AA$7:$AB$131,2,0)," NAME")</f>
        <v xml:space="preserve"> NAME</v>
      </c>
      <c r="E3570" s="70"/>
      <c r="F3570" s="71"/>
      <c r="G3570" s="70"/>
      <c r="H3570" s="69" t="str">
        <f>IF(G3570&gt;=1,LOOKUP(G3570,DATA!$C$4:$C$128,DATA!$D$4:$D$128),"ENTER CODE")</f>
        <v>ENTER CODE</v>
      </c>
      <c r="I3570" s="70"/>
      <c r="J3570" s="70" t="str">
        <f t="shared" si="559"/>
        <v>enter no</v>
      </c>
      <c r="K3570" s="72"/>
      <c r="L3570" s="73" t="str">
        <f t="shared" si="560"/>
        <v>NO TOTAL</v>
      </c>
      <c r="M3570" s="56"/>
      <c r="N3570" s="37"/>
      <c r="O3570" s="29" t="str">
        <f t="shared" si="558"/>
        <v>enter no</v>
      </c>
      <c r="P3570" s="16" t="e">
        <f>LOOKUP(D3570,DATA!$A$4:$A$128,DATA!$E$4:$E$128)</f>
        <v>#N/A</v>
      </c>
      <c r="Q3570" s="16" t="e">
        <f>LOOKUP(D3570,DATA!$A$4:$A$128,DATA!$F$4:$F$128)</f>
        <v>#N/A</v>
      </c>
      <c r="R3570" s="16" t="e">
        <f>LOOKUP(D3570,DATA!$A$4:$A$128,DATA!$G$4:$G$128)</f>
        <v>#N/A</v>
      </c>
      <c r="S3570" s="16" t="e">
        <f>LOOKUP(D3570,DATA!$A$4:$A$128,DATA!$H$4:$H$128)</f>
        <v>#N/A</v>
      </c>
      <c r="T3570" s="16" t="e">
        <f>LOOKUP(D3570,DATA!$A$4:$A$128,DATA!$I$4:$I$128)</f>
        <v>#N/A</v>
      </c>
      <c r="U3570" s="16" t="e">
        <f>LOOKUP(D3570,DATA!$A$4:$A$128,DATA!$J$4:$J$128)</f>
        <v>#N/A</v>
      </c>
      <c r="V3570" s="16" t="e">
        <f>LOOKUP(D3570,DATA!$A$4:$A$128,DATA!$K$4:$K$128)</f>
        <v>#N/A</v>
      </c>
      <c r="W3570" s="16" t="e">
        <f>LOOKUP(D3570,DATA!$A$4:$A$128,DATA!$L$4:$L$128)</f>
        <v>#N/A</v>
      </c>
      <c r="X3570" s="16" t="e">
        <f>LOOKUP(D3570,DATA!$A$4:$A$128,DATA!$M$4:$M$128)</f>
        <v>#N/A</v>
      </c>
    </row>
    <row r="3571" spans="1:24" ht="18.75" thickBot="1" x14ac:dyDescent="0.3">
      <c r="A3571" s="67">
        <v>3564</v>
      </c>
      <c r="B3571" s="67" t="str">
        <f>+IF(E3571="","",SUBTOTAL(3,E$8:E3571))</f>
        <v/>
      </c>
      <c r="C3571" s="68">
        <f t="shared" si="557"/>
        <v>396</v>
      </c>
      <c r="D3571" s="69" t="str">
        <f>IF(E3571&lt;&gt;"",VLOOKUP(E3571,$AA$7:$AB$131,2,0)," NAME")</f>
        <v xml:space="preserve"> NAME</v>
      </c>
      <c r="E3571" s="70"/>
      <c r="F3571" s="71"/>
      <c r="G3571" s="70"/>
      <c r="H3571" s="69" t="str">
        <f>IF(G3571&gt;=1,LOOKUP(G3571,DATA!$C$4:$C$128,DATA!$D$4:$D$128),"ENTER CODE")</f>
        <v>ENTER CODE</v>
      </c>
      <c r="I3571" s="70"/>
      <c r="J3571" s="70" t="str">
        <f t="shared" si="559"/>
        <v>enter no</v>
      </c>
      <c r="K3571" s="72"/>
      <c r="L3571" s="73" t="str">
        <f t="shared" si="560"/>
        <v>NO TOTAL</v>
      </c>
      <c r="M3571" s="56"/>
      <c r="N3571" s="37"/>
      <c r="O3571" s="29" t="str">
        <f t="shared" si="558"/>
        <v>enter no</v>
      </c>
      <c r="P3571" s="16" t="e">
        <f>LOOKUP(D3571,DATA!$A$4:$A$128,DATA!$E$4:$E$128)</f>
        <v>#N/A</v>
      </c>
      <c r="Q3571" s="16" t="e">
        <f>LOOKUP(D3571,DATA!$A$4:$A$128,DATA!$F$4:$F$128)</f>
        <v>#N/A</v>
      </c>
      <c r="R3571" s="16" t="e">
        <f>LOOKUP(D3571,DATA!$A$4:$A$128,DATA!$G$4:$G$128)</f>
        <v>#N/A</v>
      </c>
      <c r="S3571" s="16" t="e">
        <f>LOOKUP(D3571,DATA!$A$4:$A$128,DATA!$H$4:$H$128)</f>
        <v>#N/A</v>
      </c>
      <c r="T3571" s="16" t="e">
        <f>LOOKUP(D3571,DATA!$A$4:$A$128,DATA!$I$4:$I$128)</f>
        <v>#N/A</v>
      </c>
      <c r="U3571" s="16" t="e">
        <f>LOOKUP(D3571,DATA!$A$4:$A$128,DATA!$J$4:$J$128)</f>
        <v>#N/A</v>
      </c>
      <c r="V3571" s="16" t="e">
        <f>LOOKUP(D3571,DATA!$A$4:$A$128,DATA!$K$4:$K$128)</f>
        <v>#N/A</v>
      </c>
      <c r="W3571" s="16" t="e">
        <f>LOOKUP(D3571,DATA!$A$4:$A$128,DATA!$L$4:$L$128)</f>
        <v>#N/A</v>
      </c>
      <c r="X3571" s="16" t="e">
        <f>LOOKUP(D3571,DATA!$A$4:$A$128,DATA!$M$4:$M$128)</f>
        <v>#N/A</v>
      </c>
    </row>
    <row r="3572" spans="1:24" ht="19.5" thickTop="1" thickBot="1" x14ac:dyDescent="0.3">
      <c r="A3572" s="60">
        <v>3565</v>
      </c>
      <c r="B3572" s="67" t="str">
        <f>+IF(E3572="","",SUBTOTAL(3,E$8:E3572))</f>
        <v/>
      </c>
      <c r="C3572" s="68">
        <f t="shared" si="561"/>
        <v>397</v>
      </c>
      <c r="D3572" s="69" t="str">
        <f>IF(E3572&lt;&gt;"",VLOOKUP(E3572,$AA$7:$AB$131,2,0)," NAME")</f>
        <v xml:space="preserve"> NAME</v>
      </c>
      <c r="E3572" s="70"/>
      <c r="F3572" s="71"/>
      <c r="G3572" s="70"/>
      <c r="H3572" s="69" t="str">
        <f>IF(G3572&gt;=1,LOOKUP(G3572,DATA!$C$4:$C$128,DATA!$D$4:$D$128),"ENTER CODE")</f>
        <v>ENTER CODE</v>
      </c>
      <c r="I3572" s="70"/>
      <c r="J3572" s="70" t="str">
        <f t="shared" si="559"/>
        <v>enter no</v>
      </c>
      <c r="K3572" s="72"/>
      <c r="L3572" s="73" t="str">
        <f t="shared" si="560"/>
        <v>NO TOTAL</v>
      </c>
      <c r="M3572" s="56"/>
      <c r="N3572" s="37"/>
      <c r="O3572" s="29" t="str">
        <f t="shared" si="558"/>
        <v>enter no</v>
      </c>
      <c r="P3572" s="16" t="e">
        <f>LOOKUP(D3572,DATA!$A$4:$A$128,DATA!$E$4:$E$128)</f>
        <v>#N/A</v>
      </c>
      <c r="Q3572" s="16" t="e">
        <f>LOOKUP(D3572,DATA!$A$4:$A$128,DATA!$F$4:$F$128)</f>
        <v>#N/A</v>
      </c>
      <c r="R3572" s="16" t="e">
        <f>LOOKUP(D3572,DATA!$A$4:$A$128,DATA!$G$4:$G$128)</f>
        <v>#N/A</v>
      </c>
      <c r="S3572" s="16" t="e">
        <f>LOOKUP(D3572,DATA!$A$4:$A$128,DATA!$H$4:$H$128)</f>
        <v>#N/A</v>
      </c>
      <c r="T3572" s="16" t="e">
        <f>LOOKUP(D3572,DATA!$A$4:$A$128,DATA!$I$4:$I$128)</f>
        <v>#N/A</v>
      </c>
      <c r="U3572" s="16" t="e">
        <f>LOOKUP(D3572,DATA!$A$4:$A$128,DATA!$J$4:$J$128)</f>
        <v>#N/A</v>
      </c>
      <c r="V3572" s="16" t="e">
        <f>LOOKUP(D3572,DATA!$A$4:$A$128,DATA!$K$4:$K$128)</f>
        <v>#N/A</v>
      </c>
      <c r="W3572" s="16" t="e">
        <f>LOOKUP(D3572,DATA!$A$4:$A$128,DATA!$L$4:$L$128)</f>
        <v>#N/A</v>
      </c>
      <c r="X3572" s="16" t="e">
        <f>LOOKUP(D3572,DATA!$A$4:$A$128,DATA!$M$4:$M$128)</f>
        <v>#N/A</v>
      </c>
    </row>
    <row r="3573" spans="1:24" ht="18.75" thickBot="1" x14ac:dyDescent="0.3">
      <c r="A3573" s="67">
        <v>3566</v>
      </c>
      <c r="B3573" s="67" t="str">
        <f>+IF(E3573="","",SUBTOTAL(3,E$8:E3573))</f>
        <v/>
      </c>
      <c r="C3573" s="68">
        <f t="shared" si="562"/>
        <v>397</v>
      </c>
      <c r="D3573" s="69" t="str">
        <f>IF(E3573&lt;&gt;"",VLOOKUP(E3573,$AA$7:$AB$131,2,0)," NAME")</f>
        <v xml:space="preserve"> NAME</v>
      </c>
      <c r="E3573" s="70"/>
      <c r="F3573" s="71"/>
      <c r="G3573" s="70"/>
      <c r="H3573" s="69" t="str">
        <f>IF(G3573&gt;=1,LOOKUP(G3573,DATA!$C$4:$C$128,DATA!$D$4:$D$128),"ENTER CODE")</f>
        <v>ENTER CODE</v>
      </c>
      <c r="I3573" s="70"/>
      <c r="J3573" s="70" t="str">
        <f t="shared" si="559"/>
        <v>enter no</v>
      </c>
      <c r="K3573" s="72"/>
      <c r="L3573" s="73" t="str">
        <f t="shared" si="560"/>
        <v>NO TOTAL</v>
      </c>
      <c r="M3573" s="56"/>
      <c r="N3573" s="37"/>
      <c r="O3573" s="29" t="str">
        <f t="shared" si="558"/>
        <v>enter no</v>
      </c>
      <c r="P3573" s="16" t="e">
        <f>LOOKUP(D3573,DATA!$A$4:$A$128,DATA!$E$4:$E$128)</f>
        <v>#N/A</v>
      </c>
      <c r="Q3573" s="16" t="e">
        <f>LOOKUP(D3573,DATA!$A$4:$A$128,DATA!$F$4:$F$128)</f>
        <v>#N/A</v>
      </c>
      <c r="R3573" s="16" t="e">
        <f>LOOKUP(D3573,DATA!$A$4:$A$128,DATA!$G$4:$G$128)</f>
        <v>#N/A</v>
      </c>
      <c r="S3573" s="16" t="e">
        <f>LOOKUP(D3573,DATA!$A$4:$A$128,DATA!$H$4:$H$128)</f>
        <v>#N/A</v>
      </c>
      <c r="T3573" s="16" t="e">
        <f>LOOKUP(D3573,DATA!$A$4:$A$128,DATA!$I$4:$I$128)</f>
        <v>#N/A</v>
      </c>
      <c r="U3573" s="16" t="e">
        <f>LOOKUP(D3573,DATA!$A$4:$A$128,DATA!$J$4:$J$128)</f>
        <v>#N/A</v>
      </c>
      <c r="V3573" s="16" t="e">
        <f>LOOKUP(D3573,DATA!$A$4:$A$128,DATA!$K$4:$K$128)</f>
        <v>#N/A</v>
      </c>
      <c r="W3573" s="16" t="e">
        <f>LOOKUP(D3573,DATA!$A$4:$A$128,DATA!$L$4:$L$128)</f>
        <v>#N/A</v>
      </c>
      <c r="X3573" s="16" t="e">
        <f>LOOKUP(D3573,DATA!$A$4:$A$128,DATA!$M$4:$M$128)</f>
        <v>#N/A</v>
      </c>
    </row>
    <row r="3574" spans="1:24" ht="19.5" thickTop="1" thickBot="1" x14ac:dyDescent="0.3">
      <c r="A3574" s="60">
        <v>3567</v>
      </c>
      <c r="B3574" s="67" t="str">
        <f>+IF(E3574="","",SUBTOTAL(3,E$8:E3574))</f>
        <v/>
      </c>
      <c r="C3574" s="68">
        <f t="shared" si="557"/>
        <v>397</v>
      </c>
      <c r="D3574" s="69" t="str">
        <f>IF(E3574&lt;&gt;"",VLOOKUP(E3574,$AA$7:$AB$131,2,0)," NAME")</f>
        <v xml:space="preserve"> NAME</v>
      </c>
      <c r="E3574" s="70"/>
      <c r="F3574" s="71"/>
      <c r="G3574" s="70"/>
      <c r="H3574" s="69" t="str">
        <f>IF(G3574&gt;=1,LOOKUP(G3574,DATA!$C$4:$C$128,DATA!$D$4:$D$128),"ENTER CODE")</f>
        <v>ENTER CODE</v>
      </c>
      <c r="I3574" s="70"/>
      <c r="J3574" s="70" t="str">
        <f t="shared" si="559"/>
        <v>enter no</v>
      </c>
      <c r="K3574" s="72"/>
      <c r="L3574" s="73" t="str">
        <f t="shared" si="560"/>
        <v>NO TOTAL</v>
      </c>
      <c r="M3574" s="56"/>
      <c r="N3574" s="37"/>
      <c r="O3574" s="29" t="str">
        <f t="shared" si="558"/>
        <v>enter no</v>
      </c>
      <c r="P3574" s="16" t="e">
        <f>LOOKUP(D3574,DATA!$A$4:$A$128,DATA!$E$4:$E$128)</f>
        <v>#N/A</v>
      </c>
      <c r="Q3574" s="16" t="e">
        <f>LOOKUP(D3574,DATA!$A$4:$A$128,DATA!$F$4:$F$128)</f>
        <v>#N/A</v>
      </c>
      <c r="R3574" s="16" t="e">
        <f>LOOKUP(D3574,DATA!$A$4:$A$128,DATA!$G$4:$G$128)</f>
        <v>#N/A</v>
      </c>
      <c r="S3574" s="16" t="e">
        <f>LOOKUP(D3574,DATA!$A$4:$A$128,DATA!$H$4:$H$128)</f>
        <v>#N/A</v>
      </c>
      <c r="T3574" s="16" t="e">
        <f>LOOKUP(D3574,DATA!$A$4:$A$128,DATA!$I$4:$I$128)</f>
        <v>#N/A</v>
      </c>
      <c r="U3574" s="16" t="e">
        <f>LOOKUP(D3574,DATA!$A$4:$A$128,DATA!$J$4:$J$128)</f>
        <v>#N/A</v>
      </c>
      <c r="V3574" s="16" t="e">
        <f>LOOKUP(D3574,DATA!$A$4:$A$128,DATA!$K$4:$K$128)</f>
        <v>#N/A</v>
      </c>
      <c r="W3574" s="16" t="e">
        <f>LOOKUP(D3574,DATA!$A$4:$A$128,DATA!$L$4:$L$128)</f>
        <v>#N/A</v>
      </c>
      <c r="X3574" s="16" t="e">
        <f>LOOKUP(D3574,DATA!$A$4:$A$128,DATA!$M$4:$M$128)</f>
        <v>#N/A</v>
      </c>
    </row>
    <row r="3575" spans="1:24" ht="18.75" thickBot="1" x14ac:dyDescent="0.3">
      <c r="A3575" s="67">
        <v>3568</v>
      </c>
      <c r="B3575" s="67" t="str">
        <f>+IF(E3575="","",SUBTOTAL(3,E$8:E3575))</f>
        <v/>
      </c>
      <c r="C3575" s="68">
        <f t="shared" si="557"/>
        <v>397</v>
      </c>
      <c r="D3575" s="69" t="str">
        <f>IF(E3575&lt;&gt;"",VLOOKUP(E3575,$AA$7:$AB$131,2,0)," NAME")</f>
        <v xml:space="preserve"> NAME</v>
      </c>
      <c r="E3575" s="70"/>
      <c r="F3575" s="71"/>
      <c r="G3575" s="70"/>
      <c r="H3575" s="69" t="str">
        <f>IF(G3575&gt;=1,LOOKUP(G3575,DATA!$C$4:$C$128,DATA!$D$4:$D$128),"ENTER CODE")</f>
        <v>ENTER CODE</v>
      </c>
      <c r="I3575" s="70"/>
      <c r="J3575" s="70" t="str">
        <f t="shared" si="559"/>
        <v>enter no</v>
      </c>
      <c r="K3575" s="72"/>
      <c r="L3575" s="73" t="str">
        <f t="shared" si="560"/>
        <v>NO TOTAL</v>
      </c>
      <c r="M3575" s="56"/>
      <c r="N3575" s="37"/>
      <c r="O3575" s="29" t="str">
        <f t="shared" si="558"/>
        <v>enter no</v>
      </c>
      <c r="P3575" s="16" t="e">
        <f>LOOKUP(D3575,DATA!$A$4:$A$128,DATA!$E$4:$E$128)</f>
        <v>#N/A</v>
      </c>
      <c r="Q3575" s="16" t="e">
        <f>LOOKUP(D3575,DATA!$A$4:$A$128,DATA!$F$4:$F$128)</f>
        <v>#N/A</v>
      </c>
      <c r="R3575" s="16" t="e">
        <f>LOOKUP(D3575,DATA!$A$4:$A$128,DATA!$G$4:$G$128)</f>
        <v>#N/A</v>
      </c>
      <c r="S3575" s="16" t="e">
        <f>LOOKUP(D3575,DATA!$A$4:$A$128,DATA!$H$4:$H$128)</f>
        <v>#N/A</v>
      </c>
      <c r="T3575" s="16" t="e">
        <f>LOOKUP(D3575,DATA!$A$4:$A$128,DATA!$I$4:$I$128)</f>
        <v>#N/A</v>
      </c>
      <c r="U3575" s="16" t="e">
        <f>LOOKUP(D3575,DATA!$A$4:$A$128,DATA!$J$4:$J$128)</f>
        <v>#N/A</v>
      </c>
      <c r="V3575" s="16" t="e">
        <f>LOOKUP(D3575,DATA!$A$4:$A$128,DATA!$K$4:$K$128)</f>
        <v>#N/A</v>
      </c>
      <c r="W3575" s="16" t="e">
        <f>LOOKUP(D3575,DATA!$A$4:$A$128,DATA!$L$4:$L$128)</f>
        <v>#N/A</v>
      </c>
      <c r="X3575" s="16" t="e">
        <f>LOOKUP(D3575,DATA!$A$4:$A$128,DATA!$M$4:$M$128)</f>
        <v>#N/A</v>
      </c>
    </row>
    <row r="3576" spans="1:24" ht="19.5" thickTop="1" thickBot="1" x14ac:dyDescent="0.3">
      <c r="A3576" s="60">
        <v>3569</v>
      </c>
      <c r="B3576" s="67" t="str">
        <f>+IF(E3576="","",SUBTOTAL(3,E$8:E3576))</f>
        <v/>
      </c>
      <c r="C3576" s="68">
        <f t="shared" si="557"/>
        <v>397</v>
      </c>
      <c r="D3576" s="69" t="str">
        <f>IF(E3576&lt;&gt;"",VLOOKUP(E3576,$AA$7:$AB$131,2,0)," NAME")</f>
        <v xml:space="preserve"> NAME</v>
      </c>
      <c r="E3576" s="70"/>
      <c r="F3576" s="71"/>
      <c r="G3576" s="70"/>
      <c r="H3576" s="69" t="str">
        <f>IF(G3576&gt;=1,LOOKUP(G3576,DATA!$C$4:$C$128,DATA!$D$4:$D$128),"ENTER CODE")</f>
        <v>ENTER CODE</v>
      </c>
      <c r="I3576" s="70"/>
      <c r="J3576" s="70" t="str">
        <f t="shared" si="559"/>
        <v>enter no</v>
      </c>
      <c r="K3576" s="72"/>
      <c r="L3576" s="73" t="str">
        <f t="shared" si="560"/>
        <v>NO TOTAL</v>
      </c>
      <c r="M3576" s="56"/>
      <c r="N3576" s="37"/>
      <c r="O3576" s="29" t="str">
        <f t="shared" si="558"/>
        <v>enter no</v>
      </c>
      <c r="P3576" s="16" t="e">
        <f>LOOKUP(D3576,DATA!$A$4:$A$128,DATA!$E$4:$E$128)</f>
        <v>#N/A</v>
      </c>
      <c r="Q3576" s="16" t="e">
        <f>LOOKUP(D3576,DATA!$A$4:$A$128,DATA!$F$4:$F$128)</f>
        <v>#N/A</v>
      </c>
      <c r="R3576" s="16" t="e">
        <f>LOOKUP(D3576,DATA!$A$4:$A$128,DATA!$G$4:$G$128)</f>
        <v>#N/A</v>
      </c>
      <c r="S3576" s="16" t="e">
        <f>LOOKUP(D3576,DATA!$A$4:$A$128,DATA!$H$4:$H$128)</f>
        <v>#N/A</v>
      </c>
      <c r="T3576" s="16" t="e">
        <f>LOOKUP(D3576,DATA!$A$4:$A$128,DATA!$I$4:$I$128)</f>
        <v>#N/A</v>
      </c>
      <c r="U3576" s="16" t="e">
        <f>LOOKUP(D3576,DATA!$A$4:$A$128,DATA!$J$4:$J$128)</f>
        <v>#N/A</v>
      </c>
      <c r="V3576" s="16" t="e">
        <f>LOOKUP(D3576,DATA!$A$4:$A$128,DATA!$K$4:$K$128)</f>
        <v>#N/A</v>
      </c>
      <c r="W3576" s="16" t="e">
        <f>LOOKUP(D3576,DATA!$A$4:$A$128,DATA!$L$4:$L$128)</f>
        <v>#N/A</v>
      </c>
      <c r="X3576" s="16" t="e">
        <f>LOOKUP(D3576,DATA!$A$4:$A$128,DATA!$M$4:$M$128)</f>
        <v>#N/A</v>
      </c>
    </row>
    <row r="3577" spans="1:24" ht="18.75" thickBot="1" x14ac:dyDescent="0.3">
      <c r="A3577" s="67">
        <v>3570</v>
      </c>
      <c r="B3577" s="67" t="str">
        <f>+IF(E3577="","",SUBTOTAL(3,E$8:E3577))</f>
        <v/>
      </c>
      <c r="C3577" s="68">
        <f t="shared" si="557"/>
        <v>397</v>
      </c>
      <c r="D3577" s="69" t="str">
        <f>IF(E3577&lt;&gt;"",VLOOKUP(E3577,$AA$7:$AB$131,2,0)," NAME")</f>
        <v xml:space="preserve"> NAME</v>
      </c>
      <c r="E3577" s="70"/>
      <c r="F3577" s="71"/>
      <c r="G3577" s="70"/>
      <c r="H3577" s="69" t="str">
        <f>IF(G3577&gt;=1,LOOKUP(G3577,DATA!$C$4:$C$128,DATA!$D$4:$D$128),"ENTER CODE")</f>
        <v>ENTER CODE</v>
      </c>
      <c r="I3577" s="70"/>
      <c r="J3577" s="70" t="str">
        <f t="shared" si="559"/>
        <v>enter no</v>
      </c>
      <c r="K3577" s="72"/>
      <c r="L3577" s="73" t="str">
        <f t="shared" si="560"/>
        <v>NO TOTAL</v>
      </c>
      <c r="M3577" s="56"/>
      <c r="N3577" s="37"/>
      <c r="O3577" s="29" t="str">
        <f t="shared" si="558"/>
        <v>enter no</v>
      </c>
      <c r="P3577" s="16" t="e">
        <f>LOOKUP(D3577,DATA!$A$4:$A$128,DATA!$E$4:$E$128)</f>
        <v>#N/A</v>
      </c>
      <c r="Q3577" s="16" t="e">
        <f>LOOKUP(D3577,DATA!$A$4:$A$128,DATA!$F$4:$F$128)</f>
        <v>#N/A</v>
      </c>
      <c r="R3577" s="16" t="e">
        <f>LOOKUP(D3577,DATA!$A$4:$A$128,DATA!$G$4:$G$128)</f>
        <v>#N/A</v>
      </c>
      <c r="S3577" s="16" t="e">
        <f>LOOKUP(D3577,DATA!$A$4:$A$128,DATA!$H$4:$H$128)</f>
        <v>#N/A</v>
      </c>
      <c r="T3577" s="16" t="e">
        <f>LOOKUP(D3577,DATA!$A$4:$A$128,DATA!$I$4:$I$128)</f>
        <v>#N/A</v>
      </c>
      <c r="U3577" s="16" t="e">
        <f>LOOKUP(D3577,DATA!$A$4:$A$128,DATA!$J$4:$J$128)</f>
        <v>#N/A</v>
      </c>
      <c r="V3577" s="16" t="e">
        <f>LOOKUP(D3577,DATA!$A$4:$A$128,DATA!$K$4:$K$128)</f>
        <v>#N/A</v>
      </c>
      <c r="W3577" s="16" t="e">
        <f>LOOKUP(D3577,DATA!$A$4:$A$128,DATA!$L$4:$L$128)</f>
        <v>#N/A</v>
      </c>
      <c r="X3577" s="16" t="e">
        <f>LOOKUP(D3577,DATA!$A$4:$A$128,DATA!$M$4:$M$128)</f>
        <v>#N/A</v>
      </c>
    </row>
    <row r="3578" spans="1:24" ht="19.5" thickTop="1" thickBot="1" x14ac:dyDescent="0.3">
      <c r="A3578" s="60">
        <v>3571</v>
      </c>
      <c r="B3578" s="67" t="str">
        <f>+IF(E3578="","",SUBTOTAL(3,E$8:E3578))</f>
        <v/>
      </c>
      <c r="C3578" s="68">
        <f t="shared" si="557"/>
        <v>397</v>
      </c>
      <c r="D3578" s="69" t="str">
        <f>IF(E3578&lt;&gt;"",VLOOKUP(E3578,$AA$7:$AB$131,2,0)," NAME")</f>
        <v xml:space="preserve"> NAME</v>
      </c>
      <c r="E3578" s="70"/>
      <c r="F3578" s="71"/>
      <c r="G3578" s="70"/>
      <c r="H3578" s="69" t="str">
        <f>IF(G3578&gt;=1,LOOKUP(G3578,DATA!$C$4:$C$128,DATA!$D$4:$D$128),"ENTER CODE")</f>
        <v>ENTER CODE</v>
      </c>
      <c r="I3578" s="70"/>
      <c r="J3578" s="70" t="str">
        <f t="shared" si="559"/>
        <v>enter no</v>
      </c>
      <c r="K3578" s="72"/>
      <c r="L3578" s="73" t="str">
        <f t="shared" si="560"/>
        <v>NO TOTAL</v>
      </c>
      <c r="M3578" s="56"/>
      <c r="N3578" s="37"/>
      <c r="O3578" s="29" t="str">
        <f t="shared" si="558"/>
        <v>enter no</v>
      </c>
      <c r="P3578" s="16" t="e">
        <f>LOOKUP(D3578,DATA!$A$4:$A$128,DATA!$E$4:$E$128)</f>
        <v>#N/A</v>
      </c>
      <c r="Q3578" s="16" t="e">
        <f>LOOKUP(D3578,DATA!$A$4:$A$128,DATA!$F$4:$F$128)</f>
        <v>#N/A</v>
      </c>
      <c r="R3578" s="16" t="e">
        <f>LOOKUP(D3578,DATA!$A$4:$A$128,DATA!$G$4:$G$128)</f>
        <v>#N/A</v>
      </c>
      <c r="S3578" s="16" t="e">
        <f>LOOKUP(D3578,DATA!$A$4:$A$128,DATA!$H$4:$H$128)</f>
        <v>#N/A</v>
      </c>
      <c r="T3578" s="16" t="e">
        <f>LOOKUP(D3578,DATA!$A$4:$A$128,DATA!$I$4:$I$128)</f>
        <v>#N/A</v>
      </c>
      <c r="U3578" s="16" t="e">
        <f>LOOKUP(D3578,DATA!$A$4:$A$128,DATA!$J$4:$J$128)</f>
        <v>#N/A</v>
      </c>
      <c r="V3578" s="16" t="e">
        <f>LOOKUP(D3578,DATA!$A$4:$A$128,DATA!$K$4:$K$128)</f>
        <v>#N/A</v>
      </c>
      <c r="W3578" s="16" t="e">
        <f>LOOKUP(D3578,DATA!$A$4:$A$128,DATA!$L$4:$L$128)</f>
        <v>#N/A</v>
      </c>
      <c r="X3578" s="16" t="e">
        <f>LOOKUP(D3578,DATA!$A$4:$A$128,DATA!$M$4:$M$128)</f>
        <v>#N/A</v>
      </c>
    </row>
    <row r="3579" spans="1:24" ht="18.75" thickBot="1" x14ac:dyDescent="0.3">
      <c r="A3579" s="67">
        <v>3572</v>
      </c>
      <c r="B3579" s="67" t="str">
        <f>+IF(E3579="","",SUBTOTAL(3,E$8:E3579))</f>
        <v/>
      </c>
      <c r="C3579" s="68">
        <f t="shared" si="557"/>
        <v>397</v>
      </c>
      <c r="D3579" s="69" t="str">
        <f>IF(E3579&lt;&gt;"",VLOOKUP(E3579,$AA$7:$AB$131,2,0)," NAME")</f>
        <v xml:space="preserve"> NAME</v>
      </c>
      <c r="E3579" s="70"/>
      <c r="F3579" s="71"/>
      <c r="G3579" s="70"/>
      <c r="H3579" s="69" t="str">
        <f>IF(G3579&gt;=1,LOOKUP(G3579,DATA!$C$4:$C$128,DATA!$D$4:$D$128),"ENTER CODE")</f>
        <v>ENTER CODE</v>
      </c>
      <c r="I3579" s="70"/>
      <c r="J3579" s="70" t="str">
        <f t="shared" si="559"/>
        <v>enter no</v>
      </c>
      <c r="K3579" s="72"/>
      <c r="L3579" s="73" t="str">
        <f t="shared" si="560"/>
        <v>NO TOTAL</v>
      </c>
      <c r="M3579" s="56"/>
      <c r="N3579" s="37"/>
      <c r="O3579" s="29" t="str">
        <f t="shared" si="558"/>
        <v>enter no</v>
      </c>
      <c r="P3579" s="16" t="e">
        <f>LOOKUP(D3579,DATA!$A$4:$A$128,DATA!$E$4:$E$128)</f>
        <v>#N/A</v>
      </c>
      <c r="Q3579" s="16" t="e">
        <f>LOOKUP(D3579,DATA!$A$4:$A$128,DATA!$F$4:$F$128)</f>
        <v>#N/A</v>
      </c>
      <c r="R3579" s="16" t="e">
        <f>LOOKUP(D3579,DATA!$A$4:$A$128,DATA!$G$4:$G$128)</f>
        <v>#N/A</v>
      </c>
      <c r="S3579" s="16" t="e">
        <f>LOOKUP(D3579,DATA!$A$4:$A$128,DATA!$H$4:$H$128)</f>
        <v>#N/A</v>
      </c>
      <c r="T3579" s="16" t="e">
        <f>LOOKUP(D3579,DATA!$A$4:$A$128,DATA!$I$4:$I$128)</f>
        <v>#N/A</v>
      </c>
      <c r="U3579" s="16" t="e">
        <f>LOOKUP(D3579,DATA!$A$4:$A$128,DATA!$J$4:$J$128)</f>
        <v>#N/A</v>
      </c>
      <c r="V3579" s="16" t="e">
        <f>LOOKUP(D3579,DATA!$A$4:$A$128,DATA!$K$4:$K$128)</f>
        <v>#N/A</v>
      </c>
      <c r="W3579" s="16" t="e">
        <f>LOOKUP(D3579,DATA!$A$4:$A$128,DATA!$L$4:$L$128)</f>
        <v>#N/A</v>
      </c>
      <c r="X3579" s="16" t="e">
        <f>LOOKUP(D3579,DATA!$A$4:$A$128,DATA!$M$4:$M$128)</f>
        <v>#N/A</v>
      </c>
    </row>
    <row r="3580" spans="1:24" ht="19.5" thickTop="1" thickBot="1" x14ac:dyDescent="0.3">
      <c r="A3580" s="60">
        <v>3573</v>
      </c>
      <c r="B3580" s="67" t="str">
        <f>+IF(E3580="","",SUBTOTAL(3,E$8:E3580))</f>
        <v/>
      </c>
      <c r="C3580" s="68">
        <f t="shared" si="557"/>
        <v>397</v>
      </c>
      <c r="D3580" s="69" t="str">
        <f>IF(E3580&lt;&gt;"",VLOOKUP(E3580,$AA$7:$AB$131,2,0)," NAME")</f>
        <v xml:space="preserve"> NAME</v>
      </c>
      <c r="E3580" s="70"/>
      <c r="F3580" s="71"/>
      <c r="G3580" s="70"/>
      <c r="H3580" s="69" t="str">
        <f>IF(G3580&gt;=1,LOOKUP(G3580,DATA!$C$4:$C$128,DATA!$D$4:$D$128),"ENTER CODE")</f>
        <v>ENTER CODE</v>
      </c>
      <c r="I3580" s="70"/>
      <c r="J3580" s="70" t="str">
        <f t="shared" si="559"/>
        <v>enter no</v>
      </c>
      <c r="K3580" s="72"/>
      <c r="L3580" s="73" t="str">
        <f t="shared" si="560"/>
        <v>NO TOTAL</v>
      </c>
      <c r="M3580" s="56"/>
      <c r="N3580" s="37"/>
      <c r="O3580" s="29" t="str">
        <f t="shared" si="558"/>
        <v>enter no</v>
      </c>
      <c r="P3580" s="16" t="e">
        <f>LOOKUP(D3580,DATA!$A$4:$A$128,DATA!$E$4:$E$128)</f>
        <v>#N/A</v>
      </c>
      <c r="Q3580" s="16" t="e">
        <f>LOOKUP(D3580,DATA!$A$4:$A$128,DATA!$F$4:$F$128)</f>
        <v>#N/A</v>
      </c>
      <c r="R3580" s="16" t="e">
        <f>LOOKUP(D3580,DATA!$A$4:$A$128,DATA!$G$4:$G$128)</f>
        <v>#N/A</v>
      </c>
      <c r="S3580" s="16" t="e">
        <f>LOOKUP(D3580,DATA!$A$4:$A$128,DATA!$H$4:$H$128)</f>
        <v>#N/A</v>
      </c>
      <c r="T3580" s="16" t="e">
        <f>LOOKUP(D3580,DATA!$A$4:$A$128,DATA!$I$4:$I$128)</f>
        <v>#N/A</v>
      </c>
      <c r="U3580" s="16" t="e">
        <f>LOOKUP(D3580,DATA!$A$4:$A$128,DATA!$J$4:$J$128)</f>
        <v>#N/A</v>
      </c>
      <c r="V3580" s="16" t="e">
        <f>LOOKUP(D3580,DATA!$A$4:$A$128,DATA!$K$4:$K$128)</f>
        <v>#N/A</v>
      </c>
      <c r="W3580" s="16" t="e">
        <f>LOOKUP(D3580,DATA!$A$4:$A$128,DATA!$L$4:$L$128)</f>
        <v>#N/A</v>
      </c>
      <c r="X3580" s="16" t="e">
        <f>LOOKUP(D3580,DATA!$A$4:$A$128,DATA!$M$4:$M$128)</f>
        <v>#N/A</v>
      </c>
    </row>
    <row r="3581" spans="1:24" ht="18.75" thickBot="1" x14ac:dyDescent="0.3">
      <c r="A3581" s="67">
        <v>3574</v>
      </c>
      <c r="B3581" s="67" t="str">
        <f>+IF(E3581="","",SUBTOTAL(3,E$8:E3581))</f>
        <v/>
      </c>
      <c r="C3581" s="68">
        <f t="shared" si="561"/>
        <v>398</v>
      </c>
      <c r="D3581" s="69" t="str">
        <f>IF(E3581&lt;&gt;"",VLOOKUP(E3581,$AA$7:$AB$131,2,0)," NAME")</f>
        <v xml:space="preserve"> NAME</v>
      </c>
      <c r="E3581" s="70"/>
      <c r="F3581" s="71"/>
      <c r="G3581" s="70"/>
      <c r="H3581" s="69" t="str">
        <f>IF(G3581&gt;=1,LOOKUP(G3581,DATA!$C$4:$C$128,DATA!$D$4:$D$128),"ENTER CODE")</f>
        <v>ENTER CODE</v>
      </c>
      <c r="I3581" s="70"/>
      <c r="J3581" s="70" t="str">
        <f t="shared" si="559"/>
        <v>enter no</v>
      </c>
      <c r="K3581" s="72"/>
      <c r="L3581" s="73" t="str">
        <f t="shared" si="560"/>
        <v>NO TOTAL</v>
      </c>
      <c r="M3581" s="56"/>
      <c r="N3581" s="37"/>
      <c r="O3581" s="29" t="str">
        <f t="shared" si="558"/>
        <v>enter no</v>
      </c>
      <c r="P3581" s="16" t="e">
        <f>LOOKUP(D3581,DATA!$A$4:$A$128,DATA!$E$4:$E$128)</f>
        <v>#N/A</v>
      </c>
      <c r="Q3581" s="16" t="e">
        <f>LOOKUP(D3581,DATA!$A$4:$A$128,DATA!$F$4:$F$128)</f>
        <v>#N/A</v>
      </c>
      <c r="R3581" s="16" t="e">
        <f>LOOKUP(D3581,DATA!$A$4:$A$128,DATA!$G$4:$G$128)</f>
        <v>#N/A</v>
      </c>
      <c r="S3581" s="16" t="e">
        <f>LOOKUP(D3581,DATA!$A$4:$A$128,DATA!$H$4:$H$128)</f>
        <v>#N/A</v>
      </c>
      <c r="T3581" s="16" t="e">
        <f>LOOKUP(D3581,DATA!$A$4:$A$128,DATA!$I$4:$I$128)</f>
        <v>#N/A</v>
      </c>
      <c r="U3581" s="16" t="e">
        <f>LOOKUP(D3581,DATA!$A$4:$A$128,DATA!$J$4:$J$128)</f>
        <v>#N/A</v>
      </c>
      <c r="V3581" s="16" t="e">
        <f>LOOKUP(D3581,DATA!$A$4:$A$128,DATA!$K$4:$K$128)</f>
        <v>#N/A</v>
      </c>
      <c r="W3581" s="16" t="e">
        <f>LOOKUP(D3581,DATA!$A$4:$A$128,DATA!$L$4:$L$128)</f>
        <v>#N/A</v>
      </c>
      <c r="X3581" s="16" t="e">
        <f>LOOKUP(D3581,DATA!$A$4:$A$128,DATA!$M$4:$M$128)</f>
        <v>#N/A</v>
      </c>
    </row>
    <row r="3582" spans="1:24" ht="19.5" thickTop="1" thickBot="1" x14ac:dyDescent="0.3">
      <c r="A3582" s="60">
        <v>3575</v>
      </c>
      <c r="B3582" s="67" t="str">
        <f>+IF(E3582="","",SUBTOTAL(3,E$8:E3582))</f>
        <v/>
      </c>
      <c r="C3582" s="68">
        <f t="shared" si="562"/>
        <v>398</v>
      </c>
      <c r="D3582" s="69" t="str">
        <f>IF(E3582&lt;&gt;"",VLOOKUP(E3582,$AA$7:$AB$131,2,0)," NAME")</f>
        <v xml:space="preserve"> NAME</v>
      </c>
      <c r="E3582" s="70"/>
      <c r="F3582" s="71"/>
      <c r="G3582" s="70"/>
      <c r="H3582" s="69" t="str">
        <f>IF(G3582&gt;=1,LOOKUP(G3582,DATA!$C$4:$C$128,DATA!$D$4:$D$128),"ENTER CODE")</f>
        <v>ENTER CODE</v>
      </c>
      <c r="I3582" s="70"/>
      <c r="J3582" s="70" t="str">
        <f t="shared" si="559"/>
        <v>enter no</v>
      </c>
      <c r="K3582" s="72"/>
      <c r="L3582" s="73" t="str">
        <f t="shared" si="560"/>
        <v>NO TOTAL</v>
      </c>
      <c r="M3582" s="56"/>
      <c r="N3582" s="37"/>
      <c r="O3582" s="29" t="str">
        <f t="shared" si="558"/>
        <v>enter no</v>
      </c>
      <c r="P3582" s="16" t="e">
        <f>LOOKUP(D3582,DATA!$A$4:$A$128,DATA!$E$4:$E$128)</f>
        <v>#N/A</v>
      </c>
      <c r="Q3582" s="16" t="e">
        <f>LOOKUP(D3582,DATA!$A$4:$A$128,DATA!$F$4:$F$128)</f>
        <v>#N/A</v>
      </c>
      <c r="R3582" s="16" t="e">
        <f>LOOKUP(D3582,DATA!$A$4:$A$128,DATA!$G$4:$G$128)</f>
        <v>#N/A</v>
      </c>
      <c r="S3582" s="16" t="e">
        <f>LOOKUP(D3582,DATA!$A$4:$A$128,DATA!$H$4:$H$128)</f>
        <v>#N/A</v>
      </c>
      <c r="T3582" s="16" t="e">
        <f>LOOKUP(D3582,DATA!$A$4:$A$128,DATA!$I$4:$I$128)</f>
        <v>#N/A</v>
      </c>
      <c r="U3582" s="16" t="e">
        <f>LOOKUP(D3582,DATA!$A$4:$A$128,DATA!$J$4:$J$128)</f>
        <v>#N/A</v>
      </c>
      <c r="V3582" s="16" t="e">
        <f>LOOKUP(D3582,DATA!$A$4:$A$128,DATA!$K$4:$K$128)</f>
        <v>#N/A</v>
      </c>
      <c r="W3582" s="16" t="e">
        <f>LOOKUP(D3582,DATA!$A$4:$A$128,DATA!$L$4:$L$128)</f>
        <v>#N/A</v>
      </c>
      <c r="X3582" s="16" t="e">
        <f>LOOKUP(D3582,DATA!$A$4:$A$128,DATA!$M$4:$M$128)</f>
        <v>#N/A</v>
      </c>
    </row>
    <row r="3583" spans="1:24" ht="18.75" thickBot="1" x14ac:dyDescent="0.3">
      <c r="A3583" s="67">
        <v>3576</v>
      </c>
      <c r="B3583" s="67" t="str">
        <f>+IF(E3583="","",SUBTOTAL(3,E$8:E3583))</f>
        <v/>
      </c>
      <c r="C3583" s="68">
        <f t="shared" si="557"/>
        <v>398</v>
      </c>
      <c r="D3583" s="69" t="str">
        <f>IF(E3583&lt;&gt;"",VLOOKUP(E3583,$AA$7:$AB$131,2,0)," NAME")</f>
        <v xml:space="preserve"> NAME</v>
      </c>
      <c r="E3583" s="70"/>
      <c r="F3583" s="71"/>
      <c r="G3583" s="70"/>
      <c r="H3583" s="69" t="str">
        <f>IF(G3583&gt;=1,LOOKUP(G3583,DATA!$C$4:$C$128,DATA!$D$4:$D$128),"ENTER CODE")</f>
        <v>ENTER CODE</v>
      </c>
      <c r="I3583" s="70"/>
      <c r="J3583" s="70" t="str">
        <f t="shared" si="559"/>
        <v>enter no</v>
      </c>
      <c r="K3583" s="72"/>
      <c r="L3583" s="73" t="str">
        <f t="shared" si="560"/>
        <v>NO TOTAL</v>
      </c>
      <c r="M3583" s="56"/>
      <c r="N3583" s="37"/>
      <c r="O3583" s="29" t="str">
        <f t="shared" si="558"/>
        <v>enter no</v>
      </c>
      <c r="P3583" s="16" t="e">
        <f>LOOKUP(D3583,DATA!$A$4:$A$128,DATA!$E$4:$E$128)</f>
        <v>#N/A</v>
      </c>
      <c r="Q3583" s="16" t="e">
        <f>LOOKUP(D3583,DATA!$A$4:$A$128,DATA!$F$4:$F$128)</f>
        <v>#N/A</v>
      </c>
      <c r="R3583" s="16" t="e">
        <f>LOOKUP(D3583,DATA!$A$4:$A$128,DATA!$G$4:$G$128)</f>
        <v>#N/A</v>
      </c>
      <c r="S3583" s="16" t="e">
        <f>LOOKUP(D3583,DATA!$A$4:$A$128,DATA!$H$4:$H$128)</f>
        <v>#N/A</v>
      </c>
      <c r="T3583" s="16" t="e">
        <f>LOOKUP(D3583,DATA!$A$4:$A$128,DATA!$I$4:$I$128)</f>
        <v>#N/A</v>
      </c>
      <c r="U3583" s="16" t="e">
        <f>LOOKUP(D3583,DATA!$A$4:$A$128,DATA!$J$4:$J$128)</f>
        <v>#N/A</v>
      </c>
      <c r="V3583" s="16" t="e">
        <f>LOOKUP(D3583,DATA!$A$4:$A$128,DATA!$K$4:$K$128)</f>
        <v>#N/A</v>
      </c>
      <c r="W3583" s="16" t="e">
        <f>LOOKUP(D3583,DATA!$A$4:$A$128,DATA!$L$4:$L$128)</f>
        <v>#N/A</v>
      </c>
      <c r="X3583" s="16" t="e">
        <f>LOOKUP(D3583,DATA!$A$4:$A$128,DATA!$M$4:$M$128)</f>
        <v>#N/A</v>
      </c>
    </row>
    <row r="3584" spans="1:24" ht="19.5" thickTop="1" thickBot="1" x14ac:dyDescent="0.3">
      <c r="A3584" s="60">
        <v>3577</v>
      </c>
      <c r="B3584" s="67" t="str">
        <f>+IF(E3584="","",SUBTOTAL(3,E$8:E3584))</f>
        <v/>
      </c>
      <c r="C3584" s="68">
        <f t="shared" si="557"/>
        <v>398</v>
      </c>
      <c r="D3584" s="69" t="str">
        <f>IF(E3584&lt;&gt;"",VLOOKUP(E3584,$AA$7:$AB$131,2,0)," NAME")</f>
        <v xml:space="preserve"> NAME</v>
      </c>
      <c r="E3584" s="70"/>
      <c r="F3584" s="71"/>
      <c r="G3584" s="70"/>
      <c r="H3584" s="69" t="str">
        <f>IF(G3584&gt;=1,LOOKUP(G3584,DATA!$C$4:$C$128,DATA!$D$4:$D$128),"ENTER CODE")</f>
        <v>ENTER CODE</v>
      </c>
      <c r="I3584" s="70"/>
      <c r="J3584" s="70" t="str">
        <f t="shared" si="559"/>
        <v>enter no</v>
      </c>
      <c r="K3584" s="72"/>
      <c r="L3584" s="73" t="str">
        <f t="shared" si="560"/>
        <v>NO TOTAL</v>
      </c>
      <c r="M3584" s="56"/>
      <c r="N3584" s="37"/>
      <c r="O3584" s="29" t="str">
        <f t="shared" si="558"/>
        <v>enter no</v>
      </c>
      <c r="P3584" s="16" t="e">
        <f>LOOKUP(D3584,DATA!$A$4:$A$128,DATA!$E$4:$E$128)</f>
        <v>#N/A</v>
      </c>
      <c r="Q3584" s="16" t="e">
        <f>LOOKUP(D3584,DATA!$A$4:$A$128,DATA!$F$4:$F$128)</f>
        <v>#N/A</v>
      </c>
      <c r="R3584" s="16" t="e">
        <f>LOOKUP(D3584,DATA!$A$4:$A$128,DATA!$G$4:$G$128)</f>
        <v>#N/A</v>
      </c>
      <c r="S3584" s="16" t="e">
        <f>LOOKUP(D3584,DATA!$A$4:$A$128,DATA!$H$4:$H$128)</f>
        <v>#N/A</v>
      </c>
      <c r="T3584" s="16" t="e">
        <f>LOOKUP(D3584,DATA!$A$4:$A$128,DATA!$I$4:$I$128)</f>
        <v>#N/A</v>
      </c>
      <c r="U3584" s="16" t="e">
        <f>LOOKUP(D3584,DATA!$A$4:$A$128,DATA!$J$4:$J$128)</f>
        <v>#N/A</v>
      </c>
      <c r="V3584" s="16" t="e">
        <f>LOOKUP(D3584,DATA!$A$4:$A$128,DATA!$K$4:$K$128)</f>
        <v>#N/A</v>
      </c>
      <c r="W3584" s="16" t="e">
        <f>LOOKUP(D3584,DATA!$A$4:$A$128,DATA!$L$4:$L$128)</f>
        <v>#N/A</v>
      </c>
      <c r="X3584" s="16" t="e">
        <f>LOOKUP(D3584,DATA!$A$4:$A$128,DATA!$M$4:$M$128)</f>
        <v>#N/A</v>
      </c>
    </row>
    <row r="3585" spans="1:24" ht="18.75" thickBot="1" x14ac:dyDescent="0.3">
      <c r="A3585" s="67">
        <v>3578</v>
      </c>
      <c r="B3585" s="67" t="str">
        <f>+IF(E3585="","",SUBTOTAL(3,E$8:E3585))</f>
        <v/>
      </c>
      <c r="C3585" s="68">
        <f t="shared" si="557"/>
        <v>398</v>
      </c>
      <c r="D3585" s="69" t="str">
        <f>IF(E3585&lt;&gt;"",VLOOKUP(E3585,$AA$7:$AB$131,2,0)," NAME")</f>
        <v xml:space="preserve"> NAME</v>
      </c>
      <c r="E3585" s="70"/>
      <c r="F3585" s="71"/>
      <c r="G3585" s="70"/>
      <c r="H3585" s="69" t="str">
        <f>IF(G3585&gt;=1,LOOKUP(G3585,DATA!$C$4:$C$128,DATA!$D$4:$D$128),"ENTER CODE")</f>
        <v>ENTER CODE</v>
      </c>
      <c r="I3585" s="70"/>
      <c r="J3585" s="70" t="str">
        <f t="shared" si="559"/>
        <v>enter no</v>
      </c>
      <c r="K3585" s="72"/>
      <c r="L3585" s="73" t="str">
        <f t="shared" si="560"/>
        <v>NO TOTAL</v>
      </c>
      <c r="M3585" s="56"/>
      <c r="N3585" s="37"/>
      <c r="O3585" s="29" t="str">
        <f t="shared" si="558"/>
        <v>enter no</v>
      </c>
      <c r="P3585" s="16" t="e">
        <f>LOOKUP(D3585,DATA!$A$4:$A$128,DATA!$E$4:$E$128)</f>
        <v>#N/A</v>
      </c>
      <c r="Q3585" s="16" t="e">
        <f>LOOKUP(D3585,DATA!$A$4:$A$128,DATA!$F$4:$F$128)</f>
        <v>#N/A</v>
      </c>
      <c r="R3585" s="16" t="e">
        <f>LOOKUP(D3585,DATA!$A$4:$A$128,DATA!$G$4:$G$128)</f>
        <v>#N/A</v>
      </c>
      <c r="S3585" s="16" t="e">
        <f>LOOKUP(D3585,DATA!$A$4:$A$128,DATA!$H$4:$H$128)</f>
        <v>#N/A</v>
      </c>
      <c r="T3585" s="16" t="e">
        <f>LOOKUP(D3585,DATA!$A$4:$A$128,DATA!$I$4:$I$128)</f>
        <v>#N/A</v>
      </c>
      <c r="U3585" s="16" t="e">
        <f>LOOKUP(D3585,DATA!$A$4:$A$128,DATA!$J$4:$J$128)</f>
        <v>#N/A</v>
      </c>
      <c r="V3585" s="16" t="e">
        <f>LOOKUP(D3585,DATA!$A$4:$A$128,DATA!$K$4:$K$128)</f>
        <v>#N/A</v>
      </c>
      <c r="W3585" s="16" t="e">
        <f>LOOKUP(D3585,DATA!$A$4:$A$128,DATA!$L$4:$L$128)</f>
        <v>#N/A</v>
      </c>
      <c r="X3585" s="16" t="e">
        <f>LOOKUP(D3585,DATA!$A$4:$A$128,DATA!$M$4:$M$128)</f>
        <v>#N/A</v>
      </c>
    </row>
    <row r="3586" spans="1:24" ht="19.5" thickTop="1" thickBot="1" x14ac:dyDescent="0.3">
      <c r="A3586" s="60">
        <v>3579</v>
      </c>
      <c r="B3586" s="67" t="str">
        <f>+IF(E3586="","",SUBTOTAL(3,E$8:E3586))</f>
        <v/>
      </c>
      <c r="C3586" s="68">
        <f t="shared" ref="C3586:C3649" si="563">C3585</f>
        <v>398</v>
      </c>
      <c r="D3586" s="69" t="str">
        <f>IF(E3586&lt;&gt;"",VLOOKUP(E3586,$AA$7:$AB$131,2,0)," NAME")</f>
        <v xml:space="preserve"> NAME</v>
      </c>
      <c r="E3586" s="70"/>
      <c r="F3586" s="71"/>
      <c r="G3586" s="70"/>
      <c r="H3586" s="69" t="str">
        <f>IF(G3586&gt;=1,LOOKUP(G3586,DATA!$C$4:$C$128,DATA!$D$4:$D$128),"ENTER CODE")</f>
        <v>ENTER CODE</v>
      </c>
      <c r="I3586" s="70"/>
      <c r="J3586" s="70" t="str">
        <f t="shared" si="559"/>
        <v>enter no</v>
      </c>
      <c r="K3586" s="72"/>
      <c r="L3586" s="73" t="str">
        <f t="shared" si="560"/>
        <v>NO TOTAL</v>
      </c>
      <c r="M3586" s="56"/>
      <c r="N3586" s="37"/>
      <c r="O3586" s="29" t="str">
        <f t="shared" si="558"/>
        <v>enter no</v>
      </c>
      <c r="P3586" s="16" t="e">
        <f>LOOKUP(D3586,DATA!$A$4:$A$128,DATA!$E$4:$E$128)</f>
        <v>#N/A</v>
      </c>
      <c r="Q3586" s="16" t="e">
        <f>LOOKUP(D3586,DATA!$A$4:$A$128,DATA!$F$4:$F$128)</f>
        <v>#N/A</v>
      </c>
      <c r="R3586" s="16" t="e">
        <f>LOOKUP(D3586,DATA!$A$4:$A$128,DATA!$G$4:$G$128)</f>
        <v>#N/A</v>
      </c>
      <c r="S3586" s="16" t="e">
        <f>LOOKUP(D3586,DATA!$A$4:$A$128,DATA!$H$4:$H$128)</f>
        <v>#N/A</v>
      </c>
      <c r="T3586" s="16" t="e">
        <f>LOOKUP(D3586,DATA!$A$4:$A$128,DATA!$I$4:$I$128)</f>
        <v>#N/A</v>
      </c>
      <c r="U3586" s="16" t="e">
        <f>LOOKUP(D3586,DATA!$A$4:$A$128,DATA!$J$4:$J$128)</f>
        <v>#N/A</v>
      </c>
      <c r="V3586" s="16" t="e">
        <f>LOOKUP(D3586,DATA!$A$4:$A$128,DATA!$K$4:$K$128)</f>
        <v>#N/A</v>
      </c>
      <c r="W3586" s="16" t="e">
        <f>LOOKUP(D3586,DATA!$A$4:$A$128,DATA!$L$4:$L$128)</f>
        <v>#N/A</v>
      </c>
      <c r="X3586" s="16" t="e">
        <f>LOOKUP(D3586,DATA!$A$4:$A$128,DATA!$M$4:$M$128)</f>
        <v>#N/A</v>
      </c>
    </row>
    <row r="3587" spans="1:24" ht="18.75" thickBot="1" x14ac:dyDescent="0.3">
      <c r="A3587" s="67">
        <v>3580</v>
      </c>
      <c r="B3587" s="67" t="str">
        <f>+IF(E3587="","",SUBTOTAL(3,E$8:E3587))</f>
        <v/>
      </c>
      <c r="C3587" s="68">
        <f t="shared" si="563"/>
        <v>398</v>
      </c>
      <c r="D3587" s="69" t="str">
        <f>IF(E3587&lt;&gt;"",VLOOKUP(E3587,$AA$7:$AB$131,2,0)," NAME")</f>
        <v xml:space="preserve"> NAME</v>
      </c>
      <c r="E3587" s="70"/>
      <c r="F3587" s="71"/>
      <c r="G3587" s="70"/>
      <c r="H3587" s="69" t="str">
        <f>IF(G3587&gt;=1,LOOKUP(G3587,DATA!$C$4:$C$128,DATA!$D$4:$D$128),"ENTER CODE")</f>
        <v>ENTER CODE</v>
      </c>
      <c r="I3587" s="70"/>
      <c r="J3587" s="70" t="str">
        <f t="shared" si="559"/>
        <v>enter no</v>
      </c>
      <c r="K3587" s="72"/>
      <c r="L3587" s="73" t="str">
        <f t="shared" si="560"/>
        <v>NO TOTAL</v>
      </c>
      <c r="M3587" s="56"/>
      <c r="N3587" s="37"/>
      <c r="O3587" s="29" t="str">
        <f t="shared" si="558"/>
        <v>enter no</v>
      </c>
      <c r="P3587" s="16" t="e">
        <f>LOOKUP(D3587,DATA!$A$4:$A$128,DATA!$E$4:$E$128)</f>
        <v>#N/A</v>
      </c>
      <c r="Q3587" s="16" t="e">
        <f>LOOKUP(D3587,DATA!$A$4:$A$128,DATA!$F$4:$F$128)</f>
        <v>#N/A</v>
      </c>
      <c r="R3587" s="16" t="e">
        <f>LOOKUP(D3587,DATA!$A$4:$A$128,DATA!$G$4:$G$128)</f>
        <v>#N/A</v>
      </c>
      <c r="S3587" s="16" t="e">
        <f>LOOKUP(D3587,DATA!$A$4:$A$128,DATA!$H$4:$H$128)</f>
        <v>#N/A</v>
      </c>
      <c r="T3587" s="16" t="e">
        <f>LOOKUP(D3587,DATA!$A$4:$A$128,DATA!$I$4:$I$128)</f>
        <v>#N/A</v>
      </c>
      <c r="U3587" s="16" t="e">
        <f>LOOKUP(D3587,DATA!$A$4:$A$128,DATA!$J$4:$J$128)</f>
        <v>#N/A</v>
      </c>
      <c r="V3587" s="16" t="e">
        <f>LOOKUP(D3587,DATA!$A$4:$A$128,DATA!$K$4:$K$128)</f>
        <v>#N/A</v>
      </c>
      <c r="W3587" s="16" t="e">
        <f>LOOKUP(D3587,DATA!$A$4:$A$128,DATA!$L$4:$L$128)</f>
        <v>#N/A</v>
      </c>
      <c r="X3587" s="16" t="e">
        <f>LOOKUP(D3587,DATA!$A$4:$A$128,DATA!$M$4:$M$128)</f>
        <v>#N/A</v>
      </c>
    </row>
    <row r="3588" spans="1:24" ht="19.5" thickTop="1" thickBot="1" x14ac:dyDescent="0.3">
      <c r="A3588" s="60">
        <v>3581</v>
      </c>
      <c r="B3588" s="67" t="str">
        <f>+IF(E3588="","",SUBTOTAL(3,E$8:E3588))</f>
        <v/>
      </c>
      <c r="C3588" s="68">
        <f t="shared" si="563"/>
        <v>398</v>
      </c>
      <c r="D3588" s="69" t="str">
        <f>IF(E3588&lt;&gt;"",VLOOKUP(E3588,$AA$7:$AB$131,2,0)," NAME")</f>
        <v xml:space="preserve"> NAME</v>
      </c>
      <c r="E3588" s="70"/>
      <c r="F3588" s="71"/>
      <c r="G3588" s="70"/>
      <c r="H3588" s="69" t="str">
        <f>IF(G3588&gt;=1,LOOKUP(G3588,DATA!$C$4:$C$128,DATA!$D$4:$D$128),"ENTER CODE")</f>
        <v>ENTER CODE</v>
      </c>
      <c r="I3588" s="70"/>
      <c r="J3588" s="70" t="str">
        <f t="shared" si="559"/>
        <v>enter no</v>
      </c>
      <c r="K3588" s="72"/>
      <c r="L3588" s="73" t="str">
        <f t="shared" si="560"/>
        <v>NO TOTAL</v>
      </c>
      <c r="M3588" s="56"/>
      <c r="N3588" s="37"/>
      <c r="O3588" s="29" t="str">
        <f t="shared" si="558"/>
        <v>enter no</v>
      </c>
      <c r="P3588" s="16" t="e">
        <f>LOOKUP(D3588,DATA!$A$4:$A$128,DATA!$E$4:$E$128)</f>
        <v>#N/A</v>
      </c>
      <c r="Q3588" s="16" t="e">
        <f>LOOKUP(D3588,DATA!$A$4:$A$128,DATA!$F$4:$F$128)</f>
        <v>#N/A</v>
      </c>
      <c r="R3588" s="16" t="e">
        <f>LOOKUP(D3588,DATA!$A$4:$A$128,DATA!$G$4:$G$128)</f>
        <v>#N/A</v>
      </c>
      <c r="S3588" s="16" t="e">
        <f>LOOKUP(D3588,DATA!$A$4:$A$128,DATA!$H$4:$H$128)</f>
        <v>#N/A</v>
      </c>
      <c r="T3588" s="16" t="e">
        <f>LOOKUP(D3588,DATA!$A$4:$A$128,DATA!$I$4:$I$128)</f>
        <v>#N/A</v>
      </c>
      <c r="U3588" s="16" t="e">
        <f>LOOKUP(D3588,DATA!$A$4:$A$128,DATA!$J$4:$J$128)</f>
        <v>#N/A</v>
      </c>
      <c r="V3588" s="16" t="e">
        <f>LOOKUP(D3588,DATA!$A$4:$A$128,DATA!$K$4:$K$128)</f>
        <v>#N/A</v>
      </c>
      <c r="W3588" s="16" t="e">
        <f>LOOKUP(D3588,DATA!$A$4:$A$128,DATA!$L$4:$L$128)</f>
        <v>#N/A</v>
      </c>
      <c r="X3588" s="16" t="e">
        <f>LOOKUP(D3588,DATA!$A$4:$A$128,DATA!$M$4:$M$128)</f>
        <v>#N/A</v>
      </c>
    </row>
    <row r="3589" spans="1:24" ht="18.75" thickBot="1" x14ac:dyDescent="0.3">
      <c r="A3589" s="67">
        <v>3582</v>
      </c>
      <c r="B3589" s="67" t="str">
        <f>+IF(E3589="","",SUBTOTAL(3,E$8:E3589))</f>
        <v/>
      </c>
      <c r="C3589" s="68">
        <f t="shared" si="563"/>
        <v>398</v>
      </c>
      <c r="D3589" s="69" t="str">
        <f>IF(E3589&lt;&gt;"",VLOOKUP(E3589,$AA$7:$AB$131,2,0)," NAME")</f>
        <v xml:space="preserve"> NAME</v>
      </c>
      <c r="E3589" s="70"/>
      <c r="F3589" s="71"/>
      <c r="G3589" s="70"/>
      <c r="H3589" s="69" t="str">
        <f>IF(G3589&gt;=1,LOOKUP(G3589,DATA!$C$4:$C$128,DATA!$D$4:$D$128),"ENTER CODE")</f>
        <v>ENTER CODE</v>
      </c>
      <c r="I3589" s="70"/>
      <c r="J3589" s="70" t="str">
        <f t="shared" si="559"/>
        <v>enter no</v>
      </c>
      <c r="K3589" s="72"/>
      <c r="L3589" s="73" t="str">
        <f t="shared" si="560"/>
        <v>NO TOTAL</v>
      </c>
      <c r="M3589" s="56"/>
      <c r="N3589" s="37"/>
      <c r="O3589" s="29" t="str">
        <f t="shared" si="558"/>
        <v>enter no</v>
      </c>
      <c r="P3589" s="16" t="e">
        <f>LOOKUP(D3589,DATA!$A$4:$A$128,DATA!$E$4:$E$128)</f>
        <v>#N/A</v>
      </c>
      <c r="Q3589" s="16" t="e">
        <f>LOOKUP(D3589,DATA!$A$4:$A$128,DATA!$F$4:$F$128)</f>
        <v>#N/A</v>
      </c>
      <c r="R3589" s="16" t="e">
        <f>LOOKUP(D3589,DATA!$A$4:$A$128,DATA!$G$4:$G$128)</f>
        <v>#N/A</v>
      </c>
      <c r="S3589" s="16" t="e">
        <f>LOOKUP(D3589,DATA!$A$4:$A$128,DATA!$H$4:$H$128)</f>
        <v>#N/A</v>
      </c>
      <c r="T3589" s="16" t="e">
        <f>LOOKUP(D3589,DATA!$A$4:$A$128,DATA!$I$4:$I$128)</f>
        <v>#N/A</v>
      </c>
      <c r="U3589" s="16" t="e">
        <f>LOOKUP(D3589,DATA!$A$4:$A$128,DATA!$J$4:$J$128)</f>
        <v>#N/A</v>
      </c>
      <c r="V3589" s="16" t="e">
        <f>LOOKUP(D3589,DATA!$A$4:$A$128,DATA!$K$4:$K$128)</f>
        <v>#N/A</v>
      </c>
      <c r="W3589" s="16" t="e">
        <f>LOOKUP(D3589,DATA!$A$4:$A$128,DATA!$L$4:$L$128)</f>
        <v>#N/A</v>
      </c>
      <c r="X3589" s="16" t="e">
        <f>LOOKUP(D3589,DATA!$A$4:$A$128,DATA!$M$4:$M$128)</f>
        <v>#N/A</v>
      </c>
    </row>
    <row r="3590" spans="1:24" ht="19.5" thickTop="1" thickBot="1" x14ac:dyDescent="0.3">
      <c r="A3590" s="60">
        <v>3583</v>
      </c>
      <c r="B3590" s="67" t="str">
        <f>+IF(E3590="","",SUBTOTAL(3,E$8:E3590))</f>
        <v/>
      </c>
      <c r="C3590" s="68">
        <f t="shared" si="561"/>
        <v>399</v>
      </c>
      <c r="D3590" s="69" t="str">
        <f>IF(E3590&lt;&gt;"",VLOOKUP(E3590,$AA$7:$AB$131,2,0)," NAME")</f>
        <v xml:space="preserve"> NAME</v>
      </c>
      <c r="E3590" s="70"/>
      <c r="F3590" s="71"/>
      <c r="G3590" s="70"/>
      <c r="H3590" s="69" t="str">
        <f>IF(G3590&gt;=1,LOOKUP(G3590,DATA!$C$4:$C$128,DATA!$D$4:$D$128),"ENTER CODE")</f>
        <v>ENTER CODE</v>
      </c>
      <c r="I3590" s="70"/>
      <c r="J3590" s="70" t="str">
        <f t="shared" si="559"/>
        <v>enter no</v>
      </c>
      <c r="K3590" s="72"/>
      <c r="L3590" s="73" t="str">
        <f t="shared" si="560"/>
        <v>NO TOTAL</v>
      </c>
      <c r="M3590" s="56"/>
      <c r="N3590" s="37"/>
      <c r="O3590" s="29" t="str">
        <f t="shared" si="558"/>
        <v>enter no</v>
      </c>
      <c r="P3590" s="16" t="e">
        <f>LOOKUP(D3590,DATA!$A$4:$A$128,DATA!$E$4:$E$128)</f>
        <v>#N/A</v>
      </c>
      <c r="Q3590" s="16" t="e">
        <f>LOOKUP(D3590,DATA!$A$4:$A$128,DATA!$F$4:$F$128)</f>
        <v>#N/A</v>
      </c>
      <c r="R3590" s="16" t="e">
        <f>LOOKUP(D3590,DATA!$A$4:$A$128,DATA!$G$4:$G$128)</f>
        <v>#N/A</v>
      </c>
      <c r="S3590" s="16" t="e">
        <f>LOOKUP(D3590,DATA!$A$4:$A$128,DATA!$H$4:$H$128)</f>
        <v>#N/A</v>
      </c>
      <c r="T3590" s="16" t="e">
        <f>LOOKUP(D3590,DATA!$A$4:$A$128,DATA!$I$4:$I$128)</f>
        <v>#N/A</v>
      </c>
      <c r="U3590" s="16" t="e">
        <f>LOOKUP(D3590,DATA!$A$4:$A$128,DATA!$J$4:$J$128)</f>
        <v>#N/A</v>
      </c>
      <c r="V3590" s="16" t="e">
        <f>LOOKUP(D3590,DATA!$A$4:$A$128,DATA!$K$4:$K$128)</f>
        <v>#N/A</v>
      </c>
      <c r="W3590" s="16" t="e">
        <f>LOOKUP(D3590,DATA!$A$4:$A$128,DATA!$L$4:$L$128)</f>
        <v>#N/A</v>
      </c>
      <c r="X3590" s="16" t="e">
        <f>LOOKUP(D3590,DATA!$A$4:$A$128,DATA!$M$4:$M$128)</f>
        <v>#N/A</v>
      </c>
    </row>
    <row r="3591" spans="1:24" ht="18.75" thickBot="1" x14ac:dyDescent="0.3">
      <c r="A3591" s="67">
        <v>3584</v>
      </c>
      <c r="B3591" s="67" t="str">
        <f>+IF(E3591="","",SUBTOTAL(3,E$8:E3591))</f>
        <v/>
      </c>
      <c r="C3591" s="68">
        <f t="shared" si="562"/>
        <v>399</v>
      </c>
      <c r="D3591" s="69" t="str">
        <f>IF(E3591&lt;&gt;"",VLOOKUP(E3591,$AA$7:$AB$131,2,0)," NAME")</f>
        <v xml:space="preserve"> NAME</v>
      </c>
      <c r="E3591" s="70"/>
      <c r="F3591" s="71"/>
      <c r="G3591" s="70"/>
      <c r="H3591" s="69" t="str">
        <f>IF(G3591&gt;=1,LOOKUP(G3591,DATA!$C$4:$C$128,DATA!$D$4:$D$128),"ENTER CODE")</f>
        <v>ENTER CODE</v>
      </c>
      <c r="I3591" s="70"/>
      <c r="J3591" s="70" t="str">
        <f t="shared" si="559"/>
        <v>enter no</v>
      </c>
      <c r="K3591" s="72"/>
      <c r="L3591" s="73" t="str">
        <f t="shared" si="560"/>
        <v>NO TOTAL</v>
      </c>
      <c r="M3591" s="56"/>
      <c r="N3591" s="37"/>
      <c r="O3591" s="29" t="str">
        <f t="shared" si="558"/>
        <v>enter no</v>
      </c>
      <c r="P3591" s="16" t="e">
        <f>LOOKUP(D3591,DATA!$A$4:$A$128,DATA!$E$4:$E$128)</f>
        <v>#N/A</v>
      </c>
      <c r="Q3591" s="16" t="e">
        <f>LOOKUP(D3591,DATA!$A$4:$A$128,DATA!$F$4:$F$128)</f>
        <v>#N/A</v>
      </c>
      <c r="R3591" s="16" t="e">
        <f>LOOKUP(D3591,DATA!$A$4:$A$128,DATA!$G$4:$G$128)</f>
        <v>#N/A</v>
      </c>
      <c r="S3591" s="16" t="e">
        <f>LOOKUP(D3591,DATA!$A$4:$A$128,DATA!$H$4:$H$128)</f>
        <v>#N/A</v>
      </c>
      <c r="T3591" s="16" t="e">
        <f>LOOKUP(D3591,DATA!$A$4:$A$128,DATA!$I$4:$I$128)</f>
        <v>#N/A</v>
      </c>
      <c r="U3591" s="16" t="e">
        <f>LOOKUP(D3591,DATA!$A$4:$A$128,DATA!$J$4:$J$128)</f>
        <v>#N/A</v>
      </c>
      <c r="V3591" s="16" t="e">
        <f>LOOKUP(D3591,DATA!$A$4:$A$128,DATA!$K$4:$K$128)</f>
        <v>#N/A</v>
      </c>
      <c r="W3591" s="16" t="e">
        <f>LOOKUP(D3591,DATA!$A$4:$A$128,DATA!$L$4:$L$128)</f>
        <v>#N/A</v>
      </c>
      <c r="X3591" s="16" t="e">
        <f>LOOKUP(D3591,DATA!$A$4:$A$128,DATA!$M$4:$M$128)</f>
        <v>#N/A</v>
      </c>
    </row>
    <row r="3592" spans="1:24" ht="19.5" thickTop="1" thickBot="1" x14ac:dyDescent="0.3">
      <c r="A3592" s="60">
        <v>3585</v>
      </c>
      <c r="B3592" s="67" t="str">
        <f>+IF(E3592="","",SUBTOTAL(3,E$8:E3592))</f>
        <v/>
      </c>
      <c r="C3592" s="68">
        <f t="shared" si="563"/>
        <v>399</v>
      </c>
      <c r="D3592" s="69" t="str">
        <f>IF(E3592&lt;&gt;"",VLOOKUP(E3592,$AA$7:$AB$131,2,0)," NAME")</f>
        <v xml:space="preserve"> NAME</v>
      </c>
      <c r="E3592" s="70"/>
      <c r="F3592" s="71"/>
      <c r="G3592" s="70"/>
      <c r="H3592" s="69" t="str">
        <f>IF(G3592&gt;=1,LOOKUP(G3592,DATA!$C$4:$C$128,DATA!$D$4:$D$128),"ENTER CODE")</f>
        <v>ENTER CODE</v>
      </c>
      <c r="I3592" s="70"/>
      <c r="J3592" s="70" t="str">
        <f t="shared" si="559"/>
        <v>enter no</v>
      </c>
      <c r="K3592" s="72"/>
      <c r="L3592" s="73" t="str">
        <f t="shared" si="560"/>
        <v>NO TOTAL</v>
      </c>
      <c r="M3592" s="56"/>
      <c r="N3592" s="37"/>
      <c r="O3592" s="29" t="str">
        <f t="shared" ref="O3592:O3655" si="564">IF(I3592&lt;&gt;"",LOOKUP(G3592,$P$7:$X$7,P3592:X3592)*I3592,"enter no")</f>
        <v>enter no</v>
      </c>
      <c r="P3592" s="16" t="e">
        <f>LOOKUP(D3592,DATA!$A$4:$A$128,DATA!$E$4:$E$128)</f>
        <v>#N/A</v>
      </c>
      <c r="Q3592" s="16" t="e">
        <f>LOOKUP(D3592,DATA!$A$4:$A$128,DATA!$F$4:$F$128)</f>
        <v>#N/A</v>
      </c>
      <c r="R3592" s="16" t="e">
        <f>LOOKUP(D3592,DATA!$A$4:$A$128,DATA!$G$4:$G$128)</f>
        <v>#N/A</v>
      </c>
      <c r="S3592" s="16" t="e">
        <f>LOOKUP(D3592,DATA!$A$4:$A$128,DATA!$H$4:$H$128)</f>
        <v>#N/A</v>
      </c>
      <c r="T3592" s="16" t="e">
        <f>LOOKUP(D3592,DATA!$A$4:$A$128,DATA!$I$4:$I$128)</f>
        <v>#N/A</v>
      </c>
      <c r="U3592" s="16" t="e">
        <f>LOOKUP(D3592,DATA!$A$4:$A$128,DATA!$J$4:$J$128)</f>
        <v>#N/A</v>
      </c>
      <c r="V3592" s="16" t="e">
        <f>LOOKUP(D3592,DATA!$A$4:$A$128,DATA!$K$4:$K$128)</f>
        <v>#N/A</v>
      </c>
      <c r="W3592" s="16" t="e">
        <f>LOOKUP(D3592,DATA!$A$4:$A$128,DATA!$L$4:$L$128)</f>
        <v>#N/A</v>
      </c>
      <c r="X3592" s="16" t="e">
        <f>LOOKUP(D3592,DATA!$A$4:$A$128,DATA!$M$4:$M$128)</f>
        <v>#N/A</v>
      </c>
    </row>
    <row r="3593" spans="1:24" ht="18.75" thickBot="1" x14ac:dyDescent="0.3">
      <c r="A3593" s="67">
        <v>3586</v>
      </c>
      <c r="B3593" s="67" t="str">
        <f>+IF(E3593="","",SUBTOTAL(3,E$8:E3593))</f>
        <v/>
      </c>
      <c r="C3593" s="68">
        <f t="shared" si="563"/>
        <v>399</v>
      </c>
      <c r="D3593" s="69" t="str">
        <f>IF(E3593&lt;&gt;"",VLOOKUP(E3593,$AA$7:$AB$131,2,0)," NAME")</f>
        <v xml:space="preserve"> NAME</v>
      </c>
      <c r="E3593" s="70"/>
      <c r="F3593" s="71"/>
      <c r="G3593" s="70"/>
      <c r="H3593" s="69" t="str">
        <f>IF(G3593&gt;=1,LOOKUP(G3593,DATA!$C$4:$C$128,DATA!$D$4:$D$128),"ENTER CODE")</f>
        <v>ENTER CODE</v>
      </c>
      <c r="I3593" s="70"/>
      <c r="J3593" s="70" t="str">
        <f t="shared" ref="J3593:J3656" si="565">IF(O3593&lt;&gt;0,O3593,"")</f>
        <v>enter no</v>
      </c>
      <c r="K3593" s="72"/>
      <c r="L3593" s="73" t="str">
        <f t="shared" si="560"/>
        <v>NO TOTAL</v>
      </c>
      <c r="M3593" s="56"/>
      <c r="N3593" s="37"/>
      <c r="O3593" s="29" t="str">
        <f t="shared" si="564"/>
        <v>enter no</v>
      </c>
      <c r="P3593" s="16" t="e">
        <f>LOOKUP(D3593,DATA!$A$4:$A$128,DATA!$E$4:$E$128)</f>
        <v>#N/A</v>
      </c>
      <c r="Q3593" s="16" t="e">
        <f>LOOKUP(D3593,DATA!$A$4:$A$128,DATA!$F$4:$F$128)</f>
        <v>#N/A</v>
      </c>
      <c r="R3593" s="16" t="e">
        <f>LOOKUP(D3593,DATA!$A$4:$A$128,DATA!$G$4:$G$128)</f>
        <v>#N/A</v>
      </c>
      <c r="S3593" s="16" t="e">
        <f>LOOKUP(D3593,DATA!$A$4:$A$128,DATA!$H$4:$H$128)</f>
        <v>#N/A</v>
      </c>
      <c r="T3593" s="16" t="e">
        <f>LOOKUP(D3593,DATA!$A$4:$A$128,DATA!$I$4:$I$128)</f>
        <v>#N/A</v>
      </c>
      <c r="U3593" s="16" t="e">
        <f>LOOKUP(D3593,DATA!$A$4:$A$128,DATA!$J$4:$J$128)</f>
        <v>#N/A</v>
      </c>
      <c r="V3593" s="16" t="e">
        <f>LOOKUP(D3593,DATA!$A$4:$A$128,DATA!$K$4:$K$128)</f>
        <v>#N/A</v>
      </c>
      <c r="W3593" s="16" t="e">
        <f>LOOKUP(D3593,DATA!$A$4:$A$128,DATA!$L$4:$L$128)</f>
        <v>#N/A</v>
      </c>
      <c r="X3593" s="16" t="e">
        <f>LOOKUP(D3593,DATA!$A$4:$A$128,DATA!$M$4:$M$128)</f>
        <v>#N/A</v>
      </c>
    </row>
    <row r="3594" spans="1:24" ht="19.5" thickTop="1" thickBot="1" x14ac:dyDescent="0.3">
      <c r="A3594" s="60">
        <v>3587</v>
      </c>
      <c r="B3594" s="67" t="str">
        <f>+IF(E3594="","",SUBTOTAL(3,E$8:E3594))</f>
        <v/>
      </c>
      <c r="C3594" s="68">
        <f t="shared" si="563"/>
        <v>399</v>
      </c>
      <c r="D3594" s="69" t="str">
        <f>IF(E3594&lt;&gt;"",VLOOKUP(E3594,$AA$7:$AB$131,2,0)," NAME")</f>
        <v xml:space="preserve"> NAME</v>
      </c>
      <c r="E3594" s="70"/>
      <c r="F3594" s="71"/>
      <c r="G3594" s="70"/>
      <c r="H3594" s="69" t="str">
        <f>IF(G3594&gt;=1,LOOKUP(G3594,DATA!$C$4:$C$128,DATA!$D$4:$D$128),"ENTER CODE")</f>
        <v>ENTER CODE</v>
      </c>
      <c r="I3594" s="70"/>
      <c r="J3594" s="70" t="str">
        <f t="shared" si="565"/>
        <v>enter no</v>
      </c>
      <c r="K3594" s="72"/>
      <c r="L3594" s="73" t="str">
        <f t="shared" ref="L3594:L3657" si="566">IF(J3594="enter no","NO TOTAL",J3594-K3594)</f>
        <v>NO TOTAL</v>
      </c>
      <c r="M3594" s="56"/>
      <c r="N3594" s="37"/>
      <c r="O3594" s="29" t="str">
        <f t="shared" si="564"/>
        <v>enter no</v>
      </c>
      <c r="P3594" s="16" t="e">
        <f>LOOKUP(D3594,DATA!$A$4:$A$128,DATA!$E$4:$E$128)</f>
        <v>#N/A</v>
      </c>
      <c r="Q3594" s="16" t="e">
        <f>LOOKUP(D3594,DATA!$A$4:$A$128,DATA!$F$4:$F$128)</f>
        <v>#N/A</v>
      </c>
      <c r="R3594" s="16" t="e">
        <f>LOOKUP(D3594,DATA!$A$4:$A$128,DATA!$G$4:$G$128)</f>
        <v>#N/A</v>
      </c>
      <c r="S3594" s="16" t="e">
        <f>LOOKUP(D3594,DATA!$A$4:$A$128,DATA!$H$4:$H$128)</f>
        <v>#N/A</v>
      </c>
      <c r="T3594" s="16" t="e">
        <f>LOOKUP(D3594,DATA!$A$4:$A$128,DATA!$I$4:$I$128)</f>
        <v>#N/A</v>
      </c>
      <c r="U3594" s="16" t="e">
        <f>LOOKUP(D3594,DATA!$A$4:$A$128,DATA!$J$4:$J$128)</f>
        <v>#N/A</v>
      </c>
      <c r="V3594" s="16" t="e">
        <f>LOOKUP(D3594,DATA!$A$4:$A$128,DATA!$K$4:$K$128)</f>
        <v>#N/A</v>
      </c>
      <c r="W3594" s="16" t="e">
        <f>LOOKUP(D3594,DATA!$A$4:$A$128,DATA!$L$4:$L$128)</f>
        <v>#N/A</v>
      </c>
      <c r="X3594" s="16" t="e">
        <f>LOOKUP(D3594,DATA!$A$4:$A$128,DATA!$M$4:$M$128)</f>
        <v>#N/A</v>
      </c>
    </row>
    <row r="3595" spans="1:24" ht="18.75" thickBot="1" x14ac:dyDescent="0.3">
      <c r="A3595" s="67">
        <v>3588</v>
      </c>
      <c r="B3595" s="67" t="str">
        <f>+IF(E3595="","",SUBTOTAL(3,E$8:E3595))</f>
        <v/>
      </c>
      <c r="C3595" s="68">
        <f t="shared" si="563"/>
        <v>399</v>
      </c>
      <c r="D3595" s="69" t="str">
        <f>IF(E3595&lt;&gt;"",VLOOKUP(E3595,$AA$7:$AB$131,2,0)," NAME")</f>
        <v xml:space="preserve"> NAME</v>
      </c>
      <c r="E3595" s="70"/>
      <c r="F3595" s="71"/>
      <c r="G3595" s="70"/>
      <c r="H3595" s="69" t="str">
        <f>IF(G3595&gt;=1,LOOKUP(G3595,DATA!$C$4:$C$128,DATA!$D$4:$D$128),"ENTER CODE")</f>
        <v>ENTER CODE</v>
      </c>
      <c r="I3595" s="70"/>
      <c r="J3595" s="70" t="str">
        <f t="shared" si="565"/>
        <v>enter no</v>
      </c>
      <c r="K3595" s="72"/>
      <c r="L3595" s="73" t="str">
        <f t="shared" si="566"/>
        <v>NO TOTAL</v>
      </c>
      <c r="M3595" s="56"/>
      <c r="N3595" s="37"/>
      <c r="O3595" s="29" t="str">
        <f t="shared" si="564"/>
        <v>enter no</v>
      </c>
      <c r="P3595" s="16" t="e">
        <f>LOOKUP(D3595,DATA!$A$4:$A$128,DATA!$E$4:$E$128)</f>
        <v>#N/A</v>
      </c>
      <c r="Q3595" s="16" t="e">
        <f>LOOKUP(D3595,DATA!$A$4:$A$128,DATA!$F$4:$F$128)</f>
        <v>#N/A</v>
      </c>
      <c r="R3595" s="16" t="e">
        <f>LOOKUP(D3595,DATA!$A$4:$A$128,DATA!$G$4:$G$128)</f>
        <v>#N/A</v>
      </c>
      <c r="S3595" s="16" t="e">
        <f>LOOKUP(D3595,DATA!$A$4:$A$128,DATA!$H$4:$H$128)</f>
        <v>#N/A</v>
      </c>
      <c r="T3595" s="16" t="e">
        <f>LOOKUP(D3595,DATA!$A$4:$A$128,DATA!$I$4:$I$128)</f>
        <v>#N/A</v>
      </c>
      <c r="U3595" s="16" t="e">
        <f>LOOKUP(D3595,DATA!$A$4:$A$128,DATA!$J$4:$J$128)</f>
        <v>#N/A</v>
      </c>
      <c r="V3595" s="16" t="e">
        <f>LOOKUP(D3595,DATA!$A$4:$A$128,DATA!$K$4:$K$128)</f>
        <v>#N/A</v>
      </c>
      <c r="W3595" s="16" t="e">
        <f>LOOKUP(D3595,DATA!$A$4:$A$128,DATA!$L$4:$L$128)</f>
        <v>#N/A</v>
      </c>
      <c r="X3595" s="16" t="e">
        <f>LOOKUP(D3595,DATA!$A$4:$A$128,DATA!$M$4:$M$128)</f>
        <v>#N/A</v>
      </c>
    </row>
    <row r="3596" spans="1:24" ht="19.5" thickTop="1" thickBot="1" x14ac:dyDescent="0.3">
      <c r="A3596" s="60">
        <v>3589</v>
      </c>
      <c r="B3596" s="67" t="str">
        <f>+IF(E3596="","",SUBTOTAL(3,E$8:E3596))</f>
        <v/>
      </c>
      <c r="C3596" s="68">
        <f t="shared" si="563"/>
        <v>399</v>
      </c>
      <c r="D3596" s="69" t="str">
        <f>IF(E3596&lt;&gt;"",VLOOKUP(E3596,$AA$7:$AB$131,2,0)," NAME")</f>
        <v xml:space="preserve"> NAME</v>
      </c>
      <c r="E3596" s="70"/>
      <c r="F3596" s="71"/>
      <c r="G3596" s="70"/>
      <c r="H3596" s="69" t="str">
        <f>IF(G3596&gt;=1,LOOKUP(G3596,DATA!$C$4:$C$128,DATA!$D$4:$D$128),"ENTER CODE")</f>
        <v>ENTER CODE</v>
      </c>
      <c r="I3596" s="70"/>
      <c r="J3596" s="70" t="str">
        <f t="shared" si="565"/>
        <v>enter no</v>
      </c>
      <c r="K3596" s="72"/>
      <c r="L3596" s="73" t="str">
        <f t="shared" si="566"/>
        <v>NO TOTAL</v>
      </c>
      <c r="M3596" s="56"/>
      <c r="N3596" s="37"/>
      <c r="O3596" s="29" t="str">
        <f t="shared" si="564"/>
        <v>enter no</v>
      </c>
      <c r="P3596" s="16" t="e">
        <f>LOOKUP(D3596,DATA!$A$4:$A$128,DATA!$E$4:$E$128)</f>
        <v>#N/A</v>
      </c>
      <c r="Q3596" s="16" t="e">
        <f>LOOKUP(D3596,DATA!$A$4:$A$128,DATA!$F$4:$F$128)</f>
        <v>#N/A</v>
      </c>
      <c r="R3596" s="16" t="e">
        <f>LOOKUP(D3596,DATA!$A$4:$A$128,DATA!$G$4:$G$128)</f>
        <v>#N/A</v>
      </c>
      <c r="S3596" s="16" t="e">
        <f>LOOKUP(D3596,DATA!$A$4:$A$128,DATA!$H$4:$H$128)</f>
        <v>#N/A</v>
      </c>
      <c r="T3596" s="16" t="e">
        <f>LOOKUP(D3596,DATA!$A$4:$A$128,DATA!$I$4:$I$128)</f>
        <v>#N/A</v>
      </c>
      <c r="U3596" s="16" t="e">
        <f>LOOKUP(D3596,DATA!$A$4:$A$128,DATA!$J$4:$J$128)</f>
        <v>#N/A</v>
      </c>
      <c r="V3596" s="16" t="e">
        <f>LOOKUP(D3596,DATA!$A$4:$A$128,DATA!$K$4:$K$128)</f>
        <v>#N/A</v>
      </c>
      <c r="W3596" s="16" t="e">
        <f>LOOKUP(D3596,DATA!$A$4:$A$128,DATA!$L$4:$L$128)</f>
        <v>#N/A</v>
      </c>
      <c r="X3596" s="16" t="e">
        <f>LOOKUP(D3596,DATA!$A$4:$A$128,DATA!$M$4:$M$128)</f>
        <v>#N/A</v>
      </c>
    </row>
    <row r="3597" spans="1:24" ht="18.75" thickBot="1" x14ac:dyDescent="0.3">
      <c r="A3597" s="67">
        <v>3590</v>
      </c>
      <c r="B3597" s="67" t="str">
        <f>+IF(E3597="","",SUBTOTAL(3,E$8:E3597))</f>
        <v/>
      </c>
      <c r="C3597" s="68">
        <f t="shared" si="563"/>
        <v>399</v>
      </c>
      <c r="D3597" s="69" t="str">
        <f>IF(E3597&lt;&gt;"",VLOOKUP(E3597,$AA$7:$AB$131,2,0)," NAME")</f>
        <v xml:space="preserve"> NAME</v>
      </c>
      <c r="E3597" s="70"/>
      <c r="F3597" s="71"/>
      <c r="G3597" s="70"/>
      <c r="H3597" s="69" t="str">
        <f>IF(G3597&gt;=1,LOOKUP(G3597,DATA!$C$4:$C$128,DATA!$D$4:$D$128),"ENTER CODE")</f>
        <v>ENTER CODE</v>
      </c>
      <c r="I3597" s="70"/>
      <c r="J3597" s="70" t="str">
        <f t="shared" si="565"/>
        <v>enter no</v>
      </c>
      <c r="K3597" s="72"/>
      <c r="L3597" s="73" t="str">
        <f t="shared" si="566"/>
        <v>NO TOTAL</v>
      </c>
      <c r="M3597" s="56"/>
      <c r="N3597" s="37"/>
      <c r="O3597" s="29" t="str">
        <f t="shared" si="564"/>
        <v>enter no</v>
      </c>
      <c r="P3597" s="16" t="e">
        <f>LOOKUP(D3597,DATA!$A$4:$A$128,DATA!$E$4:$E$128)</f>
        <v>#N/A</v>
      </c>
      <c r="Q3597" s="16" t="e">
        <f>LOOKUP(D3597,DATA!$A$4:$A$128,DATA!$F$4:$F$128)</f>
        <v>#N/A</v>
      </c>
      <c r="R3597" s="16" t="e">
        <f>LOOKUP(D3597,DATA!$A$4:$A$128,DATA!$G$4:$G$128)</f>
        <v>#N/A</v>
      </c>
      <c r="S3597" s="16" t="e">
        <f>LOOKUP(D3597,DATA!$A$4:$A$128,DATA!$H$4:$H$128)</f>
        <v>#N/A</v>
      </c>
      <c r="T3597" s="16" t="e">
        <f>LOOKUP(D3597,DATA!$A$4:$A$128,DATA!$I$4:$I$128)</f>
        <v>#N/A</v>
      </c>
      <c r="U3597" s="16" t="e">
        <f>LOOKUP(D3597,DATA!$A$4:$A$128,DATA!$J$4:$J$128)</f>
        <v>#N/A</v>
      </c>
      <c r="V3597" s="16" t="e">
        <f>LOOKUP(D3597,DATA!$A$4:$A$128,DATA!$K$4:$K$128)</f>
        <v>#N/A</v>
      </c>
      <c r="W3597" s="16" t="e">
        <f>LOOKUP(D3597,DATA!$A$4:$A$128,DATA!$L$4:$L$128)</f>
        <v>#N/A</v>
      </c>
      <c r="X3597" s="16" t="e">
        <f>LOOKUP(D3597,DATA!$A$4:$A$128,DATA!$M$4:$M$128)</f>
        <v>#N/A</v>
      </c>
    </row>
    <row r="3598" spans="1:24" ht="19.5" thickTop="1" thickBot="1" x14ac:dyDescent="0.3">
      <c r="A3598" s="60">
        <v>3591</v>
      </c>
      <c r="B3598" s="67" t="str">
        <f>+IF(E3598="","",SUBTOTAL(3,E$8:E3598))</f>
        <v/>
      </c>
      <c r="C3598" s="68">
        <f t="shared" si="563"/>
        <v>399</v>
      </c>
      <c r="D3598" s="69" t="str">
        <f>IF(E3598&lt;&gt;"",VLOOKUP(E3598,$AA$7:$AB$131,2,0)," NAME")</f>
        <v xml:space="preserve"> NAME</v>
      </c>
      <c r="E3598" s="70"/>
      <c r="F3598" s="71"/>
      <c r="G3598" s="70"/>
      <c r="H3598" s="69" t="str">
        <f>IF(G3598&gt;=1,LOOKUP(G3598,DATA!$C$4:$C$128,DATA!$D$4:$D$128),"ENTER CODE")</f>
        <v>ENTER CODE</v>
      </c>
      <c r="I3598" s="70"/>
      <c r="J3598" s="70" t="str">
        <f t="shared" si="565"/>
        <v>enter no</v>
      </c>
      <c r="K3598" s="72"/>
      <c r="L3598" s="73" t="str">
        <f t="shared" si="566"/>
        <v>NO TOTAL</v>
      </c>
      <c r="M3598" s="56"/>
      <c r="N3598" s="37"/>
      <c r="O3598" s="29" t="str">
        <f t="shared" si="564"/>
        <v>enter no</v>
      </c>
      <c r="P3598" s="16" t="e">
        <f>LOOKUP(D3598,DATA!$A$4:$A$128,DATA!$E$4:$E$128)</f>
        <v>#N/A</v>
      </c>
      <c r="Q3598" s="16" t="e">
        <f>LOOKUP(D3598,DATA!$A$4:$A$128,DATA!$F$4:$F$128)</f>
        <v>#N/A</v>
      </c>
      <c r="R3598" s="16" t="e">
        <f>LOOKUP(D3598,DATA!$A$4:$A$128,DATA!$G$4:$G$128)</f>
        <v>#N/A</v>
      </c>
      <c r="S3598" s="16" t="e">
        <f>LOOKUP(D3598,DATA!$A$4:$A$128,DATA!$H$4:$H$128)</f>
        <v>#N/A</v>
      </c>
      <c r="T3598" s="16" t="e">
        <f>LOOKUP(D3598,DATA!$A$4:$A$128,DATA!$I$4:$I$128)</f>
        <v>#N/A</v>
      </c>
      <c r="U3598" s="16" t="e">
        <f>LOOKUP(D3598,DATA!$A$4:$A$128,DATA!$J$4:$J$128)</f>
        <v>#N/A</v>
      </c>
      <c r="V3598" s="16" t="e">
        <f>LOOKUP(D3598,DATA!$A$4:$A$128,DATA!$K$4:$K$128)</f>
        <v>#N/A</v>
      </c>
      <c r="W3598" s="16" t="e">
        <f>LOOKUP(D3598,DATA!$A$4:$A$128,DATA!$L$4:$L$128)</f>
        <v>#N/A</v>
      </c>
      <c r="X3598" s="16" t="e">
        <f>LOOKUP(D3598,DATA!$A$4:$A$128,DATA!$M$4:$M$128)</f>
        <v>#N/A</v>
      </c>
    </row>
    <row r="3599" spans="1:24" ht="18.75" thickBot="1" x14ac:dyDescent="0.3">
      <c r="A3599" s="67">
        <v>3592</v>
      </c>
      <c r="B3599" s="67" t="str">
        <f>+IF(E3599="","",SUBTOTAL(3,E$8:E3599))</f>
        <v/>
      </c>
      <c r="C3599" s="68">
        <f t="shared" si="561"/>
        <v>400</v>
      </c>
      <c r="D3599" s="69" t="str">
        <f>IF(E3599&lt;&gt;"",VLOOKUP(E3599,$AA$7:$AB$131,2,0)," NAME")</f>
        <v xml:space="preserve"> NAME</v>
      </c>
      <c r="E3599" s="70"/>
      <c r="F3599" s="71"/>
      <c r="G3599" s="70"/>
      <c r="H3599" s="69" t="str">
        <f>IF(G3599&gt;=1,LOOKUP(G3599,DATA!$C$4:$C$128,DATA!$D$4:$D$128),"ENTER CODE")</f>
        <v>ENTER CODE</v>
      </c>
      <c r="I3599" s="70"/>
      <c r="J3599" s="70" t="str">
        <f t="shared" si="565"/>
        <v>enter no</v>
      </c>
      <c r="K3599" s="72"/>
      <c r="L3599" s="73" t="str">
        <f t="shared" si="566"/>
        <v>NO TOTAL</v>
      </c>
      <c r="M3599" s="56"/>
      <c r="N3599" s="37"/>
      <c r="O3599" s="29" t="str">
        <f t="shared" si="564"/>
        <v>enter no</v>
      </c>
      <c r="P3599" s="16" t="e">
        <f>LOOKUP(D3599,DATA!$A$4:$A$128,DATA!$E$4:$E$128)</f>
        <v>#N/A</v>
      </c>
      <c r="Q3599" s="16" t="e">
        <f>LOOKUP(D3599,DATA!$A$4:$A$128,DATA!$F$4:$F$128)</f>
        <v>#N/A</v>
      </c>
      <c r="R3599" s="16" t="e">
        <f>LOOKUP(D3599,DATA!$A$4:$A$128,DATA!$G$4:$G$128)</f>
        <v>#N/A</v>
      </c>
      <c r="S3599" s="16" t="e">
        <f>LOOKUP(D3599,DATA!$A$4:$A$128,DATA!$H$4:$H$128)</f>
        <v>#N/A</v>
      </c>
      <c r="T3599" s="16" t="e">
        <f>LOOKUP(D3599,DATA!$A$4:$A$128,DATA!$I$4:$I$128)</f>
        <v>#N/A</v>
      </c>
      <c r="U3599" s="16" t="e">
        <f>LOOKUP(D3599,DATA!$A$4:$A$128,DATA!$J$4:$J$128)</f>
        <v>#N/A</v>
      </c>
      <c r="V3599" s="16" t="e">
        <f>LOOKUP(D3599,DATA!$A$4:$A$128,DATA!$K$4:$K$128)</f>
        <v>#N/A</v>
      </c>
      <c r="W3599" s="16" t="e">
        <f>LOOKUP(D3599,DATA!$A$4:$A$128,DATA!$L$4:$L$128)</f>
        <v>#N/A</v>
      </c>
      <c r="X3599" s="16" t="e">
        <f>LOOKUP(D3599,DATA!$A$4:$A$128,DATA!$M$4:$M$128)</f>
        <v>#N/A</v>
      </c>
    </row>
    <row r="3600" spans="1:24" ht="19.5" thickTop="1" thickBot="1" x14ac:dyDescent="0.3">
      <c r="A3600" s="60">
        <v>3593</v>
      </c>
      <c r="B3600" s="67" t="str">
        <f>+IF(E3600="","",SUBTOTAL(3,E$8:E3600))</f>
        <v/>
      </c>
      <c r="C3600" s="68">
        <f t="shared" si="562"/>
        <v>400</v>
      </c>
      <c r="D3600" s="69" t="str">
        <f>IF(E3600&lt;&gt;"",VLOOKUP(E3600,$AA$7:$AB$131,2,0)," NAME")</f>
        <v xml:space="preserve"> NAME</v>
      </c>
      <c r="E3600" s="70"/>
      <c r="F3600" s="71"/>
      <c r="G3600" s="70"/>
      <c r="H3600" s="69" t="str">
        <f>IF(G3600&gt;=1,LOOKUP(G3600,DATA!$C$4:$C$128,DATA!$D$4:$D$128),"ENTER CODE")</f>
        <v>ENTER CODE</v>
      </c>
      <c r="I3600" s="70"/>
      <c r="J3600" s="70" t="str">
        <f t="shared" si="565"/>
        <v>enter no</v>
      </c>
      <c r="K3600" s="72"/>
      <c r="L3600" s="73" t="str">
        <f t="shared" si="566"/>
        <v>NO TOTAL</v>
      </c>
      <c r="M3600" s="56"/>
      <c r="N3600" s="37"/>
      <c r="O3600" s="29" t="str">
        <f t="shared" si="564"/>
        <v>enter no</v>
      </c>
      <c r="P3600" s="16" t="e">
        <f>LOOKUP(D3600,DATA!$A$4:$A$128,DATA!$E$4:$E$128)</f>
        <v>#N/A</v>
      </c>
      <c r="Q3600" s="16" t="e">
        <f>LOOKUP(D3600,DATA!$A$4:$A$128,DATA!$F$4:$F$128)</f>
        <v>#N/A</v>
      </c>
      <c r="R3600" s="16" t="e">
        <f>LOOKUP(D3600,DATA!$A$4:$A$128,DATA!$G$4:$G$128)</f>
        <v>#N/A</v>
      </c>
      <c r="S3600" s="16" t="e">
        <f>LOOKUP(D3600,DATA!$A$4:$A$128,DATA!$H$4:$H$128)</f>
        <v>#N/A</v>
      </c>
      <c r="T3600" s="16" t="e">
        <f>LOOKUP(D3600,DATA!$A$4:$A$128,DATA!$I$4:$I$128)</f>
        <v>#N/A</v>
      </c>
      <c r="U3600" s="16" t="e">
        <f>LOOKUP(D3600,DATA!$A$4:$A$128,DATA!$J$4:$J$128)</f>
        <v>#N/A</v>
      </c>
      <c r="V3600" s="16" t="e">
        <f>LOOKUP(D3600,DATA!$A$4:$A$128,DATA!$K$4:$K$128)</f>
        <v>#N/A</v>
      </c>
      <c r="W3600" s="16" t="e">
        <f>LOOKUP(D3600,DATA!$A$4:$A$128,DATA!$L$4:$L$128)</f>
        <v>#N/A</v>
      </c>
      <c r="X3600" s="16" t="e">
        <f>LOOKUP(D3600,DATA!$A$4:$A$128,DATA!$M$4:$M$128)</f>
        <v>#N/A</v>
      </c>
    </row>
    <row r="3601" spans="1:24" ht="18.75" thickBot="1" x14ac:dyDescent="0.3">
      <c r="A3601" s="67">
        <v>3594</v>
      </c>
      <c r="B3601" s="67" t="str">
        <f>+IF(E3601="","",SUBTOTAL(3,E$8:E3601))</f>
        <v/>
      </c>
      <c r="C3601" s="68">
        <f t="shared" si="563"/>
        <v>400</v>
      </c>
      <c r="D3601" s="69" t="str">
        <f>IF(E3601&lt;&gt;"",VLOOKUP(E3601,$AA$7:$AB$131,2,0)," NAME")</f>
        <v xml:space="preserve"> NAME</v>
      </c>
      <c r="E3601" s="70"/>
      <c r="F3601" s="71"/>
      <c r="G3601" s="70"/>
      <c r="H3601" s="69" t="str">
        <f>IF(G3601&gt;=1,LOOKUP(G3601,DATA!$C$4:$C$128,DATA!$D$4:$D$128),"ENTER CODE")</f>
        <v>ENTER CODE</v>
      </c>
      <c r="I3601" s="70"/>
      <c r="J3601" s="70" t="str">
        <f t="shared" si="565"/>
        <v>enter no</v>
      </c>
      <c r="K3601" s="72"/>
      <c r="L3601" s="73" t="str">
        <f t="shared" si="566"/>
        <v>NO TOTAL</v>
      </c>
      <c r="M3601" s="56"/>
      <c r="N3601" s="37"/>
      <c r="O3601" s="29" t="str">
        <f t="shared" si="564"/>
        <v>enter no</v>
      </c>
      <c r="P3601" s="16" t="e">
        <f>LOOKUP(D3601,DATA!$A$4:$A$128,DATA!$E$4:$E$128)</f>
        <v>#N/A</v>
      </c>
      <c r="Q3601" s="16" t="e">
        <f>LOOKUP(D3601,DATA!$A$4:$A$128,DATA!$F$4:$F$128)</f>
        <v>#N/A</v>
      </c>
      <c r="R3601" s="16" t="e">
        <f>LOOKUP(D3601,DATA!$A$4:$A$128,DATA!$G$4:$G$128)</f>
        <v>#N/A</v>
      </c>
      <c r="S3601" s="16" t="e">
        <f>LOOKUP(D3601,DATA!$A$4:$A$128,DATA!$H$4:$H$128)</f>
        <v>#N/A</v>
      </c>
      <c r="T3601" s="16" t="e">
        <f>LOOKUP(D3601,DATA!$A$4:$A$128,DATA!$I$4:$I$128)</f>
        <v>#N/A</v>
      </c>
      <c r="U3601" s="16" t="e">
        <f>LOOKUP(D3601,DATA!$A$4:$A$128,DATA!$J$4:$J$128)</f>
        <v>#N/A</v>
      </c>
      <c r="V3601" s="16" t="e">
        <f>LOOKUP(D3601,DATA!$A$4:$A$128,DATA!$K$4:$K$128)</f>
        <v>#N/A</v>
      </c>
      <c r="W3601" s="16" t="e">
        <f>LOOKUP(D3601,DATA!$A$4:$A$128,DATA!$L$4:$L$128)</f>
        <v>#N/A</v>
      </c>
      <c r="X3601" s="16" t="e">
        <f>LOOKUP(D3601,DATA!$A$4:$A$128,DATA!$M$4:$M$128)</f>
        <v>#N/A</v>
      </c>
    </row>
    <row r="3602" spans="1:24" ht="19.5" thickTop="1" thickBot="1" x14ac:dyDescent="0.3">
      <c r="A3602" s="60">
        <v>3595</v>
      </c>
      <c r="B3602" s="67" t="str">
        <f>+IF(E3602="","",SUBTOTAL(3,E$8:E3602))</f>
        <v/>
      </c>
      <c r="C3602" s="68">
        <f t="shared" si="563"/>
        <v>400</v>
      </c>
      <c r="D3602" s="69" t="str">
        <f>IF(E3602&lt;&gt;"",VLOOKUP(E3602,$AA$7:$AB$131,2,0)," NAME")</f>
        <v xml:space="preserve"> NAME</v>
      </c>
      <c r="E3602" s="70"/>
      <c r="F3602" s="71"/>
      <c r="G3602" s="70"/>
      <c r="H3602" s="69" t="str">
        <f>IF(G3602&gt;=1,LOOKUP(G3602,DATA!$C$4:$C$128,DATA!$D$4:$D$128),"ENTER CODE")</f>
        <v>ENTER CODE</v>
      </c>
      <c r="I3602" s="70"/>
      <c r="J3602" s="70" t="str">
        <f t="shared" si="565"/>
        <v>enter no</v>
      </c>
      <c r="K3602" s="72"/>
      <c r="L3602" s="73" t="str">
        <f t="shared" si="566"/>
        <v>NO TOTAL</v>
      </c>
      <c r="M3602" s="56"/>
      <c r="N3602" s="37"/>
      <c r="O3602" s="29" t="str">
        <f t="shared" si="564"/>
        <v>enter no</v>
      </c>
      <c r="P3602" s="16" t="e">
        <f>LOOKUP(D3602,DATA!$A$4:$A$128,DATA!$E$4:$E$128)</f>
        <v>#N/A</v>
      </c>
      <c r="Q3602" s="16" t="e">
        <f>LOOKUP(D3602,DATA!$A$4:$A$128,DATA!$F$4:$F$128)</f>
        <v>#N/A</v>
      </c>
      <c r="R3602" s="16" t="e">
        <f>LOOKUP(D3602,DATA!$A$4:$A$128,DATA!$G$4:$G$128)</f>
        <v>#N/A</v>
      </c>
      <c r="S3602" s="16" t="e">
        <f>LOOKUP(D3602,DATA!$A$4:$A$128,DATA!$H$4:$H$128)</f>
        <v>#N/A</v>
      </c>
      <c r="T3602" s="16" t="e">
        <f>LOOKUP(D3602,DATA!$A$4:$A$128,DATA!$I$4:$I$128)</f>
        <v>#N/A</v>
      </c>
      <c r="U3602" s="16" t="e">
        <f>LOOKUP(D3602,DATA!$A$4:$A$128,DATA!$J$4:$J$128)</f>
        <v>#N/A</v>
      </c>
      <c r="V3602" s="16" t="e">
        <f>LOOKUP(D3602,DATA!$A$4:$A$128,DATA!$K$4:$K$128)</f>
        <v>#N/A</v>
      </c>
      <c r="W3602" s="16" t="e">
        <f>LOOKUP(D3602,DATA!$A$4:$A$128,DATA!$L$4:$L$128)</f>
        <v>#N/A</v>
      </c>
      <c r="X3602" s="16" t="e">
        <f>LOOKUP(D3602,DATA!$A$4:$A$128,DATA!$M$4:$M$128)</f>
        <v>#N/A</v>
      </c>
    </row>
    <row r="3603" spans="1:24" ht="18.75" thickBot="1" x14ac:dyDescent="0.3">
      <c r="A3603" s="67">
        <v>3596</v>
      </c>
      <c r="B3603" s="67" t="str">
        <f>+IF(E3603="","",SUBTOTAL(3,E$8:E3603))</f>
        <v/>
      </c>
      <c r="C3603" s="68">
        <f t="shared" si="563"/>
        <v>400</v>
      </c>
      <c r="D3603" s="69" t="str">
        <f>IF(E3603&lt;&gt;"",VLOOKUP(E3603,$AA$7:$AB$131,2,0)," NAME")</f>
        <v xml:space="preserve"> NAME</v>
      </c>
      <c r="E3603" s="70"/>
      <c r="F3603" s="71"/>
      <c r="G3603" s="70"/>
      <c r="H3603" s="69" t="str">
        <f>IF(G3603&gt;=1,LOOKUP(G3603,DATA!$C$4:$C$128,DATA!$D$4:$D$128),"ENTER CODE")</f>
        <v>ENTER CODE</v>
      </c>
      <c r="I3603" s="70"/>
      <c r="J3603" s="70" t="str">
        <f t="shared" si="565"/>
        <v>enter no</v>
      </c>
      <c r="K3603" s="72"/>
      <c r="L3603" s="73" t="str">
        <f t="shared" si="566"/>
        <v>NO TOTAL</v>
      </c>
      <c r="M3603" s="56"/>
      <c r="N3603" s="37"/>
      <c r="O3603" s="29" t="str">
        <f t="shared" si="564"/>
        <v>enter no</v>
      </c>
      <c r="P3603" s="16" t="e">
        <f>LOOKUP(D3603,DATA!$A$4:$A$128,DATA!$E$4:$E$128)</f>
        <v>#N/A</v>
      </c>
      <c r="Q3603" s="16" t="e">
        <f>LOOKUP(D3603,DATA!$A$4:$A$128,DATA!$F$4:$F$128)</f>
        <v>#N/A</v>
      </c>
      <c r="R3603" s="16" t="e">
        <f>LOOKUP(D3603,DATA!$A$4:$A$128,DATA!$G$4:$G$128)</f>
        <v>#N/A</v>
      </c>
      <c r="S3603" s="16" t="e">
        <f>LOOKUP(D3603,DATA!$A$4:$A$128,DATA!$H$4:$H$128)</f>
        <v>#N/A</v>
      </c>
      <c r="T3603" s="16" t="e">
        <f>LOOKUP(D3603,DATA!$A$4:$A$128,DATA!$I$4:$I$128)</f>
        <v>#N/A</v>
      </c>
      <c r="U3603" s="16" t="e">
        <f>LOOKUP(D3603,DATA!$A$4:$A$128,DATA!$J$4:$J$128)</f>
        <v>#N/A</v>
      </c>
      <c r="V3603" s="16" t="e">
        <f>LOOKUP(D3603,DATA!$A$4:$A$128,DATA!$K$4:$K$128)</f>
        <v>#N/A</v>
      </c>
      <c r="W3603" s="16" t="e">
        <f>LOOKUP(D3603,DATA!$A$4:$A$128,DATA!$L$4:$L$128)</f>
        <v>#N/A</v>
      </c>
      <c r="X3603" s="16" t="e">
        <f>LOOKUP(D3603,DATA!$A$4:$A$128,DATA!$M$4:$M$128)</f>
        <v>#N/A</v>
      </c>
    </row>
    <row r="3604" spans="1:24" ht="19.5" thickTop="1" thickBot="1" x14ac:dyDescent="0.3">
      <c r="A3604" s="60">
        <v>3597</v>
      </c>
      <c r="B3604" s="67" t="str">
        <f>+IF(E3604="","",SUBTOTAL(3,E$8:E3604))</f>
        <v/>
      </c>
      <c r="C3604" s="68">
        <f t="shared" si="563"/>
        <v>400</v>
      </c>
      <c r="D3604" s="69" t="str">
        <f>IF(E3604&lt;&gt;"",VLOOKUP(E3604,$AA$7:$AB$131,2,0)," NAME")</f>
        <v xml:space="preserve"> NAME</v>
      </c>
      <c r="E3604" s="70"/>
      <c r="F3604" s="71"/>
      <c r="G3604" s="70"/>
      <c r="H3604" s="69" t="str">
        <f>IF(G3604&gt;=1,LOOKUP(G3604,DATA!$C$4:$C$128,DATA!$D$4:$D$128),"ENTER CODE")</f>
        <v>ENTER CODE</v>
      </c>
      <c r="I3604" s="70"/>
      <c r="J3604" s="70" t="str">
        <f t="shared" si="565"/>
        <v>enter no</v>
      </c>
      <c r="K3604" s="72"/>
      <c r="L3604" s="73" t="str">
        <f t="shared" si="566"/>
        <v>NO TOTAL</v>
      </c>
      <c r="M3604" s="56"/>
      <c r="N3604" s="37"/>
      <c r="O3604" s="29" t="str">
        <f t="shared" si="564"/>
        <v>enter no</v>
      </c>
      <c r="P3604" s="16" t="e">
        <f>LOOKUP(D3604,DATA!$A$4:$A$128,DATA!$E$4:$E$128)</f>
        <v>#N/A</v>
      </c>
      <c r="Q3604" s="16" t="e">
        <f>LOOKUP(D3604,DATA!$A$4:$A$128,DATA!$F$4:$F$128)</f>
        <v>#N/A</v>
      </c>
      <c r="R3604" s="16" t="e">
        <f>LOOKUP(D3604,DATA!$A$4:$A$128,DATA!$G$4:$G$128)</f>
        <v>#N/A</v>
      </c>
      <c r="S3604" s="16" t="e">
        <f>LOOKUP(D3604,DATA!$A$4:$A$128,DATA!$H$4:$H$128)</f>
        <v>#N/A</v>
      </c>
      <c r="T3604" s="16" t="e">
        <f>LOOKUP(D3604,DATA!$A$4:$A$128,DATA!$I$4:$I$128)</f>
        <v>#N/A</v>
      </c>
      <c r="U3604" s="16" t="e">
        <f>LOOKUP(D3604,DATA!$A$4:$A$128,DATA!$J$4:$J$128)</f>
        <v>#N/A</v>
      </c>
      <c r="V3604" s="16" t="e">
        <f>LOOKUP(D3604,DATA!$A$4:$A$128,DATA!$K$4:$K$128)</f>
        <v>#N/A</v>
      </c>
      <c r="W3604" s="16" t="e">
        <f>LOOKUP(D3604,DATA!$A$4:$A$128,DATA!$L$4:$L$128)</f>
        <v>#N/A</v>
      </c>
      <c r="X3604" s="16" t="e">
        <f>LOOKUP(D3604,DATA!$A$4:$A$128,DATA!$M$4:$M$128)</f>
        <v>#N/A</v>
      </c>
    </row>
    <row r="3605" spans="1:24" ht="18.75" thickBot="1" x14ac:dyDescent="0.3">
      <c r="A3605" s="67">
        <v>3598</v>
      </c>
      <c r="B3605" s="67" t="str">
        <f>+IF(E3605="","",SUBTOTAL(3,E$8:E3605))</f>
        <v/>
      </c>
      <c r="C3605" s="68">
        <f t="shared" si="563"/>
        <v>400</v>
      </c>
      <c r="D3605" s="69" t="str">
        <f>IF(E3605&lt;&gt;"",VLOOKUP(E3605,$AA$7:$AB$131,2,0)," NAME")</f>
        <v xml:space="preserve"> NAME</v>
      </c>
      <c r="E3605" s="70"/>
      <c r="F3605" s="71"/>
      <c r="G3605" s="70"/>
      <c r="H3605" s="69" t="str">
        <f>IF(G3605&gt;=1,LOOKUP(G3605,DATA!$C$4:$C$128,DATA!$D$4:$D$128),"ENTER CODE")</f>
        <v>ENTER CODE</v>
      </c>
      <c r="I3605" s="70"/>
      <c r="J3605" s="70" t="str">
        <f t="shared" si="565"/>
        <v>enter no</v>
      </c>
      <c r="K3605" s="72"/>
      <c r="L3605" s="73" t="str">
        <f t="shared" si="566"/>
        <v>NO TOTAL</v>
      </c>
      <c r="M3605" s="56"/>
      <c r="N3605" s="37"/>
      <c r="O3605" s="29" t="str">
        <f t="shared" si="564"/>
        <v>enter no</v>
      </c>
      <c r="P3605" s="16" t="e">
        <f>LOOKUP(D3605,DATA!$A$4:$A$128,DATA!$E$4:$E$128)</f>
        <v>#N/A</v>
      </c>
      <c r="Q3605" s="16" t="e">
        <f>LOOKUP(D3605,DATA!$A$4:$A$128,DATA!$F$4:$F$128)</f>
        <v>#N/A</v>
      </c>
      <c r="R3605" s="16" t="e">
        <f>LOOKUP(D3605,DATA!$A$4:$A$128,DATA!$G$4:$G$128)</f>
        <v>#N/A</v>
      </c>
      <c r="S3605" s="16" t="e">
        <f>LOOKUP(D3605,DATA!$A$4:$A$128,DATA!$H$4:$H$128)</f>
        <v>#N/A</v>
      </c>
      <c r="T3605" s="16" t="e">
        <f>LOOKUP(D3605,DATA!$A$4:$A$128,DATA!$I$4:$I$128)</f>
        <v>#N/A</v>
      </c>
      <c r="U3605" s="16" t="e">
        <f>LOOKUP(D3605,DATA!$A$4:$A$128,DATA!$J$4:$J$128)</f>
        <v>#N/A</v>
      </c>
      <c r="V3605" s="16" t="e">
        <f>LOOKUP(D3605,DATA!$A$4:$A$128,DATA!$K$4:$K$128)</f>
        <v>#N/A</v>
      </c>
      <c r="W3605" s="16" t="e">
        <f>LOOKUP(D3605,DATA!$A$4:$A$128,DATA!$L$4:$L$128)</f>
        <v>#N/A</v>
      </c>
      <c r="X3605" s="16" t="e">
        <f>LOOKUP(D3605,DATA!$A$4:$A$128,DATA!$M$4:$M$128)</f>
        <v>#N/A</v>
      </c>
    </row>
    <row r="3606" spans="1:24" ht="19.5" thickTop="1" thickBot="1" x14ac:dyDescent="0.3">
      <c r="A3606" s="60">
        <v>3599</v>
      </c>
      <c r="B3606" s="67" t="str">
        <f>+IF(E3606="","",SUBTOTAL(3,E$8:E3606))</f>
        <v/>
      </c>
      <c r="C3606" s="68">
        <f t="shared" si="563"/>
        <v>400</v>
      </c>
      <c r="D3606" s="69" t="str">
        <f>IF(E3606&lt;&gt;"",VLOOKUP(E3606,$AA$7:$AB$131,2,0)," NAME")</f>
        <v xml:space="preserve"> NAME</v>
      </c>
      <c r="E3606" s="70"/>
      <c r="F3606" s="71"/>
      <c r="G3606" s="70"/>
      <c r="H3606" s="69" t="str">
        <f>IF(G3606&gt;=1,LOOKUP(G3606,DATA!$C$4:$C$128,DATA!$D$4:$D$128),"ENTER CODE")</f>
        <v>ENTER CODE</v>
      </c>
      <c r="I3606" s="70"/>
      <c r="J3606" s="70" t="str">
        <f t="shared" si="565"/>
        <v>enter no</v>
      </c>
      <c r="K3606" s="72"/>
      <c r="L3606" s="73" t="str">
        <f t="shared" si="566"/>
        <v>NO TOTAL</v>
      </c>
      <c r="M3606" s="56"/>
      <c r="N3606" s="37"/>
      <c r="O3606" s="29" t="str">
        <f t="shared" si="564"/>
        <v>enter no</v>
      </c>
      <c r="P3606" s="16" t="e">
        <f>LOOKUP(D3606,DATA!$A$4:$A$128,DATA!$E$4:$E$128)</f>
        <v>#N/A</v>
      </c>
      <c r="Q3606" s="16" t="e">
        <f>LOOKUP(D3606,DATA!$A$4:$A$128,DATA!$F$4:$F$128)</f>
        <v>#N/A</v>
      </c>
      <c r="R3606" s="16" t="e">
        <f>LOOKUP(D3606,DATA!$A$4:$A$128,DATA!$G$4:$G$128)</f>
        <v>#N/A</v>
      </c>
      <c r="S3606" s="16" t="e">
        <f>LOOKUP(D3606,DATA!$A$4:$A$128,DATA!$H$4:$H$128)</f>
        <v>#N/A</v>
      </c>
      <c r="T3606" s="16" t="e">
        <f>LOOKUP(D3606,DATA!$A$4:$A$128,DATA!$I$4:$I$128)</f>
        <v>#N/A</v>
      </c>
      <c r="U3606" s="16" t="e">
        <f>LOOKUP(D3606,DATA!$A$4:$A$128,DATA!$J$4:$J$128)</f>
        <v>#N/A</v>
      </c>
      <c r="V3606" s="16" t="e">
        <f>LOOKUP(D3606,DATA!$A$4:$A$128,DATA!$K$4:$K$128)</f>
        <v>#N/A</v>
      </c>
      <c r="W3606" s="16" t="e">
        <f>LOOKUP(D3606,DATA!$A$4:$A$128,DATA!$L$4:$L$128)</f>
        <v>#N/A</v>
      </c>
      <c r="X3606" s="16" t="e">
        <f>LOOKUP(D3606,DATA!$A$4:$A$128,DATA!$M$4:$M$128)</f>
        <v>#N/A</v>
      </c>
    </row>
    <row r="3607" spans="1:24" ht="18.75" thickBot="1" x14ac:dyDescent="0.3">
      <c r="A3607" s="67">
        <v>3600</v>
      </c>
      <c r="B3607" s="67" t="str">
        <f>+IF(E3607="","",SUBTOTAL(3,E$8:E3607))</f>
        <v/>
      </c>
      <c r="C3607" s="68">
        <f t="shared" si="563"/>
        <v>400</v>
      </c>
      <c r="D3607" s="69" t="str">
        <f>IF(E3607&lt;&gt;"",VLOOKUP(E3607,$AA$7:$AB$131,2,0)," NAME")</f>
        <v xml:space="preserve"> NAME</v>
      </c>
      <c r="E3607" s="70"/>
      <c r="F3607" s="71"/>
      <c r="G3607" s="70"/>
      <c r="H3607" s="69" t="str">
        <f>IF(G3607&gt;=1,LOOKUP(G3607,DATA!$C$4:$C$128,DATA!$D$4:$D$128),"ENTER CODE")</f>
        <v>ENTER CODE</v>
      </c>
      <c r="I3607" s="70"/>
      <c r="J3607" s="70" t="str">
        <f t="shared" si="565"/>
        <v>enter no</v>
      </c>
      <c r="K3607" s="72"/>
      <c r="L3607" s="73" t="str">
        <f t="shared" si="566"/>
        <v>NO TOTAL</v>
      </c>
      <c r="M3607" s="56"/>
      <c r="N3607" s="37"/>
      <c r="O3607" s="29" t="str">
        <f t="shared" si="564"/>
        <v>enter no</v>
      </c>
      <c r="P3607" s="16" t="e">
        <f>LOOKUP(D3607,DATA!$A$4:$A$128,DATA!$E$4:$E$128)</f>
        <v>#N/A</v>
      </c>
      <c r="Q3607" s="16" t="e">
        <f>LOOKUP(D3607,DATA!$A$4:$A$128,DATA!$F$4:$F$128)</f>
        <v>#N/A</v>
      </c>
      <c r="R3607" s="16" t="e">
        <f>LOOKUP(D3607,DATA!$A$4:$A$128,DATA!$G$4:$G$128)</f>
        <v>#N/A</v>
      </c>
      <c r="S3607" s="16" t="e">
        <f>LOOKUP(D3607,DATA!$A$4:$A$128,DATA!$H$4:$H$128)</f>
        <v>#N/A</v>
      </c>
      <c r="T3607" s="16" t="e">
        <f>LOOKUP(D3607,DATA!$A$4:$A$128,DATA!$I$4:$I$128)</f>
        <v>#N/A</v>
      </c>
      <c r="U3607" s="16" t="e">
        <f>LOOKUP(D3607,DATA!$A$4:$A$128,DATA!$J$4:$J$128)</f>
        <v>#N/A</v>
      </c>
      <c r="V3607" s="16" t="e">
        <f>LOOKUP(D3607,DATA!$A$4:$A$128,DATA!$K$4:$K$128)</f>
        <v>#N/A</v>
      </c>
      <c r="W3607" s="16" t="e">
        <f>LOOKUP(D3607,DATA!$A$4:$A$128,DATA!$L$4:$L$128)</f>
        <v>#N/A</v>
      </c>
      <c r="X3607" s="16" t="e">
        <f>LOOKUP(D3607,DATA!$A$4:$A$128,DATA!$M$4:$M$128)</f>
        <v>#N/A</v>
      </c>
    </row>
    <row r="3608" spans="1:24" ht="19.5" thickTop="1" thickBot="1" x14ac:dyDescent="0.3">
      <c r="A3608" s="60">
        <v>3601</v>
      </c>
      <c r="B3608" s="67" t="str">
        <f>+IF(E3608="","",SUBTOTAL(3,E$8:E3608))</f>
        <v/>
      </c>
      <c r="C3608" s="68">
        <f t="shared" si="561"/>
        <v>401</v>
      </c>
      <c r="D3608" s="69" t="str">
        <f>IF(E3608&lt;&gt;"",VLOOKUP(E3608,$AA$7:$AB$131,2,0)," NAME")</f>
        <v xml:space="preserve"> NAME</v>
      </c>
      <c r="E3608" s="70"/>
      <c r="F3608" s="71"/>
      <c r="G3608" s="70"/>
      <c r="H3608" s="69" t="str">
        <f>IF(G3608&gt;=1,LOOKUP(G3608,DATA!$C$4:$C$128,DATA!$D$4:$D$128),"ENTER CODE")</f>
        <v>ENTER CODE</v>
      </c>
      <c r="I3608" s="70"/>
      <c r="J3608" s="70" t="str">
        <f t="shared" si="565"/>
        <v>enter no</v>
      </c>
      <c r="K3608" s="72"/>
      <c r="L3608" s="73" t="str">
        <f t="shared" si="566"/>
        <v>NO TOTAL</v>
      </c>
      <c r="M3608" s="56"/>
      <c r="N3608" s="37"/>
      <c r="O3608" s="29" t="str">
        <f t="shared" si="564"/>
        <v>enter no</v>
      </c>
      <c r="P3608" s="16" t="e">
        <f>LOOKUP(D3608,DATA!$A$4:$A$128,DATA!$E$4:$E$128)</f>
        <v>#N/A</v>
      </c>
      <c r="Q3608" s="16" t="e">
        <f>LOOKUP(D3608,DATA!$A$4:$A$128,DATA!$F$4:$F$128)</f>
        <v>#N/A</v>
      </c>
      <c r="R3608" s="16" t="e">
        <f>LOOKUP(D3608,DATA!$A$4:$A$128,DATA!$G$4:$G$128)</f>
        <v>#N/A</v>
      </c>
      <c r="S3608" s="16" t="e">
        <f>LOOKUP(D3608,DATA!$A$4:$A$128,DATA!$H$4:$H$128)</f>
        <v>#N/A</v>
      </c>
      <c r="T3608" s="16" t="e">
        <f>LOOKUP(D3608,DATA!$A$4:$A$128,DATA!$I$4:$I$128)</f>
        <v>#N/A</v>
      </c>
      <c r="U3608" s="16" t="e">
        <f>LOOKUP(D3608,DATA!$A$4:$A$128,DATA!$J$4:$J$128)</f>
        <v>#N/A</v>
      </c>
      <c r="V3608" s="16" t="e">
        <f>LOOKUP(D3608,DATA!$A$4:$A$128,DATA!$K$4:$K$128)</f>
        <v>#N/A</v>
      </c>
      <c r="W3608" s="16" t="e">
        <f>LOOKUP(D3608,DATA!$A$4:$A$128,DATA!$L$4:$L$128)</f>
        <v>#N/A</v>
      </c>
      <c r="X3608" s="16" t="e">
        <f>LOOKUP(D3608,DATA!$A$4:$A$128,DATA!$M$4:$M$128)</f>
        <v>#N/A</v>
      </c>
    </row>
    <row r="3609" spans="1:24" ht="18.75" thickBot="1" x14ac:dyDescent="0.3">
      <c r="A3609" s="67">
        <v>3602</v>
      </c>
      <c r="B3609" s="67" t="str">
        <f>+IF(E3609="","",SUBTOTAL(3,E$8:E3609))</f>
        <v/>
      </c>
      <c r="C3609" s="68">
        <f t="shared" si="562"/>
        <v>401</v>
      </c>
      <c r="D3609" s="69" t="str">
        <f>IF(E3609&lt;&gt;"",VLOOKUP(E3609,$AA$7:$AB$131,2,0)," NAME")</f>
        <v xml:space="preserve"> NAME</v>
      </c>
      <c r="E3609" s="70"/>
      <c r="F3609" s="71"/>
      <c r="G3609" s="70"/>
      <c r="H3609" s="69" t="str">
        <f>IF(G3609&gt;=1,LOOKUP(G3609,DATA!$C$4:$C$128,DATA!$D$4:$D$128),"ENTER CODE")</f>
        <v>ENTER CODE</v>
      </c>
      <c r="I3609" s="70"/>
      <c r="J3609" s="70" t="str">
        <f t="shared" si="565"/>
        <v>enter no</v>
      </c>
      <c r="K3609" s="72"/>
      <c r="L3609" s="73" t="str">
        <f t="shared" si="566"/>
        <v>NO TOTAL</v>
      </c>
      <c r="M3609" s="56"/>
      <c r="N3609" s="37"/>
      <c r="O3609" s="29" t="str">
        <f t="shared" si="564"/>
        <v>enter no</v>
      </c>
      <c r="P3609" s="16" t="e">
        <f>LOOKUP(D3609,DATA!$A$4:$A$128,DATA!$E$4:$E$128)</f>
        <v>#N/A</v>
      </c>
      <c r="Q3609" s="16" t="e">
        <f>LOOKUP(D3609,DATA!$A$4:$A$128,DATA!$F$4:$F$128)</f>
        <v>#N/A</v>
      </c>
      <c r="R3609" s="16" t="e">
        <f>LOOKUP(D3609,DATA!$A$4:$A$128,DATA!$G$4:$G$128)</f>
        <v>#N/A</v>
      </c>
      <c r="S3609" s="16" t="e">
        <f>LOOKUP(D3609,DATA!$A$4:$A$128,DATA!$H$4:$H$128)</f>
        <v>#N/A</v>
      </c>
      <c r="T3609" s="16" t="e">
        <f>LOOKUP(D3609,DATA!$A$4:$A$128,DATA!$I$4:$I$128)</f>
        <v>#N/A</v>
      </c>
      <c r="U3609" s="16" t="e">
        <f>LOOKUP(D3609,DATA!$A$4:$A$128,DATA!$J$4:$J$128)</f>
        <v>#N/A</v>
      </c>
      <c r="V3609" s="16" t="e">
        <f>LOOKUP(D3609,DATA!$A$4:$A$128,DATA!$K$4:$K$128)</f>
        <v>#N/A</v>
      </c>
      <c r="W3609" s="16" t="e">
        <f>LOOKUP(D3609,DATA!$A$4:$A$128,DATA!$L$4:$L$128)</f>
        <v>#N/A</v>
      </c>
      <c r="X3609" s="16" t="e">
        <f>LOOKUP(D3609,DATA!$A$4:$A$128,DATA!$M$4:$M$128)</f>
        <v>#N/A</v>
      </c>
    </row>
    <row r="3610" spans="1:24" ht="19.5" thickTop="1" thickBot="1" x14ac:dyDescent="0.3">
      <c r="A3610" s="60">
        <v>3603</v>
      </c>
      <c r="B3610" s="67" t="str">
        <f>+IF(E3610="","",SUBTOTAL(3,E$8:E3610))</f>
        <v/>
      </c>
      <c r="C3610" s="68">
        <f t="shared" si="563"/>
        <v>401</v>
      </c>
      <c r="D3610" s="69" t="str">
        <f>IF(E3610&lt;&gt;"",VLOOKUP(E3610,$AA$7:$AB$131,2,0)," NAME")</f>
        <v xml:space="preserve"> NAME</v>
      </c>
      <c r="E3610" s="70"/>
      <c r="F3610" s="71"/>
      <c r="G3610" s="70"/>
      <c r="H3610" s="69" t="str">
        <f>IF(G3610&gt;=1,LOOKUP(G3610,DATA!$C$4:$C$128,DATA!$D$4:$D$128),"ENTER CODE")</f>
        <v>ENTER CODE</v>
      </c>
      <c r="I3610" s="70"/>
      <c r="J3610" s="70" t="str">
        <f t="shared" si="565"/>
        <v>enter no</v>
      </c>
      <c r="K3610" s="72"/>
      <c r="L3610" s="73" t="str">
        <f t="shared" si="566"/>
        <v>NO TOTAL</v>
      </c>
      <c r="M3610" s="56"/>
      <c r="N3610" s="37"/>
      <c r="O3610" s="29" t="str">
        <f t="shared" si="564"/>
        <v>enter no</v>
      </c>
      <c r="P3610" s="16" t="e">
        <f>LOOKUP(D3610,DATA!$A$4:$A$128,DATA!$E$4:$E$128)</f>
        <v>#N/A</v>
      </c>
      <c r="Q3610" s="16" t="e">
        <f>LOOKUP(D3610,DATA!$A$4:$A$128,DATA!$F$4:$F$128)</f>
        <v>#N/A</v>
      </c>
      <c r="R3610" s="16" t="e">
        <f>LOOKUP(D3610,DATA!$A$4:$A$128,DATA!$G$4:$G$128)</f>
        <v>#N/A</v>
      </c>
      <c r="S3610" s="16" t="e">
        <f>LOOKUP(D3610,DATA!$A$4:$A$128,DATA!$H$4:$H$128)</f>
        <v>#N/A</v>
      </c>
      <c r="T3610" s="16" t="e">
        <f>LOOKUP(D3610,DATA!$A$4:$A$128,DATA!$I$4:$I$128)</f>
        <v>#N/A</v>
      </c>
      <c r="U3610" s="16" t="e">
        <f>LOOKUP(D3610,DATA!$A$4:$A$128,DATA!$J$4:$J$128)</f>
        <v>#N/A</v>
      </c>
      <c r="V3610" s="16" t="e">
        <f>LOOKUP(D3610,DATA!$A$4:$A$128,DATA!$K$4:$K$128)</f>
        <v>#N/A</v>
      </c>
      <c r="W3610" s="16" t="e">
        <f>LOOKUP(D3610,DATA!$A$4:$A$128,DATA!$L$4:$L$128)</f>
        <v>#N/A</v>
      </c>
      <c r="X3610" s="16" t="e">
        <f>LOOKUP(D3610,DATA!$A$4:$A$128,DATA!$M$4:$M$128)</f>
        <v>#N/A</v>
      </c>
    </row>
    <row r="3611" spans="1:24" ht="18.75" thickBot="1" x14ac:dyDescent="0.3">
      <c r="A3611" s="67">
        <v>3604</v>
      </c>
      <c r="B3611" s="67" t="str">
        <f>+IF(E3611="","",SUBTOTAL(3,E$8:E3611))</f>
        <v/>
      </c>
      <c r="C3611" s="68">
        <f t="shared" si="563"/>
        <v>401</v>
      </c>
      <c r="D3611" s="69" t="str">
        <f>IF(E3611&lt;&gt;"",VLOOKUP(E3611,$AA$7:$AB$131,2,0)," NAME")</f>
        <v xml:space="preserve"> NAME</v>
      </c>
      <c r="E3611" s="70"/>
      <c r="F3611" s="71"/>
      <c r="G3611" s="70"/>
      <c r="H3611" s="69" t="str">
        <f>IF(G3611&gt;=1,LOOKUP(G3611,DATA!$C$4:$C$128,DATA!$D$4:$D$128),"ENTER CODE")</f>
        <v>ENTER CODE</v>
      </c>
      <c r="I3611" s="70"/>
      <c r="J3611" s="70" t="str">
        <f t="shared" si="565"/>
        <v>enter no</v>
      </c>
      <c r="K3611" s="72"/>
      <c r="L3611" s="73" t="str">
        <f t="shared" si="566"/>
        <v>NO TOTAL</v>
      </c>
      <c r="M3611" s="56"/>
      <c r="N3611" s="37"/>
      <c r="O3611" s="29" t="str">
        <f t="shared" si="564"/>
        <v>enter no</v>
      </c>
      <c r="P3611" s="16" t="e">
        <f>LOOKUP(D3611,DATA!$A$4:$A$128,DATA!$E$4:$E$128)</f>
        <v>#N/A</v>
      </c>
      <c r="Q3611" s="16" t="e">
        <f>LOOKUP(D3611,DATA!$A$4:$A$128,DATA!$F$4:$F$128)</f>
        <v>#N/A</v>
      </c>
      <c r="R3611" s="16" t="e">
        <f>LOOKUP(D3611,DATA!$A$4:$A$128,DATA!$G$4:$G$128)</f>
        <v>#N/A</v>
      </c>
      <c r="S3611" s="16" t="e">
        <f>LOOKUP(D3611,DATA!$A$4:$A$128,DATA!$H$4:$H$128)</f>
        <v>#N/A</v>
      </c>
      <c r="T3611" s="16" t="e">
        <f>LOOKUP(D3611,DATA!$A$4:$A$128,DATA!$I$4:$I$128)</f>
        <v>#N/A</v>
      </c>
      <c r="U3611" s="16" t="e">
        <f>LOOKUP(D3611,DATA!$A$4:$A$128,DATA!$J$4:$J$128)</f>
        <v>#N/A</v>
      </c>
      <c r="V3611" s="16" t="e">
        <f>LOOKUP(D3611,DATA!$A$4:$A$128,DATA!$K$4:$K$128)</f>
        <v>#N/A</v>
      </c>
      <c r="W3611" s="16" t="e">
        <f>LOOKUP(D3611,DATA!$A$4:$A$128,DATA!$L$4:$L$128)</f>
        <v>#N/A</v>
      </c>
      <c r="X3611" s="16" t="e">
        <f>LOOKUP(D3611,DATA!$A$4:$A$128,DATA!$M$4:$M$128)</f>
        <v>#N/A</v>
      </c>
    </row>
    <row r="3612" spans="1:24" ht="19.5" thickTop="1" thickBot="1" x14ac:dyDescent="0.3">
      <c r="A3612" s="60">
        <v>3605</v>
      </c>
      <c r="B3612" s="67" t="str">
        <f>+IF(E3612="","",SUBTOTAL(3,E$8:E3612))</f>
        <v/>
      </c>
      <c r="C3612" s="68">
        <f t="shared" si="563"/>
        <v>401</v>
      </c>
      <c r="D3612" s="69" t="str">
        <f>IF(E3612&lt;&gt;"",VLOOKUP(E3612,$AA$7:$AB$131,2,0)," NAME")</f>
        <v xml:space="preserve"> NAME</v>
      </c>
      <c r="E3612" s="70"/>
      <c r="F3612" s="71"/>
      <c r="G3612" s="70"/>
      <c r="H3612" s="69" t="str">
        <f>IF(G3612&gt;=1,LOOKUP(G3612,DATA!$C$4:$C$128,DATA!$D$4:$D$128),"ENTER CODE")</f>
        <v>ENTER CODE</v>
      </c>
      <c r="I3612" s="70"/>
      <c r="J3612" s="70" t="str">
        <f t="shared" si="565"/>
        <v>enter no</v>
      </c>
      <c r="K3612" s="72"/>
      <c r="L3612" s="73" t="str">
        <f t="shared" si="566"/>
        <v>NO TOTAL</v>
      </c>
      <c r="M3612" s="56"/>
      <c r="N3612" s="37"/>
      <c r="O3612" s="29" t="str">
        <f t="shared" si="564"/>
        <v>enter no</v>
      </c>
      <c r="P3612" s="16" t="e">
        <f>LOOKUP(D3612,DATA!$A$4:$A$128,DATA!$E$4:$E$128)</f>
        <v>#N/A</v>
      </c>
      <c r="Q3612" s="16" t="e">
        <f>LOOKUP(D3612,DATA!$A$4:$A$128,DATA!$F$4:$F$128)</f>
        <v>#N/A</v>
      </c>
      <c r="R3612" s="16" t="e">
        <f>LOOKUP(D3612,DATA!$A$4:$A$128,DATA!$G$4:$G$128)</f>
        <v>#N/A</v>
      </c>
      <c r="S3612" s="16" t="e">
        <f>LOOKUP(D3612,DATA!$A$4:$A$128,DATA!$H$4:$H$128)</f>
        <v>#N/A</v>
      </c>
      <c r="T3612" s="16" t="e">
        <f>LOOKUP(D3612,DATA!$A$4:$A$128,DATA!$I$4:$I$128)</f>
        <v>#N/A</v>
      </c>
      <c r="U3612" s="16" t="e">
        <f>LOOKUP(D3612,DATA!$A$4:$A$128,DATA!$J$4:$J$128)</f>
        <v>#N/A</v>
      </c>
      <c r="V3612" s="16" t="e">
        <f>LOOKUP(D3612,DATA!$A$4:$A$128,DATA!$K$4:$K$128)</f>
        <v>#N/A</v>
      </c>
      <c r="W3612" s="16" t="e">
        <f>LOOKUP(D3612,DATA!$A$4:$A$128,DATA!$L$4:$L$128)</f>
        <v>#N/A</v>
      </c>
      <c r="X3612" s="16" t="e">
        <f>LOOKUP(D3612,DATA!$A$4:$A$128,DATA!$M$4:$M$128)</f>
        <v>#N/A</v>
      </c>
    </row>
    <row r="3613" spans="1:24" ht="18.75" thickBot="1" x14ac:dyDescent="0.3">
      <c r="A3613" s="67">
        <v>3606</v>
      </c>
      <c r="B3613" s="67" t="str">
        <f>+IF(E3613="","",SUBTOTAL(3,E$8:E3613))</f>
        <v/>
      </c>
      <c r="C3613" s="68">
        <f t="shared" si="563"/>
        <v>401</v>
      </c>
      <c r="D3613" s="69" t="str">
        <f>IF(E3613&lt;&gt;"",VLOOKUP(E3613,$AA$7:$AB$131,2,0)," NAME")</f>
        <v xml:space="preserve"> NAME</v>
      </c>
      <c r="E3613" s="70"/>
      <c r="F3613" s="71"/>
      <c r="G3613" s="70"/>
      <c r="H3613" s="69" t="str">
        <f>IF(G3613&gt;=1,LOOKUP(G3613,DATA!$C$4:$C$128,DATA!$D$4:$D$128),"ENTER CODE")</f>
        <v>ENTER CODE</v>
      </c>
      <c r="I3613" s="70"/>
      <c r="J3613" s="70" t="str">
        <f t="shared" si="565"/>
        <v>enter no</v>
      </c>
      <c r="K3613" s="72"/>
      <c r="L3613" s="73" t="str">
        <f t="shared" si="566"/>
        <v>NO TOTAL</v>
      </c>
      <c r="M3613" s="56"/>
      <c r="N3613" s="37"/>
      <c r="O3613" s="29" t="str">
        <f t="shared" si="564"/>
        <v>enter no</v>
      </c>
      <c r="P3613" s="16" t="e">
        <f>LOOKUP(D3613,DATA!$A$4:$A$128,DATA!$E$4:$E$128)</f>
        <v>#N/A</v>
      </c>
      <c r="Q3613" s="16" t="e">
        <f>LOOKUP(D3613,DATA!$A$4:$A$128,DATA!$F$4:$F$128)</f>
        <v>#N/A</v>
      </c>
      <c r="R3613" s="16" t="e">
        <f>LOOKUP(D3613,DATA!$A$4:$A$128,DATA!$G$4:$G$128)</f>
        <v>#N/A</v>
      </c>
      <c r="S3613" s="16" t="e">
        <f>LOOKUP(D3613,DATA!$A$4:$A$128,DATA!$H$4:$H$128)</f>
        <v>#N/A</v>
      </c>
      <c r="T3613" s="16" t="e">
        <f>LOOKUP(D3613,DATA!$A$4:$A$128,DATA!$I$4:$I$128)</f>
        <v>#N/A</v>
      </c>
      <c r="U3613" s="16" t="e">
        <f>LOOKUP(D3613,DATA!$A$4:$A$128,DATA!$J$4:$J$128)</f>
        <v>#N/A</v>
      </c>
      <c r="V3613" s="16" t="e">
        <f>LOOKUP(D3613,DATA!$A$4:$A$128,DATA!$K$4:$K$128)</f>
        <v>#N/A</v>
      </c>
      <c r="W3613" s="16" t="e">
        <f>LOOKUP(D3613,DATA!$A$4:$A$128,DATA!$L$4:$L$128)</f>
        <v>#N/A</v>
      </c>
      <c r="X3613" s="16" t="e">
        <f>LOOKUP(D3613,DATA!$A$4:$A$128,DATA!$M$4:$M$128)</f>
        <v>#N/A</v>
      </c>
    </row>
    <row r="3614" spans="1:24" ht="19.5" thickTop="1" thickBot="1" x14ac:dyDescent="0.3">
      <c r="A3614" s="60">
        <v>3607</v>
      </c>
      <c r="B3614" s="67" t="str">
        <f>+IF(E3614="","",SUBTOTAL(3,E$8:E3614))</f>
        <v/>
      </c>
      <c r="C3614" s="68">
        <f t="shared" si="563"/>
        <v>401</v>
      </c>
      <c r="D3614" s="69" t="str">
        <f>IF(E3614&lt;&gt;"",VLOOKUP(E3614,$AA$7:$AB$131,2,0)," NAME")</f>
        <v xml:space="preserve"> NAME</v>
      </c>
      <c r="E3614" s="70"/>
      <c r="F3614" s="71"/>
      <c r="G3614" s="70"/>
      <c r="H3614" s="69" t="str">
        <f>IF(G3614&gt;=1,LOOKUP(G3614,DATA!$C$4:$C$128,DATA!$D$4:$D$128),"ENTER CODE")</f>
        <v>ENTER CODE</v>
      </c>
      <c r="I3614" s="70"/>
      <c r="J3614" s="70" t="str">
        <f t="shared" si="565"/>
        <v>enter no</v>
      </c>
      <c r="K3614" s="72"/>
      <c r="L3614" s="73" t="str">
        <f t="shared" si="566"/>
        <v>NO TOTAL</v>
      </c>
      <c r="M3614" s="56"/>
      <c r="N3614" s="37"/>
      <c r="O3614" s="29" t="str">
        <f t="shared" si="564"/>
        <v>enter no</v>
      </c>
      <c r="P3614" s="16" t="e">
        <f>LOOKUP(D3614,DATA!$A$4:$A$128,DATA!$E$4:$E$128)</f>
        <v>#N/A</v>
      </c>
      <c r="Q3614" s="16" t="e">
        <f>LOOKUP(D3614,DATA!$A$4:$A$128,DATA!$F$4:$F$128)</f>
        <v>#N/A</v>
      </c>
      <c r="R3614" s="16" t="e">
        <f>LOOKUP(D3614,DATA!$A$4:$A$128,DATA!$G$4:$G$128)</f>
        <v>#N/A</v>
      </c>
      <c r="S3614" s="16" t="e">
        <f>LOOKUP(D3614,DATA!$A$4:$A$128,DATA!$H$4:$H$128)</f>
        <v>#N/A</v>
      </c>
      <c r="T3614" s="16" t="e">
        <f>LOOKUP(D3614,DATA!$A$4:$A$128,DATA!$I$4:$I$128)</f>
        <v>#N/A</v>
      </c>
      <c r="U3614" s="16" t="e">
        <f>LOOKUP(D3614,DATA!$A$4:$A$128,DATA!$J$4:$J$128)</f>
        <v>#N/A</v>
      </c>
      <c r="V3614" s="16" t="e">
        <f>LOOKUP(D3614,DATA!$A$4:$A$128,DATA!$K$4:$K$128)</f>
        <v>#N/A</v>
      </c>
      <c r="W3614" s="16" t="e">
        <f>LOOKUP(D3614,DATA!$A$4:$A$128,DATA!$L$4:$L$128)</f>
        <v>#N/A</v>
      </c>
      <c r="X3614" s="16" t="e">
        <f>LOOKUP(D3614,DATA!$A$4:$A$128,DATA!$M$4:$M$128)</f>
        <v>#N/A</v>
      </c>
    </row>
    <row r="3615" spans="1:24" ht="18.75" thickBot="1" x14ac:dyDescent="0.3">
      <c r="A3615" s="67">
        <v>3608</v>
      </c>
      <c r="B3615" s="67" t="str">
        <f>+IF(E3615="","",SUBTOTAL(3,E$8:E3615))</f>
        <v/>
      </c>
      <c r="C3615" s="68">
        <f t="shared" si="563"/>
        <v>401</v>
      </c>
      <c r="D3615" s="69" t="str">
        <f>IF(E3615&lt;&gt;"",VLOOKUP(E3615,$AA$7:$AB$131,2,0)," NAME")</f>
        <v xml:space="preserve"> NAME</v>
      </c>
      <c r="E3615" s="70"/>
      <c r="F3615" s="71"/>
      <c r="G3615" s="70"/>
      <c r="H3615" s="69" t="str">
        <f>IF(G3615&gt;=1,LOOKUP(G3615,DATA!$C$4:$C$128,DATA!$D$4:$D$128),"ENTER CODE")</f>
        <v>ENTER CODE</v>
      </c>
      <c r="I3615" s="70"/>
      <c r="J3615" s="70" t="str">
        <f t="shared" si="565"/>
        <v>enter no</v>
      </c>
      <c r="K3615" s="72"/>
      <c r="L3615" s="73" t="str">
        <f t="shared" si="566"/>
        <v>NO TOTAL</v>
      </c>
      <c r="M3615" s="56"/>
      <c r="N3615" s="37"/>
      <c r="O3615" s="29" t="str">
        <f t="shared" si="564"/>
        <v>enter no</v>
      </c>
      <c r="P3615" s="16" t="e">
        <f>LOOKUP(D3615,DATA!$A$4:$A$128,DATA!$E$4:$E$128)</f>
        <v>#N/A</v>
      </c>
      <c r="Q3615" s="16" t="e">
        <f>LOOKUP(D3615,DATA!$A$4:$A$128,DATA!$F$4:$F$128)</f>
        <v>#N/A</v>
      </c>
      <c r="R3615" s="16" t="e">
        <f>LOOKUP(D3615,DATA!$A$4:$A$128,DATA!$G$4:$G$128)</f>
        <v>#N/A</v>
      </c>
      <c r="S3615" s="16" t="e">
        <f>LOOKUP(D3615,DATA!$A$4:$A$128,DATA!$H$4:$H$128)</f>
        <v>#N/A</v>
      </c>
      <c r="T3615" s="16" t="e">
        <f>LOOKUP(D3615,DATA!$A$4:$A$128,DATA!$I$4:$I$128)</f>
        <v>#N/A</v>
      </c>
      <c r="U3615" s="16" t="e">
        <f>LOOKUP(D3615,DATA!$A$4:$A$128,DATA!$J$4:$J$128)</f>
        <v>#N/A</v>
      </c>
      <c r="V3615" s="16" t="e">
        <f>LOOKUP(D3615,DATA!$A$4:$A$128,DATA!$K$4:$K$128)</f>
        <v>#N/A</v>
      </c>
      <c r="W3615" s="16" t="e">
        <f>LOOKUP(D3615,DATA!$A$4:$A$128,DATA!$L$4:$L$128)</f>
        <v>#N/A</v>
      </c>
      <c r="X3615" s="16" t="e">
        <f>LOOKUP(D3615,DATA!$A$4:$A$128,DATA!$M$4:$M$128)</f>
        <v>#N/A</v>
      </c>
    </row>
    <row r="3616" spans="1:24" ht="19.5" thickTop="1" thickBot="1" x14ac:dyDescent="0.3">
      <c r="A3616" s="60">
        <v>3609</v>
      </c>
      <c r="B3616" s="67" t="str">
        <f>+IF(E3616="","",SUBTOTAL(3,E$8:E3616))</f>
        <v/>
      </c>
      <c r="C3616" s="68">
        <f t="shared" si="563"/>
        <v>401</v>
      </c>
      <c r="D3616" s="69" t="str">
        <f>IF(E3616&lt;&gt;"",VLOOKUP(E3616,$AA$7:$AB$131,2,0)," NAME")</f>
        <v xml:space="preserve"> NAME</v>
      </c>
      <c r="E3616" s="70"/>
      <c r="F3616" s="71"/>
      <c r="G3616" s="70"/>
      <c r="H3616" s="69" t="str">
        <f>IF(G3616&gt;=1,LOOKUP(G3616,DATA!$C$4:$C$128,DATA!$D$4:$D$128),"ENTER CODE")</f>
        <v>ENTER CODE</v>
      </c>
      <c r="I3616" s="70"/>
      <c r="J3616" s="70" t="str">
        <f t="shared" si="565"/>
        <v>enter no</v>
      </c>
      <c r="K3616" s="72"/>
      <c r="L3616" s="73" t="str">
        <f t="shared" si="566"/>
        <v>NO TOTAL</v>
      </c>
      <c r="M3616" s="56"/>
      <c r="N3616" s="37"/>
      <c r="O3616" s="29" t="str">
        <f t="shared" si="564"/>
        <v>enter no</v>
      </c>
      <c r="P3616" s="16" t="e">
        <f>LOOKUP(D3616,DATA!$A$4:$A$128,DATA!$E$4:$E$128)</f>
        <v>#N/A</v>
      </c>
      <c r="Q3616" s="16" t="e">
        <f>LOOKUP(D3616,DATA!$A$4:$A$128,DATA!$F$4:$F$128)</f>
        <v>#N/A</v>
      </c>
      <c r="R3616" s="16" t="e">
        <f>LOOKUP(D3616,DATA!$A$4:$A$128,DATA!$G$4:$G$128)</f>
        <v>#N/A</v>
      </c>
      <c r="S3616" s="16" t="e">
        <f>LOOKUP(D3616,DATA!$A$4:$A$128,DATA!$H$4:$H$128)</f>
        <v>#N/A</v>
      </c>
      <c r="T3616" s="16" t="e">
        <f>LOOKUP(D3616,DATA!$A$4:$A$128,DATA!$I$4:$I$128)</f>
        <v>#N/A</v>
      </c>
      <c r="U3616" s="16" t="e">
        <f>LOOKUP(D3616,DATA!$A$4:$A$128,DATA!$J$4:$J$128)</f>
        <v>#N/A</v>
      </c>
      <c r="V3616" s="16" t="e">
        <f>LOOKUP(D3616,DATA!$A$4:$A$128,DATA!$K$4:$K$128)</f>
        <v>#N/A</v>
      </c>
      <c r="W3616" s="16" t="e">
        <f>LOOKUP(D3616,DATA!$A$4:$A$128,DATA!$L$4:$L$128)</f>
        <v>#N/A</v>
      </c>
      <c r="X3616" s="16" t="e">
        <f>LOOKUP(D3616,DATA!$A$4:$A$128,DATA!$M$4:$M$128)</f>
        <v>#N/A</v>
      </c>
    </row>
    <row r="3617" spans="1:24" ht="18.75" thickBot="1" x14ac:dyDescent="0.3">
      <c r="A3617" s="67">
        <v>3610</v>
      </c>
      <c r="B3617" s="67" t="str">
        <f>+IF(E3617="","",SUBTOTAL(3,E$8:E3617))</f>
        <v/>
      </c>
      <c r="C3617" s="68">
        <f t="shared" ref="C3617:C3680" si="567">C3608+1</f>
        <v>402</v>
      </c>
      <c r="D3617" s="69" t="str">
        <f>IF(E3617&lt;&gt;"",VLOOKUP(E3617,$AA$7:$AB$131,2,0)," NAME")</f>
        <v xml:space="preserve"> NAME</v>
      </c>
      <c r="E3617" s="70"/>
      <c r="F3617" s="71"/>
      <c r="G3617" s="70"/>
      <c r="H3617" s="69" t="str">
        <f>IF(G3617&gt;=1,LOOKUP(G3617,DATA!$C$4:$C$128,DATA!$D$4:$D$128),"ENTER CODE")</f>
        <v>ENTER CODE</v>
      </c>
      <c r="I3617" s="70"/>
      <c r="J3617" s="70" t="str">
        <f t="shared" si="565"/>
        <v>enter no</v>
      </c>
      <c r="K3617" s="72"/>
      <c r="L3617" s="73" t="str">
        <f t="shared" si="566"/>
        <v>NO TOTAL</v>
      </c>
      <c r="M3617" s="56"/>
      <c r="N3617" s="37"/>
      <c r="O3617" s="29" t="str">
        <f t="shared" si="564"/>
        <v>enter no</v>
      </c>
      <c r="P3617" s="16" t="e">
        <f>LOOKUP(D3617,DATA!$A$4:$A$128,DATA!$E$4:$E$128)</f>
        <v>#N/A</v>
      </c>
      <c r="Q3617" s="16" t="e">
        <f>LOOKUP(D3617,DATA!$A$4:$A$128,DATA!$F$4:$F$128)</f>
        <v>#N/A</v>
      </c>
      <c r="R3617" s="16" t="e">
        <f>LOOKUP(D3617,DATA!$A$4:$A$128,DATA!$G$4:$G$128)</f>
        <v>#N/A</v>
      </c>
      <c r="S3617" s="16" t="e">
        <f>LOOKUP(D3617,DATA!$A$4:$A$128,DATA!$H$4:$H$128)</f>
        <v>#N/A</v>
      </c>
      <c r="T3617" s="16" t="e">
        <f>LOOKUP(D3617,DATA!$A$4:$A$128,DATA!$I$4:$I$128)</f>
        <v>#N/A</v>
      </c>
      <c r="U3617" s="16" t="e">
        <f>LOOKUP(D3617,DATA!$A$4:$A$128,DATA!$J$4:$J$128)</f>
        <v>#N/A</v>
      </c>
      <c r="V3617" s="16" t="e">
        <f>LOOKUP(D3617,DATA!$A$4:$A$128,DATA!$K$4:$K$128)</f>
        <v>#N/A</v>
      </c>
      <c r="W3617" s="16" t="e">
        <f>LOOKUP(D3617,DATA!$A$4:$A$128,DATA!$L$4:$L$128)</f>
        <v>#N/A</v>
      </c>
      <c r="X3617" s="16" t="e">
        <f>LOOKUP(D3617,DATA!$A$4:$A$128,DATA!$M$4:$M$128)</f>
        <v>#N/A</v>
      </c>
    </row>
    <row r="3618" spans="1:24" ht="19.5" thickTop="1" thickBot="1" x14ac:dyDescent="0.3">
      <c r="A3618" s="60">
        <v>3611</v>
      </c>
      <c r="B3618" s="67" t="str">
        <f>+IF(E3618="","",SUBTOTAL(3,E$8:E3618))</f>
        <v/>
      </c>
      <c r="C3618" s="68">
        <f t="shared" ref="C3618:C3681" si="568">C3617</f>
        <v>402</v>
      </c>
      <c r="D3618" s="69" t="str">
        <f>IF(E3618&lt;&gt;"",VLOOKUP(E3618,$AA$7:$AB$131,2,0)," NAME")</f>
        <v xml:space="preserve"> NAME</v>
      </c>
      <c r="E3618" s="70"/>
      <c r="F3618" s="71"/>
      <c r="G3618" s="70"/>
      <c r="H3618" s="69" t="str">
        <f>IF(G3618&gt;=1,LOOKUP(G3618,DATA!$C$4:$C$128,DATA!$D$4:$D$128),"ENTER CODE")</f>
        <v>ENTER CODE</v>
      </c>
      <c r="I3618" s="70"/>
      <c r="J3618" s="70" t="str">
        <f t="shared" si="565"/>
        <v>enter no</v>
      </c>
      <c r="K3618" s="72"/>
      <c r="L3618" s="73" t="str">
        <f t="shared" si="566"/>
        <v>NO TOTAL</v>
      </c>
      <c r="M3618" s="56"/>
      <c r="N3618" s="37"/>
      <c r="O3618" s="29" t="str">
        <f t="shared" si="564"/>
        <v>enter no</v>
      </c>
      <c r="P3618" s="16" t="e">
        <f>LOOKUP(D3618,DATA!$A$4:$A$128,DATA!$E$4:$E$128)</f>
        <v>#N/A</v>
      </c>
      <c r="Q3618" s="16" t="e">
        <f>LOOKUP(D3618,DATA!$A$4:$A$128,DATA!$F$4:$F$128)</f>
        <v>#N/A</v>
      </c>
      <c r="R3618" s="16" t="e">
        <f>LOOKUP(D3618,DATA!$A$4:$A$128,DATA!$G$4:$G$128)</f>
        <v>#N/A</v>
      </c>
      <c r="S3618" s="16" t="e">
        <f>LOOKUP(D3618,DATA!$A$4:$A$128,DATA!$H$4:$H$128)</f>
        <v>#N/A</v>
      </c>
      <c r="T3618" s="16" t="e">
        <f>LOOKUP(D3618,DATA!$A$4:$A$128,DATA!$I$4:$I$128)</f>
        <v>#N/A</v>
      </c>
      <c r="U3618" s="16" t="e">
        <f>LOOKUP(D3618,DATA!$A$4:$A$128,DATA!$J$4:$J$128)</f>
        <v>#N/A</v>
      </c>
      <c r="V3618" s="16" t="e">
        <f>LOOKUP(D3618,DATA!$A$4:$A$128,DATA!$K$4:$K$128)</f>
        <v>#N/A</v>
      </c>
      <c r="W3618" s="16" t="e">
        <f>LOOKUP(D3618,DATA!$A$4:$A$128,DATA!$L$4:$L$128)</f>
        <v>#N/A</v>
      </c>
      <c r="X3618" s="16" t="e">
        <f>LOOKUP(D3618,DATA!$A$4:$A$128,DATA!$M$4:$M$128)</f>
        <v>#N/A</v>
      </c>
    </row>
    <row r="3619" spans="1:24" ht="18.75" thickBot="1" x14ac:dyDescent="0.3">
      <c r="A3619" s="67">
        <v>3612</v>
      </c>
      <c r="B3619" s="67" t="str">
        <f>+IF(E3619="","",SUBTOTAL(3,E$8:E3619))</f>
        <v/>
      </c>
      <c r="C3619" s="68">
        <f t="shared" si="563"/>
        <v>402</v>
      </c>
      <c r="D3619" s="69" t="str">
        <f>IF(E3619&lt;&gt;"",VLOOKUP(E3619,$AA$7:$AB$131,2,0)," NAME")</f>
        <v xml:space="preserve"> NAME</v>
      </c>
      <c r="E3619" s="70"/>
      <c r="F3619" s="71"/>
      <c r="G3619" s="70"/>
      <c r="H3619" s="69" t="str">
        <f>IF(G3619&gt;=1,LOOKUP(G3619,DATA!$C$4:$C$128,DATA!$D$4:$D$128),"ENTER CODE")</f>
        <v>ENTER CODE</v>
      </c>
      <c r="I3619" s="70"/>
      <c r="J3619" s="70" t="str">
        <f t="shared" si="565"/>
        <v>enter no</v>
      </c>
      <c r="K3619" s="72"/>
      <c r="L3619" s="73" t="str">
        <f t="shared" si="566"/>
        <v>NO TOTAL</v>
      </c>
      <c r="M3619" s="56"/>
      <c r="N3619" s="37"/>
      <c r="O3619" s="29" t="str">
        <f t="shared" si="564"/>
        <v>enter no</v>
      </c>
      <c r="P3619" s="16" t="e">
        <f>LOOKUP(D3619,DATA!$A$4:$A$128,DATA!$E$4:$E$128)</f>
        <v>#N/A</v>
      </c>
      <c r="Q3619" s="16" t="e">
        <f>LOOKUP(D3619,DATA!$A$4:$A$128,DATA!$F$4:$F$128)</f>
        <v>#N/A</v>
      </c>
      <c r="R3619" s="16" t="e">
        <f>LOOKUP(D3619,DATA!$A$4:$A$128,DATA!$G$4:$G$128)</f>
        <v>#N/A</v>
      </c>
      <c r="S3619" s="16" t="e">
        <f>LOOKUP(D3619,DATA!$A$4:$A$128,DATA!$H$4:$H$128)</f>
        <v>#N/A</v>
      </c>
      <c r="T3619" s="16" t="e">
        <f>LOOKUP(D3619,DATA!$A$4:$A$128,DATA!$I$4:$I$128)</f>
        <v>#N/A</v>
      </c>
      <c r="U3619" s="16" t="e">
        <f>LOOKUP(D3619,DATA!$A$4:$A$128,DATA!$J$4:$J$128)</f>
        <v>#N/A</v>
      </c>
      <c r="V3619" s="16" t="e">
        <f>LOOKUP(D3619,DATA!$A$4:$A$128,DATA!$K$4:$K$128)</f>
        <v>#N/A</v>
      </c>
      <c r="W3619" s="16" t="e">
        <f>LOOKUP(D3619,DATA!$A$4:$A$128,DATA!$L$4:$L$128)</f>
        <v>#N/A</v>
      </c>
      <c r="X3619" s="16" t="e">
        <f>LOOKUP(D3619,DATA!$A$4:$A$128,DATA!$M$4:$M$128)</f>
        <v>#N/A</v>
      </c>
    </row>
    <row r="3620" spans="1:24" ht="19.5" thickTop="1" thickBot="1" x14ac:dyDescent="0.3">
      <c r="A3620" s="60">
        <v>3613</v>
      </c>
      <c r="B3620" s="67" t="str">
        <f>+IF(E3620="","",SUBTOTAL(3,E$8:E3620))</f>
        <v/>
      </c>
      <c r="C3620" s="68">
        <f t="shared" si="563"/>
        <v>402</v>
      </c>
      <c r="D3620" s="69" t="str">
        <f>IF(E3620&lt;&gt;"",VLOOKUP(E3620,$AA$7:$AB$131,2,0)," NAME")</f>
        <v xml:space="preserve"> NAME</v>
      </c>
      <c r="E3620" s="70"/>
      <c r="F3620" s="71"/>
      <c r="G3620" s="70"/>
      <c r="H3620" s="69" t="str">
        <f>IF(G3620&gt;=1,LOOKUP(G3620,DATA!$C$4:$C$128,DATA!$D$4:$D$128),"ENTER CODE")</f>
        <v>ENTER CODE</v>
      </c>
      <c r="I3620" s="70"/>
      <c r="J3620" s="70" t="str">
        <f t="shared" si="565"/>
        <v>enter no</v>
      </c>
      <c r="K3620" s="72"/>
      <c r="L3620" s="73" t="str">
        <f t="shared" si="566"/>
        <v>NO TOTAL</v>
      </c>
      <c r="M3620" s="56"/>
      <c r="N3620" s="37"/>
      <c r="O3620" s="29" t="str">
        <f t="shared" si="564"/>
        <v>enter no</v>
      </c>
      <c r="P3620" s="16" t="e">
        <f>LOOKUP(D3620,DATA!$A$4:$A$128,DATA!$E$4:$E$128)</f>
        <v>#N/A</v>
      </c>
      <c r="Q3620" s="16" t="e">
        <f>LOOKUP(D3620,DATA!$A$4:$A$128,DATA!$F$4:$F$128)</f>
        <v>#N/A</v>
      </c>
      <c r="R3620" s="16" t="e">
        <f>LOOKUP(D3620,DATA!$A$4:$A$128,DATA!$G$4:$G$128)</f>
        <v>#N/A</v>
      </c>
      <c r="S3620" s="16" t="e">
        <f>LOOKUP(D3620,DATA!$A$4:$A$128,DATA!$H$4:$H$128)</f>
        <v>#N/A</v>
      </c>
      <c r="T3620" s="16" t="e">
        <f>LOOKUP(D3620,DATA!$A$4:$A$128,DATA!$I$4:$I$128)</f>
        <v>#N/A</v>
      </c>
      <c r="U3620" s="16" t="e">
        <f>LOOKUP(D3620,DATA!$A$4:$A$128,DATA!$J$4:$J$128)</f>
        <v>#N/A</v>
      </c>
      <c r="V3620" s="16" t="e">
        <f>LOOKUP(D3620,DATA!$A$4:$A$128,DATA!$K$4:$K$128)</f>
        <v>#N/A</v>
      </c>
      <c r="W3620" s="16" t="e">
        <f>LOOKUP(D3620,DATA!$A$4:$A$128,DATA!$L$4:$L$128)</f>
        <v>#N/A</v>
      </c>
      <c r="X3620" s="16" t="e">
        <f>LOOKUP(D3620,DATA!$A$4:$A$128,DATA!$M$4:$M$128)</f>
        <v>#N/A</v>
      </c>
    </row>
    <row r="3621" spans="1:24" ht="18.75" thickBot="1" x14ac:dyDescent="0.3">
      <c r="A3621" s="67">
        <v>3614</v>
      </c>
      <c r="B3621" s="67" t="str">
        <f>+IF(E3621="","",SUBTOTAL(3,E$8:E3621))</f>
        <v/>
      </c>
      <c r="C3621" s="68">
        <f t="shared" si="563"/>
        <v>402</v>
      </c>
      <c r="D3621" s="69" t="str">
        <f>IF(E3621&lt;&gt;"",VLOOKUP(E3621,$AA$7:$AB$131,2,0)," NAME")</f>
        <v xml:space="preserve"> NAME</v>
      </c>
      <c r="E3621" s="70"/>
      <c r="F3621" s="71"/>
      <c r="G3621" s="70"/>
      <c r="H3621" s="69" t="str">
        <f>IF(G3621&gt;=1,LOOKUP(G3621,DATA!$C$4:$C$128,DATA!$D$4:$D$128),"ENTER CODE")</f>
        <v>ENTER CODE</v>
      </c>
      <c r="I3621" s="70"/>
      <c r="J3621" s="70" t="str">
        <f t="shared" si="565"/>
        <v>enter no</v>
      </c>
      <c r="K3621" s="72"/>
      <c r="L3621" s="73" t="str">
        <f t="shared" si="566"/>
        <v>NO TOTAL</v>
      </c>
      <c r="M3621" s="56"/>
      <c r="N3621" s="37"/>
      <c r="O3621" s="29" t="str">
        <f t="shared" si="564"/>
        <v>enter no</v>
      </c>
      <c r="P3621" s="16" t="e">
        <f>LOOKUP(D3621,DATA!$A$4:$A$128,DATA!$E$4:$E$128)</f>
        <v>#N/A</v>
      </c>
      <c r="Q3621" s="16" t="e">
        <f>LOOKUP(D3621,DATA!$A$4:$A$128,DATA!$F$4:$F$128)</f>
        <v>#N/A</v>
      </c>
      <c r="R3621" s="16" t="e">
        <f>LOOKUP(D3621,DATA!$A$4:$A$128,DATA!$G$4:$G$128)</f>
        <v>#N/A</v>
      </c>
      <c r="S3621" s="16" t="e">
        <f>LOOKUP(D3621,DATA!$A$4:$A$128,DATA!$H$4:$H$128)</f>
        <v>#N/A</v>
      </c>
      <c r="T3621" s="16" t="e">
        <f>LOOKUP(D3621,DATA!$A$4:$A$128,DATA!$I$4:$I$128)</f>
        <v>#N/A</v>
      </c>
      <c r="U3621" s="16" t="e">
        <f>LOOKUP(D3621,DATA!$A$4:$A$128,DATA!$J$4:$J$128)</f>
        <v>#N/A</v>
      </c>
      <c r="V3621" s="16" t="e">
        <f>LOOKUP(D3621,DATA!$A$4:$A$128,DATA!$K$4:$K$128)</f>
        <v>#N/A</v>
      </c>
      <c r="W3621" s="16" t="e">
        <f>LOOKUP(D3621,DATA!$A$4:$A$128,DATA!$L$4:$L$128)</f>
        <v>#N/A</v>
      </c>
      <c r="X3621" s="16" t="e">
        <f>LOOKUP(D3621,DATA!$A$4:$A$128,DATA!$M$4:$M$128)</f>
        <v>#N/A</v>
      </c>
    </row>
    <row r="3622" spans="1:24" ht="19.5" thickTop="1" thickBot="1" x14ac:dyDescent="0.3">
      <c r="A3622" s="60">
        <v>3615</v>
      </c>
      <c r="B3622" s="67" t="str">
        <f>+IF(E3622="","",SUBTOTAL(3,E$8:E3622))</f>
        <v/>
      </c>
      <c r="C3622" s="68">
        <f t="shared" si="563"/>
        <v>402</v>
      </c>
      <c r="D3622" s="69" t="str">
        <f>IF(E3622&lt;&gt;"",VLOOKUP(E3622,$AA$7:$AB$131,2,0)," NAME")</f>
        <v xml:space="preserve"> NAME</v>
      </c>
      <c r="E3622" s="70"/>
      <c r="F3622" s="71"/>
      <c r="G3622" s="70"/>
      <c r="H3622" s="69" t="str">
        <f>IF(G3622&gt;=1,LOOKUP(G3622,DATA!$C$4:$C$128,DATA!$D$4:$D$128),"ENTER CODE")</f>
        <v>ENTER CODE</v>
      </c>
      <c r="I3622" s="70"/>
      <c r="J3622" s="70" t="str">
        <f t="shared" si="565"/>
        <v>enter no</v>
      </c>
      <c r="K3622" s="72"/>
      <c r="L3622" s="73" t="str">
        <f t="shared" si="566"/>
        <v>NO TOTAL</v>
      </c>
      <c r="M3622" s="56"/>
      <c r="N3622" s="37"/>
      <c r="O3622" s="29" t="str">
        <f t="shared" si="564"/>
        <v>enter no</v>
      </c>
      <c r="P3622" s="16" t="e">
        <f>LOOKUP(D3622,DATA!$A$4:$A$128,DATA!$E$4:$E$128)</f>
        <v>#N/A</v>
      </c>
      <c r="Q3622" s="16" t="e">
        <f>LOOKUP(D3622,DATA!$A$4:$A$128,DATA!$F$4:$F$128)</f>
        <v>#N/A</v>
      </c>
      <c r="R3622" s="16" t="e">
        <f>LOOKUP(D3622,DATA!$A$4:$A$128,DATA!$G$4:$G$128)</f>
        <v>#N/A</v>
      </c>
      <c r="S3622" s="16" t="e">
        <f>LOOKUP(D3622,DATA!$A$4:$A$128,DATA!$H$4:$H$128)</f>
        <v>#N/A</v>
      </c>
      <c r="T3622" s="16" t="e">
        <f>LOOKUP(D3622,DATA!$A$4:$A$128,DATA!$I$4:$I$128)</f>
        <v>#N/A</v>
      </c>
      <c r="U3622" s="16" t="e">
        <f>LOOKUP(D3622,DATA!$A$4:$A$128,DATA!$J$4:$J$128)</f>
        <v>#N/A</v>
      </c>
      <c r="V3622" s="16" t="e">
        <f>LOOKUP(D3622,DATA!$A$4:$A$128,DATA!$K$4:$K$128)</f>
        <v>#N/A</v>
      </c>
      <c r="W3622" s="16" t="e">
        <f>LOOKUP(D3622,DATA!$A$4:$A$128,DATA!$L$4:$L$128)</f>
        <v>#N/A</v>
      </c>
      <c r="X3622" s="16" t="e">
        <f>LOOKUP(D3622,DATA!$A$4:$A$128,DATA!$M$4:$M$128)</f>
        <v>#N/A</v>
      </c>
    </row>
    <row r="3623" spans="1:24" ht="18.75" thickBot="1" x14ac:dyDescent="0.3">
      <c r="A3623" s="67">
        <v>3616</v>
      </c>
      <c r="B3623" s="67" t="str">
        <f>+IF(E3623="","",SUBTOTAL(3,E$8:E3623))</f>
        <v/>
      </c>
      <c r="C3623" s="68">
        <f t="shared" si="563"/>
        <v>402</v>
      </c>
      <c r="D3623" s="69" t="str">
        <f>IF(E3623&lt;&gt;"",VLOOKUP(E3623,$AA$7:$AB$131,2,0)," NAME")</f>
        <v xml:space="preserve"> NAME</v>
      </c>
      <c r="E3623" s="70"/>
      <c r="F3623" s="71"/>
      <c r="G3623" s="70"/>
      <c r="H3623" s="69" t="str">
        <f>IF(G3623&gt;=1,LOOKUP(G3623,DATA!$C$4:$C$128,DATA!$D$4:$D$128),"ENTER CODE")</f>
        <v>ENTER CODE</v>
      </c>
      <c r="I3623" s="70"/>
      <c r="J3623" s="70" t="str">
        <f t="shared" si="565"/>
        <v>enter no</v>
      </c>
      <c r="K3623" s="72"/>
      <c r="L3623" s="73" t="str">
        <f t="shared" si="566"/>
        <v>NO TOTAL</v>
      </c>
      <c r="M3623" s="56"/>
      <c r="N3623" s="37"/>
      <c r="O3623" s="29" t="str">
        <f t="shared" si="564"/>
        <v>enter no</v>
      </c>
      <c r="P3623" s="16" t="e">
        <f>LOOKUP(D3623,DATA!$A$4:$A$128,DATA!$E$4:$E$128)</f>
        <v>#N/A</v>
      </c>
      <c r="Q3623" s="16" t="e">
        <f>LOOKUP(D3623,DATA!$A$4:$A$128,DATA!$F$4:$F$128)</f>
        <v>#N/A</v>
      </c>
      <c r="R3623" s="16" t="e">
        <f>LOOKUP(D3623,DATA!$A$4:$A$128,DATA!$G$4:$G$128)</f>
        <v>#N/A</v>
      </c>
      <c r="S3623" s="16" t="e">
        <f>LOOKUP(D3623,DATA!$A$4:$A$128,DATA!$H$4:$H$128)</f>
        <v>#N/A</v>
      </c>
      <c r="T3623" s="16" t="e">
        <f>LOOKUP(D3623,DATA!$A$4:$A$128,DATA!$I$4:$I$128)</f>
        <v>#N/A</v>
      </c>
      <c r="U3623" s="16" t="e">
        <f>LOOKUP(D3623,DATA!$A$4:$A$128,DATA!$J$4:$J$128)</f>
        <v>#N/A</v>
      </c>
      <c r="V3623" s="16" t="e">
        <f>LOOKUP(D3623,DATA!$A$4:$A$128,DATA!$K$4:$K$128)</f>
        <v>#N/A</v>
      </c>
      <c r="W3623" s="16" t="e">
        <f>LOOKUP(D3623,DATA!$A$4:$A$128,DATA!$L$4:$L$128)</f>
        <v>#N/A</v>
      </c>
      <c r="X3623" s="16" t="e">
        <f>LOOKUP(D3623,DATA!$A$4:$A$128,DATA!$M$4:$M$128)</f>
        <v>#N/A</v>
      </c>
    </row>
    <row r="3624" spans="1:24" ht="19.5" thickTop="1" thickBot="1" x14ac:dyDescent="0.3">
      <c r="A3624" s="60">
        <v>3617</v>
      </c>
      <c r="B3624" s="67" t="str">
        <f>+IF(E3624="","",SUBTOTAL(3,E$8:E3624))</f>
        <v/>
      </c>
      <c r="C3624" s="68">
        <f t="shared" si="563"/>
        <v>402</v>
      </c>
      <c r="D3624" s="69" t="str">
        <f>IF(E3624&lt;&gt;"",VLOOKUP(E3624,$AA$7:$AB$131,2,0)," NAME")</f>
        <v xml:space="preserve"> NAME</v>
      </c>
      <c r="E3624" s="70"/>
      <c r="F3624" s="71"/>
      <c r="G3624" s="70"/>
      <c r="H3624" s="69" t="str">
        <f>IF(G3624&gt;=1,LOOKUP(G3624,DATA!$C$4:$C$128,DATA!$D$4:$D$128),"ENTER CODE")</f>
        <v>ENTER CODE</v>
      </c>
      <c r="I3624" s="70"/>
      <c r="J3624" s="70" t="str">
        <f t="shared" si="565"/>
        <v>enter no</v>
      </c>
      <c r="K3624" s="72"/>
      <c r="L3624" s="73" t="str">
        <f t="shared" si="566"/>
        <v>NO TOTAL</v>
      </c>
      <c r="M3624" s="56"/>
      <c r="N3624" s="37"/>
      <c r="O3624" s="29" t="str">
        <f t="shared" si="564"/>
        <v>enter no</v>
      </c>
      <c r="P3624" s="16" t="e">
        <f>LOOKUP(D3624,DATA!$A$4:$A$128,DATA!$E$4:$E$128)</f>
        <v>#N/A</v>
      </c>
      <c r="Q3624" s="16" t="e">
        <f>LOOKUP(D3624,DATA!$A$4:$A$128,DATA!$F$4:$F$128)</f>
        <v>#N/A</v>
      </c>
      <c r="R3624" s="16" t="e">
        <f>LOOKUP(D3624,DATA!$A$4:$A$128,DATA!$G$4:$G$128)</f>
        <v>#N/A</v>
      </c>
      <c r="S3624" s="16" t="e">
        <f>LOOKUP(D3624,DATA!$A$4:$A$128,DATA!$H$4:$H$128)</f>
        <v>#N/A</v>
      </c>
      <c r="T3624" s="16" t="e">
        <f>LOOKUP(D3624,DATA!$A$4:$A$128,DATA!$I$4:$I$128)</f>
        <v>#N/A</v>
      </c>
      <c r="U3624" s="16" t="e">
        <f>LOOKUP(D3624,DATA!$A$4:$A$128,DATA!$J$4:$J$128)</f>
        <v>#N/A</v>
      </c>
      <c r="V3624" s="16" t="e">
        <f>LOOKUP(D3624,DATA!$A$4:$A$128,DATA!$K$4:$K$128)</f>
        <v>#N/A</v>
      </c>
      <c r="W3624" s="16" t="e">
        <f>LOOKUP(D3624,DATA!$A$4:$A$128,DATA!$L$4:$L$128)</f>
        <v>#N/A</v>
      </c>
      <c r="X3624" s="16" t="e">
        <f>LOOKUP(D3624,DATA!$A$4:$A$128,DATA!$M$4:$M$128)</f>
        <v>#N/A</v>
      </c>
    </row>
    <row r="3625" spans="1:24" ht="18.75" thickBot="1" x14ac:dyDescent="0.3">
      <c r="A3625" s="67">
        <v>3618</v>
      </c>
      <c r="B3625" s="67" t="str">
        <f>+IF(E3625="","",SUBTOTAL(3,E$8:E3625))</f>
        <v/>
      </c>
      <c r="C3625" s="68">
        <f t="shared" si="563"/>
        <v>402</v>
      </c>
      <c r="D3625" s="69" t="str">
        <f>IF(E3625&lt;&gt;"",VLOOKUP(E3625,$AA$7:$AB$131,2,0)," NAME")</f>
        <v xml:space="preserve"> NAME</v>
      </c>
      <c r="E3625" s="70"/>
      <c r="F3625" s="71"/>
      <c r="G3625" s="70"/>
      <c r="H3625" s="69" t="str">
        <f>IF(G3625&gt;=1,LOOKUP(G3625,DATA!$C$4:$C$128,DATA!$D$4:$D$128),"ENTER CODE")</f>
        <v>ENTER CODE</v>
      </c>
      <c r="I3625" s="70"/>
      <c r="J3625" s="70" t="str">
        <f t="shared" si="565"/>
        <v>enter no</v>
      </c>
      <c r="K3625" s="72"/>
      <c r="L3625" s="73" t="str">
        <f t="shared" si="566"/>
        <v>NO TOTAL</v>
      </c>
      <c r="M3625" s="56"/>
      <c r="N3625" s="37"/>
      <c r="O3625" s="29" t="str">
        <f t="shared" si="564"/>
        <v>enter no</v>
      </c>
      <c r="P3625" s="16" t="e">
        <f>LOOKUP(D3625,DATA!$A$4:$A$128,DATA!$E$4:$E$128)</f>
        <v>#N/A</v>
      </c>
      <c r="Q3625" s="16" t="e">
        <f>LOOKUP(D3625,DATA!$A$4:$A$128,DATA!$F$4:$F$128)</f>
        <v>#N/A</v>
      </c>
      <c r="R3625" s="16" t="e">
        <f>LOOKUP(D3625,DATA!$A$4:$A$128,DATA!$G$4:$G$128)</f>
        <v>#N/A</v>
      </c>
      <c r="S3625" s="16" t="e">
        <f>LOOKUP(D3625,DATA!$A$4:$A$128,DATA!$H$4:$H$128)</f>
        <v>#N/A</v>
      </c>
      <c r="T3625" s="16" t="e">
        <f>LOOKUP(D3625,DATA!$A$4:$A$128,DATA!$I$4:$I$128)</f>
        <v>#N/A</v>
      </c>
      <c r="U3625" s="16" t="e">
        <f>LOOKUP(D3625,DATA!$A$4:$A$128,DATA!$J$4:$J$128)</f>
        <v>#N/A</v>
      </c>
      <c r="V3625" s="16" t="e">
        <f>LOOKUP(D3625,DATA!$A$4:$A$128,DATA!$K$4:$K$128)</f>
        <v>#N/A</v>
      </c>
      <c r="W3625" s="16" t="e">
        <f>LOOKUP(D3625,DATA!$A$4:$A$128,DATA!$L$4:$L$128)</f>
        <v>#N/A</v>
      </c>
      <c r="X3625" s="16" t="e">
        <f>LOOKUP(D3625,DATA!$A$4:$A$128,DATA!$M$4:$M$128)</f>
        <v>#N/A</v>
      </c>
    </row>
    <row r="3626" spans="1:24" ht="19.5" thickTop="1" thickBot="1" x14ac:dyDescent="0.3">
      <c r="A3626" s="60">
        <v>3619</v>
      </c>
      <c r="B3626" s="67" t="str">
        <f>+IF(E3626="","",SUBTOTAL(3,E$8:E3626))</f>
        <v/>
      </c>
      <c r="C3626" s="68">
        <f t="shared" si="567"/>
        <v>403</v>
      </c>
      <c r="D3626" s="69" t="str">
        <f>IF(E3626&lt;&gt;"",VLOOKUP(E3626,$AA$7:$AB$131,2,0)," NAME")</f>
        <v xml:space="preserve"> NAME</v>
      </c>
      <c r="E3626" s="70"/>
      <c r="F3626" s="71"/>
      <c r="G3626" s="70"/>
      <c r="H3626" s="69" t="str">
        <f>IF(G3626&gt;=1,LOOKUP(G3626,DATA!$C$4:$C$128,DATA!$D$4:$D$128),"ENTER CODE")</f>
        <v>ENTER CODE</v>
      </c>
      <c r="I3626" s="70"/>
      <c r="J3626" s="70" t="str">
        <f t="shared" si="565"/>
        <v>enter no</v>
      </c>
      <c r="K3626" s="72"/>
      <c r="L3626" s="73" t="str">
        <f t="shared" si="566"/>
        <v>NO TOTAL</v>
      </c>
      <c r="M3626" s="56"/>
      <c r="N3626" s="37"/>
      <c r="O3626" s="29" t="str">
        <f t="shared" si="564"/>
        <v>enter no</v>
      </c>
      <c r="P3626" s="16" t="e">
        <f>LOOKUP(D3626,DATA!$A$4:$A$128,DATA!$E$4:$E$128)</f>
        <v>#N/A</v>
      </c>
      <c r="Q3626" s="16" t="e">
        <f>LOOKUP(D3626,DATA!$A$4:$A$128,DATA!$F$4:$F$128)</f>
        <v>#N/A</v>
      </c>
      <c r="R3626" s="16" t="e">
        <f>LOOKUP(D3626,DATA!$A$4:$A$128,DATA!$G$4:$G$128)</f>
        <v>#N/A</v>
      </c>
      <c r="S3626" s="16" t="e">
        <f>LOOKUP(D3626,DATA!$A$4:$A$128,DATA!$H$4:$H$128)</f>
        <v>#N/A</v>
      </c>
      <c r="T3626" s="16" t="e">
        <f>LOOKUP(D3626,DATA!$A$4:$A$128,DATA!$I$4:$I$128)</f>
        <v>#N/A</v>
      </c>
      <c r="U3626" s="16" t="e">
        <f>LOOKUP(D3626,DATA!$A$4:$A$128,DATA!$J$4:$J$128)</f>
        <v>#N/A</v>
      </c>
      <c r="V3626" s="16" t="e">
        <f>LOOKUP(D3626,DATA!$A$4:$A$128,DATA!$K$4:$K$128)</f>
        <v>#N/A</v>
      </c>
      <c r="W3626" s="16" t="e">
        <f>LOOKUP(D3626,DATA!$A$4:$A$128,DATA!$L$4:$L$128)</f>
        <v>#N/A</v>
      </c>
      <c r="X3626" s="16" t="e">
        <f>LOOKUP(D3626,DATA!$A$4:$A$128,DATA!$M$4:$M$128)</f>
        <v>#N/A</v>
      </c>
    </row>
    <row r="3627" spans="1:24" ht="18.75" thickBot="1" x14ac:dyDescent="0.3">
      <c r="A3627" s="67">
        <v>3620</v>
      </c>
      <c r="B3627" s="67" t="str">
        <f>+IF(E3627="","",SUBTOTAL(3,E$8:E3627))</f>
        <v/>
      </c>
      <c r="C3627" s="68">
        <f t="shared" si="568"/>
        <v>403</v>
      </c>
      <c r="D3627" s="69" t="str">
        <f>IF(E3627&lt;&gt;"",VLOOKUP(E3627,$AA$7:$AB$131,2,0)," NAME")</f>
        <v xml:space="preserve"> NAME</v>
      </c>
      <c r="E3627" s="70"/>
      <c r="F3627" s="71"/>
      <c r="G3627" s="70"/>
      <c r="H3627" s="69" t="str">
        <f>IF(G3627&gt;=1,LOOKUP(G3627,DATA!$C$4:$C$128,DATA!$D$4:$D$128),"ENTER CODE")</f>
        <v>ENTER CODE</v>
      </c>
      <c r="I3627" s="70"/>
      <c r="J3627" s="70" t="str">
        <f t="shared" si="565"/>
        <v>enter no</v>
      </c>
      <c r="K3627" s="72"/>
      <c r="L3627" s="73" t="str">
        <f t="shared" si="566"/>
        <v>NO TOTAL</v>
      </c>
      <c r="M3627" s="56"/>
      <c r="N3627" s="37"/>
      <c r="O3627" s="29" t="str">
        <f t="shared" si="564"/>
        <v>enter no</v>
      </c>
      <c r="P3627" s="16" t="e">
        <f>LOOKUP(D3627,DATA!$A$4:$A$128,DATA!$E$4:$E$128)</f>
        <v>#N/A</v>
      </c>
      <c r="Q3627" s="16" t="e">
        <f>LOOKUP(D3627,DATA!$A$4:$A$128,DATA!$F$4:$F$128)</f>
        <v>#N/A</v>
      </c>
      <c r="R3627" s="16" t="e">
        <f>LOOKUP(D3627,DATA!$A$4:$A$128,DATA!$G$4:$G$128)</f>
        <v>#N/A</v>
      </c>
      <c r="S3627" s="16" t="e">
        <f>LOOKUP(D3627,DATA!$A$4:$A$128,DATA!$H$4:$H$128)</f>
        <v>#N/A</v>
      </c>
      <c r="T3627" s="16" t="e">
        <f>LOOKUP(D3627,DATA!$A$4:$A$128,DATA!$I$4:$I$128)</f>
        <v>#N/A</v>
      </c>
      <c r="U3627" s="16" t="e">
        <f>LOOKUP(D3627,DATA!$A$4:$A$128,DATA!$J$4:$J$128)</f>
        <v>#N/A</v>
      </c>
      <c r="V3627" s="16" t="e">
        <f>LOOKUP(D3627,DATA!$A$4:$A$128,DATA!$K$4:$K$128)</f>
        <v>#N/A</v>
      </c>
      <c r="W3627" s="16" t="e">
        <f>LOOKUP(D3627,DATA!$A$4:$A$128,DATA!$L$4:$L$128)</f>
        <v>#N/A</v>
      </c>
      <c r="X3627" s="16" t="e">
        <f>LOOKUP(D3627,DATA!$A$4:$A$128,DATA!$M$4:$M$128)</f>
        <v>#N/A</v>
      </c>
    </row>
    <row r="3628" spans="1:24" ht="19.5" thickTop="1" thickBot="1" x14ac:dyDescent="0.3">
      <c r="A3628" s="60">
        <v>3621</v>
      </c>
      <c r="B3628" s="67" t="str">
        <f>+IF(E3628="","",SUBTOTAL(3,E$8:E3628))</f>
        <v/>
      </c>
      <c r="C3628" s="68">
        <f t="shared" si="563"/>
        <v>403</v>
      </c>
      <c r="D3628" s="69" t="str">
        <f>IF(E3628&lt;&gt;"",VLOOKUP(E3628,$AA$7:$AB$131,2,0)," NAME")</f>
        <v xml:space="preserve"> NAME</v>
      </c>
      <c r="E3628" s="70"/>
      <c r="F3628" s="71"/>
      <c r="G3628" s="70"/>
      <c r="H3628" s="69" t="str">
        <f>IF(G3628&gt;=1,LOOKUP(G3628,DATA!$C$4:$C$128,DATA!$D$4:$D$128),"ENTER CODE")</f>
        <v>ENTER CODE</v>
      </c>
      <c r="I3628" s="70"/>
      <c r="J3628" s="70" t="str">
        <f t="shared" si="565"/>
        <v>enter no</v>
      </c>
      <c r="K3628" s="72"/>
      <c r="L3628" s="73" t="str">
        <f t="shared" si="566"/>
        <v>NO TOTAL</v>
      </c>
      <c r="M3628" s="56"/>
      <c r="N3628" s="37"/>
      <c r="O3628" s="29" t="str">
        <f t="shared" si="564"/>
        <v>enter no</v>
      </c>
      <c r="P3628" s="16" t="e">
        <f>LOOKUP(D3628,DATA!$A$4:$A$128,DATA!$E$4:$E$128)</f>
        <v>#N/A</v>
      </c>
      <c r="Q3628" s="16" t="e">
        <f>LOOKUP(D3628,DATA!$A$4:$A$128,DATA!$F$4:$F$128)</f>
        <v>#N/A</v>
      </c>
      <c r="R3628" s="16" t="e">
        <f>LOOKUP(D3628,DATA!$A$4:$A$128,DATA!$G$4:$G$128)</f>
        <v>#N/A</v>
      </c>
      <c r="S3628" s="16" t="e">
        <f>LOOKUP(D3628,DATA!$A$4:$A$128,DATA!$H$4:$H$128)</f>
        <v>#N/A</v>
      </c>
      <c r="T3628" s="16" t="e">
        <f>LOOKUP(D3628,DATA!$A$4:$A$128,DATA!$I$4:$I$128)</f>
        <v>#N/A</v>
      </c>
      <c r="U3628" s="16" t="e">
        <f>LOOKUP(D3628,DATA!$A$4:$A$128,DATA!$J$4:$J$128)</f>
        <v>#N/A</v>
      </c>
      <c r="V3628" s="16" t="e">
        <f>LOOKUP(D3628,DATA!$A$4:$A$128,DATA!$K$4:$K$128)</f>
        <v>#N/A</v>
      </c>
      <c r="W3628" s="16" t="e">
        <f>LOOKUP(D3628,DATA!$A$4:$A$128,DATA!$L$4:$L$128)</f>
        <v>#N/A</v>
      </c>
      <c r="X3628" s="16" t="e">
        <f>LOOKUP(D3628,DATA!$A$4:$A$128,DATA!$M$4:$M$128)</f>
        <v>#N/A</v>
      </c>
    </row>
    <row r="3629" spans="1:24" ht="18.75" thickBot="1" x14ac:dyDescent="0.3">
      <c r="A3629" s="67">
        <v>3622</v>
      </c>
      <c r="B3629" s="67" t="str">
        <f>+IF(E3629="","",SUBTOTAL(3,E$8:E3629))</f>
        <v/>
      </c>
      <c r="C3629" s="68">
        <f t="shared" si="563"/>
        <v>403</v>
      </c>
      <c r="D3629" s="69" t="str">
        <f>IF(E3629&lt;&gt;"",VLOOKUP(E3629,$AA$7:$AB$131,2,0)," NAME")</f>
        <v xml:space="preserve"> NAME</v>
      </c>
      <c r="E3629" s="70"/>
      <c r="F3629" s="71"/>
      <c r="G3629" s="70"/>
      <c r="H3629" s="69" t="str">
        <f>IF(G3629&gt;=1,LOOKUP(G3629,DATA!$C$4:$C$128,DATA!$D$4:$D$128),"ENTER CODE")</f>
        <v>ENTER CODE</v>
      </c>
      <c r="I3629" s="70"/>
      <c r="J3629" s="70" t="str">
        <f t="shared" si="565"/>
        <v>enter no</v>
      </c>
      <c r="K3629" s="72"/>
      <c r="L3629" s="73" t="str">
        <f t="shared" si="566"/>
        <v>NO TOTAL</v>
      </c>
      <c r="M3629" s="56"/>
      <c r="N3629" s="37"/>
      <c r="O3629" s="29" t="str">
        <f t="shared" si="564"/>
        <v>enter no</v>
      </c>
      <c r="P3629" s="16" t="e">
        <f>LOOKUP(D3629,DATA!$A$4:$A$128,DATA!$E$4:$E$128)</f>
        <v>#N/A</v>
      </c>
      <c r="Q3629" s="16" t="e">
        <f>LOOKUP(D3629,DATA!$A$4:$A$128,DATA!$F$4:$F$128)</f>
        <v>#N/A</v>
      </c>
      <c r="R3629" s="16" t="e">
        <f>LOOKUP(D3629,DATA!$A$4:$A$128,DATA!$G$4:$G$128)</f>
        <v>#N/A</v>
      </c>
      <c r="S3629" s="16" t="e">
        <f>LOOKUP(D3629,DATA!$A$4:$A$128,DATA!$H$4:$H$128)</f>
        <v>#N/A</v>
      </c>
      <c r="T3629" s="16" t="e">
        <f>LOOKUP(D3629,DATA!$A$4:$A$128,DATA!$I$4:$I$128)</f>
        <v>#N/A</v>
      </c>
      <c r="U3629" s="16" t="e">
        <f>LOOKUP(D3629,DATA!$A$4:$A$128,DATA!$J$4:$J$128)</f>
        <v>#N/A</v>
      </c>
      <c r="V3629" s="16" t="e">
        <f>LOOKUP(D3629,DATA!$A$4:$A$128,DATA!$K$4:$K$128)</f>
        <v>#N/A</v>
      </c>
      <c r="W3629" s="16" t="e">
        <f>LOOKUP(D3629,DATA!$A$4:$A$128,DATA!$L$4:$L$128)</f>
        <v>#N/A</v>
      </c>
      <c r="X3629" s="16" t="e">
        <f>LOOKUP(D3629,DATA!$A$4:$A$128,DATA!$M$4:$M$128)</f>
        <v>#N/A</v>
      </c>
    </row>
    <row r="3630" spans="1:24" ht="19.5" thickTop="1" thickBot="1" x14ac:dyDescent="0.3">
      <c r="A3630" s="60">
        <v>3623</v>
      </c>
      <c r="B3630" s="67" t="str">
        <f>+IF(E3630="","",SUBTOTAL(3,E$8:E3630))</f>
        <v/>
      </c>
      <c r="C3630" s="68">
        <f t="shared" si="563"/>
        <v>403</v>
      </c>
      <c r="D3630" s="69" t="str">
        <f>IF(E3630&lt;&gt;"",VLOOKUP(E3630,$AA$7:$AB$131,2,0)," NAME")</f>
        <v xml:space="preserve"> NAME</v>
      </c>
      <c r="E3630" s="70"/>
      <c r="F3630" s="71"/>
      <c r="G3630" s="70"/>
      <c r="H3630" s="69" t="str">
        <f>IF(G3630&gt;=1,LOOKUP(G3630,DATA!$C$4:$C$128,DATA!$D$4:$D$128),"ENTER CODE")</f>
        <v>ENTER CODE</v>
      </c>
      <c r="I3630" s="70"/>
      <c r="J3630" s="70" t="str">
        <f t="shared" si="565"/>
        <v>enter no</v>
      </c>
      <c r="K3630" s="72"/>
      <c r="L3630" s="73" t="str">
        <f t="shared" si="566"/>
        <v>NO TOTAL</v>
      </c>
      <c r="M3630" s="56"/>
      <c r="N3630" s="37"/>
      <c r="O3630" s="29" t="str">
        <f t="shared" si="564"/>
        <v>enter no</v>
      </c>
      <c r="P3630" s="16" t="e">
        <f>LOOKUP(D3630,DATA!$A$4:$A$128,DATA!$E$4:$E$128)</f>
        <v>#N/A</v>
      </c>
      <c r="Q3630" s="16" t="e">
        <f>LOOKUP(D3630,DATA!$A$4:$A$128,DATA!$F$4:$F$128)</f>
        <v>#N/A</v>
      </c>
      <c r="R3630" s="16" t="e">
        <f>LOOKUP(D3630,DATA!$A$4:$A$128,DATA!$G$4:$G$128)</f>
        <v>#N/A</v>
      </c>
      <c r="S3630" s="16" t="e">
        <f>LOOKUP(D3630,DATA!$A$4:$A$128,DATA!$H$4:$H$128)</f>
        <v>#N/A</v>
      </c>
      <c r="T3630" s="16" t="e">
        <f>LOOKUP(D3630,DATA!$A$4:$A$128,DATA!$I$4:$I$128)</f>
        <v>#N/A</v>
      </c>
      <c r="U3630" s="16" t="e">
        <f>LOOKUP(D3630,DATA!$A$4:$A$128,DATA!$J$4:$J$128)</f>
        <v>#N/A</v>
      </c>
      <c r="V3630" s="16" t="e">
        <f>LOOKUP(D3630,DATA!$A$4:$A$128,DATA!$K$4:$K$128)</f>
        <v>#N/A</v>
      </c>
      <c r="W3630" s="16" t="e">
        <f>LOOKUP(D3630,DATA!$A$4:$A$128,DATA!$L$4:$L$128)</f>
        <v>#N/A</v>
      </c>
      <c r="X3630" s="16" t="e">
        <f>LOOKUP(D3630,DATA!$A$4:$A$128,DATA!$M$4:$M$128)</f>
        <v>#N/A</v>
      </c>
    </row>
    <row r="3631" spans="1:24" ht="18.75" thickBot="1" x14ac:dyDescent="0.3">
      <c r="A3631" s="67">
        <v>3624</v>
      </c>
      <c r="B3631" s="67" t="str">
        <f>+IF(E3631="","",SUBTOTAL(3,E$8:E3631))</f>
        <v/>
      </c>
      <c r="C3631" s="68">
        <f t="shared" si="563"/>
        <v>403</v>
      </c>
      <c r="D3631" s="69" t="str">
        <f>IF(E3631&lt;&gt;"",VLOOKUP(E3631,$AA$7:$AB$131,2,0)," NAME")</f>
        <v xml:space="preserve"> NAME</v>
      </c>
      <c r="E3631" s="70"/>
      <c r="F3631" s="71"/>
      <c r="G3631" s="70"/>
      <c r="H3631" s="69" t="str">
        <f>IF(G3631&gt;=1,LOOKUP(G3631,DATA!$C$4:$C$128,DATA!$D$4:$D$128),"ENTER CODE")</f>
        <v>ENTER CODE</v>
      </c>
      <c r="I3631" s="70"/>
      <c r="J3631" s="70" t="str">
        <f t="shared" si="565"/>
        <v>enter no</v>
      </c>
      <c r="K3631" s="72"/>
      <c r="L3631" s="73" t="str">
        <f t="shared" si="566"/>
        <v>NO TOTAL</v>
      </c>
      <c r="M3631" s="56"/>
      <c r="N3631" s="37"/>
      <c r="O3631" s="29" t="str">
        <f t="shared" si="564"/>
        <v>enter no</v>
      </c>
      <c r="P3631" s="16" t="e">
        <f>LOOKUP(D3631,DATA!$A$4:$A$128,DATA!$E$4:$E$128)</f>
        <v>#N/A</v>
      </c>
      <c r="Q3631" s="16" t="e">
        <f>LOOKUP(D3631,DATA!$A$4:$A$128,DATA!$F$4:$F$128)</f>
        <v>#N/A</v>
      </c>
      <c r="R3631" s="16" t="e">
        <f>LOOKUP(D3631,DATA!$A$4:$A$128,DATA!$G$4:$G$128)</f>
        <v>#N/A</v>
      </c>
      <c r="S3631" s="16" t="e">
        <f>LOOKUP(D3631,DATA!$A$4:$A$128,DATA!$H$4:$H$128)</f>
        <v>#N/A</v>
      </c>
      <c r="T3631" s="16" t="e">
        <f>LOOKUP(D3631,DATA!$A$4:$A$128,DATA!$I$4:$I$128)</f>
        <v>#N/A</v>
      </c>
      <c r="U3631" s="16" t="e">
        <f>LOOKUP(D3631,DATA!$A$4:$A$128,DATA!$J$4:$J$128)</f>
        <v>#N/A</v>
      </c>
      <c r="V3631" s="16" t="e">
        <f>LOOKUP(D3631,DATA!$A$4:$A$128,DATA!$K$4:$K$128)</f>
        <v>#N/A</v>
      </c>
      <c r="W3631" s="16" t="e">
        <f>LOOKUP(D3631,DATA!$A$4:$A$128,DATA!$L$4:$L$128)</f>
        <v>#N/A</v>
      </c>
      <c r="X3631" s="16" t="e">
        <f>LOOKUP(D3631,DATA!$A$4:$A$128,DATA!$M$4:$M$128)</f>
        <v>#N/A</v>
      </c>
    </row>
    <row r="3632" spans="1:24" ht="19.5" thickTop="1" thickBot="1" x14ac:dyDescent="0.3">
      <c r="A3632" s="60">
        <v>3625</v>
      </c>
      <c r="B3632" s="67" t="str">
        <f>+IF(E3632="","",SUBTOTAL(3,E$8:E3632))</f>
        <v/>
      </c>
      <c r="C3632" s="68">
        <f t="shared" si="563"/>
        <v>403</v>
      </c>
      <c r="D3632" s="69" t="str">
        <f>IF(E3632&lt;&gt;"",VLOOKUP(E3632,$AA$7:$AB$131,2,0)," NAME")</f>
        <v xml:space="preserve"> NAME</v>
      </c>
      <c r="E3632" s="70"/>
      <c r="F3632" s="71"/>
      <c r="G3632" s="70"/>
      <c r="H3632" s="69" t="str">
        <f>IF(G3632&gt;=1,LOOKUP(G3632,DATA!$C$4:$C$128,DATA!$D$4:$D$128),"ENTER CODE")</f>
        <v>ENTER CODE</v>
      </c>
      <c r="I3632" s="70"/>
      <c r="J3632" s="70" t="str">
        <f t="shared" si="565"/>
        <v>enter no</v>
      </c>
      <c r="K3632" s="72"/>
      <c r="L3632" s="73" t="str">
        <f t="shared" si="566"/>
        <v>NO TOTAL</v>
      </c>
      <c r="M3632" s="56"/>
      <c r="N3632" s="37"/>
      <c r="O3632" s="29" t="str">
        <f t="shared" si="564"/>
        <v>enter no</v>
      </c>
      <c r="P3632" s="16" t="e">
        <f>LOOKUP(D3632,DATA!$A$4:$A$128,DATA!$E$4:$E$128)</f>
        <v>#N/A</v>
      </c>
      <c r="Q3632" s="16" t="e">
        <f>LOOKUP(D3632,DATA!$A$4:$A$128,DATA!$F$4:$F$128)</f>
        <v>#N/A</v>
      </c>
      <c r="R3632" s="16" t="e">
        <f>LOOKUP(D3632,DATA!$A$4:$A$128,DATA!$G$4:$G$128)</f>
        <v>#N/A</v>
      </c>
      <c r="S3632" s="16" t="e">
        <f>LOOKUP(D3632,DATA!$A$4:$A$128,DATA!$H$4:$H$128)</f>
        <v>#N/A</v>
      </c>
      <c r="T3632" s="16" t="e">
        <f>LOOKUP(D3632,DATA!$A$4:$A$128,DATA!$I$4:$I$128)</f>
        <v>#N/A</v>
      </c>
      <c r="U3632" s="16" t="e">
        <f>LOOKUP(D3632,DATA!$A$4:$A$128,DATA!$J$4:$J$128)</f>
        <v>#N/A</v>
      </c>
      <c r="V3632" s="16" t="e">
        <f>LOOKUP(D3632,DATA!$A$4:$A$128,DATA!$K$4:$K$128)</f>
        <v>#N/A</v>
      </c>
      <c r="W3632" s="16" t="e">
        <f>LOOKUP(D3632,DATA!$A$4:$A$128,DATA!$L$4:$L$128)</f>
        <v>#N/A</v>
      </c>
      <c r="X3632" s="16" t="e">
        <f>LOOKUP(D3632,DATA!$A$4:$A$128,DATA!$M$4:$M$128)</f>
        <v>#N/A</v>
      </c>
    </row>
    <row r="3633" spans="1:24" ht="18.75" thickBot="1" x14ac:dyDescent="0.3">
      <c r="A3633" s="67">
        <v>3626</v>
      </c>
      <c r="B3633" s="67" t="str">
        <f>+IF(E3633="","",SUBTOTAL(3,E$8:E3633))</f>
        <v/>
      </c>
      <c r="C3633" s="68">
        <f t="shared" si="563"/>
        <v>403</v>
      </c>
      <c r="D3633" s="69" t="str">
        <f>IF(E3633&lt;&gt;"",VLOOKUP(E3633,$AA$7:$AB$131,2,0)," NAME")</f>
        <v xml:space="preserve"> NAME</v>
      </c>
      <c r="E3633" s="70"/>
      <c r="F3633" s="71"/>
      <c r="G3633" s="70"/>
      <c r="H3633" s="69" t="str">
        <f>IF(G3633&gt;=1,LOOKUP(G3633,DATA!$C$4:$C$128,DATA!$D$4:$D$128),"ENTER CODE")</f>
        <v>ENTER CODE</v>
      </c>
      <c r="I3633" s="70"/>
      <c r="J3633" s="70" t="str">
        <f t="shared" si="565"/>
        <v>enter no</v>
      </c>
      <c r="K3633" s="72"/>
      <c r="L3633" s="73" t="str">
        <f t="shared" si="566"/>
        <v>NO TOTAL</v>
      </c>
      <c r="M3633" s="56"/>
      <c r="N3633" s="37"/>
      <c r="O3633" s="29" t="str">
        <f t="shared" si="564"/>
        <v>enter no</v>
      </c>
      <c r="P3633" s="16" t="e">
        <f>LOOKUP(D3633,DATA!$A$4:$A$128,DATA!$E$4:$E$128)</f>
        <v>#N/A</v>
      </c>
      <c r="Q3633" s="16" t="e">
        <f>LOOKUP(D3633,DATA!$A$4:$A$128,DATA!$F$4:$F$128)</f>
        <v>#N/A</v>
      </c>
      <c r="R3633" s="16" t="e">
        <f>LOOKUP(D3633,DATA!$A$4:$A$128,DATA!$G$4:$G$128)</f>
        <v>#N/A</v>
      </c>
      <c r="S3633" s="16" t="e">
        <f>LOOKUP(D3633,DATA!$A$4:$A$128,DATA!$H$4:$H$128)</f>
        <v>#N/A</v>
      </c>
      <c r="T3633" s="16" t="e">
        <f>LOOKUP(D3633,DATA!$A$4:$A$128,DATA!$I$4:$I$128)</f>
        <v>#N/A</v>
      </c>
      <c r="U3633" s="16" t="e">
        <f>LOOKUP(D3633,DATA!$A$4:$A$128,DATA!$J$4:$J$128)</f>
        <v>#N/A</v>
      </c>
      <c r="V3633" s="16" t="e">
        <f>LOOKUP(D3633,DATA!$A$4:$A$128,DATA!$K$4:$K$128)</f>
        <v>#N/A</v>
      </c>
      <c r="W3633" s="16" t="e">
        <f>LOOKUP(D3633,DATA!$A$4:$A$128,DATA!$L$4:$L$128)</f>
        <v>#N/A</v>
      </c>
      <c r="X3633" s="16" t="e">
        <f>LOOKUP(D3633,DATA!$A$4:$A$128,DATA!$M$4:$M$128)</f>
        <v>#N/A</v>
      </c>
    </row>
    <row r="3634" spans="1:24" ht="19.5" thickTop="1" thickBot="1" x14ac:dyDescent="0.3">
      <c r="A3634" s="60">
        <v>3627</v>
      </c>
      <c r="B3634" s="67" t="str">
        <f>+IF(E3634="","",SUBTOTAL(3,E$8:E3634))</f>
        <v/>
      </c>
      <c r="C3634" s="68">
        <f t="shared" si="563"/>
        <v>403</v>
      </c>
      <c r="D3634" s="69" t="str">
        <f>IF(E3634&lt;&gt;"",VLOOKUP(E3634,$AA$7:$AB$131,2,0)," NAME")</f>
        <v xml:space="preserve"> NAME</v>
      </c>
      <c r="E3634" s="70"/>
      <c r="F3634" s="71"/>
      <c r="G3634" s="70"/>
      <c r="H3634" s="69" t="str">
        <f>IF(G3634&gt;=1,LOOKUP(G3634,DATA!$C$4:$C$128,DATA!$D$4:$D$128),"ENTER CODE")</f>
        <v>ENTER CODE</v>
      </c>
      <c r="I3634" s="70"/>
      <c r="J3634" s="70" t="str">
        <f t="shared" si="565"/>
        <v>enter no</v>
      </c>
      <c r="K3634" s="72"/>
      <c r="L3634" s="73" t="str">
        <f t="shared" si="566"/>
        <v>NO TOTAL</v>
      </c>
      <c r="M3634" s="56"/>
      <c r="N3634" s="37"/>
      <c r="O3634" s="29" t="str">
        <f t="shared" si="564"/>
        <v>enter no</v>
      </c>
      <c r="P3634" s="16" t="e">
        <f>LOOKUP(D3634,DATA!$A$4:$A$128,DATA!$E$4:$E$128)</f>
        <v>#N/A</v>
      </c>
      <c r="Q3634" s="16" t="e">
        <f>LOOKUP(D3634,DATA!$A$4:$A$128,DATA!$F$4:$F$128)</f>
        <v>#N/A</v>
      </c>
      <c r="R3634" s="16" t="e">
        <f>LOOKUP(D3634,DATA!$A$4:$A$128,DATA!$G$4:$G$128)</f>
        <v>#N/A</v>
      </c>
      <c r="S3634" s="16" t="e">
        <f>LOOKUP(D3634,DATA!$A$4:$A$128,DATA!$H$4:$H$128)</f>
        <v>#N/A</v>
      </c>
      <c r="T3634" s="16" t="e">
        <f>LOOKUP(D3634,DATA!$A$4:$A$128,DATA!$I$4:$I$128)</f>
        <v>#N/A</v>
      </c>
      <c r="U3634" s="16" t="e">
        <f>LOOKUP(D3634,DATA!$A$4:$A$128,DATA!$J$4:$J$128)</f>
        <v>#N/A</v>
      </c>
      <c r="V3634" s="16" t="e">
        <f>LOOKUP(D3634,DATA!$A$4:$A$128,DATA!$K$4:$K$128)</f>
        <v>#N/A</v>
      </c>
      <c r="W3634" s="16" t="e">
        <f>LOOKUP(D3634,DATA!$A$4:$A$128,DATA!$L$4:$L$128)</f>
        <v>#N/A</v>
      </c>
      <c r="X3634" s="16" t="e">
        <f>LOOKUP(D3634,DATA!$A$4:$A$128,DATA!$M$4:$M$128)</f>
        <v>#N/A</v>
      </c>
    </row>
    <row r="3635" spans="1:24" ht="18.75" thickBot="1" x14ac:dyDescent="0.3">
      <c r="A3635" s="67">
        <v>3628</v>
      </c>
      <c r="B3635" s="67" t="str">
        <f>+IF(E3635="","",SUBTOTAL(3,E$8:E3635))</f>
        <v/>
      </c>
      <c r="C3635" s="68">
        <f t="shared" si="567"/>
        <v>404</v>
      </c>
      <c r="D3635" s="69" t="str">
        <f>IF(E3635&lt;&gt;"",VLOOKUP(E3635,$AA$7:$AB$131,2,0)," NAME")</f>
        <v xml:space="preserve"> NAME</v>
      </c>
      <c r="E3635" s="70"/>
      <c r="F3635" s="71"/>
      <c r="G3635" s="70"/>
      <c r="H3635" s="69" t="str">
        <f>IF(G3635&gt;=1,LOOKUP(G3635,DATA!$C$4:$C$128,DATA!$D$4:$D$128),"ENTER CODE")</f>
        <v>ENTER CODE</v>
      </c>
      <c r="I3635" s="70"/>
      <c r="J3635" s="70" t="str">
        <f t="shared" si="565"/>
        <v>enter no</v>
      </c>
      <c r="K3635" s="72"/>
      <c r="L3635" s="73" t="str">
        <f t="shared" si="566"/>
        <v>NO TOTAL</v>
      </c>
      <c r="M3635" s="56"/>
      <c r="N3635" s="37"/>
      <c r="O3635" s="29" t="str">
        <f t="shared" si="564"/>
        <v>enter no</v>
      </c>
      <c r="P3635" s="16" t="e">
        <f>LOOKUP(D3635,DATA!$A$4:$A$128,DATA!$E$4:$E$128)</f>
        <v>#N/A</v>
      </c>
      <c r="Q3635" s="16" t="e">
        <f>LOOKUP(D3635,DATA!$A$4:$A$128,DATA!$F$4:$F$128)</f>
        <v>#N/A</v>
      </c>
      <c r="R3635" s="16" t="e">
        <f>LOOKUP(D3635,DATA!$A$4:$A$128,DATA!$G$4:$G$128)</f>
        <v>#N/A</v>
      </c>
      <c r="S3635" s="16" t="e">
        <f>LOOKUP(D3635,DATA!$A$4:$A$128,DATA!$H$4:$H$128)</f>
        <v>#N/A</v>
      </c>
      <c r="T3635" s="16" t="e">
        <f>LOOKUP(D3635,DATA!$A$4:$A$128,DATA!$I$4:$I$128)</f>
        <v>#N/A</v>
      </c>
      <c r="U3635" s="16" t="e">
        <f>LOOKUP(D3635,DATA!$A$4:$A$128,DATA!$J$4:$J$128)</f>
        <v>#N/A</v>
      </c>
      <c r="V3635" s="16" t="e">
        <f>LOOKUP(D3635,DATA!$A$4:$A$128,DATA!$K$4:$K$128)</f>
        <v>#N/A</v>
      </c>
      <c r="W3635" s="16" t="e">
        <f>LOOKUP(D3635,DATA!$A$4:$A$128,DATA!$L$4:$L$128)</f>
        <v>#N/A</v>
      </c>
      <c r="X3635" s="16" t="e">
        <f>LOOKUP(D3635,DATA!$A$4:$A$128,DATA!$M$4:$M$128)</f>
        <v>#N/A</v>
      </c>
    </row>
    <row r="3636" spans="1:24" ht="19.5" thickTop="1" thickBot="1" x14ac:dyDescent="0.3">
      <c r="A3636" s="60">
        <v>3629</v>
      </c>
      <c r="B3636" s="67" t="str">
        <f>+IF(E3636="","",SUBTOTAL(3,E$8:E3636))</f>
        <v/>
      </c>
      <c r="C3636" s="68">
        <f t="shared" si="568"/>
        <v>404</v>
      </c>
      <c r="D3636" s="69" t="str">
        <f>IF(E3636&lt;&gt;"",VLOOKUP(E3636,$AA$7:$AB$131,2,0)," NAME")</f>
        <v xml:space="preserve"> NAME</v>
      </c>
      <c r="E3636" s="70"/>
      <c r="F3636" s="71"/>
      <c r="G3636" s="70"/>
      <c r="H3636" s="69" t="str">
        <f>IF(G3636&gt;=1,LOOKUP(G3636,DATA!$C$4:$C$128,DATA!$D$4:$D$128),"ENTER CODE")</f>
        <v>ENTER CODE</v>
      </c>
      <c r="I3636" s="70"/>
      <c r="J3636" s="70" t="str">
        <f t="shared" si="565"/>
        <v>enter no</v>
      </c>
      <c r="K3636" s="72"/>
      <c r="L3636" s="73" t="str">
        <f t="shared" si="566"/>
        <v>NO TOTAL</v>
      </c>
      <c r="M3636" s="56"/>
      <c r="N3636" s="37"/>
      <c r="O3636" s="29" t="str">
        <f t="shared" si="564"/>
        <v>enter no</v>
      </c>
      <c r="P3636" s="16" t="e">
        <f>LOOKUP(D3636,DATA!$A$4:$A$128,DATA!$E$4:$E$128)</f>
        <v>#N/A</v>
      </c>
      <c r="Q3636" s="16" t="e">
        <f>LOOKUP(D3636,DATA!$A$4:$A$128,DATA!$F$4:$F$128)</f>
        <v>#N/A</v>
      </c>
      <c r="R3636" s="16" t="e">
        <f>LOOKUP(D3636,DATA!$A$4:$A$128,DATA!$G$4:$G$128)</f>
        <v>#N/A</v>
      </c>
      <c r="S3636" s="16" t="e">
        <f>LOOKUP(D3636,DATA!$A$4:$A$128,DATA!$H$4:$H$128)</f>
        <v>#N/A</v>
      </c>
      <c r="T3636" s="16" t="e">
        <f>LOOKUP(D3636,DATA!$A$4:$A$128,DATA!$I$4:$I$128)</f>
        <v>#N/A</v>
      </c>
      <c r="U3636" s="16" t="e">
        <f>LOOKUP(D3636,DATA!$A$4:$A$128,DATA!$J$4:$J$128)</f>
        <v>#N/A</v>
      </c>
      <c r="V3636" s="16" t="e">
        <f>LOOKUP(D3636,DATA!$A$4:$A$128,DATA!$K$4:$K$128)</f>
        <v>#N/A</v>
      </c>
      <c r="W3636" s="16" t="e">
        <f>LOOKUP(D3636,DATA!$A$4:$A$128,DATA!$L$4:$L$128)</f>
        <v>#N/A</v>
      </c>
      <c r="X3636" s="16" t="e">
        <f>LOOKUP(D3636,DATA!$A$4:$A$128,DATA!$M$4:$M$128)</f>
        <v>#N/A</v>
      </c>
    </row>
    <row r="3637" spans="1:24" ht="18.75" thickBot="1" x14ac:dyDescent="0.3">
      <c r="A3637" s="67">
        <v>3630</v>
      </c>
      <c r="B3637" s="67" t="str">
        <f>+IF(E3637="","",SUBTOTAL(3,E$8:E3637))</f>
        <v/>
      </c>
      <c r="C3637" s="68">
        <f t="shared" si="563"/>
        <v>404</v>
      </c>
      <c r="D3637" s="69" t="str">
        <f>IF(E3637&lt;&gt;"",VLOOKUP(E3637,$AA$7:$AB$131,2,0)," NAME")</f>
        <v xml:space="preserve"> NAME</v>
      </c>
      <c r="E3637" s="70"/>
      <c r="F3637" s="71"/>
      <c r="G3637" s="70"/>
      <c r="H3637" s="69" t="str">
        <f>IF(G3637&gt;=1,LOOKUP(G3637,DATA!$C$4:$C$128,DATA!$D$4:$D$128),"ENTER CODE")</f>
        <v>ENTER CODE</v>
      </c>
      <c r="I3637" s="70"/>
      <c r="J3637" s="70" t="str">
        <f t="shared" si="565"/>
        <v>enter no</v>
      </c>
      <c r="K3637" s="72"/>
      <c r="L3637" s="73" t="str">
        <f t="shared" si="566"/>
        <v>NO TOTAL</v>
      </c>
      <c r="M3637" s="56"/>
      <c r="N3637" s="37"/>
      <c r="O3637" s="29" t="str">
        <f t="shared" si="564"/>
        <v>enter no</v>
      </c>
      <c r="P3637" s="16" t="e">
        <f>LOOKUP(D3637,DATA!$A$4:$A$128,DATA!$E$4:$E$128)</f>
        <v>#N/A</v>
      </c>
      <c r="Q3637" s="16" t="e">
        <f>LOOKUP(D3637,DATA!$A$4:$A$128,DATA!$F$4:$F$128)</f>
        <v>#N/A</v>
      </c>
      <c r="R3637" s="16" t="e">
        <f>LOOKUP(D3637,DATA!$A$4:$A$128,DATA!$G$4:$G$128)</f>
        <v>#N/A</v>
      </c>
      <c r="S3637" s="16" t="e">
        <f>LOOKUP(D3637,DATA!$A$4:$A$128,DATA!$H$4:$H$128)</f>
        <v>#N/A</v>
      </c>
      <c r="T3637" s="16" t="e">
        <f>LOOKUP(D3637,DATA!$A$4:$A$128,DATA!$I$4:$I$128)</f>
        <v>#N/A</v>
      </c>
      <c r="U3637" s="16" t="e">
        <f>LOOKUP(D3637,DATA!$A$4:$A$128,DATA!$J$4:$J$128)</f>
        <v>#N/A</v>
      </c>
      <c r="V3637" s="16" t="e">
        <f>LOOKUP(D3637,DATA!$A$4:$A$128,DATA!$K$4:$K$128)</f>
        <v>#N/A</v>
      </c>
      <c r="W3637" s="16" t="e">
        <f>LOOKUP(D3637,DATA!$A$4:$A$128,DATA!$L$4:$L$128)</f>
        <v>#N/A</v>
      </c>
      <c r="X3637" s="16" t="e">
        <f>LOOKUP(D3637,DATA!$A$4:$A$128,DATA!$M$4:$M$128)</f>
        <v>#N/A</v>
      </c>
    </row>
    <row r="3638" spans="1:24" ht="19.5" thickTop="1" thickBot="1" x14ac:dyDescent="0.3">
      <c r="A3638" s="60">
        <v>3631</v>
      </c>
      <c r="B3638" s="67" t="str">
        <f>+IF(E3638="","",SUBTOTAL(3,E$8:E3638))</f>
        <v/>
      </c>
      <c r="C3638" s="68">
        <f t="shared" si="563"/>
        <v>404</v>
      </c>
      <c r="D3638" s="69" t="str">
        <f>IF(E3638&lt;&gt;"",VLOOKUP(E3638,$AA$7:$AB$131,2,0)," NAME")</f>
        <v xml:space="preserve"> NAME</v>
      </c>
      <c r="E3638" s="70"/>
      <c r="F3638" s="71"/>
      <c r="G3638" s="70"/>
      <c r="H3638" s="69" t="str">
        <f>IF(G3638&gt;=1,LOOKUP(G3638,DATA!$C$4:$C$128,DATA!$D$4:$D$128),"ENTER CODE")</f>
        <v>ENTER CODE</v>
      </c>
      <c r="I3638" s="70"/>
      <c r="J3638" s="70" t="str">
        <f t="shared" si="565"/>
        <v>enter no</v>
      </c>
      <c r="K3638" s="72"/>
      <c r="L3638" s="73" t="str">
        <f t="shared" si="566"/>
        <v>NO TOTAL</v>
      </c>
      <c r="M3638" s="56"/>
      <c r="N3638" s="37"/>
      <c r="O3638" s="29" t="str">
        <f t="shared" si="564"/>
        <v>enter no</v>
      </c>
      <c r="P3638" s="16" t="e">
        <f>LOOKUP(D3638,DATA!$A$4:$A$128,DATA!$E$4:$E$128)</f>
        <v>#N/A</v>
      </c>
      <c r="Q3638" s="16" t="e">
        <f>LOOKUP(D3638,DATA!$A$4:$A$128,DATA!$F$4:$F$128)</f>
        <v>#N/A</v>
      </c>
      <c r="R3638" s="16" t="e">
        <f>LOOKUP(D3638,DATA!$A$4:$A$128,DATA!$G$4:$G$128)</f>
        <v>#N/A</v>
      </c>
      <c r="S3638" s="16" t="e">
        <f>LOOKUP(D3638,DATA!$A$4:$A$128,DATA!$H$4:$H$128)</f>
        <v>#N/A</v>
      </c>
      <c r="T3638" s="16" t="e">
        <f>LOOKUP(D3638,DATA!$A$4:$A$128,DATA!$I$4:$I$128)</f>
        <v>#N/A</v>
      </c>
      <c r="U3638" s="16" t="e">
        <f>LOOKUP(D3638,DATA!$A$4:$A$128,DATA!$J$4:$J$128)</f>
        <v>#N/A</v>
      </c>
      <c r="V3638" s="16" t="e">
        <f>LOOKUP(D3638,DATA!$A$4:$A$128,DATA!$K$4:$K$128)</f>
        <v>#N/A</v>
      </c>
      <c r="W3638" s="16" t="e">
        <f>LOOKUP(D3638,DATA!$A$4:$A$128,DATA!$L$4:$L$128)</f>
        <v>#N/A</v>
      </c>
      <c r="X3638" s="16" t="e">
        <f>LOOKUP(D3638,DATA!$A$4:$A$128,DATA!$M$4:$M$128)</f>
        <v>#N/A</v>
      </c>
    </row>
    <row r="3639" spans="1:24" ht="18.75" thickBot="1" x14ac:dyDescent="0.3">
      <c r="A3639" s="67">
        <v>3632</v>
      </c>
      <c r="B3639" s="67" t="str">
        <f>+IF(E3639="","",SUBTOTAL(3,E$8:E3639))</f>
        <v/>
      </c>
      <c r="C3639" s="68">
        <f t="shared" si="563"/>
        <v>404</v>
      </c>
      <c r="D3639" s="69" t="str">
        <f>IF(E3639&lt;&gt;"",VLOOKUP(E3639,$AA$7:$AB$131,2,0)," NAME")</f>
        <v xml:space="preserve"> NAME</v>
      </c>
      <c r="E3639" s="70"/>
      <c r="F3639" s="71"/>
      <c r="G3639" s="70"/>
      <c r="H3639" s="69" t="str">
        <f>IF(G3639&gt;=1,LOOKUP(G3639,DATA!$C$4:$C$128,DATA!$D$4:$D$128),"ENTER CODE")</f>
        <v>ENTER CODE</v>
      </c>
      <c r="I3639" s="70"/>
      <c r="J3639" s="70" t="str">
        <f t="shared" si="565"/>
        <v>enter no</v>
      </c>
      <c r="K3639" s="72"/>
      <c r="L3639" s="73" t="str">
        <f t="shared" si="566"/>
        <v>NO TOTAL</v>
      </c>
      <c r="M3639" s="56"/>
      <c r="N3639" s="37"/>
      <c r="O3639" s="29" t="str">
        <f t="shared" si="564"/>
        <v>enter no</v>
      </c>
      <c r="P3639" s="16" t="e">
        <f>LOOKUP(D3639,DATA!$A$4:$A$128,DATA!$E$4:$E$128)</f>
        <v>#N/A</v>
      </c>
      <c r="Q3639" s="16" t="e">
        <f>LOOKUP(D3639,DATA!$A$4:$A$128,DATA!$F$4:$F$128)</f>
        <v>#N/A</v>
      </c>
      <c r="R3639" s="16" t="e">
        <f>LOOKUP(D3639,DATA!$A$4:$A$128,DATA!$G$4:$G$128)</f>
        <v>#N/A</v>
      </c>
      <c r="S3639" s="16" t="e">
        <f>LOOKUP(D3639,DATA!$A$4:$A$128,DATA!$H$4:$H$128)</f>
        <v>#N/A</v>
      </c>
      <c r="T3639" s="16" t="e">
        <f>LOOKUP(D3639,DATA!$A$4:$A$128,DATA!$I$4:$I$128)</f>
        <v>#N/A</v>
      </c>
      <c r="U3639" s="16" t="e">
        <f>LOOKUP(D3639,DATA!$A$4:$A$128,DATA!$J$4:$J$128)</f>
        <v>#N/A</v>
      </c>
      <c r="V3639" s="16" t="e">
        <f>LOOKUP(D3639,DATA!$A$4:$A$128,DATA!$K$4:$K$128)</f>
        <v>#N/A</v>
      </c>
      <c r="W3639" s="16" t="e">
        <f>LOOKUP(D3639,DATA!$A$4:$A$128,DATA!$L$4:$L$128)</f>
        <v>#N/A</v>
      </c>
      <c r="X3639" s="16" t="e">
        <f>LOOKUP(D3639,DATA!$A$4:$A$128,DATA!$M$4:$M$128)</f>
        <v>#N/A</v>
      </c>
    </row>
    <row r="3640" spans="1:24" ht="19.5" thickTop="1" thickBot="1" x14ac:dyDescent="0.3">
      <c r="A3640" s="60">
        <v>3633</v>
      </c>
      <c r="B3640" s="67" t="str">
        <f>+IF(E3640="","",SUBTOTAL(3,E$8:E3640))</f>
        <v/>
      </c>
      <c r="C3640" s="68">
        <f t="shared" si="563"/>
        <v>404</v>
      </c>
      <c r="D3640" s="69" t="str">
        <f>IF(E3640&lt;&gt;"",VLOOKUP(E3640,$AA$7:$AB$131,2,0)," NAME")</f>
        <v xml:space="preserve"> NAME</v>
      </c>
      <c r="E3640" s="70"/>
      <c r="F3640" s="71"/>
      <c r="G3640" s="70"/>
      <c r="H3640" s="69" t="str">
        <f>IF(G3640&gt;=1,LOOKUP(G3640,DATA!$C$4:$C$128,DATA!$D$4:$D$128),"ENTER CODE")</f>
        <v>ENTER CODE</v>
      </c>
      <c r="I3640" s="70"/>
      <c r="J3640" s="70" t="str">
        <f t="shared" si="565"/>
        <v>enter no</v>
      </c>
      <c r="K3640" s="72"/>
      <c r="L3640" s="73" t="str">
        <f t="shared" si="566"/>
        <v>NO TOTAL</v>
      </c>
      <c r="M3640" s="56"/>
      <c r="N3640" s="37"/>
      <c r="O3640" s="29" t="str">
        <f t="shared" si="564"/>
        <v>enter no</v>
      </c>
      <c r="P3640" s="16" t="e">
        <f>LOOKUP(D3640,DATA!$A$4:$A$128,DATA!$E$4:$E$128)</f>
        <v>#N/A</v>
      </c>
      <c r="Q3640" s="16" t="e">
        <f>LOOKUP(D3640,DATA!$A$4:$A$128,DATA!$F$4:$F$128)</f>
        <v>#N/A</v>
      </c>
      <c r="R3640" s="16" t="e">
        <f>LOOKUP(D3640,DATA!$A$4:$A$128,DATA!$G$4:$G$128)</f>
        <v>#N/A</v>
      </c>
      <c r="S3640" s="16" t="e">
        <f>LOOKUP(D3640,DATA!$A$4:$A$128,DATA!$H$4:$H$128)</f>
        <v>#N/A</v>
      </c>
      <c r="T3640" s="16" t="e">
        <f>LOOKUP(D3640,DATA!$A$4:$A$128,DATA!$I$4:$I$128)</f>
        <v>#N/A</v>
      </c>
      <c r="U3640" s="16" t="e">
        <f>LOOKUP(D3640,DATA!$A$4:$A$128,DATA!$J$4:$J$128)</f>
        <v>#N/A</v>
      </c>
      <c r="V3640" s="16" t="e">
        <f>LOOKUP(D3640,DATA!$A$4:$A$128,DATA!$K$4:$K$128)</f>
        <v>#N/A</v>
      </c>
      <c r="W3640" s="16" t="e">
        <f>LOOKUP(D3640,DATA!$A$4:$A$128,DATA!$L$4:$L$128)</f>
        <v>#N/A</v>
      </c>
      <c r="X3640" s="16" t="e">
        <f>LOOKUP(D3640,DATA!$A$4:$A$128,DATA!$M$4:$M$128)</f>
        <v>#N/A</v>
      </c>
    </row>
    <row r="3641" spans="1:24" ht="18.75" thickBot="1" x14ac:dyDescent="0.3">
      <c r="A3641" s="67">
        <v>3634</v>
      </c>
      <c r="B3641" s="67" t="str">
        <f>+IF(E3641="","",SUBTOTAL(3,E$8:E3641))</f>
        <v/>
      </c>
      <c r="C3641" s="68">
        <f t="shared" si="563"/>
        <v>404</v>
      </c>
      <c r="D3641" s="69" t="str">
        <f>IF(E3641&lt;&gt;"",VLOOKUP(E3641,$AA$7:$AB$131,2,0)," NAME")</f>
        <v xml:space="preserve"> NAME</v>
      </c>
      <c r="E3641" s="70"/>
      <c r="F3641" s="71"/>
      <c r="G3641" s="70"/>
      <c r="H3641" s="69" t="str">
        <f>IF(G3641&gt;=1,LOOKUP(G3641,DATA!$C$4:$C$128,DATA!$D$4:$D$128),"ENTER CODE")</f>
        <v>ENTER CODE</v>
      </c>
      <c r="I3641" s="70"/>
      <c r="J3641" s="70" t="str">
        <f t="shared" si="565"/>
        <v>enter no</v>
      </c>
      <c r="K3641" s="72"/>
      <c r="L3641" s="73" t="str">
        <f t="shared" si="566"/>
        <v>NO TOTAL</v>
      </c>
      <c r="M3641" s="56"/>
      <c r="N3641" s="37"/>
      <c r="O3641" s="29" t="str">
        <f t="shared" si="564"/>
        <v>enter no</v>
      </c>
      <c r="P3641" s="16" t="e">
        <f>LOOKUP(D3641,DATA!$A$4:$A$128,DATA!$E$4:$E$128)</f>
        <v>#N/A</v>
      </c>
      <c r="Q3641" s="16" t="e">
        <f>LOOKUP(D3641,DATA!$A$4:$A$128,DATA!$F$4:$F$128)</f>
        <v>#N/A</v>
      </c>
      <c r="R3641" s="16" t="e">
        <f>LOOKUP(D3641,DATA!$A$4:$A$128,DATA!$G$4:$G$128)</f>
        <v>#N/A</v>
      </c>
      <c r="S3641" s="16" t="e">
        <f>LOOKUP(D3641,DATA!$A$4:$A$128,DATA!$H$4:$H$128)</f>
        <v>#N/A</v>
      </c>
      <c r="T3641" s="16" t="e">
        <f>LOOKUP(D3641,DATA!$A$4:$A$128,DATA!$I$4:$I$128)</f>
        <v>#N/A</v>
      </c>
      <c r="U3641" s="16" t="e">
        <f>LOOKUP(D3641,DATA!$A$4:$A$128,DATA!$J$4:$J$128)</f>
        <v>#N/A</v>
      </c>
      <c r="V3641" s="16" t="e">
        <f>LOOKUP(D3641,DATA!$A$4:$A$128,DATA!$K$4:$K$128)</f>
        <v>#N/A</v>
      </c>
      <c r="W3641" s="16" t="e">
        <f>LOOKUP(D3641,DATA!$A$4:$A$128,DATA!$L$4:$L$128)</f>
        <v>#N/A</v>
      </c>
      <c r="X3641" s="16" t="e">
        <f>LOOKUP(D3641,DATA!$A$4:$A$128,DATA!$M$4:$M$128)</f>
        <v>#N/A</v>
      </c>
    </row>
    <row r="3642" spans="1:24" ht="19.5" thickTop="1" thickBot="1" x14ac:dyDescent="0.3">
      <c r="A3642" s="60">
        <v>3635</v>
      </c>
      <c r="B3642" s="67" t="str">
        <f>+IF(E3642="","",SUBTOTAL(3,E$8:E3642))</f>
        <v/>
      </c>
      <c r="C3642" s="68">
        <f t="shared" si="563"/>
        <v>404</v>
      </c>
      <c r="D3642" s="69" t="str">
        <f>IF(E3642&lt;&gt;"",VLOOKUP(E3642,$AA$7:$AB$131,2,0)," NAME")</f>
        <v xml:space="preserve"> NAME</v>
      </c>
      <c r="E3642" s="70"/>
      <c r="F3642" s="71"/>
      <c r="G3642" s="70"/>
      <c r="H3642" s="69" t="str">
        <f>IF(G3642&gt;=1,LOOKUP(G3642,DATA!$C$4:$C$128,DATA!$D$4:$D$128),"ENTER CODE")</f>
        <v>ENTER CODE</v>
      </c>
      <c r="I3642" s="70"/>
      <c r="J3642" s="70" t="str">
        <f t="shared" si="565"/>
        <v>enter no</v>
      </c>
      <c r="K3642" s="72"/>
      <c r="L3642" s="73" t="str">
        <f t="shared" si="566"/>
        <v>NO TOTAL</v>
      </c>
      <c r="M3642" s="56"/>
      <c r="N3642" s="37"/>
      <c r="O3642" s="29" t="str">
        <f t="shared" si="564"/>
        <v>enter no</v>
      </c>
      <c r="P3642" s="16" t="e">
        <f>LOOKUP(D3642,DATA!$A$4:$A$128,DATA!$E$4:$E$128)</f>
        <v>#N/A</v>
      </c>
      <c r="Q3642" s="16" t="e">
        <f>LOOKUP(D3642,DATA!$A$4:$A$128,DATA!$F$4:$F$128)</f>
        <v>#N/A</v>
      </c>
      <c r="R3642" s="16" t="e">
        <f>LOOKUP(D3642,DATA!$A$4:$A$128,DATA!$G$4:$G$128)</f>
        <v>#N/A</v>
      </c>
      <c r="S3642" s="16" t="e">
        <f>LOOKUP(D3642,DATA!$A$4:$A$128,DATA!$H$4:$H$128)</f>
        <v>#N/A</v>
      </c>
      <c r="T3642" s="16" t="e">
        <f>LOOKUP(D3642,DATA!$A$4:$A$128,DATA!$I$4:$I$128)</f>
        <v>#N/A</v>
      </c>
      <c r="U3642" s="16" t="e">
        <f>LOOKUP(D3642,DATA!$A$4:$A$128,DATA!$J$4:$J$128)</f>
        <v>#N/A</v>
      </c>
      <c r="V3642" s="16" t="e">
        <f>LOOKUP(D3642,DATA!$A$4:$A$128,DATA!$K$4:$K$128)</f>
        <v>#N/A</v>
      </c>
      <c r="W3642" s="16" t="e">
        <f>LOOKUP(D3642,DATA!$A$4:$A$128,DATA!$L$4:$L$128)</f>
        <v>#N/A</v>
      </c>
      <c r="X3642" s="16" t="e">
        <f>LOOKUP(D3642,DATA!$A$4:$A$128,DATA!$M$4:$M$128)</f>
        <v>#N/A</v>
      </c>
    </row>
    <row r="3643" spans="1:24" ht="18.75" thickBot="1" x14ac:dyDescent="0.3">
      <c r="A3643" s="67">
        <v>3636</v>
      </c>
      <c r="B3643" s="67" t="str">
        <f>+IF(E3643="","",SUBTOTAL(3,E$8:E3643))</f>
        <v/>
      </c>
      <c r="C3643" s="68">
        <f t="shared" si="563"/>
        <v>404</v>
      </c>
      <c r="D3643" s="69" t="str">
        <f>IF(E3643&lt;&gt;"",VLOOKUP(E3643,$AA$7:$AB$131,2,0)," NAME")</f>
        <v xml:space="preserve"> NAME</v>
      </c>
      <c r="E3643" s="70"/>
      <c r="F3643" s="71"/>
      <c r="G3643" s="70"/>
      <c r="H3643" s="69" t="str">
        <f>IF(G3643&gt;=1,LOOKUP(G3643,DATA!$C$4:$C$128,DATA!$D$4:$D$128),"ENTER CODE")</f>
        <v>ENTER CODE</v>
      </c>
      <c r="I3643" s="70"/>
      <c r="J3643" s="70" t="str">
        <f t="shared" si="565"/>
        <v>enter no</v>
      </c>
      <c r="K3643" s="72"/>
      <c r="L3643" s="73" t="str">
        <f t="shared" si="566"/>
        <v>NO TOTAL</v>
      </c>
      <c r="M3643" s="56"/>
      <c r="N3643" s="37"/>
      <c r="O3643" s="29" t="str">
        <f t="shared" si="564"/>
        <v>enter no</v>
      </c>
      <c r="P3643" s="16" t="e">
        <f>LOOKUP(D3643,DATA!$A$4:$A$128,DATA!$E$4:$E$128)</f>
        <v>#N/A</v>
      </c>
      <c r="Q3643" s="16" t="e">
        <f>LOOKUP(D3643,DATA!$A$4:$A$128,DATA!$F$4:$F$128)</f>
        <v>#N/A</v>
      </c>
      <c r="R3643" s="16" t="e">
        <f>LOOKUP(D3643,DATA!$A$4:$A$128,DATA!$G$4:$G$128)</f>
        <v>#N/A</v>
      </c>
      <c r="S3643" s="16" t="e">
        <f>LOOKUP(D3643,DATA!$A$4:$A$128,DATA!$H$4:$H$128)</f>
        <v>#N/A</v>
      </c>
      <c r="T3643" s="16" t="e">
        <f>LOOKUP(D3643,DATA!$A$4:$A$128,DATA!$I$4:$I$128)</f>
        <v>#N/A</v>
      </c>
      <c r="U3643" s="16" t="e">
        <f>LOOKUP(D3643,DATA!$A$4:$A$128,DATA!$J$4:$J$128)</f>
        <v>#N/A</v>
      </c>
      <c r="V3643" s="16" t="e">
        <f>LOOKUP(D3643,DATA!$A$4:$A$128,DATA!$K$4:$K$128)</f>
        <v>#N/A</v>
      </c>
      <c r="W3643" s="16" t="e">
        <f>LOOKUP(D3643,DATA!$A$4:$A$128,DATA!$L$4:$L$128)</f>
        <v>#N/A</v>
      </c>
      <c r="X3643" s="16" t="e">
        <f>LOOKUP(D3643,DATA!$A$4:$A$128,DATA!$M$4:$M$128)</f>
        <v>#N/A</v>
      </c>
    </row>
    <row r="3644" spans="1:24" ht="19.5" thickTop="1" thickBot="1" x14ac:dyDescent="0.3">
      <c r="A3644" s="60">
        <v>3637</v>
      </c>
      <c r="B3644" s="67" t="str">
        <f>+IF(E3644="","",SUBTOTAL(3,E$8:E3644))</f>
        <v/>
      </c>
      <c r="C3644" s="68">
        <f t="shared" si="567"/>
        <v>405</v>
      </c>
      <c r="D3644" s="69" t="str">
        <f>IF(E3644&lt;&gt;"",VLOOKUP(E3644,$AA$7:$AB$131,2,0)," NAME")</f>
        <v xml:space="preserve"> NAME</v>
      </c>
      <c r="E3644" s="70"/>
      <c r="F3644" s="71"/>
      <c r="G3644" s="70"/>
      <c r="H3644" s="69" t="str">
        <f>IF(G3644&gt;=1,LOOKUP(G3644,DATA!$C$4:$C$128,DATA!$D$4:$D$128),"ENTER CODE")</f>
        <v>ENTER CODE</v>
      </c>
      <c r="I3644" s="70"/>
      <c r="J3644" s="70" t="str">
        <f t="shared" si="565"/>
        <v>enter no</v>
      </c>
      <c r="K3644" s="72"/>
      <c r="L3644" s="73" t="str">
        <f t="shared" si="566"/>
        <v>NO TOTAL</v>
      </c>
      <c r="M3644" s="56"/>
      <c r="N3644" s="37"/>
      <c r="O3644" s="29" t="str">
        <f t="shared" si="564"/>
        <v>enter no</v>
      </c>
      <c r="P3644" s="16" t="e">
        <f>LOOKUP(D3644,DATA!$A$4:$A$128,DATA!$E$4:$E$128)</f>
        <v>#N/A</v>
      </c>
      <c r="Q3644" s="16" t="e">
        <f>LOOKUP(D3644,DATA!$A$4:$A$128,DATA!$F$4:$F$128)</f>
        <v>#N/A</v>
      </c>
      <c r="R3644" s="16" t="e">
        <f>LOOKUP(D3644,DATA!$A$4:$A$128,DATA!$G$4:$G$128)</f>
        <v>#N/A</v>
      </c>
      <c r="S3644" s="16" t="e">
        <f>LOOKUP(D3644,DATA!$A$4:$A$128,DATA!$H$4:$H$128)</f>
        <v>#N/A</v>
      </c>
      <c r="T3644" s="16" t="e">
        <f>LOOKUP(D3644,DATA!$A$4:$A$128,DATA!$I$4:$I$128)</f>
        <v>#N/A</v>
      </c>
      <c r="U3644" s="16" t="e">
        <f>LOOKUP(D3644,DATA!$A$4:$A$128,DATA!$J$4:$J$128)</f>
        <v>#N/A</v>
      </c>
      <c r="V3644" s="16" t="e">
        <f>LOOKUP(D3644,DATA!$A$4:$A$128,DATA!$K$4:$K$128)</f>
        <v>#N/A</v>
      </c>
      <c r="W3644" s="16" t="e">
        <f>LOOKUP(D3644,DATA!$A$4:$A$128,DATA!$L$4:$L$128)</f>
        <v>#N/A</v>
      </c>
      <c r="X3644" s="16" t="e">
        <f>LOOKUP(D3644,DATA!$A$4:$A$128,DATA!$M$4:$M$128)</f>
        <v>#N/A</v>
      </c>
    </row>
    <row r="3645" spans="1:24" ht="18.75" thickBot="1" x14ac:dyDescent="0.3">
      <c r="A3645" s="67">
        <v>3638</v>
      </c>
      <c r="B3645" s="67" t="str">
        <f>+IF(E3645="","",SUBTOTAL(3,E$8:E3645))</f>
        <v/>
      </c>
      <c r="C3645" s="68">
        <f t="shared" si="568"/>
        <v>405</v>
      </c>
      <c r="D3645" s="69" t="str">
        <f>IF(E3645&lt;&gt;"",VLOOKUP(E3645,$AA$7:$AB$131,2,0)," NAME")</f>
        <v xml:space="preserve"> NAME</v>
      </c>
      <c r="E3645" s="70"/>
      <c r="F3645" s="71"/>
      <c r="G3645" s="70"/>
      <c r="H3645" s="69" t="str">
        <f>IF(G3645&gt;=1,LOOKUP(G3645,DATA!$C$4:$C$128,DATA!$D$4:$D$128),"ENTER CODE")</f>
        <v>ENTER CODE</v>
      </c>
      <c r="I3645" s="70"/>
      <c r="J3645" s="70" t="str">
        <f t="shared" si="565"/>
        <v>enter no</v>
      </c>
      <c r="K3645" s="72"/>
      <c r="L3645" s="73" t="str">
        <f t="shared" si="566"/>
        <v>NO TOTAL</v>
      </c>
      <c r="M3645" s="56"/>
      <c r="N3645" s="37"/>
      <c r="O3645" s="29" t="str">
        <f t="shared" si="564"/>
        <v>enter no</v>
      </c>
      <c r="P3645" s="16" t="e">
        <f>LOOKUP(D3645,DATA!$A$4:$A$128,DATA!$E$4:$E$128)</f>
        <v>#N/A</v>
      </c>
      <c r="Q3645" s="16" t="e">
        <f>LOOKUP(D3645,DATA!$A$4:$A$128,DATA!$F$4:$F$128)</f>
        <v>#N/A</v>
      </c>
      <c r="R3645" s="16" t="e">
        <f>LOOKUP(D3645,DATA!$A$4:$A$128,DATA!$G$4:$G$128)</f>
        <v>#N/A</v>
      </c>
      <c r="S3645" s="16" t="e">
        <f>LOOKUP(D3645,DATA!$A$4:$A$128,DATA!$H$4:$H$128)</f>
        <v>#N/A</v>
      </c>
      <c r="T3645" s="16" t="e">
        <f>LOOKUP(D3645,DATA!$A$4:$A$128,DATA!$I$4:$I$128)</f>
        <v>#N/A</v>
      </c>
      <c r="U3645" s="16" t="e">
        <f>LOOKUP(D3645,DATA!$A$4:$A$128,DATA!$J$4:$J$128)</f>
        <v>#N/A</v>
      </c>
      <c r="V3645" s="16" t="e">
        <f>LOOKUP(D3645,DATA!$A$4:$A$128,DATA!$K$4:$K$128)</f>
        <v>#N/A</v>
      </c>
      <c r="W3645" s="16" t="e">
        <f>LOOKUP(D3645,DATA!$A$4:$A$128,DATA!$L$4:$L$128)</f>
        <v>#N/A</v>
      </c>
      <c r="X3645" s="16" t="e">
        <f>LOOKUP(D3645,DATA!$A$4:$A$128,DATA!$M$4:$M$128)</f>
        <v>#N/A</v>
      </c>
    </row>
    <row r="3646" spans="1:24" ht="19.5" thickTop="1" thickBot="1" x14ac:dyDescent="0.3">
      <c r="A3646" s="60">
        <v>3639</v>
      </c>
      <c r="B3646" s="67" t="str">
        <f>+IF(E3646="","",SUBTOTAL(3,E$8:E3646))</f>
        <v/>
      </c>
      <c r="C3646" s="68">
        <f t="shared" si="563"/>
        <v>405</v>
      </c>
      <c r="D3646" s="69" t="str">
        <f>IF(E3646&lt;&gt;"",VLOOKUP(E3646,$AA$7:$AB$131,2,0)," NAME")</f>
        <v xml:space="preserve"> NAME</v>
      </c>
      <c r="E3646" s="70"/>
      <c r="F3646" s="71"/>
      <c r="G3646" s="70"/>
      <c r="H3646" s="69" t="str">
        <f>IF(G3646&gt;=1,LOOKUP(G3646,DATA!$C$4:$C$128,DATA!$D$4:$D$128),"ENTER CODE")</f>
        <v>ENTER CODE</v>
      </c>
      <c r="I3646" s="70"/>
      <c r="J3646" s="70" t="str">
        <f t="shared" si="565"/>
        <v>enter no</v>
      </c>
      <c r="K3646" s="72"/>
      <c r="L3646" s="73" t="str">
        <f t="shared" si="566"/>
        <v>NO TOTAL</v>
      </c>
      <c r="M3646" s="56"/>
      <c r="N3646" s="37"/>
      <c r="O3646" s="29" t="str">
        <f t="shared" si="564"/>
        <v>enter no</v>
      </c>
      <c r="P3646" s="16" t="e">
        <f>LOOKUP(D3646,DATA!$A$4:$A$128,DATA!$E$4:$E$128)</f>
        <v>#N/A</v>
      </c>
      <c r="Q3646" s="16" t="e">
        <f>LOOKUP(D3646,DATA!$A$4:$A$128,DATA!$F$4:$F$128)</f>
        <v>#N/A</v>
      </c>
      <c r="R3646" s="16" t="e">
        <f>LOOKUP(D3646,DATA!$A$4:$A$128,DATA!$G$4:$G$128)</f>
        <v>#N/A</v>
      </c>
      <c r="S3646" s="16" t="e">
        <f>LOOKUP(D3646,DATA!$A$4:$A$128,DATA!$H$4:$H$128)</f>
        <v>#N/A</v>
      </c>
      <c r="T3646" s="16" t="e">
        <f>LOOKUP(D3646,DATA!$A$4:$A$128,DATA!$I$4:$I$128)</f>
        <v>#N/A</v>
      </c>
      <c r="U3646" s="16" t="e">
        <f>LOOKUP(D3646,DATA!$A$4:$A$128,DATA!$J$4:$J$128)</f>
        <v>#N/A</v>
      </c>
      <c r="V3646" s="16" t="e">
        <f>LOOKUP(D3646,DATA!$A$4:$A$128,DATA!$K$4:$K$128)</f>
        <v>#N/A</v>
      </c>
      <c r="W3646" s="16" t="e">
        <f>LOOKUP(D3646,DATA!$A$4:$A$128,DATA!$L$4:$L$128)</f>
        <v>#N/A</v>
      </c>
      <c r="X3646" s="16" t="e">
        <f>LOOKUP(D3646,DATA!$A$4:$A$128,DATA!$M$4:$M$128)</f>
        <v>#N/A</v>
      </c>
    </row>
    <row r="3647" spans="1:24" ht="18.75" thickBot="1" x14ac:dyDescent="0.3">
      <c r="A3647" s="67">
        <v>3640</v>
      </c>
      <c r="B3647" s="67" t="str">
        <f>+IF(E3647="","",SUBTOTAL(3,E$8:E3647))</f>
        <v/>
      </c>
      <c r="C3647" s="68">
        <f t="shared" si="563"/>
        <v>405</v>
      </c>
      <c r="D3647" s="69" t="str">
        <f>IF(E3647&lt;&gt;"",VLOOKUP(E3647,$AA$7:$AB$131,2,0)," NAME")</f>
        <v xml:space="preserve"> NAME</v>
      </c>
      <c r="E3647" s="70"/>
      <c r="F3647" s="71"/>
      <c r="G3647" s="70"/>
      <c r="H3647" s="69" t="str">
        <f>IF(G3647&gt;=1,LOOKUP(G3647,DATA!$C$4:$C$128,DATA!$D$4:$D$128),"ENTER CODE")</f>
        <v>ENTER CODE</v>
      </c>
      <c r="I3647" s="70"/>
      <c r="J3647" s="70" t="str">
        <f t="shared" si="565"/>
        <v>enter no</v>
      </c>
      <c r="K3647" s="72"/>
      <c r="L3647" s="73" t="str">
        <f t="shared" si="566"/>
        <v>NO TOTAL</v>
      </c>
      <c r="M3647" s="56"/>
      <c r="N3647" s="37"/>
      <c r="O3647" s="29" t="str">
        <f t="shared" si="564"/>
        <v>enter no</v>
      </c>
      <c r="P3647" s="16" t="e">
        <f>LOOKUP(D3647,DATA!$A$4:$A$128,DATA!$E$4:$E$128)</f>
        <v>#N/A</v>
      </c>
      <c r="Q3647" s="16" t="e">
        <f>LOOKUP(D3647,DATA!$A$4:$A$128,DATA!$F$4:$F$128)</f>
        <v>#N/A</v>
      </c>
      <c r="R3647" s="16" t="e">
        <f>LOOKUP(D3647,DATA!$A$4:$A$128,DATA!$G$4:$G$128)</f>
        <v>#N/A</v>
      </c>
      <c r="S3647" s="16" t="e">
        <f>LOOKUP(D3647,DATA!$A$4:$A$128,DATA!$H$4:$H$128)</f>
        <v>#N/A</v>
      </c>
      <c r="T3647" s="16" t="e">
        <f>LOOKUP(D3647,DATA!$A$4:$A$128,DATA!$I$4:$I$128)</f>
        <v>#N/A</v>
      </c>
      <c r="U3647" s="16" t="e">
        <f>LOOKUP(D3647,DATA!$A$4:$A$128,DATA!$J$4:$J$128)</f>
        <v>#N/A</v>
      </c>
      <c r="V3647" s="16" t="e">
        <f>LOOKUP(D3647,DATA!$A$4:$A$128,DATA!$K$4:$K$128)</f>
        <v>#N/A</v>
      </c>
      <c r="W3647" s="16" t="e">
        <f>LOOKUP(D3647,DATA!$A$4:$A$128,DATA!$L$4:$L$128)</f>
        <v>#N/A</v>
      </c>
      <c r="X3647" s="16" t="e">
        <f>LOOKUP(D3647,DATA!$A$4:$A$128,DATA!$M$4:$M$128)</f>
        <v>#N/A</v>
      </c>
    </row>
    <row r="3648" spans="1:24" ht="19.5" thickTop="1" thickBot="1" x14ac:dyDescent="0.3">
      <c r="A3648" s="60">
        <v>3641</v>
      </c>
      <c r="B3648" s="67" t="str">
        <f>+IF(E3648="","",SUBTOTAL(3,E$8:E3648))</f>
        <v/>
      </c>
      <c r="C3648" s="68">
        <f t="shared" si="563"/>
        <v>405</v>
      </c>
      <c r="D3648" s="69" t="str">
        <f>IF(E3648&lt;&gt;"",VLOOKUP(E3648,$AA$7:$AB$131,2,0)," NAME")</f>
        <v xml:space="preserve"> NAME</v>
      </c>
      <c r="E3648" s="70"/>
      <c r="F3648" s="71"/>
      <c r="G3648" s="70"/>
      <c r="H3648" s="69" t="str">
        <f>IF(G3648&gt;=1,LOOKUP(G3648,DATA!$C$4:$C$128,DATA!$D$4:$D$128),"ENTER CODE")</f>
        <v>ENTER CODE</v>
      </c>
      <c r="I3648" s="70"/>
      <c r="J3648" s="70" t="str">
        <f t="shared" si="565"/>
        <v>enter no</v>
      </c>
      <c r="K3648" s="72"/>
      <c r="L3648" s="73" t="str">
        <f t="shared" si="566"/>
        <v>NO TOTAL</v>
      </c>
      <c r="M3648" s="56"/>
      <c r="N3648" s="37"/>
      <c r="O3648" s="29" t="str">
        <f t="shared" si="564"/>
        <v>enter no</v>
      </c>
      <c r="P3648" s="16" t="e">
        <f>LOOKUP(D3648,DATA!$A$4:$A$128,DATA!$E$4:$E$128)</f>
        <v>#N/A</v>
      </c>
      <c r="Q3648" s="16" t="e">
        <f>LOOKUP(D3648,DATA!$A$4:$A$128,DATA!$F$4:$F$128)</f>
        <v>#N/A</v>
      </c>
      <c r="R3648" s="16" t="e">
        <f>LOOKUP(D3648,DATA!$A$4:$A$128,DATA!$G$4:$G$128)</f>
        <v>#N/A</v>
      </c>
      <c r="S3648" s="16" t="e">
        <f>LOOKUP(D3648,DATA!$A$4:$A$128,DATA!$H$4:$H$128)</f>
        <v>#N/A</v>
      </c>
      <c r="T3648" s="16" t="e">
        <f>LOOKUP(D3648,DATA!$A$4:$A$128,DATA!$I$4:$I$128)</f>
        <v>#N/A</v>
      </c>
      <c r="U3648" s="16" t="e">
        <f>LOOKUP(D3648,DATA!$A$4:$A$128,DATA!$J$4:$J$128)</f>
        <v>#N/A</v>
      </c>
      <c r="V3648" s="16" t="e">
        <f>LOOKUP(D3648,DATA!$A$4:$A$128,DATA!$K$4:$K$128)</f>
        <v>#N/A</v>
      </c>
      <c r="W3648" s="16" t="e">
        <f>LOOKUP(D3648,DATA!$A$4:$A$128,DATA!$L$4:$L$128)</f>
        <v>#N/A</v>
      </c>
      <c r="X3648" s="16" t="e">
        <f>LOOKUP(D3648,DATA!$A$4:$A$128,DATA!$M$4:$M$128)</f>
        <v>#N/A</v>
      </c>
    </row>
    <row r="3649" spans="1:24" ht="18.75" thickBot="1" x14ac:dyDescent="0.3">
      <c r="A3649" s="67">
        <v>3642</v>
      </c>
      <c r="B3649" s="67" t="str">
        <f>+IF(E3649="","",SUBTOTAL(3,E$8:E3649))</f>
        <v/>
      </c>
      <c r="C3649" s="68">
        <f t="shared" si="563"/>
        <v>405</v>
      </c>
      <c r="D3649" s="69" t="str">
        <f>IF(E3649&lt;&gt;"",VLOOKUP(E3649,$AA$7:$AB$131,2,0)," NAME")</f>
        <v xml:space="preserve"> NAME</v>
      </c>
      <c r="E3649" s="70"/>
      <c r="F3649" s="71"/>
      <c r="G3649" s="70"/>
      <c r="H3649" s="69" t="str">
        <f>IF(G3649&gt;=1,LOOKUP(G3649,DATA!$C$4:$C$128,DATA!$D$4:$D$128),"ENTER CODE")</f>
        <v>ENTER CODE</v>
      </c>
      <c r="I3649" s="70"/>
      <c r="J3649" s="70" t="str">
        <f t="shared" si="565"/>
        <v>enter no</v>
      </c>
      <c r="K3649" s="72"/>
      <c r="L3649" s="73" t="str">
        <f t="shared" si="566"/>
        <v>NO TOTAL</v>
      </c>
      <c r="M3649" s="56"/>
      <c r="N3649" s="37"/>
      <c r="O3649" s="29" t="str">
        <f t="shared" si="564"/>
        <v>enter no</v>
      </c>
      <c r="P3649" s="16" t="e">
        <f>LOOKUP(D3649,DATA!$A$4:$A$128,DATA!$E$4:$E$128)</f>
        <v>#N/A</v>
      </c>
      <c r="Q3649" s="16" t="e">
        <f>LOOKUP(D3649,DATA!$A$4:$A$128,DATA!$F$4:$F$128)</f>
        <v>#N/A</v>
      </c>
      <c r="R3649" s="16" t="e">
        <f>LOOKUP(D3649,DATA!$A$4:$A$128,DATA!$G$4:$G$128)</f>
        <v>#N/A</v>
      </c>
      <c r="S3649" s="16" t="e">
        <f>LOOKUP(D3649,DATA!$A$4:$A$128,DATA!$H$4:$H$128)</f>
        <v>#N/A</v>
      </c>
      <c r="T3649" s="16" t="e">
        <f>LOOKUP(D3649,DATA!$A$4:$A$128,DATA!$I$4:$I$128)</f>
        <v>#N/A</v>
      </c>
      <c r="U3649" s="16" t="e">
        <f>LOOKUP(D3649,DATA!$A$4:$A$128,DATA!$J$4:$J$128)</f>
        <v>#N/A</v>
      </c>
      <c r="V3649" s="16" t="e">
        <f>LOOKUP(D3649,DATA!$A$4:$A$128,DATA!$K$4:$K$128)</f>
        <v>#N/A</v>
      </c>
      <c r="W3649" s="16" t="e">
        <f>LOOKUP(D3649,DATA!$A$4:$A$128,DATA!$L$4:$L$128)</f>
        <v>#N/A</v>
      </c>
      <c r="X3649" s="16" t="e">
        <f>LOOKUP(D3649,DATA!$A$4:$A$128,DATA!$M$4:$M$128)</f>
        <v>#N/A</v>
      </c>
    </row>
    <row r="3650" spans="1:24" ht="19.5" thickTop="1" thickBot="1" x14ac:dyDescent="0.3">
      <c r="A3650" s="60">
        <v>3643</v>
      </c>
      <c r="B3650" s="67" t="str">
        <f>+IF(E3650="","",SUBTOTAL(3,E$8:E3650))</f>
        <v/>
      </c>
      <c r="C3650" s="68">
        <f t="shared" ref="C3650:C3697" si="569">C3649</f>
        <v>405</v>
      </c>
      <c r="D3650" s="69" t="str">
        <f>IF(E3650&lt;&gt;"",VLOOKUP(E3650,$AA$7:$AB$131,2,0)," NAME")</f>
        <v xml:space="preserve"> NAME</v>
      </c>
      <c r="E3650" s="70"/>
      <c r="F3650" s="71"/>
      <c r="G3650" s="70"/>
      <c r="H3650" s="69" t="str">
        <f>IF(G3650&gt;=1,LOOKUP(G3650,DATA!$C$4:$C$128,DATA!$D$4:$D$128),"ENTER CODE")</f>
        <v>ENTER CODE</v>
      </c>
      <c r="I3650" s="70"/>
      <c r="J3650" s="70" t="str">
        <f t="shared" si="565"/>
        <v>enter no</v>
      </c>
      <c r="K3650" s="72"/>
      <c r="L3650" s="73" t="str">
        <f t="shared" si="566"/>
        <v>NO TOTAL</v>
      </c>
      <c r="M3650" s="56"/>
      <c r="N3650" s="37"/>
      <c r="O3650" s="29" t="str">
        <f t="shared" si="564"/>
        <v>enter no</v>
      </c>
      <c r="P3650" s="16" t="e">
        <f>LOOKUP(D3650,DATA!$A$4:$A$128,DATA!$E$4:$E$128)</f>
        <v>#N/A</v>
      </c>
      <c r="Q3650" s="16" t="e">
        <f>LOOKUP(D3650,DATA!$A$4:$A$128,DATA!$F$4:$F$128)</f>
        <v>#N/A</v>
      </c>
      <c r="R3650" s="16" t="e">
        <f>LOOKUP(D3650,DATA!$A$4:$A$128,DATA!$G$4:$G$128)</f>
        <v>#N/A</v>
      </c>
      <c r="S3650" s="16" t="e">
        <f>LOOKUP(D3650,DATA!$A$4:$A$128,DATA!$H$4:$H$128)</f>
        <v>#N/A</v>
      </c>
      <c r="T3650" s="16" t="e">
        <f>LOOKUP(D3650,DATA!$A$4:$A$128,DATA!$I$4:$I$128)</f>
        <v>#N/A</v>
      </c>
      <c r="U3650" s="16" t="e">
        <f>LOOKUP(D3650,DATA!$A$4:$A$128,DATA!$J$4:$J$128)</f>
        <v>#N/A</v>
      </c>
      <c r="V3650" s="16" t="e">
        <f>LOOKUP(D3650,DATA!$A$4:$A$128,DATA!$K$4:$K$128)</f>
        <v>#N/A</v>
      </c>
      <c r="W3650" s="16" t="e">
        <f>LOOKUP(D3650,DATA!$A$4:$A$128,DATA!$L$4:$L$128)</f>
        <v>#N/A</v>
      </c>
      <c r="X3650" s="16" t="e">
        <f>LOOKUP(D3650,DATA!$A$4:$A$128,DATA!$M$4:$M$128)</f>
        <v>#N/A</v>
      </c>
    </row>
    <row r="3651" spans="1:24" ht="18.75" thickBot="1" x14ac:dyDescent="0.3">
      <c r="A3651" s="67">
        <v>3644</v>
      </c>
      <c r="B3651" s="67" t="str">
        <f>+IF(E3651="","",SUBTOTAL(3,E$8:E3651))</f>
        <v/>
      </c>
      <c r="C3651" s="68">
        <f t="shared" si="569"/>
        <v>405</v>
      </c>
      <c r="D3651" s="69" t="str">
        <f>IF(E3651&lt;&gt;"",VLOOKUP(E3651,$AA$7:$AB$131,2,0)," NAME")</f>
        <v xml:space="preserve"> NAME</v>
      </c>
      <c r="E3651" s="70"/>
      <c r="F3651" s="71"/>
      <c r="G3651" s="70"/>
      <c r="H3651" s="69" t="str">
        <f>IF(G3651&gt;=1,LOOKUP(G3651,DATA!$C$4:$C$128,DATA!$D$4:$D$128),"ENTER CODE")</f>
        <v>ENTER CODE</v>
      </c>
      <c r="I3651" s="70"/>
      <c r="J3651" s="70" t="str">
        <f t="shared" si="565"/>
        <v>enter no</v>
      </c>
      <c r="K3651" s="72"/>
      <c r="L3651" s="73" t="str">
        <f t="shared" si="566"/>
        <v>NO TOTAL</v>
      </c>
      <c r="M3651" s="56"/>
      <c r="N3651" s="37"/>
      <c r="O3651" s="29" t="str">
        <f t="shared" si="564"/>
        <v>enter no</v>
      </c>
      <c r="P3651" s="16" t="e">
        <f>LOOKUP(D3651,DATA!$A$4:$A$128,DATA!$E$4:$E$128)</f>
        <v>#N/A</v>
      </c>
      <c r="Q3651" s="16" t="e">
        <f>LOOKUP(D3651,DATA!$A$4:$A$128,DATA!$F$4:$F$128)</f>
        <v>#N/A</v>
      </c>
      <c r="R3651" s="16" t="e">
        <f>LOOKUP(D3651,DATA!$A$4:$A$128,DATA!$G$4:$G$128)</f>
        <v>#N/A</v>
      </c>
      <c r="S3651" s="16" t="e">
        <f>LOOKUP(D3651,DATA!$A$4:$A$128,DATA!$H$4:$H$128)</f>
        <v>#N/A</v>
      </c>
      <c r="T3651" s="16" t="e">
        <f>LOOKUP(D3651,DATA!$A$4:$A$128,DATA!$I$4:$I$128)</f>
        <v>#N/A</v>
      </c>
      <c r="U3651" s="16" t="e">
        <f>LOOKUP(D3651,DATA!$A$4:$A$128,DATA!$J$4:$J$128)</f>
        <v>#N/A</v>
      </c>
      <c r="V3651" s="16" t="e">
        <f>LOOKUP(D3651,DATA!$A$4:$A$128,DATA!$K$4:$K$128)</f>
        <v>#N/A</v>
      </c>
      <c r="W3651" s="16" t="e">
        <f>LOOKUP(D3651,DATA!$A$4:$A$128,DATA!$L$4:$L$128)</f>
        <v>#N/A</v>
      </c>
      <c r="X3651" s="16" t="e">
        <f>LOOKUP(D3651,DATA!$A$4:$A$128,DATA!$M$4:$M$128)</f>
        <v>#N/A</v>
      </c>
    </row>
    <row r="3652" spans="1:24" ht="19.5" thickTop="1" thickBot="1" x14ac:dyDescent="0.3">
      <c r="A3652" s="60">
        <v>3645</v>
      </c>
      <c r="B3652" s="67" t="str">
        <f>+IF(E3652="","",SUBTOTAL(3,E$8:E3652))</f>
        <v/>
      </c>
      <c r="C3652" s="68">
        <f t="shared" si="569"/>
        <v>405</v>
      </c>
      <c r="D3652" s="69" t="str">
        <f>IF(E3652&lt;&gt;"",VLOOKUP(E3652,$AA$7:$AB$131,2,0)," NAME")</f>
        <v xml:space="preserve"> NAME</v>
      </c>
      <c r="E3652" s="70"/>
      <c r="F3652" s="71"/>
      <c r="G3652" s="70"/>
      <c r="H3652" s="69" t="str">
        <f>IF(G3652&gt;=1,LOOKUP(G3652,DATA!$C$4:$C$128,DATA!$D$4:$D$128),"ENTER CODE")</f>
        <v>ENTER CODE</v>
      </c>
      <c r="I3652" s="70"/>
      <c r="J3652" s="70" t="str">
        <f t="shared" si="565"/>
        <v>enter no</v>
      </c>
      <c r="K3652" s="72"/>
      <c r="L3652" s="73" t="str">
        <f t="shared" si="566"/>
        <v>NO TOTAL</v>
      </c>
      <c r="M3652" s="56"/>
      <c r="N3652" s="37"/>
      <c r="O3652" s="29" t="str">
        <f t="shared" si="564"/>
        <v>enter no</v>
      </c>
      <c r="P3652" s="16" t="e">
        <f>LOOKUP(D3652,DATA!$A$4:$A$128,DATA!$E$4:$E$128)</f>
        <v>#N/A</v>
      </c>
      <c r="Q3652" s="16" t="e">
        <f>LOOKUP(D3652,DATA!$A$4:$A$128,DATA!$F$4:$F$128)</f>
        <v>#N/A</v>
      </c>
      <c r="R3652" s="16" t="e">
        <f>LOOKUP(D3652,DATA!$A$4:$A$128,DATA!$G$4:$G$128)</f>
        <v>#N/A</v>
      </c>
      <c r="S3652" s="16" t="e">
        <f>LOOKUP(D3652,DATA!$A$4:$A$128,DATA!$H$4:$H$128)</f>
        <v>#N/A</v>
      </c>
      <c r="T3652" s="16" t="e">
        <f>LOOKUP(D3652,DATA!$A$4:$A$128,DATA!$I$4:$I$128)</f>
        <v>#N/A</v>
      </c>
      <c r="U3652" s="16" t="e">
        <f>LOOKUP(D3652,DATA!$A$4:$A$128,DATA!$J$4:$J$128)</f>
        <v>#N/A</v>
      </c>
      <c r="V3652" s="16" t="e">
        <f>LOOKUP(D3652,DATA!$A$4:$A$128,DATA!$K$4:$K$128)</f>
        <v>#N/A</v>
      </c>
      <c r="W3652" s="16" t="e">
        <f>LOOKUP(D3652,DATA!$A$4:$A$128,DATA!$L$4:$L$128)</f>
        <v>#N/A</v>
      </c>
      <c r="X3652" s="16" t="e">
        <f>LOOKUP(D3652,DATA!$A$4:$A$128,DATA!$M$4:$M$128)</f>
        <v>#N/A</v>
      </c>
    </row>
    <row r="3653" spans="1:24" ht="18.75" thickBot="1" x14ac:dyDescent="0.3">
      <c r="A3653" s="67">
        <v>3646</v>
      </c>
      <c r="B3653" s="67" t="str">
        <f>+IF(E3653="","",SUBTOTAL(3,E$8:E3653))</f>
        <v/>
      </c>
      <c r="C3653" s="68">
        <f t="shared" si="567"/>
        <v>406</v>
      </c>
      <c r="D3653" s="69" t="str">
        <f>IF(E3653&lt;&gt;"",VLOOKUP(E3653,$AA$7:$AB$131,2,0)," NAME")</f>
        <v xml:space="preserve"> NAME</v>
      </c>
      <c r="E3653" s="70"/>
      <c r="F3653" s="71"/>
      <c r="G3653" s="70"/>
      <c r="H3653" s="69" t="str">
        <f>IF(G3653&gt;=1,LOOKUP(G3653,DATA!$C$4:$C$128,DATA!$D$4:$D$128),"ENTER CODE")</f>
        <v>ENTER CODE</v>
      </c>
      <c r="I3653" s="70"/>
      <c r="J3653" s="70" t="str">
        <f t="shared" si="565"/>
        <v>enter no</v>
      </c>
      <c r="K3653" s="72"/>
      <c r="L3653" s="73" t="str">
        <f t="shared" si="566"/>
        <v>NO TOTAL</v>
      </c>
      <c r="M3653" s="56"/>
      <c r="N3653" s="37"/>
      <c r="O3653" s="29" t="str">
        <f t="shared" si="564"/>
        <v>enter no</v>
      </c>
      <c r="P3653" s="16" t="e">
        <f>LOOKUP(D3653,DATA!$A$4:$A$128,DATA!$E$4:$E$128)</f>
        <v>#N/A</v>
      </c>
      <c r="Q3653" s="16" t="e">
        <f>LOOKUP(D3653,DATA!$A$4:$A$128,DATA!$F$4:$F$128)</f>
        <v>#N/A</v>
      </c>
      <c r="R3653" s="16" t="e">
        <f>LOOKUP(D3653,DATA!$A$4:$A$128,DATA!$G$4:$G$128)</f>
        <v>#N/A</v>
      </c>
      <c r="S3653" s="16" t="e">
        <f>LOOKUP(D3653,DATA!$A$4:$A$128,DATA!$H$4:$H$128)</f>
        <v>#N/A</v>
      </c>
      <c r="T3653" s="16" t="e">
        <f>LOOKUP(D3653,DATA!$A$4:$A$128,DATA!$I$4:$I$128)</f>
        <v>#N/A</v>
      </c>
      <c r="U3653" s="16" t="e">
        <f>LOOKUP(D3653,DATA!$A$4:$A$128,DATA!$J$4:$J$128)</f>
        <v>#N/A</v>
      </c>
      <c r="V3653" s="16" t="e">
        <f>LOOKUP(D3653,DATA!$A$4:$A$128,DATA!$K$4:$K$128)</f>
        <v>#N/A</v>
      </c>
      <c r="W3653" s="16" t="e">
        <f>LOOKUP(D3653,DATA!$A$4:$A$128,DATA!$L$4:$L$128)</f>
        <v>#N/A</v>
      </c>
      <c r="X3653" s="16" t="e">
        <f>LOOKUP(D3653,DATA!$A$4:$A$128,DATA!$M$4:$M$128)</f>
        <v>#N/A</v>
      </c>
    </row>
    <row r="3654" spans="1:24" ht="19.5" thickTop="1" thickBot="1" x14ac:dyDescent="0.3">
      <c r="A3654" s="60">
        <v>3647</v>
      </c>
      <c r="B3654" s="67" t="str">
        <f>+IF(E3654="","",SUBTOTAL(3,E$8:E3654))</f>
        <v/>
      </c>
      <c r="C3654" s="68">
        <f t="shared" si="568"/>
        <v>406</v>
      </c>
      <c r="D3654" s="69" t="str">
        <f>IF(E3654&lt;&gt;"",VLOOKUP(E3654,$AA$7:$AB$131,2,0)," NAME")</f>
        <v xml:space="preserve"> NAME</v>
      </c>
      <c r="E3654" s="70"/>
      <c r="F3654" s="71"/>
      <c r="G3654" s="70"/>
      <c r="H3654" s="69" t="str">
        <f>IF(G3654&gt;=1,LOOKUP(G3654,DATA!$C$4:$C$128,DATA!$D$4:$D$128),"ENTER CODE")</f>
        <v>ENTER CODE</v>
      </c>
      <c r="I3654" s="70"/>
      <c r="J3654" s="70" t="str">
        <f t="shared" si="565"/>
        <v>enter no</v>
      </c>
      <c r="K3654" s="72"/>
      <c r="L3654" s="73" t="str">
        <f t="shared" si="566"/>
        <v>NO TOTAL</v>
      </c>
      <c r="M3654" s="56"/>
      <c r="N3654" s="37"/>
      <c r="O3654" s="29" t="str">
        <f t="shared" si="564"/>
        <v>enter no</v>
      </c>
      <c r="P3654" s="16" t="e">
        <f>LOOKUP(D3654,DATA!$A$4:$A$128,DATA!$E$4:$E$128)</f>
        <v>#N/A</v>
      </c>
      <c r="Q3654" s="16" t="e">
        <f>LOOKUP(D3654,DATA!$A$4:$A$128,DATA!$F$4:$F$128)</f>
        <v>#N/A</v>
      </c>
      <c r="R3654" s="16" t="e">
        <f>LOOKUP(D3654,DATA!$A$4:$A$128,DATA!$G$4:$G$128)</f>
        <v>#N/A</v>
      </c>
      <c r="S3654" s="16" t="e">
        <f>LOOKUP(D3654,DATA!$A$4:$A$128,DATA!$H$4:$H$128)</f>
        <v>#N/A</v>
      </c>
      <c r="T3654" s="16" t="e">
        <f>LOOKUP(D3654,DATA!$A$4:$A$128,DATA!$I$4:$I$128)</f>
        <v>#N/A</v>
      </c>
      <c r="U3654" s="16" t="e">
        <f>LOOKUP(D3654,DATA!$A$4:$A$128,DATA!$J$4:$J$128)</f>
        <v>#N/A</v>
      </c>
      <c r="V3654" s="16" t="e">
        <f>LOOKUP(D3654,DATA!$A$4:$A$128,DATA!$K$4:$K$128)</f>
        <v>#N/A</v>
      </c>
      <c r="W3654" s="16" t="e">
        <f>LOOKUP(D3654,DATA!$A$4:$A$128,DATA!$L$4:$L$128)</f>
        <v>#N/A</v>
      </c>
      <c r="X3654" s="16" t="e">
        <f>LOOKUP(D3654,DATA!$A$4:$A$128,DATA!$M$4:$M$128)</f>
        <v>#N/A</v>
      </c>
    </row>
    <row r="3655" spans="1:24" ht="18.75" thickBot="1" x14ac:dyDescent="0.3">
      <c r="A3655" s="67">
        <v>3648</v>
      </c>
      <c r="B3655" s="67" t="str">
        <f>+IF(E3655="","",SUBTOTAL(3,E$8:E3655))</f>
        <v/>
      </c>
      <c r="C3655" s="68">
        <f t="shared" si="569"/>
        <v>406</v>
      </c>
      <c r="D3655" s="69" t="str">
        <f>IF(E3655&lt;&gt;"",VLOOKUP(E3655,$AA$7:$AB$131,2,0)," NAME")</f>
        <v xml:space="preserve"> NAME</v>
      </c>
      <c r="E3655" s="70"/>
      <c r="F3655" s="71"/>
      <c r="G3655" s="70"/>
      <c r="H3655" s="69" t="str">
        <f>IF(G3655&gt;=1,LOOKUP(G3655,DATA!$C$4:$C$128,DATA!$D$4:$D$128),"ENTER CODE")</f>
        <v>ENTER CODE</v>
      </c>
      <c r="I3655" s="70"/>
      <c r="J3655" s="70" t="str">
        <f t="shared" si="565"/>
        <v>enter no</v>
      </c>
      <c r="K3655" s="72"/>
      <c r="L3655" s="73" t="str">
        <f t="shared" si="566"/>
        <v>NO TOTAL</v>
      </c>
      <c r="M3655" s="56"/>
      <c r="N3655" s="37"/>
      <c r="O3655" s="29" t="str">
        <f t="shared" si="564"/>
        <v>enter no</v>
      </c>
      <c r="P3655" s="16" t="e">
        <f>LOOKUP(D3655,DATA!$A$4:$A$128,DATA!$E$4:$E$128)</f>
        <v>#N/A</v>
      </c>
      <c r="Q3655" s="16" t="e">
        <f>LOOKUP(D3655,DATA!$A$4:$A$128,DATA!$F$4:$F$128)</f>
        <v>#N/A</v>
      </c>
      <c r="R3655" s="16" t="e">
        <f>LOOKUP(D3655,DATA!$A$4:$A$128,DATA!$G$4:$G$128)</f>
        <v>#N/A</v>
      </c>
      <c r="S3655" s="16" t="e">
        <f>LOOKUP(D3655,DATA!$A$4:$A$128,DATA!$H$4:$H$128)</f>
        <v>#N/A</v>
      </c>
      <c r="T3655" s="16" t="e">
        <f>LOOKUP(D3655,DATA!$A$4:$A$128,DATA!$I$4:$I$128)</f>
        <v>#N/A</v>
      </c>
      <c r="U3655" s="16" t="e">
        <f>LOOKUP(D3655,DATA!$A$4:$A$128,DATA!$J$4:$J$128)</f>
        <v>#N/A</v>
      </c>
      <c r="V3655" s="16" t="e">
        <f>LOOKUP(D3655,DATA!$A$4:$A$128,DATA!$K$4:$K$128)</f>
        <v>#N/A</v>
      </c>
      <c r="W3655" s="16" t="e">
        <f>LOOKUP(D3655,DATA!$A$4:$A$128,DATA!$L$4:$L$128)</f>
        <v>#N/A</v>
      </c>
      <c r="X3655" s="16" t="e">
        <f>LOOKUP(D3655,DATA!$A$4:$A$128,DATA!$M$4:$M$128)</f>
        <v>#N/A</v>
      </c>
    </row>
    <row r="3656" spans="1:24" ht="19.5" thickTop="1" thickBot="1" x14ac:dyDescent="0.3">
      <c r="A3656" s="60">
        <v>3649</v>
      </c>
      <c r="B3656" s="67" t="str">
        <f>+IF(E3656="","",SUBTOTAL(3,E$8:E3656))</f>
        <v/>
      </c>
      <c r="C3656" s="68">
        <f t="shared" si="569"/>
        <v>406</v>
      </c>
      <c r="D3656" s="69" t="str">
        <f>IF(E3656&lt;&gt;"",VLOOKUP(E3656,$AA$7:$AB$131,2,0)," NAME")</f>
        <v xml:space="preserve"> NAME</v>
      </c>
      <c r="E3656" s="70"/>
      <c r="F3656" s="71"/>
      <c r="G3656" s="70"/>
      <c r="H3656" s="69" t="str">
        <f>IF(G3656&gt;=1,LOOKUP(G3656,DATA!$C$4:$C$128,DATA!$D$4:$D$128),"ENTER CODE")</f>
        <v>ENTER CODE</v>
      </c>
      <c r="I3656" s="70"/>
      <c r="J3656" s="70" t="str">
        <f t="shared" si="565"/>
        <v>enter no</v>
      </c>
      <c r="K3656" s="72"/>
      <c r="L3656" s="73" t="str">
        <f t="shared" si="566"/>
        <v>NO TOTAL</v>
      </c>
      <c r="M3656" s="56"/>
      <c r="N3656" s="37"/>
      <c r="O3656" s="29" t="str">
        <f t="shared" ref="O3656:O3697" si="570">IF(I3656&lt;&gt;"",LOOKUP(G3656,$P$7:$X$7,P3656:X3656)*I3656,"enter no")</f>
        <v>enter no</v>
      </c>
      <c r="P3656" s="16" t="e">
        <f>LOOKUP(D3656,DATA!$A$4:$A$128,DATA!$E$4:$E$128)</f>
        <v>#N/A</v>
      </c>
      <c r="Q3656" s="16" t="e">
        <f>LOOKUP(D3656,DATA!$A$4:$A$128,DATA!$F$4:$F$128)</f>
        <v>#N/A</v>
      </c>
      <c r="R3656" s="16" t="e">
        <f>LOOKUP(D3656,DATA!$A$4:$A$128,DATA!$G$4:$G$128)</f>
        <v>#N/A</v>
      </c>
      <c r="S3656" s="16" t="e">
        <f>LOOKUP(D3656,DATA!$A$4:$A$128,DATA!$H$4:$H$128)</f>
        <v>#N/A</v>
      </c>
      <c r="T3656" s="16" t="e">
        <f>LOOKUP(D3656,DATA!$A$4:$A$128,DATA!$I$4:$I$128)</f>
        <v>#N/A</v>
      </c>
      <c r="U3656" s="16" t="e">
        <f>LOOKUP(D3656,DATA!$A$4:$A$128,DATA!$J$4:$J$128)</f>
        <v>#N/A</v>
      </c>
      <c r="V3656" s="16" t="e">
        <f>LOOKUP(D3656,DATA!$A$4:$A$128,DATA!$K$4:$K$128)</f>
        <v>#N/A</v>
      </c>
      <c r="W3656" s="16" t="e">
        <f>LOOKUP(D3656,DATA!$A$4:$A$128,DATA!$L$4:$L$128)</f>
        <v>#N/A</v>
      </c>
      <c r="X3656" s="16" t="e">
        <f>LOOKUP(D3656,DATA!$A$4:$A$128,DATA!$M$4:$M$128)</f>
        <v>#N/A</v>
      </c>
    </row>
    <row r="3657" spans="1:24" ht="18.75" thickBot="1" x14ac:dyDescent="0.3">
      <c r="A3657" s="67">
        <v>3650</v>
      </c>
      <c r="B3657" s="67" t="str">
        <f>+IF(E3657="","",SUBTOTAL(3,E$8:E3657))</f>
        <v/>
      </c>
      <c r="C3657" s="68">
        <f t="shared" si="569"/>
        <v>406</v>
      </c>
      <c r="D3657" s="69" t="str">
        <f>IF(E3657&lt;&gt;"",VLOOKUP(E3657,$AA$7:$AB$131,2,0)," NAME")</f>
        <v xml:space="preserve"> NAME</v>
      </c>
      <c r="E3657" s="70"/>
      <c r="F3657" s="71"/>
      <c r="G3657" s="70"/>
      <c r="H3657" s="69" t="str">
        <f>IF(G3657&gt;=1,LOOKUP(G3657,DATA!$C$4:$C$128,DATA!$D$4:$D$128),"ENTER CODE")</f>
        <v>ENTER CODE</v>
      </c>
      <c r="I3657" s="70"/>
      <c r="J3657" s="70" t="str">
        <f t="shared" ref="J3657:J3697" si="571">IF(O3657&lt;&gt;0,O3657,"")</f>
        <v>enter no</v>
      </c>
      <c r="K3657" s="72"/>
      <c r="L3657" s="73" t="str">
        <f t="shared" si="566"/>
        <v>NO TOTAL</v>
      </c>
      <c r="M3657" s="56"/>
      <c r="N3657" s="37"/>
      <c r="O3657" s="29" t="str">
        <f t="shared" si="570"/>
        <v>enter no</v>
      </c>
      <c r="P3657" s="16" t="e">
        <f>LOOKUP(D3657,DATA!$A$4:$A$128,DATA!$E$4:$E$128)</f>
        <v>#N/A</v>
      </c>
      <c r="Q3657" s="16" t="e">
        <f>LOOKUP(D3657,DATA!$A$4:$A$128,DATA!$F$4:$F$128)</f>
        <v>#N/A</v>
      </c>
      <c r="R3657" s="16" t="e">
        <f>LOOKUP(D3657,DATA!$A$4:$A$128,DATA!$G$4:$G$128)</f>
        <v>#N/A</v>
      </c>
      <c r="S3657" s="16" t="e">
        <f>LOOKUP(D3657,DATA!$A$4:$A$128,DATA!$H$4:$H$128)</f>
        <v>#N/A</v>
      </c>
      <c r="T3657" s="16" t="e">
        <f>LOOKUP(D3657,DATA!$A$4:$A$128,DATA!$I$4:$I$128)</f>
        <v>#N/A</v>
      </c>
      <c r="U3657" s="16" t="e">
        <f>LOOKUP(D3657,DATA!$A$4:$A$128,DATA!$J$4:$J$128)</f>
        <v>#N/A</v>
      </c>
      <c r="V3657" s="16" t="e">
        <f>LOOKUP(D3657,DATA!$A$4:$A$128,DATA!$K$4:$K$128)</f>
        <v>#N/A</v>
      </c>
      <c r="W3657" s="16" t="e">
        <f>LOOKUP(D3657,DATA!$A$4:$A$128,DATA!$L$4:$L$128)</f>
        <v>#N/A</v>
      </c>
      <c r="X3657" s="16" t="e">
        <f>LOOKUP(D3657,DATA!$A$4:$A$128,DATA!$M$4:$M$128)</f>
        <v>#N/A</v>
      </c>
    </row>
    <row r="3658" spans="1:24" ht="19.5" thickTop="1" thickBot="1" x14ac:dyDescent="0.3">
      <c r="A3658" s="60">
        <v>3651</v>
      </c>
      <c r="B3658" s="67" t="str">
        <f>+IF(E3658="","",SUBTOTAL(3,E$8:E3658))</f>
        <v/>
      </c>
      <c r="C3658" s="68">
        <f t="shared" si="569"/>
        <v>406</v>
      </c>
      <c r="D3658" s="69" t="str">
        <f>IF(E3658&lt;&gt;"",VLOOKUP(E3658,$AA$7:$AB$131,2,0)," NAME")</f>
        <v xml:space="preserve"> NAME</v>
      </c>
      <c r="E3658" s="70"/>
      <c r="F3658" s="71"/>
      <c r="G3658" s="70"/>
      <c r="H3658" s="69" t="str">
        <f>IF(G3658&gt;=1,LOOKUP(G3658,DATA!$C$4:$C$128,DATA!$D$4:$D$128),"ENTER CODE")</f>
        <v>ENTER CODE</v>
      </c>
      <c r="I3658" s="70"/>
      <c r="J3658" s="70" t="str">
        <f t="shared" si="571"/>
        <v>enter no</v>
      </c>
      <c r="K3658" s="72"/>
      <c r="L3658" s="73" t="str">
        <f t="shared" ref="L3658:L3697" si="572">IF(J3658="enter no","NO TOTAL",J3658-K3658)</f>
        <v>NO TOTAL</v>
      </c>
      <c r="M3658" s="56"/>
      <c r="N3658" s="37"/>
      <c r="O3658" s="29" t="str">
        <f t="shared" si="570"/>
        <v>enter no</v>
      </c>
      <c r="P3658" s="16" t="e">
        <f>LOOKUP(D3658,DATA!$A$4:$A$128,DATA!$E$4:$E$128)</f>
        <v>#N/A</v>
      </c>
      <c r="Q3658" s="16" t="e">
        <f>LOOKUP(D3658,DATA!$A$4:$A$128,DATA!$F$4:$F$128)</f>
        <v>#N/A</v>
      </c>
      <c r="R3658" s="16" t="e">
        <f>LOOKUP(D3658,DATA!$A$4:$A$128,DATA!$G$4:$G$128)</f>
        <v>#N/A</v>
      </c>
      <c r="S3658" s="16" t="e">
        <f>LOOKUP(D3658,DATA!$A$4:$A$128,DATA!$H$4:$H$128)</f>
        <v>#N/A</v>
      </c>
      <c r="T3658" s="16" t="e">
        <f>LOOKUP(D3658,DATA!$A$4:$A$128,DATA!$I$4:$I$128)</f>
        <v>#N/A</v>
      </c>
      <c r="U3658" s="16" t="e">
        <f>LOOKUP(D3658,DATA!$A$4:$A$128,DATA!$J$4:$J$128)</f>
        <v>#N/A</v>
      </c>
      <c r="V3658" s="16" t="e">
        <f>LOOKUP(D3658,DATA!$A$4:$A$128,DATA!$K$4:$K$128)</f>
        <v>#N/A</v>
      </c>
      <c r="W3658" s="16" t="e">
        <f>LOOKUP(D3658,DATA!$A$4:$A$128,DATA!$L$4:$L$128)</f>
        <v>#N/A</v>
      </c>
      <c r="X3658" s="16" t="e">
        <f>LOOKUP(D3658,DATA!$A$4:$A$128,DATA!$M$4:$M$128)</f>
        <v>#N/A</v>
      </c>
    </row>
    <row r="3659" spans="1:24" ht="18.75" thickBot="1" x14ac:dyDescent="0.3">
      <c r="A3659" s="67">
        <v>3652</v>
      </c>
      <c r="B3659" s="67" t="str">
        <f>+IF(E3659="","",SUBTOTAL(3,E$8:E3659))</f>
        <v/>
      </c>
      <c r="C3659" s="68">
        <f t="shared" si="569"/>
        <v>406</v>
      </c>
      <c r="D3659" s="69" t="str">
        <f>IF(E3659&lt;&gt;"",VLOOKUP(E3659,$AA$7:$AB$131,2,0)," NAME")</f>
        <v xml:space="preserve"> NAME</v>
      </c>
      <c r="E3659" s="70"/>
      <c r="F3659" s="71"/>
      <c r="G3659" s="70"/>
      <c r="H3659" s="69" t="str">
        <f>IF(G3659&gt;=1,LOOKUP(G3659,DATA!$C$4:$C$128,DATA!$D$4:$D$128),"ENTER CODE")</f>
        <v>ENTER CODE</v>
      </c>
      <c r="I3659" s="70"/>
      <c r="J3659" s="70" t="str">
        <f t="shared" si="571"/>
        <v>enter no</v>
      </c>
      <c r="K3659" s="72"/>
      <c r="L3659" s="73" t="str">
        <f t="shared" si="572"/>
        <v>NO TOTAL</v>
      </c>
      <c r="M3659" s="56"/>
      <c r="N3659" s="37"/>
      <c r="O3659" s="29" t="str">
        <f t="shared" si="570"/>
        <v>enter no</v>
      </c>
      <c r="P3659" s="16" t="e">
        <f>LOOKUP(D3659,DATA!$A$4:$A$128,DATA!$E$4:$E$128)</f>
        <v>#N/A</v>
      </c>
      <c r="Q3659" s="16" t="e">
        <f>LOOKUP(D3659,DATA!$A$4:$A$128,DATA!$F$4:$F$128)</f>
        <v>#N/A</v>
      </c>
      <c r="R3659" s="16" t="e">
        <f>LOOKUP(D3659,DATA!$A$4:$A$128,DATA!$G$4:$G$128)</f>
        <v>#N/A</v>
      </c>
      <c r="S3659" s="16" t="e">
        <f>LOOKUP(D3659,DATA!$A$4:$A$128,DATA!$H$4:$H$128)</f>
        <v>#N/A</v>
      </c>
      <c r="T3659" s="16" t="e">
        <f>LOOKUP(D3659,DATA!$A$4:$A$128,DATA!$I$4:$I$128)</f>
        <v>#N/A</v>
      </c>
      <c r="U3659" s="16" t="e">
        <f>LOOKUP(D3659,DATA!$A$4:$A$128,DATA!$J$4:$J$128)</f>
        <v>#N/A</v>
      </c>
      <c r="V3659" s="16" t="e">
        <f>LOOKUP(D3659,DATA!$A$4:$A$128,DATA!$K$4:$K$128)</f>
        <v>#N/A</v>
      </c>
      <c r="W3659" s="16" t="e">
        <f>LOOKUP(D3659,DATA!$A$4:$A$128,DATA!$L$4:$L$128)</f>
        <v>#N/A</v>
      </c>
      <c r="X3659" s="16" t="e">
        <f>LOOKUP(D3659,DATA!$A$4:$A$128,DATA!$M$4:$M$128)</f>
        <v>#N/A</v>
      </c>
    </row>
    <row r="3660" spans="1:24" ht="19.5" thickTop="1" thickBot="1" x14ac:dyDescent="0.3">
      <c r="A3660" s="60">
        <v>3653</v>
      </c>
      <c r="B3660" s="67" t="str">
        <f>+IF(E3660="","",SUBTOTAL(3,E$8:E3660))</f>
        <v/>
      </c>
      <c r="C3660" s="68">
        <f t="shared" si="569"/>
        <v>406</v>
      </c>
      <c r="D3660" s="69" t="str">
        <f>IF(E3660&lt;&gt;"",VLOOKUP(E3660,$AA$7:$AB$131,2,0)," NAME")</f>
        <v xml:space="preserve"> NAME</v>
      </c>
      <c r="E3660" s="70"/>
      <c r="F3660" s="71"/>
      <c r="G3660" s="70"/>
      <c r="H3660" s="69" t="str">
        <f>IF(G3660&gt;=1,LOOKUP(G3660,DATA!$C$4:$C$128,DATA!$D$4:$D$128),"ENTER CODE")</f>
        <v>ENTER CODE</v>
      </c>
      <c r="I3660" s="70"/>
      <c r="J3660" s="70" t="str">
        <f t="shared" si="571"/>
        <v>enter no</v>
      </c>
      <c r="K3660" s="72"/>
      <c r="L3660" s="73" t="str">
        <f t="shared" si="572"/>
        <v>NO TOTAL</v>
      </c>
      <c r="M3660" s="56"/>
      <c r="N3660" s="37"/>
      <c r="O3660" s="29" t="str">
        <f t="shared" si="570"/>
        <v>enter no</v>
      </c>
      <c r="P3660" s="16" t="e">
        <f>LOOKUP(D3660,DATA!$A$4:$A$128,DATA!$E$4:$E$128)</f>
        <v>#N/A</v>
      </c>
      <c r="Q3660" s="16" t="e">
        <f>LOOKUP(D3660,DATA!$A$4:$A$128,DATA!$F$4:$F$128)</f>
        <v>#N/A</v>
      </c>
      <c r="R3660" s="16" t="e">
        <f>LOOKUP(D3660,DATA!$A$4:$A$128,DATA!$G$4:$G$128)</f>
        <v>#N/A</v>
      </c>
      <c r="S3660" s="16" t="e">
        <f>LOOKUP(D3660,DATA!$A$4:$A$128,DATA!$H$4:$H$128)</f>
        <v>#N/A</v>
      </c>
      <c r="T3660" s="16" t="e">
        <f>LOOKUP(D3660,DATA!$A$4:$A$128,DATA!$I$4:$I$128)</f>
        <v>#N/A</v>
      </c>
      <c r="U3660" s="16" t="e">
        <f>LOOKUP(D3660,DATA!$A$4:$A$128,DATA!$J$4:$J$128)</f>
        <v>#N/A</v>
      </c>
      <c r="V3660" s="16" t="e">
        <f>LOOKUP(D3660,DATA!$A$4:$A$128,DATA!$K$4:$K$128)</f>
        <v>#N/A</v>
      </c>
      <c r="W3660" s="16" t="e">
        <f>LOOKUP(D3660,DATA!$A$4:$A$128,DATA!$L$4:$L$128)</f>
        <v>#N/A</v>
      </c>
      <c r="X3660" s="16" t="e">
        <f>LOOKUP(D3660,DATA!$A$4:$A$128,DATA!$M$4:$M$128)</f>
        <v>#N/A</v>
      </c>
    </row>
    <row r="3661" spans="1:24" ht="18.75" thickBot="1" x14ac:dyDescent="0.3">
      <c r="A3661" s="67">
        <v>3654</v>
      </c>
      <c r="B3661" s="67" t="str">
        <f>+IF(E3661="","",SUBTOTAL(3,E$8:E3661))</f>
        <v/>
      </c>
      <c r="C3661" s="68">
        <f t="shared" si="569"/>
        <v>406</v>
      </c>
      <c r="D3661" s="69" t="str">
        <f>IF(E3661&lt;&gt;"",VLOOKUP(E3661,$AA$7:$AB$131,2,0)," NAME")</f>
        <v xml:space="preserve"> NAME</v>
      </c>
      <c r="E3661" s="70"/>
      <c r="F3661" s="71"/>
      <c r="G3661" s="70"/>
      <c r="H3661" s="69" t="str">
        <f>IF(G3661&gt;=1,LOOKUP(G3661,DATA!$C$4:$C$128,DATA!$D$4:$D$128),"ENTER CODE")</f>
        <v>ENTER CODE</v>
      </c>
      <c r="I3661" s="70"/>
      <c r="J3661" s="70" t="str">
        <f t="shared" si="571"/>
        <v>enter no</v>
      </c>
      <c r="K3661" s="72"/>
      <c r="L3661" s="73" t="str">
        <f t="shared" si="572"/>
        <v>NO TOTAL</v>
      </c>
      <c r="M3661" s="56"/>
      <c r="N3661" s="37"/>
      <c r="O3661" s="29" t="str">
        <f t="shared" si="570"/>
        <v>enter no</v>
      </c>
      <c r="P3661" s="16" t="e">
        <f>LOOKUP(D3661,DATA!$A$4:$A$128,DATA!$E$4:$E$128)</f>
        <v>#N/A</v>
      </c>
      <c r="Q3661" s="16" t="e">
        <f>LOOKUP(D3661,DATA!$A$4:$A$128,DATA!$F$4:$F$128)</f>
        <v>#N/A</v>
      </c>
      <c r="R3661" s="16" t="e">
        <f>LOOKUP(D3661,DATA!$A$4:$A$128,DATA!$G$4:$G$128)</f>
        <v>#N/A</v>
      </c>
      <c r="S3661" s="16" t="e">
        <f>LOOKUP(D3661,DATA!$A$4:$A$128,DATA!$H$4:$H$128)</f>
        <v>#N/A</v>
      </c>
      <c r="T3661" s="16" t="e">
        <f>LOOKUP(D3661,DATA!$A$4:$A$128,DATA!$I$4:$I$128)</f>
        <v>#N/A</v>
      </c>
      <c r="U3661" s="16" t="e">
        <f>LOOKUP(D3661,DATA!$A$4:$A$128,DATA!$J$4:$J$128)</f>
        <v>#N/A</v>
      </c>
      <c r="V3661" s="16" t="e">
        <f>LOOKUP(D3661,DATA!$A$4:$A$128,DATA!$K$4:$K$128)</f>
        <v>#N/A</v>
      </c>
      <c r="W3661" s="16" t="e">
        <f>LOOKUP(D3661,DATA!$A$4:$A$128,DATA!$L$4:$L$128)</f>
        <v>#N/A</v>
      </c>
      <c r="X3661" s="16" t="e">
        <f>LOOKUP(D3661,DATA!$A$4:$A$128,DATA!$M$4:$M$128)</f>
        <v>#N/A</v>
      </c>
    </row>
    <row r="3662" spans="1:24" ht="19.5" thickTop="1" thickBot="1" x14ac:dyDescent="0.3">
      <c r="A3662" s="60">
        <v>3655</v>
      </c>
      <c r="B3662" s="67" t="str">
        <f>+IF(E3662="","",SUBTOTAL(3,E$8:E3662))</f>
        <v/>
      </c>
      <c r="C3662" s="68">
        <f t="shared" si="567"/>
        <v>407</v>
      </c>
      <c r="D3662" s="69" t="str">
        <f>IF(E3662&lt;&gt;"",VLOOKUP(E3662,$AA$7:$AB$131,2,0)," NAME")</f>
        <v xml:space="preserve"> NAME</v>
      </c>
      <c r="E3662" s="70"/>
      <c r="F3662" s="71"/>
      <c r="G3662" s="70"/>
      <c r="H3662" s="69" t="str">
        <f>IF(G3662&gt;=1,LOOKUP(G3662,DATA!$C$4:$C$128,DATA!$D$4:$D$128),"ENTER CODE")</f>
        <v>ENTER CODE</v>
      </c>
      <c r="I3662" s="70"/>
      <c r="J3662" s="70" t="str">
        <f t="shared" si="571"/>
        <v>enter no</v>
      </c>
      <c r="K3662" s="72"/>
      <c r="L3662" s="73" t="str">
        <f t="shared" si="572"/>
        <v>NO TOTAL</v>
      </c>
      <c r="M3662" s="56"/>
      <c r="N3662" s="37"/>
      <c r="O3662" s="29" t="str">
        <f t="shared" si="570"/>
        <v>enter no</v>
      </c>
      <c r="P3662" s="16" t="e">
        <f>LOOKUP(D3662,DATA!$A$4:$A$128,DATA!$E$4:$E$128)</f>
        <v>#N/A</v>
      </c>
      <c r="Q3662" s="16" t="e">
        <f>LOOKUP(D3662,DATA!$A$4:$A$128,DATA!$F$4:$F$128)</f>
        <v>#N/A</v>
      </c>
      <c r="R3662" s="16" t="e">
        <f>LOOKUP(D3662,DATA!$A$4:$A$128,DATA!$G$4:$G$128)</f>
        <v>#N/A</v>
      </c>
      <c r="S3662" s="16" t="e">
        <f>LOOKUP(D3662,DATA!$A$4:$A$128,DATA!$H$4:$H$128)</f>
        <v>#N/A</v>
      </c>
      <c r="T3662" s="16" t="e">
        <f>LOOKUP(D3662,DATA!$A$4:$A$128,DATA!$I$4:$I$128)</f>
        <v>#N/A</v>
      </c>
      <c r="U3662" s="16" t="e">
        <f>LOOKUP(D3662,DATA!$A$4:$A$128,DATA!$J$4:$J$128)</f>
        <v>#N/A</v>
      </c>
      <c r="V3662" s="16" t="e">
        <f>LOOKUP(D3662,DATA!$A$4:$A$128,DATA!$K$4:$K$128)</f>
        <v>#N/A</v>
      </c>
      <c r="W3662" s="16" t="e">
        <f>LOOKUP(D3662,DATA!$A$4:$A$128,DATA!$L$4:$L$128)</f>
        <v>#N/A</v>
      </c>
      <c r="X3662" s="16" t="e">
        <f>LOOKUP(D3662,DATA!$A$4:$A$128,DATA!$M$4:$M$128)</f>
        <v>#N/A</v>
      </c>
    </row>
    <row r="3663" spans="1:24" ht="18.75" thickBot="1" x14ac:dyDescent="0.3">
      <c r="A3663" s="67">
        <v>3656</v>
      </c>
      <c r="B3663" s="67" t="str">
        <f>+IF(E3663="","",SUBTOTAL(3,E$8:E3663))</f>
        <v/>
      </c>
      <c r="C3663" s="68">
        <f t="shared" si="568"/>
        <v>407</v>
      </c>
      <c r="D3663" s="69" t="str">
        <f>IF(E3663&lt;&gt;"",VLOOKUP(E3663,$AA$7:$AB$131,2,0)," NAME")</f>
        <v xml:space="preserve"> NAME</v>
      </c>
      <c r="E3663" s="70"/>
      <c r="F3663" s="71"/>
      <c r="G3663" s="70"/>
      <c r="H3663" s="69" t="str">
        <f>IF(G3663&gt;=1,LOOKUP(G3663,DATA!$C$4:$C$128,DATA!$D$4:$D$128),"ENTER CODE")</f>
        <v>ENTER CODE</v>
      </c>
      <c r="I3663" s="70"/>
      <c r="J3663" s="70" t="str">
        <f t="shared" si="571"/>
        <v>enter no</v>
      </c>
      <c r="K3663" s="72"/>
      <c r="L3663" s="73" t="str">
        <f t="shared" si="572"/>
        <v>NO TOTAL</v>
      </c>
      <c r="M3663" s="56"/>
      <c r="N3663" s="37"/>
      <c r="O3663" s="29" t="str">
        <f t="shared" si="570"/>
        <v>enter no</v>
      </c>
      <c r="P3663" s="16" t="e">
        <f>LOOKUP(D3663,DATA!$A$4:$A$128,DATA!$E$4:$E$128)</f>
        <v>#N/A</v>
      </c>
      <c r="Q3663" s="16" t="e">
        <f>LOOKUP(D3663,DATA!$A$4:$A$128,DATA!$F$4:$F$128)</f>
        <v>#N/A</v>
      </c>
      <c r="R3663" s="16" t="e">
        <f>LOOKUP(D3663,DATA!$A$4:$A$128,DATA!$G$4:$G$128)</f>
        <v>#N/A</v>
      </c>
      <c r="S3663" s="16" t="e">
        <f>LOOKUP(D3663,DATA!$A$4:$A$128,DATA!$H$4:$H$128)</f>
        <v>#N/A</v>
      </c>
      <c r="T3663" s="16" t="e">
        <f>LOOKUP(D3663,DATA!$A$4:$A$128,DATA!$I$4:$I$128)</f>
        <v>#N/A</v>
      </c>
      <c r="U3663" s="16" t="e">
        <f>LOOKUP(D3663,DATA!$A$4:$A$128,DATA!$J$4:$J$128)</f>
        <v>#N/A</v>
      </c>
      <c r="V3663" s="16" t="e">
        <f>LOOKUP(D3663,DATA!$A$4:$A$128,DATA!$K$4:$K$128)</f>
        <v>#N/A</v>
      </c>
      <c r="W3663" s="16" t="e">
        <f>LOOKUP(D3663,DATA!$A$4:$A$128,DATA!$L$4:$L$128)</f>
        <v>#N/A</v>
      </c>
      <c r="X3663" s="16" t="e">
        <f>LOOKUP(D3663,DATA!$A$4:$A$128,DATA!$M$4:$M$128)</f>
        <v>#N/A</v>
      </c>
    </row>
    <row r="3664" spans="1:24" ht="19.5" thickTop="1" thickBot="1" x14ac:dyDescent="0.3">
      <c r="A3664" s="60">
        <v>3657</v>
      </c>
      <c r="B3664" s="67" t="str">
        <f>+IF(E3664="","",SUBTOTAL(3,E$8:E3664))</f>
        <v/>
      </c>
      <c r="C3664" s="68">
        <f t="shared" si="569"/>
        <v>407</v>
      </c>
      <c r="D3664" s="69" t="str">
        <f>IF(E3664&lt;&gt;"",VLOOKUP(E3664,$AA$7:$AB$131,2,0)," NAME")</f>
        <v xml:space="preserve"> NAME</v>
      </c>
      <c r="E3664" s="70"/>
      <c r="F3664" s="71"/>
      <c r="G3664" s="70"/>
      <c r="H3664" s="69" t="str">
        <f>IF(G3664&gt;=1,LOOKUP(G3664,DATA!$C$4:$C$128,DATA!$D$4:$D$128),"ENTER CODE")</f>
        <v>ENTER CODE</v>
      </c>
      <c r="I3664" s="70"/>
      <c r="J3664" s="70" t="str">
        <f t="shared" si="571"/>
        <v>enter no</v>
      </c>
      <c r="K3664" s="72"/>
      <c r="L3664" s="73" t="str">
        <f t="shared" si="572"/>
        <v>NO TOTAL</v>
      </c>
      <c r="M3664" s="56"/>
      <c r="N3664" s="37"/>
      <c r="O3664" s="29" t="str">
        <f t="shared" si="570"/>
        <v>enter no</v>
      </c>
      <c r="P3664" s="16" t="e">
        <f>LOOKUP(D3664,DATA!$A$4:$A$128,DATA!$E$4:$E$128)</f>
        <v>#N/A</v>
      </c>
      <c r="Q3664" s="16" t="e">
        <f>LOOKUP(D3664,DATA!$A$4:$A$128,DATA!$F$4:$F$128)</f>
        <v>#N/A</v>
      </c>
      <c r="R3664" s="16" t="e">
        <f>LOOKUP(D3664,DATA!$A$4:$A$128,DATA!$G$4:$G$128)</f>
        <v>#N/A</v>
      </c>
      <c r="S3664" s="16" t="e">
        <f>LOOKUP(D3664,DATA!$A$4:$A$128,DATA!$H$4:$H$128)</f>
        <v>#N/A</v>
      </c>
      <c r="T3664" s="16" t="e">
        <f>LOOKUP(D3664,DATA!$A$4:$A$128,DATA!$I$4:$I$128)</f>
        <v>#N/A</v>
      </c>
      <c r="U3664" s="16" t="e">
        <f>LOOKUP(D3664,DATA!$A$4:$A$128,DATA!$J$4:$J$128)</f>
        <v>#N/A</v>
      </c>
      <c r="V3664" s="16" t="e">
        <f>LOOKUP(D3664,DATA!$A$4:$A$128,DATA!$K$4:$K$128)</f>
        <v>#N/A</v>
      </c>
      <c r="W3664" s="16" t="e">
        <f>LOOKUP(D3664,DATA!$A$4:$A$128,DATA!$L$4:$L$128)</f>
        <v>#N/A</v>
      </c>
      <c r="X3664" s="16" t="e">
        <f>LOOKUP(D3664,DATA!$A$4:$A$128,DATA!$M$4:$M$128)</f>
        <v>#N/A</v>
      </c>
    </row>
    <row r="3665" spans="1:24" ht="18.75" thickBot="1" x14ac:dyDescent="0.3">
      <c r="A3665" s="67">
        <v>3658</v>
      </c>
      <c r="B3665" s="67" t="str">
        <f>+IF(E3665="","",SUBTOTAL(3,E$8:E3665))</f>
        <v/>
      </c>
      <c r="C3665" s="68">
        <f t="shared" si="569"/>
        <v>407</v>
      </c>
      <c r="D3665" s="69" t="str">
        <f>IF(E3665&lt;&gt;"",VLOOKUP(E3665,$AA$7:$AB$131,2,0)," NAME")</f>
        <v xml:space="preserve"> NAME</v>
      </c>
      <c r="E3665" s="70"/>
      <c r="F3665" s="71"/>
      <c r="G3665" s="70"/>
      <c r="H3665" s="69" t="str">
        <f>IF(G3665&gt;=1,LOOKUP(G3665,DATA!$C$4:$C$128,DATA!$D$4:$D$128),"ENTER CODE")</f>
        <v>ENTER CODE</v>
      </c>
      <c r="I3665" s="70"/>
      <c r="J3665" s="70" t="str">
        <f t="shared" si="571"/>
        <v>enter no</v>
      </c>
      <c r="K3665" s="72"/>
      <c r="L3665" s="73" t="str">
        <f t="shared" si="572"/>
        <v>NO TOTAL</v>
      </c>
      <c r="M3665" s="56"/>
      <c r="N3665" s="37"/>
      <c r="O3665" s="29" t="str">
        <f t="shared" si="570"/>
        <v>enter no</v>
      </c>
      <c r="P3665" s="16" t="e">
        <f>LOOKUP(D3665,DATA!$A$4:$A$128,DATA!$E$4:$E$128)</f>
        <v>#N/A</v>
      </c>
      <c r="Q3665" s="16" t="e">
        <f>LOOKUP(D3665,DATA!$A$4:$A$128,DATA!$F$4:$F$128)</f>
        <v>#N/A</v>
      </c>
      <c r="R3665" s="16" t="e">
        <f>LOOKUP(D3665,DATA!$A$4:$A$128,DATA!$G$4:$G$128)</f>
        <v>#N/A</v>
      </c>
      <c r="S3665" s="16" t="e">
        <f>LOOKUP(D3665,DATA!$A$4:$A$128,DATA!$H$4:$H$128)</f>
        <v>#N/A</v>
      </c>
      <c r="T3665" s="16" t="e">
        <f>LOOKUP(D3665,DATA!$A$4:$A$128,DATA!$I$4:$I$128)</f>
        <v>#N/A</v>
      </c>
      <c r="U3665" s="16" t="e">
        <f>LOOKUP(D3665,DATA!$A$4:$A$128,DATA!$J$4:$J$128)</f>
        <v>#N/A</v>
      </c>
      <c r="V3665" s="16" t="e">
        <f>LOOKUP(D3665,DATA!$A$4:$A$128,DATA!$K$4:$K$128)</f>
        <v>#N/A</v>
      </c>
      <c r="W3665" s="16" t="e">
        <f>LOOKUP(D3665,DATA!$A$4:$A$128,DATA!$L$4:$L$128)</f>
        <v>#N/A</v>
      </c>
      <c r="X3665" s="16" t="e">
        <f>LOOKUP(D3665,DATA!$A$4:$A$128,DATA!$M$4:$M$128)</f>
        <v>#N/A</v>
      </c>
    </row>
    <row r="3666" spans="1:24" ht="19.5" thickTop="1" thickBot="1" x14ac:dyDescent="0.3">
      <c r="A3666" s="60">
        <v>3659</v>
      </c>
      <c r="B3666" s="67" t="str">
        <f>+IF(E3666="","",SUBTOTAL(3,E$8:E3666))</f>
        <v/>
      </c>
      <c r="C3666" s="68">
        <f t="shared" si="569"/>
        <v>407</v>
      </c>
      <c r="D3666" s="69" t="str">
        <f>IF(E3666&lt;&gt;"",VLOOKUP(E3666,$AA$7:$AB$131,2,0)," NAME")</f>
        <v xml:space="preserve"> NAME</v>
      </c>
      <c r="E3666" s="70"/>
      <c r="F3666" s="71"/>
      <c r="G3666" s="70"/>
      <c r="H3666" s="69" t="str">
        <f>IF(G3666&gt;=1,LOOKUP(G3666,DATA!$C$4:$C$128,DATA!$D$4:$D$128),"ENTER CODE")</f>
        <v>ENTER CODE</v>
      </c>
      <c r="I3666" s="70"/>
      <c r="J3666" s="70" t="str">
        <f t="shared" si="571"/>
        <v>enter no</v>
      </c>
      <c r="K3666" s="72"/>
      <c r="L3666" s="73" t="str">
        <f t="shared" si="572"/>
        <v>NO TOTAL</v>
      </c>
      <c r="M3666" s="56"/>
      <c r="N3666" s="37"/>
      <c r="O3666" s="29" t="str">
        <f t="shared" si="570"/>
        <v>enter no</v>
      </c>
      <c r="P3666" s="16" t="e">
        <f>LOOKUP(D3666,DATA!$A$4:$A$128,DATA!$E$4:$E$128)</f>
        <v>#N/A</v>
      </c>
      <c r="Q3666" s="16" t="e">
        <f>LOOKUP(D3666,DATA!$A$4:$A$128,DATA!$F$4:$F$128)</f>
        <v>#N/A</v>
      </c>
      <c r="R3666" s="16" t="e">
        <f>LOOKUP(D3666,DATA!$A$4:$A$128,DATA!$G$4:$G$128)</f>
        <v>#N/A</v>
      </c>
      <c r="S3666" s="16" t="e">
        <f>LOOKUP(D3666,DATA!$A$4:$A$128,DATA!$H$4:$H$128)</f>
        <v>#N/A</v>
      </c>
      <c r="T3666" s="16" t="e">
        <f>LOOKUP(D3666,DATA!$A$4:$A$128,DATA!$I$4:$I$128)</f>
        <v>#N/A</v>
      </c>
      <c r="U3666" s="16" t="e">
        <f>LOOKUP(D3666,DATA!$A$4:$A$128,DATA!$J$4:$J$128)</f>
        <v>#N/A</v>
      </c>
      <c r="V3666" s="16" t="e">
        <f>LOOKUP(D3666,DATA!$A$4:$A$128,DATA!$K$4:$K$128)</f>
        <v>#N/A</v>
      </c>
      <c r="W3666" s="16" t="e">
        <f>LOOKUP(D3666,DATA!$A$4:$A$128,DATA!$L$4:$L$128)</f>
        <v>#N/A</v>
      </c>
      <c r="X3666" s="16" t="e">
        <f>LOOKUP(D3666,DATA!$A$4:$A$128,DATA!$M$4:$M$128)</f>
        <v>#N/A</v>
      </c>
    </row>
    <row r="3667" spans="1:24" ht="18.75" thickBot="1" x14ac:dyDescent="0.3">
      <c r="A3667" s="67">
        <v>3660</v>
      </c>
      <c r="B3667" s="67" t="str">
        <f>+IF(E3667="","",SUBTOTAL(3,E$8:E3667))</f>
        <v/>
      </c>
      <c r="C3667" s="68">
        <f t="shared" si="569"/>
        <v>407</v>
      </c>
      <c r="D3667" s="69" t="str">
        <f>IF(E3667&lt;&gt;"",VLOOKUP(E3667,$AA$7:$AB$131,2,0)," NAME")</f>
        <v xml:space="preserve"> NAME</v>
      </c>
      <c r="E3667" s="70"/>
      <c r="F3667" s="71"/>
      <c r="G3667" s="70"/>
      <c r="H3667" s="69" t="str">
        <f>IF(G3667&gt;=1,LOOKUP(G3667,DATA!$C$4:$C$128,DATA!$D$4:$D$128),"ENTER CODE")</f>
        <v>ENTER CODE</v>
      </c>
      <c r="I3667" s="70"/>
      <c r="J3667" s="70" t="str">
        <f t="shared" si="571"/>
        <v>enter no</v>
      </c>
      <c r="K3667" s="72"/>
      <c r="L3667" s="73" t="str">
        <f t="shared" si="572"/>
        <v>NO TOTAL</v>
      </c>
      <c r="M3667" s="56"/>
      <c r="N3667" s="37"/>
      <c r="O3667" s="29" t="str">
        <f t="shared" si="570"/>
        <v>enter no</v>
      </c>
      <c r="P3667" s="16" t="e">
        <f>LOOKUP(D3667,DATA!$A$4:$A$128,DATA!$E$4:$E$128)</f>
        <v>#N/A</v>
      </c>
      <c r="Q3667" s="16" t="e">
        <f>LOOKUP(D3667,DATA!$A$4:$A$128,DATA!$F$4:$F$128)</f>
        <v>#N/A</v>
      </c>
      <c r="R3667" s="16" t="e">
        <f>LOOKUP(D3667,DATA!$A$4:$A$128,DATA!$G$4:$G$128)</f>
        <v>#N/A</v>
      </c>
      <c r="S3667" s="16" t="e">
        <f>LOOKUP(D3667,DATA!$A$4:$A$128,DATA!$H$4:$H$128)</f>
        <v>#N/A</v>
      </c>
      <c r="T3667" s="16" t="e">
        <f>LOOKUP(D3667,DATA!$A$4:$A$128,DATA!$I$4:$I$128)</f>
        <v>#N/A</v>
      </c>
      <c r="U3667" s="16" t="e">
        <f>LOOKUP(D3667,DATA!$A$4:$A$128,DATA!$J$4:$J$128)</f>
        <v>#N/A</v>
      </c>
      <c r="V3667" s="16" t="e">
        <f>LOOKUP(D3667,DATA!$A$4:$A$128,DATA!$K$4:$K$128)</f>
        <v>#N/A</v>
      </c>
      <c r="W3667" s="16" t="e">
        <f>LOOKUP(D3667,DATA!$A$4:$A$128,DATA!$L$4:$L$128)</f>
        <v>#N/A</v>
      </c>
      <c r="X3667" s="16" t="e">
        <f>LOOKUP(D3667,DATA!$A$4:$A$128,DATA!$M$4:$M$128)</f>
        <v>#N/A</v>
      </c>
    </row>
    <row r="3668" spans="1:24" ht="19.5" thickTop="1" thickBot="1" x14ac:dyDescent="0.3">
      <c r="A3668" s="60">
        <v>3661</v>
      </c>
      <c r="B3668" s="67" t="str">
        <f>+IF(E3668="","",SUBTOTAL(3,E$8:E3668))</f>
        <v/>
      </c>
      <c r="C3668" s="68">
        <f t="shared" si="569"/>
        <v>407</v>
      </c>
      <c r="D3668" s="69" t="str">
        <f>IF(E3668&lt;&gt;"",VLOOKUP(E3668,$AA$7:$AB$131,2,0)," NAME")</f>
        <v xml:space="preserve"> NAME</v>
      </c>
      <c r="E3668" s="70"/>
      <c r="F3668" s="71"/>
      <c r="G3668" s="70"/>
      <c r="H3668" s="69" t="str">
        <f>IF(G3668&gt;=1,LOOKUP(G3668,DATA!$C$4:$C$128,DATA!$D$4:$D$128),"ENTER CODE")</f>
        <v>ENTER CODE</v>
      </c>
      <c r="I3668" s="70"/>
      <c r="J3668" s="70" t="str">
        <f t="shared" si="571"/>
        <v>enter no</v>
      </c>
      <c r="K3668" s="72"/>
      <c r="L3668" s="73" t="str">
        <f t="shared" si="572"/>
        <v>NO TOTAL</v>
      </c>
      <c r="M3668" s="56"/>
      <c r="N3668" s="37"/>
      <c r="O3668" s="29" t="str">
        <f t="shared" si="570"/>
        <v>enter no</v>
      </c>
      <c r="P3668" s="16" t="e">
        <f>LOOKUP(D3668,DATA!$A$4:$A$128,DATA!$E$4:$E$128)</f>
        <v>#N/A</v>
      </c>
      <c r="Q3668" s="16" t="e">
        <f>LOOKUP(D3668,DATA!$A$4:$A$128,DATA!$F$4:$F$128)</f>
        <v>#N/A</v>
      </c>
      <c r="R3668" s="16" t="e">
        <f>LOOKUP(D3668,DATA!$A$4:$A$128,DATA!$G$4:$G$128)</f>
        <v>#N/A</v>
      </c>
      <c r="S3668" s="16" t="e">
        <f>LOOKUP(D3668,DATA!$A$4:$A$128,DATA!$H$4:$H$128)</f>
        <v>#N/A</v>
      </c>
      <c r="T3668" s="16" t="e">
        <f>LOOKUP(D3668,DATA!$A$4:$A$128,DATA!$I$4:$I$128)</f>
        <v>#N/A</v>
      </c>
      <c r="U3668" s="16" t="e">
        <f>LOOKUP(D3668,DATA!$A$4:$A$128,DATA!$J$4:$J$128)</f>
        <v>#N/A</v>
      </c>
      <c r="V3668" s="16" t="e">
        <f>LOOKUP(D3668,DATA!$A$4:$A$128,DATA!$K$4:$K$128)</f>
        <v>#N/A</v>
      </c>
      <c r="W3668" s="16" t="e">
        <f>LOOKUP(D3668,DATA!$A$4:$A$128,DATA!$L$4:$L$128)</f>
        <v>#N/A</v>
      </c>
      <c r="X3668" s="16" t="e">
        <f>LOOKUP(D3668,DATA!$A$4:$A$128,DATA!$M$4:$M$128)</f>
        <v>#N/A</v>
      </c>
    </row>
    <row r="3669" spans="1:24" ht="18.75" thickBot="1" x14ac:dyDescent="0.3">
      <c r="A3669" s="67">
        <v>3662</v>
      </c>
      <c r="B3669" s="67" t="str">
        <f>+IF(E3669="","",SUBTOTAL(3,E$8:E3669))</f>
        <v/>
      </c>
      <c r="C3669" s="68">
        <f t="shared" si="569"/>
        <v>407</v>
      </c>
      <c r="D3669" s="69" t="str">
        <f>IF(E3669&lt;&gt;"",VLOOKUP(E3669,$AA$7:$AB$131,2,0)," NAME")</f>
        <v xml:space="preserve"> NAME</v>
      </c>
      <c r="E3669" s="70"/>
      <c r="F3669" s="71"/>
      <c r="G3669" s="70"/>
      <c r="H3669" s="69" t="str">
        <f>IF(G3669&gt;=1,LOOKUP(G3669,DATA!$C$4:$C$128,DATA!$D$4:$D$128),"ENTER CODE")</f>
        <v>ENTER CODE</v>
      </c>
      <c r="I3669" s="70"/>
      <c r="J3669" s="70" t="str">
        <f t="shared" si="571"/>
        <v>enter no</v>
      </c>
      <c r="K3669" s="72"/>
      <c r="L3669" s="73" t="str">
        <f t="shared" si="572"/>
        <v>NO TOTAL</v>
      </c>
      <c r="M3669" s="56"/>
      <c r="N3669" s="37"/>
      <c r="O3669" s="29" t="str">
        <f t="shared" si="570"/>
        <v>enter no</v>
      </c>
      <c r="P3669" s="16" t="e">
        <f>LOOKUP(D3669,DATA!$A$4:$A$128,DATA!$E$4:$E$128)</f>
        <v>#N/A</v>
      </c>
      <c r="Q3669" s="16" t="e">
        <f>LOOKUP(D3669,DATA!$A$4:$A$128,DATA!$F$4:$F$128)</f>
        <v>#N/A</v>
      </c>
      <c r="R3669" s="16" t="e">
        <f>LOOKUP(D3669,DATA!$A$4:$A$128,DATA!$G$4:$G$128)</f>
        <v>#N/A</v>
      </c>
      <c r="S3669" s="16" t="e">
        <f>LOOKUP(D3669,DATA!$A$4:$A$128,DATA!$H$4:$H$128)</f>
        <v>#N/A</v>
      </c>
      <c r="T3669" s="16" t="e">
        <f>LOOKUP(D3669,DATA!$A$4:$A$128,DATA!$I$4:$I$128)</f>
        <v>#N/A</v>
      </c>
      <c r="U3669" s="16" t="e">
        <f>LOOKUP(D3669,DATA!$A$4:$A$128,DATA!$J$4:$J$128)</f>
        <v>#N/A</v>
      </c>
      <c r="V3669" s="16" t="e">
        <f>LOOKUP(D3669,DATA!$A$4:$A$128,DATA!$K$4:$K$128)</f>
        <v>#N/A</v>
      </c>
      <c r="W3669" s="16" t="e">
        <f>LOOKUP(D3669,DATA!$A$4:$A$128,DATA!$L$4:$L$128)</f>
        <v>#N/A</v>
      </c>
      <c r="X3669" s="16" t="e">
        <f>LOOKUP(D3669,DATA!$A$4:$A$128,DATA!$M$4:$M$128)</f>
        <v>#N/A</v>
      </c>
    </row>
    <row r="3670" spans="1:24" ht="19.5" thickTop="1" thickBot="1" x14ac:dyDescent="0.3">
      <c r="A3670" s="60">
        <v>3663</v>
      </c>
      <c r="B3670" s="67" t="str">
        <f>+IF(E3670="","",SUBTOTAL(3,E$8:E3670))</f>
        <v/>
      </c>
      <c r="C3670" s="68">
        <f t="shared" si="569"/>
        <v>407</v>
      </c>
      <c r="D3670" s="69" t="str">
        <f>IF(E3670&lt;&gt;"",VLOOKUP(E3670,$AA$7:$AB$131,2,0)," NAME")</f>
        <v xml:space="preserve"> NAME</v>
      </c>
      <c r="E3670" s="70"/>
      <c r="F3670" s="71"/>
      <c r="G3670" s="70"/>
      <c r="H3670" s="69" t="str">
        <f>IF(G3670&gt;=1,LOOKUP(G3670,DATA!$C$4:$C$128,DATA!$D$4:$D$128),"ENTER CODE")</f>
        <v>ENTER CODE</v>
      </c>
      <c r="I3670" s="70"/>
      <c r="J3670" s="70" t="str">
        <f t="shared" si="571"/>
        <v>enter no</v>
      </c>
      <c r="K3670" s="72"/>
      <c r="L3670" s="73" t="str">
        <f t="shared" si="572"/>
        <v>NO TOTAL</v>
      </c>
      <c r="M3670" s="56"/>
      <c r="N3670" s="37"/>
      <c r="O3670" s="29" t="str">
        <f t="shared" si="570"/>
        <v>enter no</v>
      </c>
      <c r="P3670" s="16" t="e">
        <f>LOOKUP(D3670,DATA!$A$4:$A$128,DATA!$E$4:$E$128)</f>
        <v>#N/A</v>
      </c>
      <c r="Q3670" s="16" t="e">
        <f>LOOKUP(D3670,DATA!$A$4:$A$128,DATA!$F$4:$F$128)</f>
        <v>#N/A</v>
      </c>
      <c r="R3670" s="16" t="e">
        <f>LOOKUP(D3670,DATA!$A$4:$A$128,DATA!$G$4:$G$128)</f>
        <v>#N/A</v>
      </c>
      <c r="S3670" s="16" t="e">
        <f>LOOKUP(D3670,DATA!$A$4:$A$128,DATA!$H$4:$H$128)</f>
        <v>#N/A</v>
      </c>
      <c r="T3670" s="16" t="e">
        <f>LOOKUP(D3670,DATA!$A$4:$A$128,DATA!$I$4:$I$128)</f>
        <v>#N/A</v>
      </c>
      <c r="U3670" s="16" t="e">
        <f>LOOKUP(D3670,DATA!$A$4:$A$128,DATA!$J$4:$J$128)</f>
        <v>#N/A</v>
      </c>
      <c r="V3670" s="16" t="e">
        <f>LOOKUP(D3670,DATA!$A$4:$A$128,DATA!$K$4:$K$128)</f>
        <v>#N/A</v>
      </c>
      <c r="W3670" s="16" t="e">
        <f>LOOKUP(D3670,DATA!$A$4:$A$128,DATA!$L$4:$L$128)</f>
        <v>#N/A</v>
      </c>
      <c r="X3670" s="16" t="e">
        <f>LOOKUP(D3670,DATA!$A$4:$A$128,DATA!$M$4:$M$128)</f>
        <v>#N/A</v>
      </c>
    </row>
    <row r="3671" spans="1:24" ht="18.75" thickBot="1" x14ac:dyDescent="0.3">
      <c r="A3671" s="67">
        <v>3664</v>
      </c>
      <c r="B3671" s="67" t="str">
        <f>+IF(E3671="","",SUBTOTAL(3,E$8:E3671))</f>
        <v/>
      </c>
      <c r="C3671" s="68">
        <f t="shared" si="567"/>
        <v>408</v>
      </c>
      <c r="D3671" s="69" t="str">
        <f>IF(E3671&lt;&gt;"",VLOOKUP(E3671,$AA$7:$AB$131,2,0)," NAME")</f>
        <v xml:space="preserve"> NAME</v>
      </c>
      <c r="E3671" s="70"/>
      <c r="F3671" s="71"/>
      <c r="G3671" s="70"/>
      <c r="H3671" s="69" t="str">
        <f>IF(G3671&gt;=1,LOOKUP(G3671,DATA!$C$4:$C$128,DATA!$D$4:$D$128),"ENTER CODE")</f>
        <v>ENTER CODE</v>
      </c>
      <c r="I3671" s="70"/>
      <c r="J3671" s="70" t="str">
        <f t="shared" si="571"/>
        <v>enter no</v>
      </c>
      <c r="K3671" s="72"/>
      <c r="L3671" s="73" t="str">
        <f t="shared" si="572"/>
        <v>NO TOTAL</v>
      </c>
      <c r="M3671" s="56"/>
      <c r="N3671" s="37"/>
      <c r="O3671" s="29" t="str">
        <f t="shared" si="570"/>
        <v>enter no</v>
      </c>
      <c r="P3671" s="16" t="e">
        <f>LOOKUP(D3671,DATA!$A$4:$A$128,DATA!$E$4:$E$128)</f>
        <v>#N/A</v>
      </c>
      <c r="Q3671" s="16" t="e">
        <f>LOOKUP(D3671,DATA!$A$4:$A$128,DATA!$F$4:$F$128)</f>
        <v>#N/A</v>
      </c>
      <c r="R3671" s="16" t="e">
        <f>LOOKUP(D3671,DATA!$A$4:$A$128,DATA!$G$4:$G$128)</f>
        <v>#N/A</v>
      </c>
      <c r="S3671" s="16" t="e">
        <f>LOOKUP(D3671,DATA!$A$4:$A$128,DATA!$H$4:$H$128)</f>
        <v>#N/A</v>
      </c>
      <c r="T3671" s="16" t="e">
        <f>LOOKUP(D3671,DATA!$A$4:$A$128,DATA!$I$4:$I$128)</f>
        <v>#N/A</v>
      </c>
      <c r="U3671" s="16" t="e">
        <f>LOOKUP(D3671,DATA!$A$4:$A$128,DATA!$J$4:$J$128)</f>
        <v>#N/A</v>
      </c>
      <c r="V3671" s="16" t="e">
        <f>LOOKUP(D3671,DATA!$A$4:$A$128,DATA!$K$4:$K$128)</f>
        <v>#N/A</v>
      </c>
      <c r="W3671" s="16" t="e">
        <f>LOOKUP(D3671,DATA!$A$4:$A$128,DATA!$L$4:$L$128)</f>
        <v>#N/A</v>
      </c>
      <c r="X3671" s="16" t="e">
        <f>LOOKUP(D3671,DATA!$A$4:$A$128,DATA!$M$4:$M$128)</f>
        <v>#N/A</v>
      </c>
    </row>
    <row r="3672" spans="1:24" ht="19.5" thickTop="1" thickBot="1" x14ac:dyDescent="0.3">
      <c r="A3672" s="60">
        <v>3665</v>
      </c>
      <c r="B3672" s="67" t="str">
        <f>+IF(E3672="","",SUBTOTAL(3,E$8:E3672))</f>
        <v/>
      </c>
      <c r="C3672" s="68">
        <f t="shared" si="568"/>
        <v>408</v>
      </c>
      <c r="D3672" s="69" t="str">
        <f>IF(E3672&lt;&gt;"",VLOOKUP(E3672,$AA$7:$AB$131,2,0)," NAME")</f>
        <v xml:space="preserve"> NAME</v>
      </c>
      <c r="E3672" s="70"/>
      <c r="F3672" s="71"/>
      <c r="G3672" s="70"/>
      <c r="H3672" s="69" t="str">
        <f>IF(G3672&gt;=1,LOOKUP(G3672,DATA!$C$4:$C$128,DATA!$D$4:$D$128),"ENTER CODE")</f>
        <v>ENTER CODE</v>
      </c>
      <c r="I3672" s="70"/>
      <c r="J3672" s="70" t="str">
        <f t="shared" si="571"/>
        <v>enter no</v>
      </c>
      <c r="K3672" s="72"/>
      <c r="L3672" s="73" t="str">
        <f t="shared" si="572"/>
        <v>NO TOTAL</v>
      </c>
      <c r="M3672" s="56"/>
      <c r="N3672" s="37"/>
      <c r="O3672" s="29" t="str">
        <f t="shared" si="570"/>
        <v>enter no</v>
      </c>
      <c r="P3672" s="16" t="e">
        <f>LOOKUP(D3672,DATA!$A$4:$A$128,DATA!$E$4:$E$128)</f>
        <v>#N/A</v>
      </c>
      <c r="Q3672" s="16" t="e">
        <f>LOOKUP(D3672,DATA!$A$4:$A$128,DATA!$F$4:$F$128)</f>
        <v>#N/A</v>
      </c>
      <c r="R3672" s="16" t="e">
        <f>LOOKUP(D3672,DATA!$A$4:$A$128,DATA!$G$4:$G$128)</f>
        <v>#N/A</v>
      </c>
      <c r="S3672" s="16" t="e">
        <f>LOOKUP(D3672,DATA!$A$4:$A$128,DATA!$H$4:$H$128)</f>
        <v>#N/A</v>
      </c>
      <c r="T3672" s="16" t="e">
        <f>LOOKUP(D3672,DATA!$A$4:$A$128,DATA!$I$4:$I$128)</f>
        <v>#N/A</v>
      </c>
      <c r="U3672" s="16" t="e">
        <f>LOOKUP(D3672,DATA!$A$4:$A$128,DATA!$J$4:$J$128)</f>
        <v>#N/A</v>
      </c>
      <c r="V3672" s="16" t="e">
        <f>LOOKUP(D3672,DATA!$A$4:$A$128,DATA!$K$4:$K$128)</f>
        <v>#N/A</v>
      </c>
      <c r="W3672" s="16" t="e">
        <f>LOOKUP(D3672,DATA!$A$4:$A$128,DATA!$L$4:$L$128)</f>
        <v>#N/A</v>
      </c>
      <c r="X3672" s="16" t="e">
        <f>LOOKUP(D3672,DATA!$A$4:$A$128,DATA!$M$4:$M$128)</f>
        <v>#N/A</v>
      </c>
    </row>
    <row r="3673" spans="1:24" ht="18.75" thickBot="1" x14ac:dyDescent="0.3">
      <c r="A3673" s="67">
        <v>3666</v>
      </c>
      <c r="B3673" s="67" t="str">
        <f>+IF(E3673="","",SUBTOTAL(3,E$8:E3673))</f>
        <v/>
      </c>
      <c r="C3673" s="68">
        <f t="shared" si="569"/>
        <v>408</v>
      </c>
      <c r="D3673" s="69" t="str">
        <f>IF(E3673&lt;&gt;"",VLOOKUP(E3673,$AA$7:$AB$131,2,0)," NAME")</f>
        <v xml:space="preserve"> NAME</v>
      </c>
      <c r="E3673" s="70"/>
      <c r="F3673" s="71"/>
      <c r="G3673" s="70"/>
      <c r="H3673" s="69" t="str">
        <f>IF(G3673&gt;=1,LOOKUP(G3673,DATA!$C$4:$C$128,DATA!$D$4:$D$128),"ENTER CODE")</f>
        <v>ENTER CODE</v>
      </c>
      <c r="I3673" s="70"/>
      <c r="J3673" s="70" t="str">
        <f t="shared" si="571"/>
        <v>enter no</v>
      </c>
      <c r="K3673" s="72"/>
      <c r="L3673" s="73" t="str">
        <f t="shared" si="572"/>
        <v>NO TOTAL</v>
      </c>
      <c r="M3673" s="56"/>
      <c r="N3673" s="37"/>
      <c r="O3673" s="29" t="str">
        <f t="shared" si="570"/>
        <v>enter no</v>
      </c>
      <c r="P3673" s="16" t="e">
        <f>LOOKUP(D3673,DATA!$A$4:$A$128,DATA!$E$4:$E$128)</f>
        <v>#N/A</v>
      </c>
      <c r="Q3673" s="16" t="e">
        <f>LOOKUP(D3673,DATA!$A$4:$A$128,DATA!$F$4:$F$128)</f>
        <v>#N/A</v>
      </c>
      <c r="R3673" s="16" t="e">
        <f>LOOKUP(D3673,DATA!$A$4:$A$128,DATA!$G$4:$G$128)</f>
        <v>#N/A</v>
      </c>
      <c r="S3673" s="16" t="e">
        <f>LOOKUP(D3673,DATA!$A$4:$A$128,DATA!$H$4:$H$128)</f>
        <v>#N/A</v>
      </c>
      <c r="T3673" s="16" t="e">
        <f>LOOKUP(D3673,DATA!$A$4:$A$128,DATA!$I$4:$I$128)</f>
        <v>#N/A</v>
      </c>
      <c r="U3673" s="16" t="e">
        <f>LOOKUP(D3673,DATA!$A$4:$A$128,DATA!$J$4:$J$128)</f>
        <v>#N/A</v>
      </c>
      <c r="V3673" s="16" t="e">
        <f>LOOKUP(D3673,DATA!$A$4:$A$128,DATA!$K$4:$K$128)</f>
        <v>#N/A</v>
      </c>
      <c r="W3673" s="16" t="e">
        <f>LOOKUP(D3673,DATA!$A$4:$A$128,DATA!$L$4:$L$128)</f>
        <v>#N/A</v>
      </c>
      <c r="X3673" s="16" t="e">
        <f>LOOKUP(D3673,DATA!$A$4:$A$128,DATA!$M$4:$M$128)</f>
        <v>#N/A</v>
      </c>
    </row>
    <row r="3674" spans="1:24" ht="19.5" thickTop="1" thickBot="1" x14ac:dyDescent="0.3">
      <c r="A3674" s="60">
        <v>3667</v>
      </c>
      <c r="B3674" s="67" t="str">
        <f>+IF(E3674="","",SUBTOTAL(3,E$8:E3674))</f>
        <v/>
      </c>
      <c r="C3674" s="68">
        <f t="shared" si="569"/>
        <v>408</v>
      </c>
      <c r="D3674" s="69" t="str">
        <f>IF(E3674&lt;&gt;"",VLOOKUP(E3674,$AA$7:$AB$131,2,0)," NAME")</f>
        <v xml:space="preserve"> NAME</v>
      </c>
      <c r="E3674" s="70"/>
      <c r="F3674" s="71"/>
      <c r="G3674" s="70"/>
      <c r="H3674" s="69" t="str">
        <f>IF(G3674&gt;=1,LOOKUP(G3674,DATA!$C$4:$C$128,DATA!$D$4:$D$128),"ENTER CODE")</f>
        <v>ENTER CODE</v>
      </c>
      <c r="I3674" s="70"/>
      <c r="J3674" s="70" t="str">
        <f t="shared" si="571"/>
        <v>enter no</v>
      </c>
      <c r="K3674" s="72"/>
      <c r="L3674" s="73" t="str">
        <f t="shared" si="572"/>
        <v>NO TOTAL</v>
      </c>
      <c r="M3674" s="56"/>
      <c r="N3674" s="37"/>
      <c r="O3674" s="29" t="str">
        <f t="shared" si="570"/>
        <v>enter no</v>
      </c>
      <c r="P3674" s="16" t="e">
        <f>LOOKUP(D3674,DATA!$A$4:$A$128,DATA!$E$4:$E$128)</f>
        <v>#N/A</v>
      </c>
      <c r="Q3674" s="16" t="e">
        <f>LOOKUP(D3674,DATA!$A$4:$A$128,DATA!$F$4:$F$128)</f>
        <v>#N/A</v>
      </c>
      <c r="R3674" s="16" t="e">
        <f>LOOKUP(D3674,DATA!$A$4:$A$128,DATA!$G$4:$G$128)</f>
        <v>#N/A</v>
      </c>
      <c r="S3674" s="16" t="e">
        <f>LOOKUP(D3674,DATA!$A$4:$A$128,DATA!$H$4:$H$128)</f>
        <v>#N/A</v>
      </c>
      <c r="T3674" s="16" t="e">
        <f>LOOKUP(D3674,DATA!$A$4:$A$128,DATA!$I$4:$I$128)</f>
        <v>#N/A</v>
      </c>
      <c r="U3674" s="16" t="e">
        <f>LOOKUP(D3674,DATA!$A$4:$A$128,DATA!$J$4:$J$128)</f>
        <v>#N/A</v>
      </c>
      <c r="V3674" s="16" t="e">
        <f>LOOKUP(D3674,DATA!$A$4:$A$128,DATA!$K$4:$K$128)</f>
        <v>#N/A</v>
      </c>
      <c r="W3674" s="16" t="e">
        <f>LOOKUP(D3674,DATA!$A$4:$A$128,DATA!$L$4:$L$128)</f>
        <v>#N/A</v>
      </c>
      <c r="X3674" s="16" t="e">
        <f>LOOKUP(D3674,DATA!$A$4:$A$128,DATA!$M$4:$M$128)</f>
        <v>#N/A</v>
      </c>
    </row>
    <row r="3675" spans="1:24" ht="18.75" thickBot="1" x14ac:dyDescent="0.3">
      <c r="A3675" s="67">
        <v>3668</v>
      </c>
      <c r="B3675" s="67" t="str">
        <f>+IF(E3675="","",SUBTOTAL(3,E$8:E3675))</f>
        <v/>
      </c>
      <c r="C3675" s="68">
        <f t="shared" si="569"/>
        <v>408</v>
      </c>
      <c r="D3675" s="69" t="str">
        <f>IF(E3675&lt;&gt;"",VLOOKUP(E3675,$AA$7:$AB$131,2,0)," NAME")</f>
        <v xml:space="preserve"> NAME</v>
      </c>
      <c r="E3675" s="70"/>
      <c r="F3675" s="71"/>
      <c r="G3675" s="70"/>
      <c r="H3675" s="69" t="str">
        <f>IF(G3675&gt;=1,LOOKUP(G3675,DATA!$C$4:$C$128,DATA!$D$4:$D$128),"ENTER CODE")</f>
        <v>ENTER CODE</v>
      </c>
      <c r="I3675" s="70"/>
      <c r="J3675" s="70" t="str">
        <f t="shared" si="571"/>
        <v>enter no</v>
      </c>
      <c r="K3675" s="72"/>
      <c r="L3675" s="73" t="str">
        <f t="shared" si="572"/>
        <v>NO TOTAL</v>
      </c>
      <c r="M3675" s="56"/>
      <c r="N3675" s="37"/>
      <c r="O3675" s="29" t="str">
        <f t="shared" si="570"/>
        <v>enter no</v>
      </c>
      <c r="P3675" s="16" t="e">
        <f>LOOKUP(D3675,DATA!$A$4:$A$128,DATA!$E$4:$E$128)</f>
        <v>#N/A</v>
      </c>
      <c r="Q3675" s="16" t="e">
        <f>LOOKUP(D3675,DATA!$A$4:$A$128,DATA!$F$4:$F$128)</f>
        <v>#N/A</v>
      </c>
      <c r="R3675" s="16" t="e">
        <f>LOOKUP(D3675,DATA!$A$4:$A$128,DATA!$G$4:$G$128)</f>
        <v>#N/A</v>
      </c>
      <c r="S3675" s="16" t="e">
        <f>LOOKUP(D3675,DATA!$A$4:$A$128,DATA!$H$4:$H$128)</f>
        <v>#N/A</v>
      </c>
      <c r="T3675" s="16" t="e">
        <f>LOOKUP(D3675,DATA!$A$4:$A$128,DATA!$I$4:$I$128)</f>
        <v>#N/A</v>
      </c>
      <c r="U3675" s="16" t="e">
        <f>LOOKUP(D3675,DATA!$A$4:$A$128,DATA!$J$4:$J$128)</f>
        <v>#N/A</v>
      </c>
      <c r="V3675" s="16" t="e">
        <f>LOOKUP(D3675,DATA!$A$4:$A$128,DATA!$K$4:$K$128)</f>
        <v>#N/A</v>
      </c>
      <c r="W3675" s="16" t="e">
        <f>LOOKUP(D3675,DATA!$A$4:$A$128,DATA!$L$4:$L$128)</f>
        <v>#N/A</v>
      </c>
      <c r="X3675" s="16" t="e">
        <f>LOOKUP(D3675,DATA!$A$4:$A$128,DATA!$M$4:$M$128)</f>
        <v>#N/A</v>
      </c>
    </row>
    <row r="3676" spans="1:24" ht="19.5" thickTop="1" thickBot="1" x14ac:dyDescent="0.3">
      <c r="A3676" s="60">
        <v>3669</v>
      </c>
      <c r="B3676" s="67" t="str">
        <f>+IF(E3676="","",SUBTOTAL(3,E$8:E3676))</f>
        <v/>
      </c>
      <c r="C3676" s="68">
        <f t="shared" si="569"/>
        <v>408</v>
      </c>
      <c r="D3676" s="69" t="str">
        <f>IF(E3676&lt;&gt;"",VLOOKUP(E3676,$AA$7:$AB$131,2,0)," NAME")</f>
        <v xml:space="preserve"> NAME</v>
      </c>
      <c r="E3676" s="70"/>
      <c r="F3676" s="71"/>
      <c r="G3676" s="70"/>
      <c r="H3676" s="69" t="str">
        <f>IF(G3676&gt;=1,LOOKUP(G3676,DATA!$C$4:$C$128,DATA!$D$4:$D$128),"ENTER CODE")</f>
        <v>ENTER CODE</v>
      </c>
      <c r="I3676" s="70"/>
      <c r="J3676" s="70" t="str">
        <f t="shared" si="571"/>
        <v>enter no</v>
      </c>
      <c r="K3676" s="72"/>
      <c r="L3676" s="73" t="str">
        <f t="shared" si="572"/>
        <v>NO TOTAL</v>
      </c>
      <c r="M3676" s="56"/>
      <c r="N3676" s="37"/>
      <c r="O3676" s="29" t="str">
        <f t="shared" si="570"/>
        <v>enter no</v>
      </c>
      <c r="P3676" s="16" t="e">
        <f>LOOKUP(D3676,DATA!$A$4:$A$128,DATA!$E$4:$E$128)</f>
        <v>#N/A</v>
      </c>
      <c r="Q3676" s="16" t="e">
        <f>LOOKUP(D3676,DATA!$A$4:$A$128,DATA!$F$4:$F$128)</f>
        <v>#N/A</v>
      </c>
      <c r="R3676" s="16" t="e">
        <f>LOOKUP(D3676,DATA!$A$4:$A$128,DATA!$G$4:$G$128)</f>
        <v>#N/A</v>
      </c>
      <c r="S3676" s="16" t="e">
        <f>LOOKUP(D3676,DATA!$A$4:$A$128,DATA!$H$4:$H$128)</f>
        <v>#N/A</v>
      </c>
      <c r="T3676" s="16" t="e">
        <f>LOOKUP(D3676,DATA!$A$4:$A$128,DATA!$I$4:$I$128)</f>
        <v>#N/A</v>
      </c>
      <c r="U3676" s="16" t="e">
        <f>LOOKUP(D3676,DATA!$A$4:$A$128,DATA!$J$4:$J$128)</f>
        <v>#N/A</v>
      </c>
      <c r="V3676" s="16" t="e">
        <f>LOOKUP(D3676,DATA!$A$4:$A$128,DATA!$K$4:$K$128)</f>
        <v>#N/A</v>
      </c>
      <c r="W3676" s="16" t="e">
        <f>LOOKUP(D3676,DATA!$A$4:$A$128,DATA!$L$4:$L$128)</f>
        <v>#N/A</v>
      </c>
      <c r="X3676" s="16" t="e">
        <f>LOOKUP(D3676,DATA!$A$4:$A$128,DATA!$M$4:$M$128)</f>
        <v>#N/A</v>
      </c>
    </row>
    <row r="3677" spans="1:24" ht="18.75" thickBot="1" x14ac:dyDescent="0.3">
      <c r="A3677" s="67">
        <v>3670</v>
      </c>
      <c r="B3677" s="67" t="str">
        <f>+IF(E3677="","",SUBTOTAL(3,E$8:E3677))</f>
        <v/>
      </c>
      <c r="C3677" s="68">
        <f t="shared" si="569"/>
        <v>408</v>
      </c>
      <c r="D3677" s="69" t="str">
        <f>IF(E3677&lt;&gt;"",VLOOKUP(E3677,$AA$7:$AB$131,2,0)," NAME")</f>
        <v xml:space="preserve"> NAME</v>
      </c>
      <c r="E3677" s="70"/>
      <c r="F3677" s="71"/>
      <c r="G3677" s="70"/>
      <c r="H3677" s="69" t="str">
        <f>IF(G3677&gt;=1,LOOKUP(G3677,DATA!$C$4:$C$128,DATA!$D$4:$D$128),"ENTER CODE")</f>
        <v>ENTER CODE</v>
      </c>
      <c r="I3677" s="70"/>
      <c r="J3677" s="70" t="str">
        <f t="shared" si="571"/>
        <v>enter no</v>
      </c>
      <c r="K3677" s="72"/>
      <c r="L3677" s="73" t="str">
        <f t="shared" si="572"/>
        <v>NO TOTAL</v>
      </c>
      <c r="M3677" s="56"/>
      <c r="N3677" s="37"/>
      <c r="O3677" s="29" t="str">
        <f t="shared" si="570"/>
        <v>enter no</v>
      </c>
      <c r="P3677" s="16" t="e">
        <f>LOOKUP(D3677,DATA!$A$4:$A$128,DATA!$E$4:$E$128)</f>
        <v>#N/A</v>
      </c>
      <c r="Q3677" s="16" t="e">
        <f>LOOKUP(D3677,DATA!$A$4:$A$128,DATA!$F$4:$F$128)</f>
        <v>#N/A</v>
      </c>
      <c r="R3677" s="16" t="e">
        <f>LOOKUP(D3677,DATA!$A$4:$A$128,DATA!$G$4:$G$128)</f>
        <v>#N/A</v>
      </c>
      <c r="S3677" s="16" t="e">
        <f>LOOKUP(D3677,DATA!$A$4:$A$128,DATA!$H$4:$H$128)</f>
        <v>#N/A</v>
      </c>
      <c r="T3677" s="16" t="e">
        <f>LOOKUP(D3677,DATA!$A$4:$A$128,DATA!$I$4:$I$128)</f>
        <v>#N/A</v>
      </c>
      <c r="U3677" s="16" t="e">
        <f>LOOKUP(D3677,DATA!$A$4:$A$128,DATA!$J$4:$J$128)</f>
        <v>#N/A</v>
      </c>
      <c r="V3677" s="16" t="e">
        <f>LOOKUP(D3677,DATA!$A$4:$A$128,DATA!$K$4:$K$128)</f>
        <v>#N/A</v>
      </c>
      <c r="W3677" s="16" t="e">
        <f>LOOKUP(D3677,DATA!$A$4:$A$128,DATA!$L$4:$L$128)</f>
        <v>#N/A</v>
      </c>
      <c r="X3677" s="16" t="e">
        <f>LOOKUP(D3677,DATA!$A$4:$A$128,DATA!$M$4:$M$128)</f>
        <v>#N/A</v>
      </c>
    </row>
    <row r="3678" spans="1:24" ht="19.5" thickTop="1" thickBot="1" x14ac:dyDescent="0.3">
      <c r="A3678" s="60">
        <v>3671</v>
      </c>
      <c r="B3678" s="67" t="str">
        <f>+IF(E3678="","",SUBTOTAL(3,E$8:E3678))</f>
        <v/>
      </c>
      <c r="C3678" s="68">
        <f t="shared" si="569"/>
        <v>408</v>
      </c>
      <c r="D3678" s="69" t="str">
        <f>IF(E3678&lt;&gt;"",VLOOKUP(E3678,$AA$7:$AB$131,2,0)," NAME")</f>
        <v xml:space="preserve"> NAME</v>
      </c>
      <c r="E3678" s="70"/>
      <c r="F3678" s="71"/>
      <c r="G3678" s="70"/>
      <c r="H3678" s="69" t="str">
        <f>IF(G3678&gt;=1,LOOKUP(G3678,DATA!$C$4:$C$128,DATA!$D$4:$D$128),"ENTER CODE")</f>
        <v>ENTER CODE</v>
      </c>
      <c r="I3678" s="70"/>
      <c r="J3678" s="70" t="str">
        <f t="shared" si="571"/>
        <v>enter no</v>
      </c>
      <c r="K3678" s="72"/>
      <c r="L3678" s="73" t="str">
        <f t="shared" si="572"/>
        <v>NO TOTAL</v>
      </c>
      <c r="M3678" s="56"/>
      <c r="N3678" s="37"/>
      <c r="O3678" s="29" t="str">
        <f t="shared" si="570"/>
        <v>enter no</v>
      </c>
      <c r="P3678" s="16" t="e">
        <f>LOOKUP(D3678,DATA!$A$4:$A$128,DATA!$E$4:$E$128)</f>
        <v>#N/A</v>
      </c>
      <c r="Q3678" s="16" t="e">
        <f>LOOKUP(D3678,DATA!$A$4:$A$128,DATA!$F$4:$F$128)</f>
        <v>#N/A</v>
      </c>
      <c r="R3678" s="16" t="e">
        <f>LOOKUP(D3678,DATA!$A$4:$A$128,DATA!$G$4:$G$128)</f>
        <v>#N/A</v>
      </c>
      <c r="S3678" s="16" t="e">
        <f>LOOKUP(D3678,DATA!$A$4:$A$128,DATA!$H$4:$H$128)</f>
        <v>#N/A</v>
      </c>
      <c r="T3678" s="16" t="e">
        <f>LOOKUP(D3678,DATA!$A$4:$A$128,DATA!$I$4:$I$128)</f>
        <v>#N/A</v>
      </c>
      <c r="U3678" s="16" t="e">
        <f>LOOKUP(D3678,DATA!$A$4:$A$128,DATA!$J$4:$J$128)</f>
        <v>#N/A</v>
      </c>
      <c r="V3678" s="16" t="e">
        <f>LOOKUP(D3678,DATA!$A$4:$A$128,DATA!$K$4:$K$128)</f>
        <v>#N/A</v>
      </c>
      <c r="W3678" s="16" t="e">
        <f>LOOKUP(D3678,DATA!$A$4:$A$128,DATA!$L$4:$L$128)</f>
        <v>#N/A</v>
      </c>
      <c r="X3678" s="16" t="e">
        <f>LOOKUP(D3678,DATA!$A$4:$A$128,DATA!$M$4:$M$128)</f>
        <v>#N/A</v>
      </c>
    </row>
    <row r="3679" spans="1:24" ht="18.75" thickBot="1" x14ac:dyDescent="0.3">
      <c r="A3679" s="67">
        <v>3672</v>
      </c>
      <c r="B3679" s="67" t="str">
        <f>+IF(E3679="","",SUBTOTAL(3,E$8:E3679))</f>
        <v/>
      </c>
      <c r="C3679" s="68">
        <f t="shared" si="569"/>
        <v>408</v>
      </c>
      <c r="D3679" s="69" t="str">
        <f>IF(E3679&lt;&gt;"",VLOOKUP(E3679,$AA$7:$AB$131,2,0)," NAME")</f>
        <v xml:space="preserve"> NAME</v>
      </c>
      <c r="E3679" s="70"/>
      <c r="F3679" s="71"/>
      <c r="G3679" s="70"/>
      <c r="H3679" s="69" t="str">
        <f>IF(G3679&gt;=1,LOOKUP(G3679,DATA!$C$4:$C$128,DATA!$D$4:$D$128),"ENTER CODE")</f>
        <v>ENTER CODE</v>
      </c>
      <c r="I3679" s="70"/>
      <c r="J3679" s="70" t="str">
        <f t="shared" si="571"/>
        <v>enter no</v>
      </c>
      <c r="K3679" s="72"/>
      <c r="L3679" s="73" t="str">
        <f t="shared" si="572"/>
        <v>NO TOTAL</v>
      </c>
      <c r="M3679" s="56"/>
      <c r="N3679" s="37"/>
      <c r="O3679" s="29" t="str">
        <f t="shared" si="570"/>
        <v>enter no</v>
      </c>
      <c r="P3679" s="16" t="e">
        <f>LOOKUP(D3679,DATA!$A$4:$A$128,DATA!$E$4:$E$128)</f>
        <v>#N/A</v>
      </c>
      <c r="Q3679" s="16" t="e">
        <f>LOOKUP(D3679,DATA!$A$4:$A$128,DATA!$F$4:$F$128)</f>
        <v>#N/A</v>
      </c>
      <c r="R3679" s="16" t="e">
        <f>LOOKUP(D3679,DATA!$A$4:$A$128,DATA!$G$4:$G$128)</f>
        <v>#N/A</v>
      </c>
      <c r="S3679" s="16" t="e">
        <f>LOOKUP(D3679,DATA!$A$4:$A$128,DATA!$H$4:$H$128)</f>
        <v>#N/A</v>
      </c>
      <c r="T3679" s="16" t="e">
        <f>LOOKUP(D3679,DATA!$A$4:$A$128,DATA!$I$4:$I$128)</f>
        <v>#N/A</v>
      </c>
      <c r="U3679" s="16" t="e">
        <f>LOOKUP(D3679,DATA!$A$4:$A$128,DATA!$J$4:$J$128)</f>
        <v>#N/A</v>
      </c>
      <c r="V3679" s="16" t="e">
        <f>LOOKUP(D3679,DATA!$A$4:$A$128,DATA!$K$4:$K$128)</f>
        <v>#N/A</v>
      </c>
      <c r="W3679" s="16" t="e">
        <f>LOOKUP(D3679,DATA!$A$4:$A$128,DATA!$L$4:$L$128)</f>
        <v>#N/A</v>
      </c>
      <c r="X3679" s="16" t="e">
        <f>LOOKUP(D3679,DATA!$A$4:$A$128,DATA!$M$4:$M$128)</f>
        <v>#N/A</v>
      </c>
    </row>
    <row r="3680" spans="1:24" ht="19.5" thickTop="1" thickBot="1" x14ac:dyDescent="0.3">
      <c r="A3680" s="60">
        <v>3673</v>
      </c>
      <c r="B3680" s="67" t="str">
        <f>+IF(E3680="","",SUBTOTAL(3,E$8:E3680))</f>
        <v/>
      </c>
      <c r="C3680" s="68">
        <f t="shared" si="567"/>
        <v>409</v>
      </c>
      <c r="D3680" s="69" t="str">
        <f>IF(E3680&lt;&gt;"",VLOOKUP(E3680,$AA$7:$AB$131,2,0)," NAME")</f>
        <v xml:space="preserve"> NAME</v>
      </c>
      <c r="E3680" s="70"/>
      <c r="F3680" s="71"/>
      <c r="G3680" s="70"/>
      <c r="H3680" s="69" t="str">
        <f>IF(G3680&gt;=1,LOOKUP(G3680,DATA!$C$4:$C$128,DATA!$D$4:$D$128),"ENTER CODE")</f>
        <v>ENTER CODE</v>
      </c>
      <c r="I3680" s="70"/>
      <c r="J3680" s="70" t="str">
        <f t="shared" si="571"/>
        <v>enter no</v>
      </c>
      <c r="K3680" s="72"/>
      <c r="L3680" s="73" t="str">
        <f t="shared" si="572"/>
        <v>NO TOTAL</v>
      </c>
      <c r="M3680" s="56"/>
      <c r="N3680" s="37"/>
      <c r="O3680" s="29" t="str">
        <f t="shared" si="570"/>
        <v>enter no</v>
      </c>
      <c r="P3680" s="16" t="e">
        <f>LOOKUP(D3680,DATA!$A$4:$A$128,DATA!$E$4:$E$128)</f>
        <v>#N/A</v>
      </c>
      <c r="Q3680" s="16" t="e">
        <f>LOOKUP(D3680,DATA!$A$4:$A$128,DATA!$F$4:$F$128)</f>
        <v>#N/A</v>
      </c>
      <c r="R3680" s="16" t="e">
        <f>LOOKUP(D3680,DATA!$A$4:$A$128,DATA!$G$4:$G$128)</f>
        <v>#N/A</v>
      </c>
      <c r="S3680" s="16" t="e">
        <f>LOOKUP(D3680,DATA!$A$4:$A$128,DATA!$H$4:$H$128)</f>
        <v>#N/A</v>
      </c>
      <c r="T3680" s="16" t="e">
        <f>LOOKUP(D3680,DATA!$A$4:$A$128,DATA!$I$4:$I$128)</f>
        <v>#N/A</v>
      </c>
      <c r="U3680" s="16" t="e">
        <f>LOOKUP(D3680,DATA!$A$4:$A$128,DATA!$J$4:$J$128)</f>
        <v>#N/A</v>
      </c>
      <c r="V3680" s="16" t="e">
        <f>LOOKUP(D3680,DATA!$A$4:$A$128,DATA!$K$4:$K$128)</f>
        <v>#N/A</v>
      </c>
      <c r="W3680" s="16" t="e">
        <f>LOOKUP(D3680,DATA!$A$4:$A$128,DATA!$L$4:$L$128)</f>
        <v>#N/A</v>
      </c>
      <c r="X3680" s="16" t="e">
        <f>LOOKUP(D3680,DATA!$A$4:$A$128,DATA!$M$4:$M$128)</f>
        <v>#N/A</v>
      </c>
    </row>
    <row r="3681" spans="1:24" ht="18.75" thickBot="1" x14ac:dyDescent="0.3">
      <c r="A3681" s="67">
        <v>3674</v>
      </c>
      <c r="B3681" s="67" t="str">
        <f>+IF(E3681="","",SUBTOTAL(3,E$8:E3681))</f>
        <v/>
      </c>
      <c r="C3681" s="68">
        <f t="shared" si="568"/>
        <v>409</v>
      </c>
      <c r="D3681" s="69" t="str">
        <f>IF(E3681&lt;&gt;"",VLOOKUP(E3681,$AA$7:$AB$131,2,0)," NAME")</f>
        <v xml:space="preserve"> NAME</v>
      </c>
      <c r="E3681" s="70"/>
      <c r="F3681" s="71"/>
      <c r="G3681" s="70"/>
      <c r="H3681" s="69" t="str">
        <f>IF(G3681&gt;=1,LOOKUP(G3681,DATA!$C$4:$C$128,DATA!$D$4:$D$128),"ENTER CODE")</f>
        <v>ENTER CODE</v>
      </c>
      <c r="I3681" s="70"/>
      <c r="J3681" s="70" t="str">
        <f t="shared" si="571"/>
        <v>enter no</v>
      </c>
      <c r="K3681" s="72"/>
      <c r="L3681" s="73" t="str">
        <f t="shared" si="572"/>
        <v>NO TOTAL</v>
      </c>
      <c r="M3681" s="56"/>
      <c r="N3681" s="37"/>
      <c r="O3681" s="29" t="str">
        <f t="shared" si="570"/>
        <v>enter no</v>
      </c>
      <c r="P3681" s="16" t="e">
        <f>LOOKUP(D3681,DATA!$A$4:$A$128,DATA!$E$4:$E$128)</f>
        <v>#N/A</v>
      </c>
      <c r="Q3681" s="16" t="e">
        <f>LOOKUP(D3681,DATA!$A$4:$A$128,DATA!$F$4:$F$128)</f>
        <v>#N/A</v>
      </c>
      <c r="R3681" s="16" t="e">
        <f>LOOKUP(D3681,DATA!$A$4:$A$128,DATA!$G$4:$G$128)</f>
        <v>#N/A</v>
      </c>
      <c r="S3681" s="16" t="e">
        <f>LOOKUP(D3681,DATA!$A$4:$A$128,DATA!$H$4:$H$128)</f>
        <v>#N/A</v>
      </c>
      <c r="T3681" s="16" t="e">
        <f>LOOKUP(D3681,DATA!$A$4:$A$128,DATA!$I$4:$I$128)</f>
        <v>#N/A</v>
      </c>
      <c r="U3681" s="16" t="e">
        <f>LOOKUP(D3681,DATA!$A$4:$A$128,DATA!$J$4:$J$128)</f>
        <v>#N/A</v>
      </c>
      <c r="V3681" s="16" t="e">
        <f>LOOKUP(D3681,DATA!$A$4:$A$128,DATA!$K$4:$K$128)</f>
        <v>#N/A</v>
      </c>
      <c r="W3681" s="16" t="e">
        <f>LOOKUP(D3681,DATA!$A$4:$A$128,DATA!$L$4:$L$128)</f>
        <v>#N/A</v>
      </c>
      <c r="X3681" s="16" t="e">
        <f>LOOKUP(D3681,DATA!$A$4:$A$128,DATA!$M$4:$M$128)</f>
        <v>#N/A</v>
      </c>
    </row>
    <row r="3682" spans="1:24" ht="19.5" thickTop="1" thickBot="1" x14ac:dyDescent="0.3">
      <c r="A3682" s="60">
        <v>3675</v>
      </c>
      <c r="B3682" s="67" t="str">
        <f>+IF(E3682="","",SUBTOTAL(3,E$8:E3682))</f>
        <v/>
      </c>
      <c r="C3682" s="68">
        <f t="shared" si="569"/>
        <v>409</v>
      </c>
      <c r="D3682" s="69" t="str">
        <f>IF(E3682&lt;&gt;"",VLOOKUP(E3682,$AA$7:$AB$131,2,0)," NAME")</f>
        <v xml:space="preserve"> NAME</v>
      </c>
      <c r="E3682" s="70"/>
      <c r="F3682" s="71"/>
      <c r="G3682" s="70"/>
      <c r="H3682" s="69" t="str">
        <f>IF(G3682&gt;=1,LOOKUP(G3682,DATA!$C$4:$C$128,DATA!$D$4:$D$128),"ENTER CODE")</f>
        <v>ENTER CODE</v>
      </c>
      <c r="I3682" s="70"/>
      <c r="J3682" s="70" t="str">
        <f t="shared" si="571"/>
        <v>enter no</v>
      </c>
      <c r="K3682" s="72"/>
      <c r="L3682" s="73" t="str">
        <f t="shared" si="572"/>
        <v>NO TOTAL</v>
      </c>
      <c r="M3682" s="56"/>
      <c r="N3682" s="37"/>
      <c r="O3682" s="29" t="str">
        <f t="shared" si="570"/>
        <v>enter no</v>
      </c>
      <c r="P3682" s="16" t="e">
        <f>LOOKUP(D3682,DATA!$A$4:$A$128,DATA!$E$4:$E$128)</f>
        <v>#N/A</v>
      </c>
      <c r="Q3682" s="16" t="e">
        <f>LOOKUP(D3682,DATA!$A$4:$A$128,DATA!$F$4:$F$128)</f>
        <v>#N/A</v>
      </c>
      <c r="R3682" s="16" t="e">
        <f>LOOKUP(D3682,DATA!$A$4:$A$128,DATA!$G$4:$G$128)</f>
        <v>#N/A</v>
      </c>
      <c r="S3682" s="16" t="e">
        <f>LOOKUP(D3682,DATA!$A$4:$A$128,DATA!$H$4:$H$128)</f>
        <v>#N/A</v>
      </c>
      <c r="T3682" s="16" t="e">
        <f>LOOKUP(D3682,DATA!$A$4:$A$128,DATA!$I$4:$I$128)</f>
        <v>#N/A</v>
      </c>
      <c r="U3682" s="16" t="e">
        <f>LOOKUP(D3682,DATA!$A$4:$A$128,DATA!$J$4:$J$128)</f>
        <v>#N/A</v>
      </c>
      <c r="V3682" s="16" t="e">
        <f>LOOKUP(D3682,DATA!$A$4:$A$128,DATA!$K$4:$K$128)</f>
        <v>#N/A</v>
      </c>
      <c r="W3682" s="16" t="e">
        <f>LOOKUP(D3682,DATA!$A$4:$A$128,DATA!$L$4:$L$128)</f>
        <v>#N/A</v>
      </c>
      <c r="X3682" s="16" t="e">
        <f>LOOKUP(D3682,DATA!$A$4:$A$128,DATA!$M$4:$M$128)</f>
        <v>#N/A</v>
      </c>
    </row>
    <row r="3683" spans="1:24" ht="18.75" thickBot="1" x14ac:dyDescent="0.3">
      <c r="A3683" s="67">
        <v>3676</v>
      </c>
      <c r="B3683" s="67" t="str">
        <f>+IF(E3683="","",SUBTOTAL(3,E$8:E3683))</f>
        <v/>
      </c>
      <c r="C3683" s="68">
        <f t="shared" si="569"/>
        <v>409</v>
      </c>
      <c r="D3683" s="69" t="str">
        <f>IF(E3683&lt;&gt;"",VLOOKUP(E3683,$AA$7:$AB$131,2,0)," NAME")</f>
        <v xml:space="preserve"> NAME</v>
      </c>
      <c r="E3683" s="70"/>
      <c r="F3683" s="71"/>
      <c r="G3683" s="70"/>
      <c r="H3683" s="69" t="str">
        <f>IF(G3683&gt;=1,LOOKUP(G3683,DATA!$C$4:$C$128,DATA!$D$4:$D$128),"ENTER CODE")</f>
        <v>ENTER CODE</v>
      </c>
      <c r="I3683" s="70"/>
      <c r="J3683" s="70" t="str">
        <f t="shared" si="571"/>
        <v>enter no</v>
      </c>
      <c r="K3683" s="72"/>
      <c r="L3683" s="73" t="str">
        <f t="shared" si="572"/>
        <v>NO TOTAL</v>
      </c>
      <c r="M3683" s="56"/>
      <c r="N3683" s="37"/>
      <c r="O3683" s="29" t="str">
        <f t="shared" si="570"/>
        <v>enter no</v>
      </c>
      <c r="P3683" s="16" t="e">
        <f>LOOKUP(D3683,DATA!$A$4:$A$128,DATA!$E$4:$E$128)</f>
        <v>#N/A</v>
      </c>
      <c r="Q3683" s="16" t="e">
        <f>LOOKUP(D3683,DATA!$A$4:$A$128,DATA!$F$4:$F$128)</f>
        <v>#N/A</v>
      </c>
      <c r="R3683" s="16" t="e">
        <f>LOOKUP(D3683,DATA!$A$4:$A$128,DATA!$G$4:$G$128)</f>
        <v>#N/A</v>
      </c>
      <c r="S3683" s="16" t="e">
        <f>LOOKUP(D3683,DATA!$A$4:$A$128,DATA!$H$4:$H$128)</f>
        <v>#N/A</v>
      </c>
      <c r="T3683" s="16" t="e">
        <f>LOOKUP(D3683,DATA!$A$4:$A$128,DATA!$I$4:$I$128)</f>
        <v>#N/A</v>
      </c>
      <c r="U3683" s="16" t="e">
        <f>LOOKUP(D3683,DATA!$A$4:$A$128,DATA!$J$4:$J$128)</f>
        <v>#N/A</v>
      </c>
      <c r="V3683" s="16" t="e">
        <f>LOOKUP(D3683,DATA!$A$4:$A$128,DATA!$K$4:$K$128)</f>
        <v>#N/A</v>
      </c>
      <c r="W3683" s="16" t="e">
        <f>LOOKUP(D3683,DATA!$A$4:$A$128,DATA!$L$4:$L$128)</f>
        <v>#N/A</v>
      </c>
      <c r="X3683" s="16" t="e">
        <f>LOOKUP(D3683,DATA!$A$4:$A$128,DATA!$M$4:$M$128)</f>
        <v>#N/A</v>
      </c>
    </row>
    <row r="3684" spans="1:24" ht="19.5" thickTop="1" thickBot="1" x14ac:dyDescent="0.3">
      <c r="A3684" s="60">
        <v>3677</v>
      </c>
      <c r="B3684" s="67" t="str">
        <f>+IF(E3684="","",SUBTOTAL(3,E$8:E3684))</f>
        <v/>
      </c>
      <c r="C3684" s="68">
        <f t="shared" si="569"/>
        <v>409</v>
      </c>
      <c r="D3684" s="69" t="str">
        <f>IF(E3684&lt;&gt;"",VLOOKUP(E3684,$AA$7:$AB$131,2,0)," NAME")</f>
        <v xml:space="preserve"> NAME</v>
      </c>
      <c r="E3684" s="70"/>
      <c r="F3684" s="71"/>
      <c r="G3684" s="70"/>
      <c r="H3684" s="69" t="str">
        <f>IF(G3684&gt;=1,LOOKUP(G3684,DATA!$C$4:$C$128,DATA!$D$4:$D$128),"ENTER CODE")</f>
        <v>ENTER CODE</v>
      </c>
      <c r="I3684" s="70"/>
      <c r="J3684" s="70" t="str">
        <f t="shared" si="571"/>
        <v>enter no</v>
      </c>
      <c r="K3684" s="72"/>
      <c r="L3684" s="73" t="str">
        <f t="shared" si="572"/>
        <v>NO TOTAL</v>
      </c>
      <c r="M3684" s="56"/>
      <c r="N3684" s="37"/>
      <c r="O3684" s="29" t="str">
        <f t="shared" si="570"/>
        <v>enter no</v>
      </c>
      <c r="P3684" s="16" t="e">
        <f>LOOKUP(D3684,DATA!$A$4:$A$128,DATA!$E$4:$E$128)</f>
        <v>#N/A</v>
      </c>
      <c r="Q3684" s="16" t="e">
        <f>LOOKUP(D3684,DATA!$A$4:$A$128,DATA!$F$4:$F$128)</f>
        <v>#N/A</v>
      </c>
      <c r="R3684" s="16" t="e">
        <f>LOOKUP(D3684,DATA!$A$4:$A$128,DATA!$G$4:$G$128)</f>
        <v>#N/A</v>
      </c>
      <c r="S3684" s="16" t="e">
        <f>LOOKUP(D3684,DATA!$A$4:$A$128,DATA!$H$4:$H$128)</f>
        <v>#N/A</v>
      </c>
      <c r="T3684" s="16" t="e">
        <f>LOOKUP(D3684,DATA!$A$4:$A$128,DATA!$I$4:$I$128)</f>
        <v>#N/A</v>
      </c>
      <c r="U3684" s="16" t="e">
        <f>LOOKUP(D3684,DATA!$A$4:$A$128,DATA!$J$4:$J$128)</f>
        <v>#N/A</v>
      </c>
      <c r="V3684" s="16" t="e">
        <f>LOOKUP(D3684,DATA!$A$4:$A$128,DATA!$K$4:$K$128)</f>
        <v>#N/A</v>
      </c>
      <c r="W3684" s="16" t="e">
        <f>LOOKUP(D3684,DATA!$A$4:$A$128,DATA!$L$4:$L$128)</f>
        <v>#N/A</v>
      </c>
      <c r="X3684" s="16" t="e">
        <f>LOOKUP(D3684,DATA!$A$4:$A$128,DATA!$M$4:$M$128)</f>
        <v>#N/A</v>
      </c>
    </row>
    <row r="3685" spans="1:24" ht="18.75" thickBot="1" x14ac:dyDescent="0.3">
      <c r="A3685" s="67">
        <v>3678</v>
      </c>
      <c r="B3685" s="67" t="str">
        <f>+IF(E3685="","",SUBTOTAL(3,E$8:E3685))</f>
        <v/>
      </c>
      <c r="C3685" s="68">
        <f t="shared" si="569"/>
        <v>409</v>
      </c>
      <c r="D3685" s="69" t="str">
        <f>IF(E3685&lt;&gt;"",VLOOKUP(E3685,$AA$7:$AB$131,2,0)," NAME")</f>
        <v xml:space="preserve"> NAME</v>
      </c>
      <c r="E3685" s="70"/>
      <c r="F3685" s="71"/>
      <c r="G3685" s="70"/>
      <c r="H3685" s="69" t="str">
        <f>IF(G3685&gt;=1,LOOKUP(G3685,DATA!$C$4:$C$128,DATA!$D$4:$D$128),"ENTER CODE")</f>
        <v>ENTER CODE</v>
      </c>
      <c r="I3685" s="70"/>
      <c r="J3685" s="70" t="str">
        <f t="shared" si="571"/>
        <v>enter no</v>
      </c>
      <c r="K3685" s="72"/>
      <c r="L3685" s="73" t="str">
        <f t="shared" si="572"/>
        <v>NO TOTAL</v>
      </c>
      <c r="M3685" s="56"/>
      <c r="N3685" s="37"/>
      <c r="O3685" s="29" t="str">
        <f t="shared" si="570"/>
        <v>enter no</v>
      </c>
      <c r="P3685" s="16" t="e">
        <f>LOOKUP(D3685,DATA!$A$4:$A$128,DATA!$E$4:$E$128)</f>
        <v>#N/A</v>
      </c>
      <c r="Q3685" s="16" t="e">
        <f>LOOKUP(D3685,DATA!$A$4:$A$128,DATA!$F$4:$F$128)</f>
        <v>#N/A</v>
      </c>
      <c r="R3685" s="16" t="e">
        <f>LOOKUP(D3685,DATA!$A$4:$A$128,DATA!$G$4:$G$128)</f>
        <v>#N/A</v>
      </c>
      <c r="S3685" s="16" t="e">
        <f>LOOKUP(D3685,DATA!$A$4:$A$128,DATA!$H$4:$H$128)</f>
        <v>#N/A</v>
      </c>
      <c r="T3685" s="16" t="e">
        <f>LOOKUP(D3685,DATA!$A$4:$A$128,DATA!$I$4:$I$128)</f>
        <v>#N/A</v>
      </c>
      <c r="U3685" s="16" t="e">
        <f>LOOKUP(D3685,DATA!$A$4:$A$128,DATA!$J$4:$J$128)</f>
        <v>#N/A</v>
      </c>
      <c r="V3685" s="16" t="e">
        <f>LOOKUP(D3685,DATA!$A$4:$A$128,DATA!$K$4:$K$128)</f>
        <v>#N/A</v>
      </c>
      <c r="W3685" s="16" t="e">
        <f>LOOKUP(D3685,DATA!$A$4:$A$128,DATA!$L$4:$L$128)</f>
        <v>#N/A</v>
      </c>
      <c r="X3685" s="16" t="e">
        <f>LOOKUP(D3685,DATA!$A$4:$A$128,DATA!$M$4:$M$128)</f>
        <v>#N/A</v>
      </c>
    </row>
    <row r="3686" spans="1:24" ht="19.5" thickTop="1" thickBot="1" x14ac:dyDescent="0.3">
      <c r="A3686" s="60">
        <v>3679</v>
      </c>
      <c r="B3686" s="67" t="str">
        <f>+IF(E3686="","",SUBTOTAL(3,E$8:E3686))</f>
        <v/>
      </c>
      <c r="C3686" s="68">
        <f t="shared" si="569"/>
        <v>409</v>
      </c>
      <c r="D3686" s="69" t="str">
        <f>IF(E3686&lt;&gt;"",VLOOKUP(E3686,$AA$7:$AB$131,2,0)," NAME")</f>
        <v xml:space="preserve"> NAME</v>
      </c>
      <c r="E3686" s="70"/>
      <c r="F3686" s="71"/>
      <c r="G3686" s="70"/>
      <c r="H3686" s="69" t="str">
        <f>IF(G3686&gt;=1,LOOKUP(G3686,DATA!$C$4:$C$128,DATA!$D$4:$D$128),"ENTER CODE")</f>
        <v>ENTER CODE</v>
      </c>
      <c r="I3686" s="70"/>
      <c r="J3686" s="70" t="str">
        <f t="shared" si="571"/>
        <v>enter no</v>
      </c>
      <c r="K3686" s="72"/>
      <c r="L3686" s="73" t="str">
        <f t="shared" si="572"/>
        <v>NO TOTAL</v>
      </c>
      <c r="M3686" s="56"/>
      <c r="N3686" s="37"/>
      <c r="O3686" s="29" t="str">
        <f t="shared" si="570"/>
        <v>enter no</v>
      </c>
      <c r="P3686" s="16" t="e">
        <f>LOOKUP(D3686,DATA!$A$4:$A$128,DATA!$E$4:$E$128)</f>
        <v>#N/A</v>
      </c>
      <c r="Q3686" s="16" t="e">
        <f>LOOKUP(D3686,DATA!$A$4:$A$128,DATA!$F$4:$F$128)</f>
        <v>#N/A</v>
      </c>
      <c r="R3686" s="16" t="e">
        <f>LOOKUP(D3686,DATA!$A$4:$A$128,DATA!$G$4:$G$128)</f>
        <v>#N/A</v>
      </c>
      <c r="S3686" s="16" t="e">
        <f>LOOKUP(D3686,DATA!$A$4:$A$128,DATA!$H$4:$H$128)</f>
        <v>#N/A</v>
      </c>
      <c r="T3686" s="16" t="e">
        <f>LOOKUP(D3686,DATA!$A$4:$A$128,DATA!$I$4:$I$128)</f>
        <v>#N/A</v>
      </c>
      <c r="U3686" s="16" t="e">
        <f>LOOKUP(D3686,DATA!$A$4:$A$128,DATA!$J$4:$J$128)</f>
        <v>#N/A</v>
      </c>
      <c r="V3686" s="16" t="e">
        <f>LOOKUP(D3686,DATA!$A$4:$A$128,DATA!$K$4:$K$128)</f>
        <v>#N/A</v>
      </c>
      <c r="W3686" s="16" t="e">
        <f>LOOKUP(D3686,DATA!$A$4:$A$128,DATA!$L$4:$L$128)</f>
        <v>#N/A</v>
      </c>
      <c r="X3686" s="16" t="e">
        <f>LOOKUP(D3686,DATA!$A$4:$A$128,DATA!$M$4:$M$128)</f>
        <v>#N/A</v>
      </c>
    </row>
    <row r="3687" spans="1:24" ht="18.75" thickBot="1" x14ac:dyDescent="0.3">
      <c r="A3687" s="67">
        <v>3680</v>
      </c>
      <c r="B3687" s="67" t="str">
        <f>+IF(E3687="","",SUBTOTAL(3,E$8:E3687))</f>
        <v/>
      </c>
      <c r="C3687" s="68">
        <f t="shared" si="569"/>
        <v>409</v>
      </c>
      <c r="D3687" s="69" t="str">
        <f>IF(E3687&lt;&gt;"",VLOOKUP(E3687,$AA$7:$AB$131,2,0)," NAME")</f>
        <v xml:space="preserve"> NAME</v>
      </c>
      <c r="E3687" s="70"/>
      <c r="F3687" s="71"/>
      <c r="G3687" s="70"/>
      <c r="H3687" s="69" t="str">
        <f>IF(G3687&gt;=1,LOOKUP(G3687,DATA!$C$4:$C$128,DATA!$D$4:$D$128),"ENTER CODE")</f>
        <v>ENTER CODE</v>
      </c>
      <c r="I3687" s="70"/>
      <c r="J3687" s="70" t="str">
        <f t="shared" si="571"/>
        <v>enter no</v>
      </c>
      <c r="K3687" s="72"/>
      <c r="L3687" s="73" t="str">
        <f t="shared" si="572"/>
        <v>NO TOTAL</v>
      </c>
      <c r="M3687" s="56"/>
      <c r="N3687" s="37"/>
      <c r="O3687" s="29" t="str">
        <f t="shared" si="570"/>
        <v>enter no</v>
      </c>
      <c r="P3687" s="16" t="e">
        <f>LOOKUP(D3687,DATA!$A$4:$A$128,DATA!$E$4:$E$128)</f>
        <v>#N/A</v>
      </c>
      <c r="Q3687" s="16" t="e">
        <f>LOOKUP(D3687,DATA!$A$4:$A$128,DATA!$F$4:$F$128)</f>
        <v>#N/A</v>
      </c>
      <c r="R3687" s="16" t="e">
        <f>LOOKUP(D3687,DATA!$A$4:$A$128,DATA!$G$4:$G$128)</f>
        <v>#N/A</v>
      </c>
      <c r="S3687" s="16" t="e">
        <f>LOOKUP(D3687,DATA!$A$4:$A$128,DATA!$H$4:$H$128)</f>
        <v>#N/A</v>
      </c>
      <c r="T3687" s="16" t="e">
        <f>LOOKUP(D3687,DATA!$A$4:$A$128,DATA!$I$4:$I$128)</f>
        <v>#N/A</v>
      </c>
      <c r="U3687" s="16" t="e">
        <f>LOOKUP(D3687,DATA!$A$4:$A$128,DATA!$J$4:$J$128)</f>
        <v>#N/A</v>
      </c>
      <c r="V3687" s="16" t="e">
        <f>LOOKUP(D3687,DATA!$A$4:$A$128,DATA!$K$4:$K$128)</f>
        <v>#N/A</v>
      </c>
      <c r="W3687" s="16" t="e">
        <f>LOOKUP(D3687,DATA!$A$4:$A$128,DATA!$L$4:$L$128)</f>
        <v>#N/A</v>
      </c>
      <c r="X3687" s="16" t="e">
        <f>LOOKUP(D3687,DATA!$A$4:$A$128,DATA!$M$4:$M$128)</f>
        <v>#N/A</v>
      </c>
    </row>
    <row r="3688" spans="1:24" ht="19.5" thickTop="1" thickBot="1" x14ac:dyDescent="0.3">
      <c r="A3688" s="60">
        <v>3681</v>
      </c>
      <c r="B3688" s="67" t="str">
        <f>+IF(E3688="","",SUBTOTAL(3,E$8:E3688))</f>
        <v/>
      </c>
      <c r="C3688" s="68">
        <f t="shared" si="569"/>
        <v>409</v>
      </c>
      <c r="D3688" s="69" t="str">
        <f>IF(E3688&lt;&gt;"",VLOOKUP(E3688,$AA$7:$AB$131,2,0)," NAME")</f>
        <v xml:space="preserve"> NAME</v>
      </c>
      <c r="E3688" s="70"/>
      <c r="F3688" s="71"/>
      <c r="G3688" s="70"/>
      <c r="H3688" s="69" t="str">
        <f>IF(G3688&gt;=1,LOOKUP(G3688,DATA!$C$4:$C$128,DATA!$D$4:$D$128),"ENTER CODE")</f>
        <v>ENTER CODE</v>
      </c>
      <c r="I3688" s="70"/>
      <c r="J3688" s="70" t="str">
        <f t="shared" si="571"/>
        <v>enter no</v>
      </c>
      <c r="K3688" s="72"/>
      <c r="L3688" s="73" t="str">
        <f t="shared" si="572"/>
        <v>NO TOTAL</v>
      </c>
      <c r="M3688" s="56"/>
      <c r="N3688" s="37"/>
      <c r="O3688" s="29" t="str">
        <f t="shared" si="570"/>
        <v>enter no</v>
      </c>
      <c r="P3688" s="16" t="e">
        <f>LOOKUP(D3688,DATA!$A$4:$A$128,DATA!$E$4:$E$128)</f>
        <v>#N/A</v>
      </c>
      <c r="Q3688" s="16" t="e">
        <f>LOOKUP(D3688,DATA!$A$4:$A$128,DATA!$F$4:$F$128)</f>
        <v>#N/A</v>
      </c>
      <c r="R3688" s="16" t="e">
        <f>LOOKUP(D3688,DATA!$A$4:$A$128,DATA!$G$4:$G$128)</f>
        <v>#N/A</v>
      </c>
      <c r="S3688" s="16" t="e">
        <f>LOOKUP(D3688,DATA!$A$4:$A$128,DATA!$H$4:$H$128)</f>
        <v>#N/A</v>
      </c>
      <c r="T3688" s="16" t="e">
        <f>LOOKUP(D3688,DATA!$A$4:$A$128,DATA!$I$4:$I$128)</f>
        <v>#N/A</v>
      </c>
      <c r="U3688" s="16" t="e">
        <f>LOOKUP(D3688,DATA!$A$4:$A$128,DATA!$J$4:$J$128)</f>
        <v>#N/A</v>
      </c>
      <c r="V3688" s="16" t="e">
        <f>LOOKUP(D3688,DATA!$A$4:$A$128,DATA!$K$4:$K$128)</f>
        <v>#N/A</v>
      </c>
      <c r="W3688" s="16" t="e">
        <f>LOOKUP(D3688,DATA!$A$4:$A$128,DATA!$L$4:$L$128)</f>
        <v>#N/A</v>
      </c>
      <c r="X3688" s="16" t="e">
        <f>LOOKUP(D3688,DATA!$A$4:$A$128,DATA!$M$4:$M$128)</f>
        <v>#N/A</v>
      </c>
    </row>
    <row r="3689" spans="1:24" ht="18.75" thickBot="1" x14ac:dyDescent="0.3">
      <c r="A3689" s="67">
        <v>3682</v>
      </c>
      <c r="B3689" s="67" t="str">
        <f>+IF(E3689="","",SUBTOTAL(3,E$8:E3689))</f>
        <v/>
      </c>
      <c r="C3689" s="68">
        <f t="shared" ref="C3689" si="573">C3680+1</f>
        <v>410</v>
      </c>
      <c r="D3689" s="69" t="str">
        <f>IF(E3689&lt;&gt;"",VLOOKUP(E3689,$AA$7:$AB$131,2,0)," NAME")</f>
        <v xml:space="preserve"> NAME</v>
      </c>
      <c r="E3689" s="70"/>
      <c r="F3689" s="71"/>
      <c r="G3689" s="70"/>
      <c r="H3689" s="69" t="str">
        <f>IF(G3689&gt;=1,LOOKUP(G3689,DATA!$C$4:$C$128,DATA!$D$4:$D$128),"ENTER CODE")</f>
        <v>ENTER CODE</v>
      </c>
      <c r="I3689" s="70"/>
      <c r="J3689" s="70" t="str">
        <f t="shared" si="571"/>
        <v>enter no</v>
      </c>
      <c r="K3689" s="72"/>
      <c r="L3689" s="73" t="str">
        <f t="shared" si="572"/>
        <v>NO TOTAL</v>
      </c>
      <c r="M3689" s="56"/>
      <c r="N3689" s="37"/>
      <c r="O3689" s="29" t="str">
        <f t="shared" si="570"/>
        <v>enter no</v>
      </c>
      <c r="P3689" s="16" t="e">
        <f>LOOKUP(D3689,DATA!$A$4:$A$128,DATA!$E$4:$E$128)</f>
        <v>#N/A</v>
      </c>
      <c r="Q3689" s="16" t="e">
        <f>LOOKUP(D3689,DATA!$A$4:$A$128,DATA!$F$4:$F$128)</f>
        <v>#N/A</v>
      </c>
      <c r="R3689" s="16" t="e">
        <f>LOOKUP(D3689,DATA!$A$4:$A$128,DATA!$G$4:$G$128)</f>
        <v>#N/A</v>
      </c>
      <c r="S3689" s="16" t="e">
        <f>LOOKUP(D3689,DATA!$A$4:$A$128,DATA!$H$4:$H$128)</f>
        <v>#N/A</v>
      </c>
      <c r="T3689" s="16" t="e">
        <f>LOOKUP(D3689,DATA!$A$4:$A$128,DATA!$I$4:$I$128)</f>
        <v>#N/A</v>
      </c>
      <c r="U3689" s="16" t="e">
        <f>LOOKUP(D3689,DATA!$A$4:$A$128,DATA!$J$4:$J$128)</f>
        <v>#N/A</v>
      </c>
      <c r="V3689" s="16" t="e">
        <f>LOOKUP(D3689,DATA!$A$4:$A$128,DATA!$K$4:$K$128)</f>
        <v>#N/A</v>
      </c>
      <c r="W3689" s="16" t="e">
        <f>LOOKUP(D3689,DATA!$A$4:$A$128,DATA!$L$4:$L$128)</f>
        <v>#N/A</v>
      </c>
      <c r="X3689" s="16" t="e">
        <f>LOOKUP(D3689,DATA!$A$4:$A$128,DATA!$M$4:$M$128)</f>
        <v>#N/A</v>
      </c>
    </row>
    <row r="3690" spans="1:24" ht="19.5" thickTop="1" thickBot="1" x14ac:dyDescent="0.3">
      <c r="A3690" s="60">
        <v>3683</v>
      </c>
      <c r="B3690" s="67" t="str">
        <f>+IF(E3690="","",SUBTOTAL(3,E$8:E3690))</f>
        <v/>
      </c>
      <c r="C3690" s="68">
        <f t="shared" ref="C3690" si="574">C3689</f>
        <v>410</v>
      </c>
      <c r="D3690" s="69" t="str">
        <f>IF(E3690&lt;&gt;"",VLOOKUP(E3690,$AA$7:$AB$131,2,0)," NAME")</f>
        <v xml:space="preserve"> NAME</v>
      </c>
      <c r="E3690" s="70"/>
      <c r="F3690" s="71"/>
      <c r="G3690" s="70"/>
      <c r="H3690" s="69" t="str">
        <f>IF(G3690&gt;=1,LOOKUP(G3690,DATA!$C$4:$C$128,DATA!$D$4:$D$128),"ENTER CODE")</f>
        <v>ENTER CODE</v>
      </c>
      <c r="I3690" s="70"/>
      <c r="J3690" s="70" t="str">
        <f t="shared" si="571"/>
        <v>enter no</v>
      </c>
      <c r="K3690" s="72"/>
      <c r="L3690" s="73" t="str">
        <f t="shared" si="572"/>
        <v>NO TOTAL</v>
      </c>
      <c r="M3690" s="56"/>
      <c r="N3690" s="37"/>
      <c r="O3690" s="29" t="str">
        <f t="shared" si="570"/>
        <v>enter no</v>
      </c>
      <c r="P3690" s="16" t="e">
        <f>LOOKUP(D3690,DATA!$A$4:$A$128,DATA!$E$4:$E$128)</f>
        <v>#N/A</v>
      </c>
      <c r="Q3690" s="16" t="e">
        <f>LOOKUP(D3690,DATA!$A$4:$A$128,DATA!$F$4:$F$128)</f>
        <v>#N/A</v>
      </c>
      <c r="R3690" s="16" t="e">
        <f>LOOKUP(D3690,DATA!$A$4:$A$128,DATA!$G$4:$G$128)</f>
        <v>#N/A</v>
      </c>
      <c r="S3690" s="16" t="e">
        <f>LOOKUP(D3690,DATA!$A$4:$A$128,DATA!$H$4:$H$128)</f>
        <v>#N/A</v>
      </c>
      <c r="T3690" s="16" t="e">
        <f>LOOKUP(D3690,DATA!$A$4:$A$128,DATA!$I$4:$I$128)</f>
        <v>#N/A</v>
      </c>
      <c r="U3690" s="16" t="e">
        <f>LOOKUP(D3690,DATA!$A$4:$A$128,DATA!$J$4:$J$128)</f>
        <v>#N/A</v>
      </c>
      <c r="V3690" s="16" t="e">
        <f>LOOKUP(D3690,DATA!$A$4:$A$128,DATA!$K$4:$K$128)</f>
        <v>#N/A</v>
      </c>
      <c r="W3690" s="16" t="e">
        <f>LOOKUP(D3690,DATA!$A$4:$A$128,DATA!$L$4:$L$128)</f>
        <v>#N/A</v>
      </c>
      <c r="X3690" s="16" t="e">
        <f>LOOKUP(D3690,DATA!$A$4:$A$128,DATA!$M$4:$M$128)</f>
        <v>#N/A</v>
      </c>
    </row>
    <row r="3691" spans="1:24" ht="18.75" thickBot="1" x14ac:dyDescent="0.3">
      <c r="A3691" s="67">
        <v>3684</v>
      </c>
      <c r="B3691" s="67" t="str">
        <f>+IF(E3691="","",SUBTOTAL(3,E$8:E3691))</f>
        <v/>
      </c>
      <c r="C3691" s="68">
        <f t="shared" si="569"/>
        <v>410</v>
      </c>
      <c r="D3691" s="69" t="str">
        <f>IF(E3691&lt;&gt;"",VLOOKUP(E3691,$AA$7:$AB$131,2,0)," NAME")</f>
        <v xml:space="preserve"> NAME</v>
      </c>
      <c r="E3691" s="70"/>
      <c r="F3691" s="71"/>
      <c r="G3691" s="70"/>
      <c r="H3691" s="69" t="str">
        <f>IF(G3691&gt;=1,LOOKUP(G3691,DATA!$C$4:$C$128,DATA!$D$4:$D$128),"ENTER CODE")</f>
        <v>ENTER CODE</v>
      </c>
      <c r="I3691" s="70"/>
      <c r="J3691" s="70" t="str">
        <f t="shared" si="571"/>
        <v>enter no</v>
      </c>
      <c r="K3691" s="72"/>
      <c r="L3691" s="73" t="str">
        <f t="shared" si="572"/>
        <v>NO TOTAL</v>
      </c>
      <c r="M3691" s="56"/>
      <c r="N3691" s="37"/>
      <c r="O3691" s="29" t="str">
        <f t="shared" si="570"/>
        <v>enter no</v>
      </c>
      <c r="P3691" s="16" t="e">
        <f>LOOKUP(D3691,DATA!$A$4:$A$128,DATA!$E$4:$E$128)</f>
        <v>#N/A</v>
      </c>
      <c r="Q3691" s="16" t="e">
        <f>LOOKUP(D3691,DATA!$A$4:$A$128,DATA!$F$4:$F$128)</f>
        <v>#N/A</v>
      </c>
      <c r="R3691" s="16" t="e">
        <f>LOOKUP(D3691,DATA!$A$4:$A$128,DATA!$G$4:$G$128)</f>
        <v>#N/A</v>
      </c>
      <c r="S3691" s="16" t="e">
        <f>LOOKUP(D3691,DATA!$A$4:$A$128,DATA!$H$4:$H$128)</f>
        <v>#N/A</v>
      </c>
      <c r="T3691" s="16" t="e">
        <f>LOOKUP(D3691,DATA!$A$4:$A$128,DATA!$I$4:$I$128)</f>
        <v>#N/A</v>
      </c>
      <c r="U3691" s="16" t="e">
        <f>LOOKUP(D3691,DATA!$A$4:$A$128,DATA!$J$4:$J$128)</f>
        <v>#N/A</v>
      </c>
      <c r="V3691" s="16" t="e">
        <f>LOOKUP(D3691,DATA!$A$4:$A$128,DATA!$K$4:$K$128)</f>
        <v>#N/A</v>
      </c>
      <c r="W3691" s="16" t="e">
        <f>LOOKUP(D3691,DATA!$A$4:$A$128,DATA!$L$4:$L$128)</f>
        <v>#N/A</v>
      </c>
      <c r="X3691" s="16" t="e">
        <f>LOOKUP(D3691,DATA!$A$4:$A$128,DATA!$M$4:$M$128)</f>
        <v>#N/A</v>
      </c>
    </row>
    <row r="3692" spans="1:24" ht="19.5" thickTop="1" thickBot="1" x14ac:dyDescent="0.3">
      <c r="A3692" s="60">
        <v>3685</v>
      </c>
      <c r="B3692" s="67" t="str">
        <f>+IF(E3692="","",SUBTOTAL(3,E$8:E3692))</f>
        <v/>
      </c>
      <c r="C3692" s="68">
        <f t="shared" si="569"/>
        <v>410</v>
      </c>
      <c r="D3692" s="69" t="str">
        <f>IF(E3692&lt;&gt;"",VLOOKUP(E3692,$AA$7:$AB$131,2,0)," NAME")</f>
        <v xml:space="preserve"> NAME</v>
      </c>
      <c r="E3692" s="70"/>
      <c r="F3692" s="71"/>
      <c r="G3692" s="70"/>
      <c r="H3692" s="69" t="str">
        <f>IF(G3692&gt;=1,LOOKUP(G3692,DATA!$C$4:$C$128,DATA!$D$4:$D$128),"ENTER CODE")</f>
        <v>ENTER CODE</v>
      </c>
      <c r="I3692" s="70"/>
      <c r="J3692" s="70" t="str">
        <f t="shared" si="571"/>
        <v>enter no</v>
      </c>
      <c r="K3692" s="72"/>
      <c r="L3692" s="73" t="str">
        <f t="shared" si="572"/>
        <v>NO TOTAL</v>
      </c>
      <c r="M3692" s="56"/>
      <c r="N3692" s="37"/>
      <c r="O3692" s="29" t="str">
        <f t="shared" si="570"/>
        <v>enter no</v>
      </c>
      <c r="P3692" s="16" t="e">
        <f>LOOKUP(D3692,DATA!$A$4:$A$128,DATA!$E$4:$E$128)</f>
        <v>#N/A</v>
      </c>
      <c r="Q3692" s="16" t="e">
        <f>LOOKUP(D3692,DATA!$A$4:$A$128,DATA!$F$4:$F$128)</f>
        <v>#N/A</v>
      </c>
      <c r="R3692" s="16" t="e">
        <f>LOOKUP(D3692,DATA!$A$4:$A$128,DATA!$G$4:$G$128)</f>
        <v>#N/A</v>
      </c>
      <c r="S3692" s="16" t="e">
        <f>LOOKUP(D3692,DATA!$A$4:$A$128,DATA!$H$4:$H$128)</f>
        <v>#N/A</v>
      </c>
      <c r="T3692" s="16" t="e">
        <f>LOOKUP(D3692,DATA!$A$4:$A$128,DATA!$I$4:$I$128)</f>
        <v>#N/A</v>
      </c>
      <c r="U3692" s="16" t="e">
        <f>LOOKUP(D3692,DATA!$A$4:$A$128,DATA!$J$4:$J$128)</f>
        <v>#N/A</v>
      </c>
      <c r="V3692" s="16" t="e">
        <f>LOOKUP(D3692,DATA!$A$4:$A$128,DATA!$K$4:$K$128)</f>
        <v>#N/A</v>
      </c>
      <c r="W3692" s="16" t="e">
        <f>LOOKUP(D3692,DATA!$A$4:$A$128,DATA!$L$4:$L$128)</f>
        <v>#N/A</v>
      </c>
      <c r="X3692" s="16" t="e">
        <f>LOOKUP(D3692,DATA!$A$4:$A$128,DATA!$M$4:$M$128)</f>
        <v>#N/A</v>
      </c>
    </row>
    <row r="3693" spans="1:24" ht="18.75" thickBot="1" x14ac:dyDescent="0.3">
      <c r="A3693" s="67">
        <v>3686</v>
      </c>
      <c r="B3693" s="67" t="str">
        <f>+IF(E3693="","",SUBTOTAL(3,E$8:E3693))</f>
        <v/>
      </c>
      <c r="C3693" s="68">
        <f t="shared" si="569"/>
        <v>410</v>
      </c>
      <c r="D3693" s="69" t="str">
        <f>IF(E3693&lt;&gt;"",VLOOKUP(E3693,$AA$7:$AB$131,2,0)," NAME")</f>
        <v xml:space="preserve"> NAME</v>
      </c>
      <c r="E3693" s="70"/>
      <c r="F3693" s="71"/>
      <c r="G3693" s="70"/>
      <c r="H3693" s="69" t="str">
        <f>IF(G3693&gt;=1,LOOKUP(G3693,DATA!$C$4:$C$128,DATA!$D$4:$D$128),"ENTER CODE")</f>
        <v>ENTER CODE</v>
      </c>
      <c r="I3693" s="70"/>
      <c r="J3693" s="70" t="str">
        <f t="shared" si="571"/>
        <v>enter no</v>
      </c>
      <c r="K3693" s="72"/>
      <c r="L3693" s="73" t="str">
        <f t="shared" si="572"/>
        <v>NO TOTAL</v>
      </c>
      <c r="M3693" s="56"/>
      <c r="N3693" s="37"/>
      <c r="O3693" s="29" t="str">
        <f t="shared" si="570"/>
        <v>enter no</v>
      </c>
      <c r="P3693" s="16" t="e">
        <f>LOOKUP(D3693,DATA!$A$4:$A$128,DATA!$E$4:$E$128)</f>
        <v>#N/A</v>
      </c>
      <c r="Q3693" s="16" t="e">
        <f>LOOKUP(D3693,DATA!$A$4:$A$128,DATA!$F$4:$F$128)</f>
        <v>#N/A</v>
      </c>
      <c r="R3693" s="16" t="e">
        <f>LOOKUP(D3693,DATA!$A$4:$A$128,DATA!$G$4:$G$128)</f>
        <v>#N/A</v>
      </c>
      <c r="S3693" s="16" t="e">
        <f>LOOKUP(D3693,DATA!$A$4:$A$128,DATA!$H$4:$H$128)</f>
        <v>#N/A</v>
      </c>
      <c r="T3693" s="16" t="e">
        <f>LOOKUP(D3693,DATA!$A$4:$A$128,DATA!$I$4:$I$128)</f>
        <v>#N/A</v>
      </c>
      <c r="U3693" s="16" t="e">
        <f>LOOKUP(D3693,DATA!$A$4:$A$128,DATA!$J$4:$J$128)</f>
        <v>#N/A</v>
      </c>
      <c r="V3693" s="16" t="e">
        <f>LOOKUP(D3693,DATA!$A$4:$A$128,DATA!$K$4:$K$128)</f>
        <v>#N/A</v>
      </c>
      <c r="W3693" s="16" t="e">
        <f>LOOKUP(D3693,DATA!$A$4:$A$128,DATA!$L$4:$L$128)</f>
        <v>#N/A</v>
      </c>
      <c r="X3693" s="16" t="e">
        <f>LOOKUP(D3693,DATA!$A$4:$A$128,DATA!$M$4:$M$128)</f>
        <v>#N/A</v>
      </c>
    </row>
    <row r="3694" spans="1:24" ht="19.5" thickTop="1" thickBot="1" x14ac:dyDescent="0.3">
      <c r="A3694" s="60">
        <v>3687</v>
      </c>
      <c r="B3694" s="67" t="str">
        <f>+IF(E3694="","",SUBTOTAL(3,E$8:E3694))</f>
        <v/>
      </c>
      <c r="C3694" s="68">
        <f t="shared" si="569"/>
        <v>410</v>
      </c>
      <c r="D3694" s="69" t="str">
        <f>IF(E3694&lt;&gt;"",VLOOKUP(E3694,$AA$7:$AB$131,2,0)," NAME")</f>
        <v xml:space="preserve"> NAME</v>
      </c>
      <c r="E3694" s="70"/>
      <c r="F3694" s="71"/>
      <c r="G3694" s="70"/>
      <c r="H3694" s="69" t="str">
        <f>IF(G3694&gt;=1,LOOKUP(G3694,DATA!$C$4:$C$128,DATA!$D$4:$D$128),"ENTER CODE")</f>
        <v>ENTER CODE</v>
      </c>
      <c r="I3694" s="70"/>
      <c r="J3694" s="70" t="str">
        <f t="shared" si="571"/>
        <v>enter no</v>
      </c>
      <c r="K3694" s="72"/>
      <c r="L3694" s="73" t="str">
        <f t="shared" si="572"/>
        <v>NO TOTAL</v>
      </c>
      <c r="M3694" s="56"/>
      <c r="N3694" s="37"/>
      <c r="O3694" s="29" t="str">
        <f t="shared" si="570"/>
        <v>enter no</v>
      </c>
      <c r="P3694" s="16" t="e">
        <f>LOOKUP(D3694,DATA!$A$4:$A$128,DATA!$E$4:$E$128)</f>
        <v>#N/A</v>
      </c>
      <c r="Q3694" s="16" t="e">
        <f>LOOKUP(D3694,DATA!$A$4:$A$128,DATA!$F$4:$F$128)</f>
        <v>#N/A</v>
      </c>
      <c r="R3694" s="16" t="e">
        <f>LOOKUP(D3694,DATA!$A$4:$A$128,DATA!$G$4:$G$128)</f>
        <v>#N/A</v>
      </c>
      <c r="S3694" s="16" t="e">
        <f>LOOKUP(D3694,DATA!$A$4:$A$128,DATA!$H$4:$H$128)</f>
        <v>#N/A</v>
      </c>
      <c r="T3694" s="16" t="e">
        <f>LOOKUP(D3694,DATA!$A$4:$A$128,DATA!$I$4:$I$128)</f>
        <v>#N/A</v>
      </c>
      <c r="U3694" s="16" t="e">
        <f>LOOKUP(D3694,DATA!$A$4:$A$128,DATA!$J$4:$J$128)</f>
        <v>#N/A</v>
      </c>
      <c r="V3694" s="16" t="e">
        <f>LOOKUP(D3694,DATA!$A$4:$A$128,DATA!$K$4:$K$128)</f>
        <v>#N/A</v>
      </c>
      <c r="W3694" s="16" t="e">
        <f>LOOKUP(D3694,DATA!$A$4:$A$128,DATA!$L$4:$L$128)</f>
        <v>#N/A</v>
      </c>
      <c r="X3694" s="16" t="e">
        <f>LOOKUP(D3694,DATA!$A$4:$A$128,DATA!$M$4:$M$128)</f>
        <v>#N/A</v>
      </c>
    </row>
    <row r="3695" spans="1:24" ht="18.75" thickBot="1" x14ac:dyDescent="0.3">
      <c r="A3695" s="67">
        <v>3688</v>
      </c>
      <c r="B3695" s="67" t="str">
        <f>+IF(E3695="","",SUBTOTAL(3,E$8:E3695))</f>
        <v/>
      </c>
      <c r="C3695" s="68">
        <f t="shared" si="569"/>
        <v>410</v>
      </c>
      <c r="D3695" s="69" t="str">
        <f>IF(E3695&lt;&gt;"",VLOOKUP(E3695,$AA$7:$AB$131,2,0)," NAME")</f>
        <v xml:space="preserve"> NAME</v>
      </c>
      <c r="E3695" s="70"/>
      <c r="F3695" s="71"/>
      <c r="G3695" s="70"/>
      <c r="H3695" s="69" t="str">
        <f>IF(G3695&gt;=1,LOOKUP(G3695,DATA!$C$4:$C$128,DATA!$D$4:$D$128),"ENTER CODE")</f>
        <v>ENTER CODE</v>
      </c>
      <c r="I3695" s="70"/>
      <c r="J3695" s="70" t="str">
        <f t="shared" si="571"/>
        <v>enter no</v>
      </c>
      <c r="K3695" s="72"/>
      <c r="L3695" s="73" t="str">
        <f t="shared" si="572"/>
        <v>NO TOTAL</v>
      </c>
      <c r="M3695" s="56"/>
      <c r="N3695" s="37"/>
      <c r="O3695" s="29" t="str">
        <f t="shared" si="570"/>
        <v>enter no</v>
      </c>
      <c r="P3695" s="16" t="e">
        <f>LOOKUP(D3695,DATA!$A$4:$A$128,DATA!$E$4:$E$128)</f>
        <v>#N/A</v>
      </c>
      <c r="Q3695" s="16" t="e">
        <f>LOOKUP(D3695,DATA!$A$4:$A$128,DATA!$F$4:$F$128)</f>
        <v>#N/A</v>
      </c>
      <c r="R3695" s="16" t="e">
        <f>LOOKUP(D3695,DATA!$A$4:$A$128,DATA!$G$4:$G$128)</f>
        <v>#N/A</v>
      </c>
      <c r="S3695" s="16" t="e">
        <f>LOOKUP(D3695,DATA!$A$4:$A$128,DATA!$H$4:$H$128)</f>
        <v>#N/A</v>
      </c>
      <c r="T3695" s="16" t="e">
        <f>LOOKUP(D3695,DATA!$A$4:$A$128,DATA!$I$4:$I$128)</f>
        <v>#N/A</v>
      </c>
      <c r="U3695" s="16" t="e">
        <f>LOOKUP(D3695,DATA!$A$4:$A$128,DATA!$J$4:$J$128)</f>
        <v>#N/A</v>
      </c>
      <c r="V3695" s="16" t="e">
        <f>LOOKUP(D3695,DATA!$A$4:$A$128,DATA!$K$4:$K$128)</f>
        <v>#N/A</v>
      </c>
      <c r="W3695" s="16" t="e">
        <f>LOOKUP(D3695,DATA!$A$4:$A$128,DATA!$L$4:$L$128)</f>
        <v>#N/A</v>
      </c>
      <c r="X3695" s="16" t="e">
        <f>LOOKUP(D3695,DATA!$A$4:$A$128,DATA!$M$4:$M$128)</f>
        <v>#N/A</v>
      </c>
    </row>
    <row r="3696" spans="1:24" ht="19.5" thickTop="1" thickBot="1" x14ac:dyDescent="0.3">
      <c r="A3696" s="60">
        <v>3689</v>
      </c>
      <c r="B3696" s="67" t="str">
        <f>+IF(E3696="","",SUBTOTAL(3,E$8:E3696))</f>
        <v/>
      </c>
      <c r="C3696" s="68">
        <f t="shared" si="569"/>
        <v>410</v>
      </c>
      <c r="D3696" s="69" t="str">
        <f>IF(E3696&lt;&gt;"",VLOOKUP(E3696,$AA$7:$AB$131,2,0)," NAME")</f>
        <v xml:space="preserve"> NAME</v>
      </c>
      <c r="E3696" s="70"/>
      <c r="F3696" s="71"/>
      <c r="G3696" s="70"/>
      <c r="H3696" s="69" t="str">
        <f>IF(G3696&gt;=1,LOOKUP(G3696,DATA!$C$4:$C$128,DATA!$D$4:$D$128),"ENTER CODE")</f>
        <v>ENTER CODE</v>
      </c>
      <c r="I3696" s="70"/>
      <c r="J3696" s="70" t="str">
        <f t="shared" si="571"/>
        <v>enter no</v>
      </c>
      <c r="K3696" s="72"/>
      <c r="L3696" s="73" t="str">
        <f t="shared" si="572"/>
        <v>NO TOTAL</v>
      </c>
      <c r="M3696" s="56"/>
      <c r="N3696" s="37"/>
      <c r="O3696" s="29" t="str">
        <f t="shared" si="570"/>
        <v>enter no</v>
      </c>
      <c r="P3696" s="16" t="e">
        <f>LOOKUP(D3696,DATA!$A$4:$A$128,DATA!$E$4:$E$128)</f>
        <v>#N/A</v>
      </c>
      <c r="Q3696" s="16" t="e">
        <f>LOOKUP(D3696,DATA!$A$4:$A$128,DATA!$F$4:$F$128)</f>
        <v>#N/A</v>
      </c>
      <c r="R3696" s="16" t="e">
        <f>LOOKUP(D3696,DATA!$A$4:$A$128,DATA!$G$4:$G$128)</f>
        <v>#N/A</v>
      </c>
      <c r="S3696" s="16" t="e">
        <f>LOOKUP(D3696,DATA!$A$4:$A$128,DATA!$H$4:$H$128)</f>
        <v>#N/A</v>
      </c>
      <c r="T3696" s="16" t="e">
        <f>LOOKUP(D3696,DATA!$A$4:$A$128,DATA!$I$4:$I$128)</f>
        <v>#N/A</v>
      </c>
      <c r="U3696" s="16" t="e">
        <f>LOOKUP(D3696,DATA!$A$4:$A$128,DATA!$J$4:$J$128)</f>
        <v>#N/A</v>
      </c>
      <c r="V3696" s="16" t="e">
        <f>LOOKUP(D3696,DATA!$A$4:$A$128,DATA!$K$4:$K$128)</f>
        <v>#N/A</v>
      </c>
      <c r="W3696" s="16" t="e">
        <f>LOOKUP(D3696,DATA!$A$4:$A$128,DATA!$L$4:$L$128)</f>
        <v>#N/A</v>
      </c>
      <c r="X3696" s="16" t="e">
        <f>LOOKUP(D3696,DATA!$A$4:$A$128,DATA!$M$4:$M$128)</f>
        <v>#N/A</v>
      </c>
    </row>
    <row r="3697" spans="1:28" ht="18.75" thickBot="1" x14ac:dyDescent="0.3">
      <c r="A3697" s="67">
        <v>3690</v>
      </c>
      <c r="B3697" s="76" t="str">
        <f>+IF(E3697="","",SUBTOTAL(3,E$8:E3697))</f>
        <v/>
      </c>
      <c r="C3697" s="77">
        <f t="shared" si="569"/>
        <v>410</v>
      </c>
      <c r="D3697" s="78" t="str">
        <f>IF(E3697&lt;&gt;"",VLOOKUP(E3697,$AA$7:$AB$131,2,0)," NAME")</f>
        <v xml:space="preserve"> NAME</v>
      </c>
      <c r="E3697" s="79"/>
      <c r="F3697" s="80"/>
      <c r="G3697" s="79"/>
      <c r="H3697" s="78" t="str">
        <f>IF(G3697&gt;=1,LOOKUP(G3697,DATA!$C$4:$C$128,DATA!$D$4:$D$128),"ENTER CODE")</f>
        <v>ENTER CODE</v>
      </c>
      <c r="I3697" s="79"/>
      <c r="J3697" s="79" t="str">
        <f t="shared" si="571"/>
        <v>enter no</v>
      </c>
      <c r="K3697" s="81"/>
      <c r="L3697" s="82" t="str">
        <f t="shared" si="572"/>
        <v>NO TOTAL</v>
      </c>
      <c r="M3697" s="56"/>
      <c r="N3697" s="37"/>
      <c r="O3697" s="29" t="str">
        <f t="shared" si="570"/>
        <v>enter no</v>
      </c>
      <c r="P3697" s="16" t="e">
        <f>LOOKUP(D3697,DATA!$A$4:$A$128,DATA!$E$4:$E$128)</f>
        <v>#N/A</v>
      </c>
      <c r="Q3697" s="16" t="e">
        <f>LOOKUP(D3697,DATA!$A$4:$A$128,DATA!$F$4:$F$128)</f>
        <v>#N/A</v>
      </c>
      <c r="R3697" s="16" t="e">
        <f>LOOKUP(D3697,DATA!$A$4:$A$128,DATA!$G$4:$G$128)</f>
        <v>#N/A</v>
      </c>
      <c r="S3697" s="16" t="e">
        <f>LOOKUP(D3697,DATA!$A$4:$A$128,DATA!$H$4:$H$128)</f>
        <v>#N/A</v>
      </c>
      <c r="T3697" s="16" t="e">
        <f>LOOKUP(D3697,DATA!$A$4:$A$128,DATA!$I$4:$I$128)</f>
        <v>#N/A</v>
      </c>
      <c r="U3697" s="16" t="e">
        <f>LOOKUP(D3697,DATA!$A$4:$A$128,DATA!$J$4:$J$128)</f>
        <v>#N/A</v>
      </c>
      <c r="V3697" s="16" t="e">
        <f>LOOKUP(D3697,DATA!$A$4:$A$128,DATA!$K$4:$K$128)</f>
        <v>#N/A</v>
      </c>
      <c r="W3697" s="16" t="e">
        <f>LOOKUP(D3697,DATA!$A$4:$A$128,DATA!$L$4:$L$128)</f>
        <v>#N/A</v>
      </c>
      <c r="X3697" s="16" t="e">
        <f>LOOKUP(D3697,DATA!$A$4:$A$128,DATA!$M$4:$M$128)</f>
        <v>#N/A</v>
      </c>
    </row>
    <row r="3698" spans="1:28" ht="16.5" thickTop="1" thickBot="1" x14ac:dyDescent="0.3"/>
    <row r="3699" spans="1:28" ht="18.75" x14ac:dyDescent="0.3">
      <c r="J3699" s="46">
        <f>SUBTOTAL(9,J8:J3697)</f>
        <v>26395</v>
      </c>
      <c r="K3699" s="46">
        <f t="shared" ref="K3699:L3699" si="575">SUBTOTAL(9,K8:K3697)</f>
        <v>0</v>
      </c>
      <c r="L3699" s="46">
        <f t="shared" si="575"/>
        <v>26395</v>
      </c>
      <c r="O3699" s="16">
        <f>SUM(O8:O3697)</f>
        <v>26075</v>
      </c>
    </row>
    <row r="3700" spans="1:28" s="28" customFormat="1" ht="6.75" customHeight="1" x14ac:dyDescent="0.25">
      <c r="M3700" s="16"/>
      <c r="N3700" s="36"/>
      <c r="O3700" s="16"/>
      <c r="P3700" s="16"/>
      <c r="Q3700" s="16"/>
      <c r="R3700" s="16"/>
      <c r="S3700" s="16"/>
      <c r="T3700" s="16"/>
      <c r="U3700" s="16"/>
      <c r="V3700" s="16"/>
      <c r="W3700" s="16"/>
      <c r="X3700" s="16"/>
      <c r="Y3700" s="16"/>
      <c r="Z3700" s="16"/>
      <c r="AA3700" s="16"/>
      <c r="AB3700" s="16"/>
    </row>
    <row r="3701" spans="1:28" s="28" customFormat="1" ht="15.75" x14ac:dyDescent="0.25">
      <c r="F3701" s="105">
        <v>1</v>
      </c>
      <c r="G3701" s="104">
        <v>8</v>
      </c>
      <c r="H3701" s="69" t="str">
        <f>IF(G3701&gt;=1,LOOKUP(G3701,DATA!$C$4:$C$128,DATA!$D$4:$D$128),"ENTER CODE")</f>
        <v>L/D</v>
      </c>
      <c r="L3701" s="98">
        <f>SUMIFS(L35:L3697,D35:D3697,D6,G35:G3697,G3701)</f>
        <v>0</v>
      </c>
      <c r="M3701" s="16"/>
      <c r="N3701" s="36"/>
      <c r="O3701" s="16"/>
      <c r="P3701" s="16"/>
      <c r="Q3701" s="16"/>
      <c r="R3701" s="16"/>
      <c r="S3701" s="16"/>
      <c r="T3701" s="16"/>
      <c r="U3701" s="16"/>
      <c r="V3701" s="16"/>
      <c r="W3701" s="16"/>
      <c r="X3701" s="16"/>
      <c r="Y3701" s="16"/>
      <c r="Z3701" s="16"/>
      <c r="AA3701" s="16"/>
      <c r="AB3701" s="16"/>
    </row>
    <row r="3702" spans="1:28" s="28" customFormat="1" ht="6" customHeight="1" x14ac:dyDescent="0.25">
      <c r="M3702" s="16"/>
      <c r="N3702" s="36"/>
      <c r="O3702" s="16"/>
      <c r="P3702" s="16"/>
      <c r="Q3702" s="16"/>
      <c r="R3702" s="16"/>
      <c r="S3702" s="16"/>
      <c r="T3702" s="16"/>
      <c r="U3702" s="16"/>
      <c r="V3702" s="16"/>
      <c r="W3702" s="16"/>
      <c r="X3702" s="16"/>
      <c r="Y3702" s="16"/>
      <c r="Z3702" s="16"/>
      <c r="AA3702" s="16"/>
      <c r="AB3702" s="16"/>
    </row>
    <row r="3703" spans="1:28" s="28" customFormat="1" ht="19.5" x14ac:dyDescent="0.3">
      <c r="G3703" s="96" t="s">
        <v>135</v>
      </c>
      <c r="H3703" s="96"/>
      <c r="L3703" s="88">
        <f>SUM(L3699+L3701)</f>
        <v>26395</v>
      </c>
      <c r="M3703" s="16"/>
      <c r="N3703" s="36"/>
      <c r="O3703" s="16"/>
      <c r="P3703" s="16"/>
      <c r="Q3703" s="16"/>
      <c r="R3703" s="16"/>
      <c r="S3703" s="16"/>
      <c r="T3703" s="16"/>
      <c r="U3703" s="16"/>
      <c r="V3703" s="16"/>
      <c r="W3703" s="16"/>
      <c r="X3703" s="16"/>
      <c r="Y3703" s="16"/>
      <c r="Z3703" s="16"/>
      <c r="AA3703" s="16"/>
      <c r="AB3703" s="16"/>
    </row>
    <row r="3704" spans="1:28" ht="6" customHeight="1" x14ac:dyDescent="0.25"/>
    <row r="3705" spans="1:28" ht="15.75" x14ac:dyDescent="0.25">
      <c r="H3705" s="99" t="s">
        <v>133</v>
      </c>
      <c r="I3705" s="28"/>
      <c r="J3705" s="102">
        <f>LOOKUP(D6,DATA!A4:A128,DATA!N4:N128)</f>
        <v>0.02</v>
      </c>
      <c r="K3705" s="28"/>
      <c r="L3705" s="103">
        <f>L3703*J3705</f>
        <v>527.9</v>
      </c>
    </row>
    <row r="3706" spans="1:28" ht="10.5" customHeight="1" x14ac:dyDescent="0.25"/>
    <row r="3707" spans="1:28" ht="21.75" customHeight="1" x14ac:dyDescent="0.3">
      <c r="G3707" s="96" t="s">
        <v>137</v>
      </c>
      <c r="H3707" s="96"/>
      <c r="L3707" s="101">
        <f>SUM(L3703-L3705)</f>
        <v>25867.1</v>
      </c>
    </row>
    <row r="3708" spans="1:28" ht="15.75" x14ac:dyDescent="0.25">
      <c r="G3708" s="69">
        <f>G3701</f>
        <v>8</v>
      </c>
      <c r="H3708" s="69" t="str">
        <f>IF(G3708&gt;=1,LOOKUP(G3708,DATA!$C$4:$C$128,DATA!$D$4:$D$128),"ENTER CODE")</f>
        <v>L/D</v>
      </c>
      <c r="I3708" s="28"/>
      <c r="J3708" s="28"/>
      <c r="K3708" s="28"/>
      <c r="L3708" s="98">
        <f>-L3701</f>
        <v>0</v>
      </c>
    </row>
    <row r="3709" spans="1:28" ht="20.25" thickBot="1" x14ac:dyDescent="0.35">
      <c r="G3709" s="96" t="s">
        <v>136</v>
      </c>
      <c r="H3709" s="96"/>
      <c r="L3709" s="101">
        <f>SUM(L3707:L3708)</f>
        <v>25867.1</v>
      </c>
    </row>
    <row r="3710" spans="1:28" ht="23.25" x14ac:dyDescent="0.35">
      <c r="C3710" s="93" t="s">
        <v>62</v>
      </c>
      <c r="D3710" s="94"/>
      <c r="E3710" s="95"/>
    </row>
  </sheetData>
  <sheetProtection formatCells="0" formatColumns="0" formatRows="0" insertRows="0" insertHyperlinks="0" selectLockedCells="1" sort="0" autoFilter="0" pivotTables="0"/>
  <autoFilter ref="B7:AB3697"/>
  <customSheetViews>
    <customSheetView guid="{AB5FDFDA-8575-4B70-9B8A-A0E948199D39}" scale="85" showAutoFilter="1">
      <pane ySplit="6" topLeftCell="A7" activePane="bottomLeft" state="frozen"/>
      <selection pane="bottomLeft" activeCell="C15" sqref="C15"/>
      <pageMargins left="0.7" right="0.7" top="0.75" bottom="0.75" header="0.3" footer="0.3"/>
      <pageSetup paperSize="9" orientation="portrait" r:id="rId1"/>
      <autoFilter ref="A7:CXA7"/>
    </customSheetView>
  </customSheetViews>
  <mergeCells count="7">
    <mergeCell ref="G3709:H3709"/>
    <mergeCell ref="C1:L1"/>
    <mergeCell ref="E6:G6"/>
    <mergeCell ref="E2:H2"/>
    <mergeCell ref="C3710:E3710"/>
    <mergeCell ref="G3703:H3703"/>
    <mergeCell ref="G3707:H3707"/>
  </mergeCells>
  <conditionalFormatting sqref="B8:B3697 M8:M3697">
    <cfRule type="cellIs" dxfId="11" priority="17" operator="between">
      <formula>1</formula>
      <formula>100000</formula>
    </cfRule>
  </conditionalFormatting>
  <conditionalFormatting sqref="C8:C3697">
    <cfRule type="expression" dxfId="10" priority="16">
      <formula>$E$8&lt;&gt;""</formula>
    </cfRule>
  </conditionalFormatting>
  <conditionalFormatting sqref="D8:D3697">
    <cfRule type="cellIs" dxfId="9" priority="15" operator="between">
      <formula>1</formula>
      <formula>500</formula>
    </cfRule>
  </conditionalFormatting>
  <conditionalFormatting sqref="I8:I3697 K8:K3697 E8:G3697">
    <cfRule type="notContainsBlanks" dxfId="8" priority="14">
      <formula>LEN(TRIM(E8))&gt;0</formula>
    </cfRule>
  </conditionalFormatting>
  <conditionalFormatting sqref="H8:H3697">
    <cfRule type="notContainsText" dxfId="7" priority="11" operator="notContains" text="enter code">
      <formula>ISERROR(SEARCH("enter code",H8))</formula>
    </cfRule>
  </conditionalFormatting>
  <conditionalFormatting sqref="J8:J3697 K269:K274">
    <cfRule type="notContainsText" dxfId="6" priority="9" operator="notContains" text="enter no">
      <formula>ISERROR(SEARCH("enter no",J8))</formula>
    </cfRule>
  </conditionalFormatting>
  <conditionalFormatting sqref="L8:L3697">
    <cfRule type="notContainsText" dxfId="5" priority="7" operator="notContains" text="no total">
      <formula>ISERROR(SEARCH("no total",L8))</formula>
    </cfRule>
  </conditionalFormatting>
  <conditionalFormatting sqref="H3701">
    <cfRule type="notContainsText" dxfId="4" priority="5" operator="notContains" text="enter code">
      <formula>ISERROR(SEARCH("enter code",H3701))</formula>
    </cfRule>
  </conditionalFormatting>
  <conditionalFormatting sqref="G3701">
    <cfRule type="notContainsText" dxfId="3" priority="4" operator="notContains" text="enter code">
      <formula>ISERROR(SEARCH("enter code",G3701))</formula>
    </cfRule>
  </conditionalFormatting>
  <conditionalFormatting sqref="H3708">
    <cfRule type="notContainsText" dxfId="2" priority="3" operator="notContains" text="enter code">
      <formula>ISERROR(SEARCH("enter code",H3708))</formula>
    </cfRule>
  </conditionalFormatting>
  <conditionalFormatting sqref="G3708">
    <cfRule type="notContainsText" dxfId="1" priority="2" operator="notContains" text="enter code">
      <formula>ISERROR(SEARCH("enter code",G3708))</formula>
    </cfRule>
  </conditionalFormatting>
  <conditionalFormatting sqref="A8:A3697">
    <cfRule type="cellIs" dxfId="0" priority="1" operator="between">
      <formula>1</formula>
      <formula>100000</formula>
    </cfRule>
  </conditionalFormatting>
  <dataValidations count="3">
    <dataValidation type="list" allowBlank="1" showInputMessage="1" showErrorMessage="1" sqref="E8:E3697">
      <formula1>$AA$7:$AA$131</formula1>
    </dataValidation>
    <dataValidation type="list" allowBlank="1" showInputMessage="1" showErrorMessage="1" sqref="G8:G3697">
      <formula1>$Z$7:$Z$131</formula1>
    </dataValidation>
    <dataValidation type="list" allowBlank="1" showInputMessage="1" showErrorMessage="1" errorTitle="NUMBER MUST BE 8" sqref="G3701 G3708">
      <formula1>"8"</formula1>
    </dataValidation>
  </dataValidations>
  <hyperlinks>
    <hyperlink ref="C6" location="BAL!B2" display="BAL"/>
  </hyperlinks>
  <pageMargins left="0.17" right="0.22" top="0.45" bottom="0.31" header="0.3" footer="0.3"/>
  <pageSetup paperSize="9" scale="67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35"/>
  <sheetViews>
    <sheetView topLeftCell="A112" workbookViewId="0">
      <selection activeCell="B2" sqref="B2:E2"/>
    </sheetView>
  </sheetViews>
  <sheetFormatPr defaultRowHeight="15" x14ac:dyDescent="0.25"/>
  <cols>
    <col min="2" max="2" width="24.28515625" bestFit="1" customWidth="1"/>
    <col min="5" max="5" width="10.85546875" bestFit="1" customWidth="1"/>
  </cols>
  <sheetData>
    <row r="2" spans="1:5" ht="15.75" thickBot="1" x14ac:dyDescent="0.3">
      <c r="B2" s="97" t="s">
        <v>21</v>
      </c>
      <c r="C2" s="97"/>
      <c r="D2" s="97"/>
      <c r="E2" s="97"/>
    </row>
    <row r="3" spans="1:5" ht="17.25" thickTop="1" thickBot="1" x14ac:dyDescent="0.3">
      <c r="B3" s="10" t="s">
        <v>9</v>
      </c>
      <c r="C3" s="11" t="s">
        <v>11</v>
      </c>
      <c r="D3" s="11" t="s">
        <v>13</v>
      </c>
      <c r="E3" s="12" t="s">
        <v>20</v>
      </c>
    </row>
    <row r="4" spans="1:5" ht="17.25" thickTop="1" thickBot="1" x14ac:dyDescent="0.3">
      <c r="B4" s="38"/>
      <c r="C4" s="39"/>
      <c r="D4" s="39"/>
      <c r="E4" s="40"/>
    </row>
    <row r="5" spans="1:5" s="32" customFormat="1" ht="15.75" thickTop="1" x14ac:dyDescent="0.25">
      <c r="A5" s="32">
        <f>+IF(B5="","",SUBTOTAL(3,B5:B$5))</f>
        <v>1</v>
      </c>
      <c r="B5" s="30" t="str">
        <f>DATA!$B$4</f>
        <v>EB.SALEH</v>
      </c>
      <c r="C5" s="31">
        <f>SUMIF(GUIDE!$E$8:$E$3697,B5,GUIDE!$J$8:$J$3697)</f>
        <v>1060</v>
      </c>
      <c r="D5" s="31">
        <f>SUMIF(GUIDE!$E$8:$E$3697,B5,GUIDE!$K$8:$K$3697)</f>
        <v>0</v>
      </c>
      <c r="E5" s="83">
        <f>SUMIF(GUIDE!$E$8:$E$3697,B5,GUIDE!$L$8:$L$3697)</f>
        <v>1060</v>
      </c>
    </row>
    <row r="6" spans="1:5" s="32" customFormat="1" x14ac:dyDescent="0.25">
      <c r="A6" s="32">
        <f>+IF(B6="","",SUBTOTAL(3,B$5:B6))</f>
        <v>2</v>
      </c>
      <c r="B6" s="33" t="str">
        <f>DATA!$B$5</f>
        <v>taleb</v>
      </c>
      <c r="C6" s="34">
        <f>SUMIF(GUIDE!$E$8:$E$3697,B6,GUIDE!$J$8:$J$3697)</f>
        <v>710</v>
      </c>
      <c r="D6" s="34">
        <f>SUMIF(GUIDE!$E$8:$E$3697,B6,GUIDE!$K$8:$K$3697)</f>
        <v>0</v>
      </c>
      <c r="E6" s="35">
        <f>SUMIF(GUIDE!$E$8:$E$3697,B6,GUIDE!$L$8:$L$3697)</f>
        <v>710</v>
      </c>
    </row>
    <row r="7" spans="1:5" s="32" customFormat="1" x14ac:dyDescent="0.25">
      <c r="A7" s="32">
        <f>+IF(B7="","",SUBTOTAL(3,B$5:B7))</f>
        <v>3</v>
      </c>
      <c r="B7" s="33" t="str">
        <f>DATA!$B$6</f>
        <v>AH.SHRQAWY</v>
      </c>
      <c r="C7" s="34">
        <f>SUMIF(GUIDE!$E$8:$E$3697,B7,GUIDE!$J$8:$J$3697)</f>
        <v>660</v>
      </c>
      <c r="D7" s="34">
        <f>SUMIF(GUIDE!$E$8:$E$3697,B7,GUIDE!$K$8:$K$3697)</f>
        <v>0</v>
      </c>
      <c r="E7" s="35">
        <f>SUMIF(GUIDE!$E$8:$E$3697,B7,GUIDE!$L$8:$L$3697)</f>
        <v>660</v>
      </c>
    </row>
    <row r="8" spans="1:5" s="32" customFormat="1" x14ac:dyDescent="0.25">
      <c r="A8" s="32">
        <f>+IF(B8="","",SUBTOTAL(3,B$5:B8))</f>
        <v>4</v>
      </c>
      <c r="B8" s="33" t="str">
        <f>DATA!$B$7</f>
        <v>AH.BAHLOL</v>
      </c>
      <c r="C8" s="34">
        <f>SUMIF(GUIDE!$E$8:$E$3697,B8,GUIDE!$J$8:$J$3697)</f>
        <v>0</v>
      </c>
      <c r="D8" s="34">
        <f>SUMIF(GUIDE!$E$8:$E$3697,B8,GUIDE!$K$8:$K$3697)</f>
        <v>0</v>
      </c>
      <c r="E8" s="35">
        <f>SUMIF(GUIDE!$E$8:$E$3697,B8,GUIDE!$L$8:$L$3697)</f>
        <v>0</v>
      </c>
    </row>
    <row r="9" spans="1:5" s="32" customFormat="1" x14ac:dyDescent="0.25">
      <c r="A9" s="32">
        <f>+IF(B9="","",SUBTOTAL(3,B$5:B9))</f>
        <v>5</v>
      </c>
      <c r="B9" s="33" t="str">
        <f>DATA!$B$8</f>
        <v>AH.AZIZ</v>
      </c>
      <c r="C9" s="34">
        <f>SUMIF(GUIDE!$E$8:$E$3697,B9,GUIDE!$J$8:$J$3697)</f>
        <v>780</v>
      </c>
      <c r="D9" s="34">
        <f>SUMIF(GUIDE!$E$8:$E$3697,B9,GUIDE!$K$8:$K$3697)</f>
        <v>0</v>
      </c>
      <c r="E9" s="35">
        <f>SUMIF(GUIDE!$E$8:$E$3697,B9,GUIDE!$L$8:$L$3697)</f>
        <v>780</v>
      </c>
    </row>
    <row r="10" spans="1:5" s="32" customFormat="1" x14ac:dyDescent="0.25">
      <c r="A10" s="32">
        <f>+IF(B10="","",SUBTOTAL(3,B$5:B10))</f>
        <v>6</v>
      </c>
      <c r="B10" s="33" t="str">
        <f>DATA!$B$9</f>
        <v>AYMAN</v>
      </c>
      <c r="C10" s="34">
        <f>SUMIF(GUIDE!$E$8:$E$3697,B10,GUIDE!$J$8:$J$3697)</f>
        <v>440</v>
      </c>
      <c r="D10" s="34">
        <f>SUMIF(GUIDE!$E$8:$E$3697,B10,GUIDE!$K$8:$K$3697)</f>
        <v>0</v>
      </c>
      <c r="E10" s="35">
        <f>SUMIF(GUIDE!$E$8:$E$3697,B10,GUIDE!$L$8:$L$3697)</f>
        <v>440</v>
      </c>
    </row>
    <row r="11" spans="1:5" s="32" customFormat="1" x14ac:dyDescent="0.25">
      <c r="A11" s="32">
        <f>+IF(B11="","",SUBTOTAL(3,B$5:B11))</f>
        <v>7</v>
      </c>
      <c r="B11" s="33" t="str">
        <f>DATA!$B$10</f>
        <v>JOSEF</v>
      </c>
      <c r="C11" s="34">
        <f>SUMIF(GUIDE!$E$8:$E$3697,B11,GUIDE!$J$8:$J$3697)</f>
        <v>1125</v>
      </c>
      <c r="D11" s="34">
        <f>SUMIF(GUIDE!$E$8:$E$3697,B11,GUIDE!$K$8:$K$3697)</f>
        <v>0</v>
      </c>
      <c r="E11" s="35">
        <f>SUMIF(GUIDE!$E$8:$E$3697,B11,GUIDE!$L$8:$L$3697)</f>
        <v>1125</v>
      </c>
    </row>
    <row r="12" spans="1:5" s="32" customFormat="1" x14ac:dyDescent="0.25">
      <c r="A12" s="32">
        <f>+IF(B12="","",SUBTOTAL(3,B$5:B12))</f>
        <v>8</v>
      </c>
      <c r="B12" s="33" t="str">
        <f>DATA!$B$11</f>
        <v>HM. AMIN</v>
      </c>
      <c r="C12" s="34">
        <f>SUMIF(GUIDE!$E$8:$E$3697,B12,GUIDE!$J$8:$J$3697)</f>
        <v>0</v>
      </c>
      <c r="D12" s="34">
        <f>SUMIF(GUIDE!$E$8:$E$3697,B12,GUIDE!$K$8:$K$3697)</f>
        <v>0</v>
      </c>
      <c r="E12" s="35">
        <f>SUMIF(GUIDE!$E$8:$E$3697,B12,GUIDE!$L$8:$L$3697)</f>
        <v>0</v>
      </c>
    </row>
    <row r="13" spans="1:5" s="32" customFormat="1" x14ac:dyDescent="0.25">
      <c r="A13" s="32">
        <f>+IF(B13="","",SUBTOTAL(3,B$5:B13))</f>
        <v>9</v>
      </c>
      <c r="B13" s="33" t="str">
        <f>DATA!$B$12</f>
        <v>HANAN</v>
      </c>
      <c r="C13" s="34">
        <f>SUMIF(GUIDE!$E$8:$E$3697,B13,GUIDE!$J$8:$J$3697)</f>
        <v>320</v>
      </c>
      <c r="D13" s="34">
        <f>SUMIF(GUIDE!$E$8:$E$3697,B13,GUIDE!$K$8:$K$3697)</f>
        <v>0</v>
      </c>
      <c r="E13" s="35">
        <f>SUMIF(GUIDE!$E$8:$E$3697,B13,GUIDE!$L$8:$L$3697)</f>
        <v>320</v>
      </c>
    </row>
    <row r="14" spans="1:5" s="32" customFormat="1" x14ac:dyDescent="0.25">
      <c r="A14" s="32">
        <f>+IF(B14="","",SUBTOTAL(3,B$5:B14))</f>
        <v>10</v>
      </c>
      <c r="B14" s="33" t="str">
        <f>DATA!$B$13</f>
        <v>REHAB</v>
      </c>
      <c r="C14" s="34">
        <f>SUMIF(GUIDE!$E$8:$E$3697,B14,GUIDE!$J$8:$J$3697)</f>
        <v>120</v>
      </c>
      <c r="D14" s="34">
        <f>SUMIF(GUIDE!$E$8:$E$3697,B14,GUIDE!$K$8:$K$3697)</f>
        <v>0</v>
      </c>
      <c r="E14" s="35">
        <f>SUMIF(GUIDE!$E$8:$E$3697,B14,GUIDE!$L$8:$L$3697)</f>
        <v>120</v>
      </c>
    </row>
    <row r="15" spans="1:5" s="32" customFormat="1" x14ac:dyDescent="0.25">
      <c r="A15" s="32">
        <f>+IF(B15="","",SUBTOTAL(3,B$5:B15))</f>
        <v>11</v>
      </c>
      <c r="B15" s="33" t="str">
        <f>DATA!$B$14</f>
        <v>REHAM</v>
      </c>
      <c r="C15" s="34">
        <f>SUMIF(GUIDE!$E$8:$E$3697,B15,GUIDE!$J$8:$J$3697)</f>
        <v>720</v>
      </c>
      <c r="D15" s="34">
        <f>SUMIF(GUIDE!$E$8:$E$3697,B15,GUIDE!$K$8:$K$3697)</f>
        <v>0</v>
      </c>
      <c r="E15" s="35">
        <f>SUMIF(GUIDE!$E$8:$E$3697,B15,GUIDE!$L$8:$L$3697)</f>
        <v>720</v>
      </c>
    </row>
    <row r="16" spans="1:5" s="32" customFormat="1" x14ac:dyDescent="0.25">
      <c r="A16" s="32">
        <f>+IF(B16="","",SUBTOTAL(3,B$5:B16))</f>
        <v>12</v>
      </c>
      <c r="B16" s="33" t="str">
        <f>DATA!$B$15</f>
        <v>SAMAR</v>
      </c>
      <c r="C16" s="34">
        <f>SUMIF(GUIDE!$E$8:$E$3697,B16,GUIDE!$J$8:$J$3697)</f>
        <v>120</v>
      </c>
      <c r="D16" s="34">
        <f>SUMIF(GUIDE!$E$8:$E$3697,B16,GUIDE!$K$8:$K$3697)</f>
        <v>0</v>
      </c>
      <c r="E16" s="35">
        <f>SUMIF(GUIDE!$E$8:$E$3697,B16,GUIDE!$L$8:$L$3697)</f>
        <v>120</v>
      </c>
    </row>
    <row r="17" spans="1:5" s="32" customFormat="1" x14ac:dyDescent="0.25">
      <c r="A17" s="32">
        <f>+IF(B17="","",SUBTOTAL(3,B$5:B17))</f>
        <v>13</v>
      </c>
      <c r="B17" s="33" t="str">
        <f>DATA!$B$16</f>
        <v>samir bakr</v>
      </c>
      <c r="C17" s="34">
        <f>SUMIF(GUIDE!$E$8:$E$3697,B17,GUIDE!$J$8:$J$3697)</f>
        <v>1360</v>
      </c>
      <c r="D17" s="34">
        <f>SUMIF(GUIDE!$E$8:$E$3697,B17,GUIDE!$K$8:$K$3697)</f>
        <v>0</v>
      </c>
      <c r="E17" s="35">
        <f>SUMIF(GUIDE!$E$8:$E$3697,B17,GUIDE!$L$8:$L$3697)</f>
        <v>1360</v>
      </c>
    </row>
    <row r="18" spans="1:5" s="32" customFormat="1" x14ac:dyDescent="0.25">
      <c r="A18" s="32">
        <f>+IF(B18="","",SUBTOTAL(3,B$5:B18))</f>
        <v>14</v>
      </c>
      <c r="B18" s="33" t="str">
        <f>DATA!$B$17</f>
        <v>SA.KHLIFA</v>
      </c>
      <c r="C18" s="34">
        <f>SUMIF(GUIDE!$E$8:$E$3697,B18,GUIDE!$J$8:$J$3697)</f>
        <v>0</v>
      </c>
      <c r="D18" s="34">
        <f>SUMIF(GUIDE!$E$8:$E$3697,B18,GUIDE!$K$8:$K$3697)</f>
        <v>0</v>
      </c>
      <c r="E18" s="35">
        <f>SUMIF(GUIDE!$E$8:$E$3697,B18,GUIDE!$L$8:$L$3697)</f>
        <v>0</v>
      </c>
    </row>
    <row r="19" spans="1:5" s="32" customFormat="1" x14ac:dyDescent="0.25">
      <c r="A19" s="32">
        <f>+IF(B19="","",SUBTOTAL(3,B$5:B19))</f>
        <v>15</v>
      </c>
      <c r="B19" s="33" t="str">
        <f>DATA!$B$18</f>
        <v>SHAABAN</v>
      </c>
      <c r="C19" s="34">
        <f>SUMIF(GUIDE!$E$8:$E$3697,B19,GUIDE!$J$8:$J$3697)</f>
        <v>320</v>
      </c>
      <c r="D19" s="34">
        <f>SUMIF(GUIDE!$E$8:$E$3697,B19,GUIDE!$K$8:$K$3697)</f>
        <v>0</v>
      </c>
      <c r="E19" s="35">
        <f>SUMIF(GUIDE!$E$8:$E$3697,B19,GUIDE!$L$8:$L$3697)</f>
        <v>320</v>
      </c>
    </row>
    <row r="20" spans="1:5" s="32" customFormat="1" x14ac:dyDescent="0.25">
      <c r="A20" s="32">
        <f>+IF(B20="","",SUBTOTAL(3,B$5:B20))</f>
        <v>16</v>
      </c>
      <c r="B20" s="84" t="str">
        <f>DATA!$B$19</f>
        <v>ATEF</v>
      </c>
      <c r="C20" s="34">
        <f>SUMIF(GUIDE!$E$8:$E$3697,B20,GUIDE!$J$8:$J$3697)</f>
        <v>1290</v>
      </c>
      <c r="D20" s="34">
        <f>SUMIF(GUIDE!$E$8:$E$3697,B20,GUIDE!$K$8:$K$3697)</f>
        <v>0</v>
      </c>
      <c r="E20" s="35">
        <f>SUMIF(GUIDE!$E$8:$E$3697,B20,GUIDE!$L$8:$L$3697)</f>
        <v>1290</v>
      </c>
    </row>
    <row r="21" spans="1:5" s="32" customFormat="1" x14ac:dyDescent="0.25">
      <c r="A21" s="32">
        <f>+IF(B21="","",SUBTOTAL(3,B$5:B21))</f>
        <v>17</v>
      </c>
      <c r="B21" s="33" t="str">
        <f>DATA!$B$20</f>
        <v>ABSALAM</v>
      </c>
      <c r="C21" s="34">
        <f>SUMIF(GUIDE!$E$8:$E$3697,B21,GUIDE!$J$8:$J$3697)</f>
        <v>1170</v>
      </c>
      <c r="D21" s="34">
        <f>SUMIF(GUIDE!$E$8:$E$3697,B21,GUIDE!$K$8:$K$3697)</f>
        <v>0</v>
      </c>
      <c r="E21" s="35">
        <f>SUMIF(GUIDE!$E$8:$E$3697,B21,GUIDE!$L$8:$L$3697)</f>
        <v>1170</v>
      </c>
    </row>
    <row r="22" spans="1:5" s="32" customFormat="1" x14ac:dyDescent="0.25">
      <c r="A22" s="32">
        <f>+IF(B22="","",SUBTOTAL(3,B$5:B22))</f>
        <v>18</v>
      </c>
      <c r="B22" s="33" t="str">
        <f>DATA!$B$21</f>
        <v>ABEER</v>
      </c>
      <c r="C22" s="34">
        <f>SUMIF(GUIDE!$E$8:$E$3697,B22,GUIDE!$J$8:$J$3697)</f>
        <v>1420</v>
      </c>
      <c r="D22" s="34">
        <f>SUMIF(GUIDE!$E$8:$E$3697,B22,GUIDE!$K$8:$K$3697)</f>
        <v>0</v>
      </c>
      <c r="E22" s="35">
        <f>SUMIF(GUIDE!$E$8:$E$3697,B22,GUIDE!$L$8:$L$3697)</f>
        <v>1420</v>
      </c>
    </row>
    <row r="23" spans="1:5" s="32" customFormat="1" x14ac:dyDescent="0.25">
      <c r="A23" s="32">
        <f>+IF(B23="","",SUBTOTAL(3,B$5:B23))</f>
        <v>19</v>
      </c>
      <c r="B23" s="33" t="str">
        <f>DATA!$B$22</f>
        <v>AM.AZAB</v>
      </c>
      <c r="C23" s="34">
        <f>SUMIF(GUIDE!$E$8:$E$3697,B23,GUIDE!$J$8:$J$3697)</f>
        <v>0</v>
      </c>
      <c r="D23" s="34">
        <f>SUMIF(GUIDE!$E$8:$E$3697,B23,GUIDE!$K$8:$K$3697)</f>
        <v>0</v>
      </c>
      <c r="E23" s="35">
        <f>SUMIF(GUIDE!$E$8:$E$3697,B23,GUIDE!$L$8:$L$3697)</f>
        <v>0</v>
      </c>
    </row>
    <row r="24" spans="1:5" s="32" customFormat="1" x14ac:dyDescent="0.25">
      <c r="A24" s="32">
        <f>+IF(B24="","",SUBTOTAL(3,B$5:B24))</f>
        <v>20</v>
      </c>
      <c r="B24" s="33" t="str">
        <f>DATA!$B$23</f>
        <v>AM.ALI</v>
      </c>
      <c r="C24" s="34">
        <f>SUMIF(GUIDE!$E$8:$E$3697,B24,GUIDE!$J$8:$J$3697)</f>
        <v>0</v>
      </c>
      <c r="D24" s="34">
        <f>SUMIF(GUIDE!$E$8:$E$3697,B24,GUIDE!$K$8:$K$3697)</f>
        <v>0</v>
      </c>
      <c r="E24" s="35">
        <f>SUMIF(GUIDE!$E$8:$E$3697,B24,GUIDE!$L$8:$L$3697)</f>
        <v>0</v>
      </c>
    </row>
    <row r="25" spans="1:5" s="32" customFormat="1" x14ac:dyDescent="0.25">
      <c r="A25" s="32">
        <f>+IF(B25="","",SUBTOTAL(3,B$5:B25))</f>
        <v>21</v>
      </c>
      <c r="B25" s="33" t="str">
        <f>DATA!$B$24</f>
        <v>FATEN</v>
      </c>
      <c r="C25" s="34">
        <f>SUMIF(GUIDE!$E$8:$E$3697,B25,GUIDE!$J$8:$J$3697)</f>
        <v>660</v>
      </c>
      <c r="D25" s="34">
        <f>SUMIF(GUIDE!$E$8:$E$3697,B25,GUIDE!$K$8:$K$3697)</f>
        <v>0</v>
      </c>
      <c r="E25" s="35">
        <f>SUMIF(GUIDE!$E$8:$E$3697,B25,GUIDE!$L$8:$L$3697)</f>
        <v>660</v>
      </c>
    </row>
    <row r="26" spans="1:5" s="32" customFormat="1" x14ac:dyDescent="0.25">
      <c r="A26" s="32">
        <f>+IF(B26="","",SUBTOTAL(3,B$5:B26))</f>
        <v>22</v>
      </c>
      <c r="B26" s="33" t="str">
        <f>DATA!$B$25</f>
        <v>MOHSEN</v>
      </c>
      <c r="C26" s="34">
        <f>SUMIF(GUIDE!$E$8:$E$3697,B26,GUIDE!$J$8:$J$3697)</f>
        <v>0</v>
      </c>
      <c r="D26" s="34">
        <f>SUMIF(GUIDE!$E$8:$E$3697,B26,GUIDE!$K$8:$K$3697)</f>
        <v>0</v>
      </c>
      <c r="E26" s="35">
        <f>SUMIF(GUIDE!$E$8:$E$3697,B26,GUIDE!$L$8:$L$3697)</f>
        <v>0</v>
      </c>
    </row>
    <row r="27" spans="1:5" s="32" customFormat="1" x14ac:dyDescent="0.25">
      <c r="A27" s="32">
        <f>+IF(B27="","",SUBTOTAL(3,B$5:B27))</f>
        <v>23</v>
      </c>
      <c r="B27" s="33" t="str">
        <f>DATA!$B$26</f>
        <v>SAWY</v>
      </c>
      <c r="C27" s="34">
        <f>SUMIF(GUIDE!$E$8:$E$3697,B27,GUIDE!$J$8:$J$3697)</f>
        <v>1910</v>
      </c>
      <c r="D27" s="34">
        <f>SUMIF(GUIDE!$E$8:$E$3697,B27,GUIDE!$K$8:$K$3697)</f>
        <v>0</v>
      </c>
      <c r="E27" s="35">
        <f>SUMIF(GUIDE!$E$8:$E$3697,B27,GUIDE!$L$8:$L$3697)</f>
        <v>1910</v>
      </c>
    </row>
    <row r="28" spans="1:5" s="32" customFormat="1" x14ac:dyDescent="0.25">
      <c r="A28" s="32">
        <f>+IF(B28="","",SUBTOTAL(3,B$5:B28))</f>
        <v>24</v>
      </c>
      <c r="B28" s="33" t="str">
        <f>DATA!$B$27</f>
        <v>MO.ESSAM</v>
      </c>
      <c r="C28" s="34">
        <f>SUMIF(GUIDE!$E$8:$E$3697,B28,GUIDE!$J$8:$J$3697)</f>
        <v>0</v>
      </c>
      <c r="D28" s="34">
        <f>SUMIF(GUIDE!$E$8:$E$3697,B28,GUIDE!$K$8:$K$3697)</f>
        <v>0</v>
      </c>
      <c r="E28" s="35">
        <f>SUMIF(GUIDE!$E$8:$E$3697,B28,GUIDE!$L$8:$L$3697)</f>
        <v>0</v>
      </c>
    </row>
    <row r="29" spans="1:5" s="32" customFormat="1" x14ac:dyDescent="0.25">
      <c r="A29" s="32">
        <f>+IF(B29="","",SUBTOTAL(3,B$5:B29))</f>
        <v>25</v>
      </c>
      <c r="B29" s="33" t="str">
        <f>DATA!$B$28</f>
        <v>MO.FODA</v>
      </c>
      <c r="C29" s="34">
        <f>SUMIF(GUIDE!$E$8:$E$3697,B29,GUIDE!$J$8:$J$3697)</f>
        <v>1140</v>
      </c>
      <c r="D29" s="34">
        <f>SUMIF(GUIDE!$E$8:$E$3697,B29,GUIDE!$K$8:$K$3697)</f>
        <v>0</v>
      </c>
      <c r="E29" s="35">
        <f>SUMIF(GUIDE!$E$8:$E$3697,B29,GUIDE!$L$8:$L$3697)</f>
        <v>1140</v>
      </c>
    </row>
    <row r="30" spans="1:5" s="32" customFormat="1" x14ac:dyDescent="0.25">
      <c r="A30" s="32">
        <f>+IF(B30="","",SUBTOTAL(3,B$5:B30))</f>
        <v>26</v>
      </c>
      <c r="B30" s="33" t="str">
        <f>DATA!$B$29</f>
        <v>MA.FAROQ</v>
      </c>
      <c r="C30" s="34">
        <f>SUMIF(GUIDE!$E$8:$E$3697,B30,GUIDE!$J$8:$J$3697)</f>
        <v>670</v>
      </c>
      <c r="D30" s="34">
        <f>SUMIF(GUIDE!$E$8:$E$3697,B30,GUIDE!$K$8:$K$3697)</f>
        <v>0</v>
      </c>
      <c r="E30" s="35">
        <f>SUMIF(GUIDE!$E$8:$E$3697,B30,GUIDE!$L$8:$L$3697)</f>
        <v>670</v>
      </c>
    </row>
    <row r="31" spans="1:5" s="32" customFormat="1" x14ac:dyDescent="0.25">
      <c r="A31" s="32">
        <f>+IF(B31="","",SUBTOTAL(3,B$5:B31))</f>
        <v>27</v>
      </c>
      <c r="B31" s="33" t="str">
        <f>DATA!$B$30</f>
        <v>MS.SHINAWY</v>
      </c>
      <c r="C31" s="34">
        <f>SUMIF(GUIDE!$E$8:$E$3697,B31,GUIDE!$J$8:$J$3697)</f>
        <v>1430</v>
      </c>
      <c r="D31" s="34">
        <f>SUMIF(GUIDE!$E$8:$E$3697,B31,GUIDE!$K$8:$K$3697)</f>
        <v>0</v>
      </c>
      <c r="E31" s="35">
        <f>SUMIF(GUIDE!$E$8:$E$3697,B31,GUIDE!$L$8:$L$3697)</f>
        <v>1430</v>
      </c>
    </row>
    <row r="32" spans="1:5" s="32" customFormat="1" x14ac:dyDescent="0.25">
      <c r="A32" s="32">
        <f>+IF(B32="","",SUBTOTAL(3,B$5:B32))</f>
        <v>28</v>
      </c>
      <c r="B32" s="33" t="str">
        <f>DATA!$B$31</f>
        <v>MANSOUR</v>
      </c>
      <c r="C32" s="34">
        <f>SUMIF(GUIDE!$E$8:$E$3697,B32,GUIDE!$J$8:$J$3697)</f>
        <v>1685</v>
      </c>
      <c r="D32" s="34">
        <f>SUMIF(GUIDE!$E$8:$E$3697,B32,GUIDE!$K$8:$K$3697)</f>
        <v>0</v>
      </c>
      <c r="E32" s="35">
        <f>SUMIF(GUIDE!$E$8:$E$3697,B32,GUIDE!$L$8:$L$3697)</f>
        <v>1685</v>
      </c>
    </row>
    <row r="33" spans="1:5" s="32" customFormat="1" x14ac:dyDescent="0.25">
      <c r="A33" s="32">
        <f>+IF(B33="","",SUBTOTAL(3,B$5:B33))</f>
        <v>29</v>
      </c>
      <c r="B33" s="84" t="str">
        <f>DATA!$B$32</f>
        <v>MONA</v>
      </c>
      <c r="C33" s="34">
        <f>SUMIF(GUIDE!$E$8:$E$3697,B33,GUIDE!$J$8:$J$3697)</f>
        <v>1040</v>
      </c>
      <c r="D33" s="34">
        <f>SUMIF(GUIDE!$E$8:$E$3697,B33,GUIDE!$K$8:$K$3697)</f>
        <v>0</v>
      </c>
      <c r="E33" s="35">
        <f>SUMIF(GUIDE!$E$8:$E$3697,B33,GUIDE!$L$8:$L$3697)</f>
        <v>1040</v>
      </c>
    </row>
    <row r="34" spans="1:5" s="32" customFormat="1" x14ac:dyDescent="0.25">
      <c r="A34" s="32">
        <f>+IF(B34="","",SUBTOTAL(3,B$5:B34))</f>
        <v>30</v>
      </c>
      <c r="B34" s="33" t="str">
        <f>DATA!$B$33</f>
        <v>MA.ZAZO</v>
      </c>
      <c r="C34" s="34">
        <f>SUMIF(GUIDE!$E$8:$E$3697,B34,GUIDE!$J$8:$J$3697)</f>
        <v>920</v>
      </c>
      <c r="D34" s="34">
        <f>SUMIF(GUIDE!$E$8:$E$3697,B34,GUIDE!$K$8:$K$3697)</f>
        <v>0</v>
      </c>
      <c r="E34" s="35">
        <f>SUMIF(GUIDE!$E$8:$E$3697,B34,GUIDE!$L$8:$L$3697)</f>
        <v>920</v>
      </c>
    </row>
    <row r="35" spans="1:5" s="32" customFormat="1" x14ac:dyDescent="0.25">
      <c r="A35" s="32">
        <f>+IF(B35="","",SUBTOTAL(3,B$5:B35))</f>
        <v>31</v>
      </c>
      <c r="B35" s="33" t="str">
        <f>DATA!$B$34</f>
        <v>NASWA.AH</v>
      </c>
      <c r="C35" s="34">
        <f>SUMIF(GUIDE!$E$8:$E$3697,B35,GUIDE!$J$8:$J$3697)</f>
        <v>0</v>
      </c>
      <c r="D35" s="34">
        <f>SUMIF(GUIDE!$E$8:$E$3697,B35,GUIDE!$K$8:$K$3697)</f>
        <v>0</v>
      </c>
      <c r="E35" s="35">
        <f>SUMIF(GUIDE!$E$8:$E$3697,B35,GUIDE!$L$8:$L$3697)</f>
        <v>0</v>
      </c>
    </row>
    <row r="36" spans="1:5" s="32" customFormat="1" x14ac:dyDescent="0.25">
      <c r="A36" s="32">
        <f>+IF(B36="","",SUBTOTAL(3,B$5:B36))</f>
        <v>32</v>
      </c>
      <c r="B36" s="33" t="str">
        <f>DATA!$B$35</f>
        <v>NASWA.MO</v>
      </c>
      <c r="C36" s="34">
        <f>SUMIF(GUIDE!$E$8:$E$3697,B36,GUIDE!$J$8:$J$3697)</f>
        <v>660</v>
      </c>
      <c r="D36" s="34">
        <f>SUMIF(GUIDE!$E$8:$E$3697,B36,GUIDE!$K$8:$K$3697)</f>
        <v>0</v>
      </c>
      <c r="E36" s="35">
        <f>SUMIF(GUIDE!$E$8:$E$3697,B36,GUIDE!$L$8:$L$3697)</f>
        <v>660</v>
      </c>
    </row>
    <row r="37" spans="1:5" s="32" customFormat="1" x14ac:dyDescent="0.25">
      <c r="A37" s="32">
        <f>+IF(B37="","",SUBTOTAL(3,B$5:B37))</f>
        <v>33</v>
      </c>
      <c r="B37" s="33" t="str">
        <f>DATA!$B$36</f>
        <v>NEVEN</v>
      </c>
      <c r="C37" s="34">
        <f>SUMIF(GUIDE!$E$8:$E$3697,B37,GUIDE!$J$8:$J$3697)</f>
        <v>580</v>
      </c>
      <c r="D37" s="34">
        <f>SUMIF(GUIDE!$E$8:$E$3697,B37,GUIDE!$K$8:$K$3697)</f>
        <v>0</v>
      </c>
      <c r="E37" s="35">
        <f>SUMIF(GUIDE!$E$8:$E$3697,B37,GUIDE!$L$8:$L$3697)</f>
        <v>580</v>
      </c>
    </row>
    <row r="38" spans="1:5" s="32" customFormat="1" x14ac:dyDescent="0.25">
      <c r="A38" s="32">
        <f>+IF(B38="","",SUBTOTAL(3,B$5:B38))</f>
        <v>34</v>
      </c>
      <c r="B38" s="33" t="str">
        <f>DATA!$B$37</f>
        <v>HA.SAAD</v>
      </c>
      <c r="C38" s="34">
        <f>SUMIF(GUIDE!$E$8:$E$3697,B38,GUIDE!$J$8:$J$3697)</f>
        <v>1190</v>
      </c>
      <c r="D38" s="34">
        <f>SUMIF(GUIDE!$E$8:$E$3697,B38,GUIDE!$K$8:$K$3697)</f>
        <v>0</v>
      </c>
      <c r="E38" s="35">
        <f>SUMIF(GUIDE!$E$8:$E$3697,B38,GUIDE!$L$8:$L$3697)</f>
        <v>1190</v>
      </c>
    </row>
    <row r="39" spans="1:5" s="32" customFormat="1" x14ac:dyDescent="0.25">
      <c r="A39" s="32">
        <f>+IF(B39="","",SUBTOTAL(3,B$5:B39))</f>
        <v>35</v>
      </c>
      <c r="B39" s="33" t="str">
        <f>DATA!$B$38</f>
        <v>WA.EZABY</v>
      </c>
      <c r="C39" s="34">
        <f>SUMIF(GUIDE!$E$8:$E$3697,B39,GUIDE!$J$8:$J$3697)</f>
        <v>0</v>
      </c>
      <c r="D39" s="34">
        <f>SUMIF(GUIDE!$E$8:$E$3697,B39,GUIDE!$K$8:$K$3697)</f>
        <v>0</v>
      </c>
      <c r="E39" s="35">
        <f>SUMIF(GUIDE!$E$8:$E$3697,B39,GUIDE!$L$8:$L$3697)</f>
        <v>0</v>
      </c>
    </row>
    <row r="40" spans="1:5" s="32" customFormat="1" x14ac:dyDescent="0.25">
      <c r="A40" s="32">
        <f>+IF(B40="","",SUBTOTAL(3,B$5:B40))</f>
        <v>36</v>
      </c>
      <c r="B40" s="33" t="str">
        <f>DATA!$B$39</f>
        <v>MO.SHRBINY</v>
      </c>
      <c r="C40" s="34">
        <f>SUMIF(GUIDE!$E$8:$E$3697,B40,GUIDE!$J$8:$J$3697)</f>
        <v>0</v>
      </c>
      <c r="D40" s="34">
        <f>SUMIF(GUIDE!$E$8:$E$3697,B40,GUIDE!$K$8:$K$3697)</f>
        <v>0</v>
      </c>
      <c r="E40" s="35">
        <f>SUMIF(GUIDE!$E$8:$E$3697,B40,GUIDE!$L$8:$L$3697)</f>
        <v>0</v>
      </c>
    </row>
    <row r="41" spans="1:5" s="32" customFormat="1" x14ac:dyDescent="0.25">
      <c r="A41" s="32">
        <f>+IF(B41="","",SUBTOTAL(3,B$5:B41))</f>
        <v>37</v>
      </c>
      <c r="B41" s="33" t="str">
        <f>DATA!$B$40</f>
        <v>AH.MANSY</v>
      </c>
      <c r="C41" s="34">
        <f>SUMIF(GUIDE!$E$8:$E$3697,B41,GUIDE!$J$8:$J$3697)</f>
        <v>510</v>
      </c>
      <c r="D41" s="34">
        <f>SUMIF(GUIDE!$E$8:$E$3697,B41,GUIDE!$K$8:$K$3697)</f>
        <v>0</v>
      </c>
      <c r="E41" s="35">
        <f>SUMIF(GUIDE!$E$8:$E$3697,B41,GUIDE!$L$8:$L$3697)</f>
        <v>510</v>
      </c>
    </row>
    <row r="42" spans="1:5" s="32" customFormat="1" x14ac:dyDescent="0.25">
      <c r="A42" s="32">
        <f>+IF(B42="","",SUBTOTAL(3,B$5:B42))</f>
        <v>38</v>
      </c>
      <c r="B42" s="33" t="str">
        <f>DATA!$B$41</f>
        <v>AMAR</v>
      </c>
      <c r="C42" s="34">
        <f>SUMIF(GUIDE!$E$8:$E$3697,B42,GUIDE!$J$8:$J$3697)</f>
        <v>0</v>
      </c>
      <c r="D42" s="34">
        <f>SUMIF(GUIDE!$E$8:$E$3697,B42,GUIDE!$K$8:$K$3697)</f>
        <v>0</v>
      </c>
      <c r="E42" s="35">
        <f>SUMIF(GUIDE!$E$8:$E$3697,B42,GUIDE!$L$8:$L$3697)</f>
        <v>0</v>
      </c>
    </row>
    <row r="43" spans="1:5" s="32" customFormat="1" x14ac:dyDescent="0.25">
      <c r="A43" s="32">
        <f>+IF(B43="","",SUBTOTAL(3,B$5:B43))</f>
        <v>39</v>
      </c>
      <c r="B43" s="33" t="str">
        <f>DATA!$B$42</f>
        <v>RAAFAT</v>
      </c>
      <c r="C43" s="34">
        <f>SUMIF(GUIDE!$E$8:$E$3697,B43,GUIDE!$J$8:$J$3697)</f>
        <v>0</v>
      </c>
      <c r="D43" s="34">
        <f>SUMIF(GUIDE!$E$8:$E$3697,B43,GUIDE!$K$8:$K$3697)</f>
        <v>0</v>
      </c>
      <c r="E43" s="35">
        <f>SUMIF(GUIDE!$E$8:$E$3697,B43,GUIDE!$L$8:$L$3697)</f>
        <v>0</v>
      </c>
    </row>
    <row r="44" spans="1:5" s="32" customFormat="1" x14ac:dyDescent="0.25">
      <c r="A44" s="32">
        <f>+IF(B44="","",SUBTOTAL(3,B$5:B44))</f>
        <v>40</v>
      </c>
      <c r="B44" s="33" t="str">
        <f>DATA!$B$43</f>
        <v>HAZEM</v>
      </c>
      <c r="C44" s="34">
        <f>SUMIF(GUIDE!$E$8:$E$3697,B44,GUIDE!$J$8:$J$3697)</f>
        <v>240</v>
      </c>
      <c r="D44" s="34">
        <f>SUMIF(GUIDE!$E$8:$E$3697,B44,GUIDE!$K$8:$K$3697)</f>
        <v>0</v>
      </c>
      <c r="E44" s="35">
        <f>SUMIF(GUIDE!$E$8:$E$3697,B44,GUIDE!$L$8:$L$3697)</f>
        <v>240</v>
      </c>
    </row>
    <row r="45" spans="1:5" x14ac:dyDescent="0.25">
      <c r="A45" s="32">
        <f>+IF(B45="","",SUBTOTAL(3,B$5:B45))</f>
        <v>41</v>
      </c>
      <c r="B45" s="33" t="str">
        <f>DATA!$B$44</f>
        <v>ahmed mohamed halim</v>
      </c>
      <c r="C45" s="34">
        <f>SUMIF(GUIDE!$E$8:$E$3697,B45,GUIDE!$J$8:$J$3697)</f>
        <v>0</v>
      </c>
      <c r="D45" s="34">
        <f>SUMIF(GUIDE!$E$8:$E$3697,B45,GUIDE!$K$8:$K$3697)</f>
        <v>0</v>
      </c>
      <c r="E45" s="35">
        <f>SUMIF(GUIDE!$E$8:$E$3697,B45,GUIDE!$L$8:$L$3697)</f>
        <v>0</v>
      </c>
    </row>
    <row r="46" spans="1:5" x14ac:dyDescent="0.25">
      <c r="A46" s="32">
        <f>+IF(B46="","",SUBTOTAL(3,B$5:B46))</f>
        <v>42</v>
      </c>
      <c r="B46" s="33" t="str">
        <f>DATA!$B$45</f>
        <v>AHMED IBRAHEM</v>
      </c>
      <c r="C46" s="34">
        <f>SUMIF(GUIDE!$E$8:$E$3697,B46,GUIDE!$J$8:$J$3697)</f>
        <v>0</v>
      </c>
      <c r="D46" s="34">
        <f>SUMIF(GUIDE!$E$8:$E$3697,B46,GUIDE!$K$8:$K$3697)</f>
        <v>0</v>
      </c>
      <c r="E46" s="35">
        <f>SUMIF(GUIDE!$E$8:$E$3697,B46,GUIDE!$L$8:$L$3697)</f>
        <v>0</v>
      </c>
    </row>
    <row r="47" spans="1:5" x14ac:dyDescent="0.25">
      <c r="A47" s="32">
        <f>+IF(B47="","",SUBTOTAL(3,B$5:B47))</f>
        <v>43</v>
      </c>
      <c r="B47" s="33" t="str">
        <f>DATA!$B$46</f>
        <v>MICHAEL RAMSIS</v>
      </c>
      <c r="C47" s="34">
        <f>SUMIF(GUIDE!$E$8:$E$3697,B47,GUIDE!$J$8:$J$3697)</f>
        <v>0</v>
      </c>
      <c r="D47" s="34">
        <f>SUMIF(GUIDE!$E$8:$E$3697,B47,GUIDE!$K$8:$K$3697)</f>
        <v>0</v>
      </c>
      <c r="E47" s="35">
        <f>SUMIF(GUIDE!$E$8:$E$3697,B47,GUIDE!$L$8:$L$3697)</f>
        <v>0</v>
      </c>
    </row>
    <row r="48" spans="1:5" x14ac:dyDescent="0.25">
      <c r="A48" s="32">
        <f>+IF(B48="","",SUBTOTAL(3,B$5:B48))</f>
        <v>44</v>
      </c>
      <c r="B48" s="33" t="str">
        <f>DATA!$B$47</f>
        <v>sandra samy</v>
      </c>
      <c r="C48" s="34">
        <f>SUMIF(GUIDE!$E$8:$E$3697,B48,GUIDE!$J$8:$J$3697)</f>
        <v>645</v>
      </c>
      <c r="D48" s="34">
        <f>SUMIF(GUIDE!$E$8:$E$3697,B48,GUIDE!$K$8:$K$3697)</f>
        <v>0</v>
      </c>
      <c r="E48" s="35">
        <f>SUMIF(GUIDE!$E$8:$E$3697,B48,GUIDE!$L$8:$L$3697)</f>
        <v>645</v>
      </c>
    </row>
    <row r="49" spans="1:5" x14ac:dyDescent="0.25">
      <c r="A49" s="32">
        <f>+IF(B49="","",SUBTOTAL(3,B$5:B49))</f>
        <v>45</v>
      </c>
      <c r="B49" s="33" t="str">
        <f>DATA!$B$48</f>
        <v>MOMEEN MOSTAFA</v>
      </c>
      <c r="C49" s="34">
        <f>SUMIF(GUIDE!$E$8:$E$3697,B49,GUIDE!$J$8:$J$3697)</f>
        <v>0</v>
      </c>
      <c r="D49" s="34">
        <f>SUMIF(GUIDE!$E$8:$E$3697,B49,GUIDE!$K$8:$K$3697)</f>
        <v>0</v>
      </c>
      <c r="E49" s="35">
        <f>SUMIF(GUIDE!$E$8:$E$3697,B49,GUIDE!$L$8:$L$3697)</f>
        <v>0</v>
      </c>
    </row>
    <row r="50" spans="1:5" x14ac:dyDescent="0.25">
      <c r="A50" s="32">
        <f>+IF(B50="","",SUBTOTAL(3,B$5:B50))</f>
        <v>46</v>
      </c>
      <c r="B50" s="33" t="str">
        <f>DATA!$B$49</f>
        <v>HEND TAMAY</v>
      </c>
      <c r="C50" s="34">
        <f>SUMIF(GUIDE!$E$8:$E$3697,B50,GUIDE!$J$8:$J$3697)</f>
        <v>0</v>
      </c>
      <c r="D50" s="34">
        <f>SUMIF(GUIDE!$E$8:$E$3697,B50,GUIDE!$K$8:$K$3697)</f>
        <v>0</v>
      </c>
      <c r="E50" s="35">
        <f>SUMIF(GUIDE!$E$8:$E$3697,B50,GUIDE!$L$8:$L$3697)</f>
        <v>0</v>
      </c>
    </row>
    <row r="51" spans="1:5" x14ac:dyDescent="0.25">
      <c r="A51" s="32">
        <f>+IF(B51="","",SUBTOTAL(3,B$5:B51))</f>
        <v>47</v>
      </c>
      <c r="B51" s="33" t="str">
        <f>DATA!$B$50</f>
        <v>MOTAZ YEHIA</v>
      </c>
      <c r="C51" s="34">
        <f>SUMIF(GUIDE!$E$8:$E$3697,B51,GUIDE!$J$8:$J$3697)</f>
        <v>0</v>
      </c>
      <c r="D51" s="34">
        <f>SUMIF(GUIDE!$E$8:$E$3697,B51,GUIDE!$K$8:$K$3697)</f>
        <v>0</v>
      </c>
      <c r="E51" s="35">
        <f>SUMIF(GUIDE!$E$8:$E$3697,B51,GUIDE!$L$8:$L$3697)</f>
        <v>0</v>
      </c>
    </row>
    <row r="52" spans="1:5" x14ac:dyDescent="0.25">
      <c r="A52" s="32">
        <f>+IF(B52="","",SUBTOTAL(3,B$5:B52))</f>
        <v>48</v>
      </c>
      <c r="B52" s="33" t="str">
        <f>DATA!$B$51</f>
        <v>samir ramdan</v>
      </c>
      <c r="C52" s="34">
        <f>SUMIF(GUIDE!$E$8:$E$3697,B52,GUIDE!$J$8:$J$3697)</f>
        <v>0</v>
      </c>
      <c r="D52" s="34">
        <f>SUMIF(GUIDE!$E$8:$E$3697,B52,GUIDE!$K$8:$K$3697)</f>
        <v>0</v>
      </c>
      <c r="E52" s="35">
        <f>SUMIF(GUIDE!$E$8:$E$3697,B52,GUIDE!$L$8:$L$3697)</f>
        <v>0</v>
      </c>
    </row>
    <row r="53" spans="1:5" x14ac:dyDescent="0.25">
      <c r="A53" s="32">
        <f>+IF(B53="","",SUBTOTAL(3,B$5:B53))</f>
        <v>49</v>
      </c>
      <c r="B53" s="33" t="str">
        <f>DATA!$B$52</f>
        <v>ayman ahmed</v>
      </c>
      <c r="C53" s="34">
        <f>SUMIF(GUIDE!$E$8:$E$3697,B53,GUIDE!$J$8:$J$3697)</f>
        <v>0</v>
      </c>
      <c r="D53" s="34">
        <f>SUMIF(GUIDE!$E$8:$E$3697,B53,GUIDE!$K$8:$K$3697)</f>
        <v>0</v>
      </c>
      <c r="E53" s="35">
        <f>SUMIF(GUIDE!$E$8:$E$3697,B53,GUIDE!$L$8:$L$3697)</f>
        <v>0</v>
      </c>
    </row>
    <row r="54" spans="1:5" x14ac:dyDescent="0.25">
      <c r="A54" s="32">
        <f>+IF(B54="","",SUBTOTAL(3,B$5:B54))</f>
        <v>50</v>
      </c>
      <c r="B54" s="33" t="str">
        <f>DATA!$B$53</f>
        <v>mohamed foaad</v>
      </c>
      <c r="C54" s="34">
        <f>SUMIF(GUIDE!$E$8:$E$3697,B54,GUIDE!$J$8:$J$3697)</f>
        <v>0</v>
      </c>
      <c r="D54" s="34">
        <f>SUMIF(GUIDE!$E$8:$E$3697,B54,GUIDE!$K$8:$K$3697)</f>
        <v>0</v>
      </c>
      <c r="E54" s="35">
        <f>SUMIF(GUIDE!$E$8:$E$3697,B54,GUIDE!$L$8:$L$3697)</f>
        <v>0</v>
      </c>
    </row>
    <row r="55" spans="1:5" x14ac:dyDescent="0.25">
      <c r="A55" s="32">
        <f>+IF(B55="","",SUBTOTAL(3,B$5:B55))</f>
        <v>51</v>
      </c>
      <c r="B55" s="33" t="str">
        <f>DATA!$B$54</f>
        <v>mahmoud shaban</v>
      </c>
      <c r="C55" s="34">
        <f>SUMIF(GUIDE!$E$8:$E$3697,B55,GUIDE!$J$8:$J$3697)</f>
        <v>0</v>
      </c>
      <c r="D55" s="34">
        <f>SUMIF(GUIDE!$E$8:$E$3697,B55,GUIDE!$K$8:$K$3697)</f>
        <v>0</v>
      </c>
      <c r="E55" s="35">
        <f>SUMIF(GUIDE!$E$8:$E$3697,B55,GUIDE!$L$8:$L$3697)</f>
        <v>0</v>
      </c>
    </row>
    <row r="56" spans="1:5" x14ac:dyDescent="0.25">
      <c r="A56" s="32">
        <f>+IF(B56="","",SUBTOTAL(3,B$5:B56))</f>
        <v>52</v>
      </c>
      <c r="B56" s="33" t="str">
        <f>DATA!$B$55</f>
        <v xml:space="preserve">NABIEL </v>
      </c>
      <c r="C56" s="34">
        <f>SUMIF(GUIDE!$E$8:$E$3697,B56,GUIDE!$J$8:$J$3697)</f>
        <v>0</v>
      </c>
      <c r="D56" s="34">
        <f>SUMIF(GUIDE!$E$8:$E$3697,B56,GUIDE!$K$8:$K$3697)</f>
        <v>0</v>
      </c>
      <c r="E56" s="35">
        <f>SUMIF(GUIDE!$E$8:$E$3697,B56,GUIDE!$L$8:$L$3697)</f>
        <v>0</v>
      </c>
    </row>
    <row r="57" spans="1:5" x14ac:dyDescent="0.25">
      <c r="A57" s="32">
        <f>+IF(B57="","",SUBTOTAL(3,B$5:B57))</f>
        <v>53</v>
      </c>
      <c r="B57" s="33" t="str">
        <f>DATA!$B$56</f>
        <v>TAHA</v>
      </c>
      <c r="C57" s="34">
        <f>SUMIF(GUIDE!$E$8:$E$3697,B57,GUIDE!$J$8:$J$3697)</f>
        <v>0</v>
      </c>
      <c r="D57" s="34">
        <f>SUMIF(GUIDE!$E$8:$E$3697,B57,GUIDE!$K$8:$K$3697)</f>
        <v>0</v>
      </c>
      <c r="E57" s="35">
        <f>SUMIF(GUIDE!$E$8:$E$3697,B57,GUIDE!$L$8:$L$3697)</f>
        <v>0</v>
      </c>
    </row>
    <row r="58" spans="1:5" x14ac:dyDescent="0.25">
      <c r="A58" s="32">
        <f>+IF(B58="","",SUBTOTAL(3,B$5:B58))</f>
        <v>54</v>
      </c>
      <c r="B58" s="33" t="str">
        <f>DATA!$B$57</f>
        <v>HOHAMED ABD ELMABOD</v>
      </c>
      <c r="C58" s="34">
        <f>SUMIF(GUIDE!$E$8:$E$3697,B58,GUIDE!$J$8:$J$3697)</f>
        <v>0</v>
      </c>
      <c r="D58" s="34">
        <f>SUMIF(GUIDE!$E$8:$E$3697,B58,GUIDE!$K$8:$K$3697)</f>
        <v>0</v>
      </c>
      <c r="E58" s="35">
        <f>SUMIF(GUIDE!$E$8:$E$3697,B58,GUIDE!$L$8:$L$3697)</f>
        <v>0</v>
      </c>
    </row>
    <row r="59" spans="1:5" x14ac:dyDescent="0.25">
      <c r="A59" s="32">
        <f>+IF(B59="","",SUBTOTAL(3,B$5:B59))</f>
        <v>55</v>
      </c>
      <c r="B59" s="33" t="str">
        <f>DATA!$B$58</f>
        <v>MAHA ABD ELFATAH</v>
      </c>
      <c r="C59" s="34">
        <f>SUMIF(GUIDE!$E$8:$E$3697,B59,GUIDE!$J$8:$J$3697)</f>
        <v>0</v>
      </c>
      <c r="D59" s="34">
        <f>SUMIF(GUIDE!$E$8:$E$3697,B59,GUIDE!$K$8:$K$3697)</f>
        <v>0</v>
      </c>
      <c r="E59" s="35">
        <f>SUMIF(GUIDE!$E$8:$E$3697,B59,GUIDE!$L$8:$L$3697)</f>
        <v>0</v>
      </c>
    </row>
    <row r="60" spans="1:5" x14ac:dyDescent="0.25">
      <c r="A60" s="32">
        <f>+IF(B60="","",SUBTOTAL(3,B$5:B60))</f>
        <v>56</v>
      </c>
      <c r="B60" s="33" t="str">
        <f>DATA!$B$59</f>
        <v>samer ing</v>
      </c>
      <c r="C60" s="34">
        <f>SUMIF(GUIDE!$E$8:$E$3697,B60,GUIDE!$J$8:$J$3697)</f>
        <v>0</v>
      </c>
      <c r="D60" s="34">
        <f>SUMIF(GUIDE!$E$8:$E$3697,B60,GUIDE!$K$8:$K$3697)</f>
        <v>0</v>
      </c>
      <c r="E60" s="35">
        <f>SUMIF(GUIDE!$E$8:$E$3697,B60,GUIDE!$L$8:$L$3697)</f>
        <v>0</v>
      </c>
    </row>
    <row r="61" spans="1:5" x14ac:dyDescent="0.25">
      <c r="A61" s="32">
        <f>+IF(B61="","",SUBTOTAL(3,B$5:B61))</f>
        <v>57</v>
      </c>
      <c r="B61" s="33" t="str">
        <f>DATA!$B$60</f>
        <v>hany frghany</v>
      </c>
      <c r="C61" s="34">
        <f>SUMIF(GUIDE!$E$8:$E$3697,B61,GUIDE!$J$8:$J$3697)</f>
        <v>120</v>
      </c>
      <c r="D61" s="34">
        <f>SUMIF(GUIDE!$E$8:$E$3697,B61,GUIDE!$K$8:$K$3697)</f>
        <v>0</v>
      </c>
      <c r="E61" s="35">
        <f>SUMIF(GUIDE!$E$8:$E$3697,B61,GUIDE!$L$8:$L$3697)</f>
        <v>120</v>
      </c>
    </row>
    <row r="62" spans="1:5" x14ac:dyDescent="0.25">
      <c r="A62" s="32">
        <f>+IF(B62="","",SUBTOTAL(3,B$5:B62))</f>
        <v>58</v>
      </c>
      <c r="B62" s="33" t="str">
        <f>DATA!$B$61</f>
        <v>ahmed zakaria</v>
      </c>
      <c r="C62" s="34">
        <f>SUMIF(GUIDE!$E$8:$E$3697,B62,GUIDE!$J$8:$J$3697)</f>
        <v>0</v>
      </c>
      <c r="D62" s="34">
        <f>SUMIF(GUIDE!$E$8:$E$3697,B62,GUIDE!$K$8:$K$3697)</f>
        <v>0</v>
      </c>
      <c r="E62" s="35">
        <f>SUMIF(GUIDE!$E$8:$E$3697,B62,GUIDE!$L$8:$L$3697)</f>
        <v>0</v>
      </c>
    </row>
    <row r="63" spans="1:5" x14ac:dyDescent="0.25">
      <c r="A63" s="32">
        <f>+IF(B63="","",SUBTOTAL(3,B$5:B63))</f>
        <v>59</v>
      </c>
      <c r="B63" s="33" t="str">
        <f>DATA!$B$62</f>
        <v>hamed fayed</v>
      </c>
      <c r="C63" s="34">
        <f>SUMIF(GUIDE!$E$8:$E$3697,B63,GUIDE!$J$8:$J$3697)</f>
        <v>0</v>
      </c>
      <c r="D63" s="34">
        <f>SUMIF(GUIDE!$E$8:$E$3697,B63,GUIDE!$K$8:$K$3697)</f>
        <v>0</v>
      </c>
      <c r="E63" s="35">
        <f>SUMIF(GUIDE!$E$8:$E$3697,B63,GUIDE!$L$8:$L$3697)</f>
        <v>0</v>
      </c>
    </row>
    <row r="64" spans="1:5" x14ac:dyDescent="0.25">
      <c r="A64" s="32">
        <f>+IF(B64="","",SUBTOTAL(3,B$5:B64))</f>
        <v>60</v>
      </c>
      <c r="B64" s="33" t="str">
        <f>DATA!$B$63</f>
        <v>AHMED YOSIF</v>
      </c>
      <c r="C64" s="34">
        <f>SUMIF(GUIDE!$E$8:$E$3697,B64,GUIDE!$J$8:$J$3697)</f>
        <v>0</v>
      </c>
      <c r="D64" s="34">
        <f>SUMIF(GUIDE!$E$8:$E$3697,B64,GUIDE!$K$8:$K$3697)</f>
        <v>0</v>
      </c>
      <c r="E64" s="35">
        <f>SUMIF(GUIDE!$E$8:$E$3697,B64,GUIDE!$L$8:$L$3697)</f>
        <v>0</v>
      </c>
    </row>
    <row r="65" spans="1:5" x14ac:dyDescent="0.25">
      <c r="A65" s="32">
        <f>+IF(B65="","",SUBTOTAL(3,B$5:B65))</f>
        <v>61</v>
      </c>
      <c r="B65" s="33" t="str">
        <f>DATA!$B$64</f>
        <v>MOHMED SAAD</v>
      </c>
      <c r="C65" s="34">
        <f>SUMIF(GUIDE!$E$8:$E$3697,B65,GUIDE!$J$8:$J$3697)</f>
        <v>0</v>
      </c>
      <c r="D65" s="34">
        <f>SUMIF(GUIDE!$E$8:$E$3697,B65,GUIDE!$K$8:$K$3697)</f>
        <v>0</v>
      </c>
      <c r="E65" s="35">
        <f>SUMIF(GUIDE!$E$8:$E$3697,B65,GUIDE!$L$8:$L$3697)</f>
        <v>0</v>
      </c>
    </row>
    <row r="66" spans="1:5" x14ac:dyDescent="0.25">
      <c r="A66" s="32">
        <f>+IF(B66="","",SUBTOTAL(3,B$5:B66))</f>
        <v>62</v>
      </c>
      <c r="B66" s="33" t="str">
        <f>DATA!$B$65</f>
        <v>suzan</v>
      </c>
      <c r="C66" s="34">
        <f>SUMIF(GUIDE!$E$8:$E$3697,B66,GUIDE!$J$8:$J$3697)</f>
        <v>0</v>
      </c>
      <c r="D66" s="34">
        <f>SUMIF(GUIDE!$E$8:$E$3697,B66,GUIDE!$K$8:$K$3697)</f>
        <v>0</v>
      </c>
      <c r="E66" s="35">
        <f>SUMIF(GUIDE!$E$8:$E$3697,B66,GUIDE!$L$8:$L$3697)</f>
        <v>0</v>
      </c>
    </row>
    <row r="67" spans="1:5" x14ac:dyDescent="0.25">
      <c r="A67" s="32">
        <f>+IF(B67="","",SUBTOTAL(3,B$5:B67))</f>
        <v>63</v>
      </c>
      <c r="B67" s="33" t="str">
        <f>DATA!$B$66</f>
        <v>jaan zakaria</v>
      </c>
      <c r="C67" s="34">
        <f>SUMIF(GUIDE!$E$8:$E$3697,B67,GUIDE!$J$8:$J$3697)</f>
        <v>0</v>
      </c>
      <c r="D67" s="34">
        <f>SUMIF(GUIDE!$E$8:$E$3697,B67,GUIDE!$K$8:$K$3697)</f>
        <v>0</v>
      </c>
      <c r="E67" s="35">
        <f>SUMIF(GUIDE!$E$8:$E$3697,B67,GUIDE!$L$8:$L$3697)</f>
        <v>0</v>
      </c>
    </row>
    <row r="68" spans="1:5" x14ac:dyDescent="0.25">
      <c r="A68" s="32">
        <f>+IF(B68="","",SUBTOTAL(3,B$5:B68))</f>
        <v>64</v>
      </c>
      <c r="B68" s="33" t="str">
        <f>DATA!$B$67</f>
        <v>amir</v>
      </c>
      <c r="C68" s="34">
        <f>SUMIF(GUIDE!$E$8:$E$3697,B68,GUIDE!$J$8:$J$3697)</f>
        <v>0</v>
      </c>
      <c r="D68" s="34">
        <f>SUMIF(GUIDE!$E$8:$E$3697,B68,GUIDE!$K$8:$K$3697)</f>
        <v>0</v>
      </c>
      <c r="E68" s="35">
        <f>SUMIF(GUIDE!$E$8:$E$3697,B68,GUIDE!$L$8:$L$3697)</f>
        <v>0</v>
      </c>
    </row>
    <row r="69" spans="1:5" x14ac:dyDescent="0.25">
      <c r="A69" s="32">
        <f>+IF(B69="","",SUBTOTAL(3,B$5:B69))</f>
        <v>65</v>
      </c>
      <c r="B69" s="33" t="str">
        <f>DATA!$B$68</f>
        <v>mahmoud hussien</v>
      </c>
      <c r="C69" s="34">
        <f>SUMIF(GUIDE!$E$8:$E$3697,B69,GUIDE!$J$8:$J$3697)</f>
        <v>0</v>
      </c>
      <c r="D69" s="34">
        <f>SUMIF(GUIDE!$E$8:$E$3697,B69,GUIDE!$K$8:$K$3697)</f>
        <v>0</v>
      </c>
      <c r="E69" s="35">
        <f>SUMIF(GUIDE!$E$8:$E$3697,B69,GUIDE!$L$8:$L$3697)</f>
        <v>0</v>
      </c>
    </row>
    <row r="70" spans="1:5" x14ac:dyDescent="0.25">
      <c r="A70" s="32">
        <f>+IF(B70="","",SUBTOTAL(3,B$5:B70))</f>
        <v>66</v>
      </c>
      <c r="B70" s="33" t="str">
        <f>DATA!$B$69</f>
        <v>mahmoud mabrouk</v>
      </c>
      <c r="C70" s="34">
        <f>SUMIF(GUIDE!$E$8:$E$3697,B70,GUIDE!$J$8:$J$3697)</f>
        <v>0</v>
      </c>
      <c r="D70" s="34">
        <f>SUMIF(GUIDE!$E$8:$E$3697,B70,GUIDE!$K$8:$K$3697)</f>
        <v>0</v>
      </c>
      <c r="E70" s="35">
        <f>SUMIF(GUIDE!$E$8:$E$3697,B70,GUIDE!$L$8:$L$3697)</f>
        <v>0</v>
      </c>
    </row>
    <row r="71" spans="1:5" x14ac:dyDescent="0.25">
      <c r="A71" s="32">
        <f>+IF(B71="","",SUBTOTAL(3,B$5:B71))</f>
        <v>67</v>
      </c>
      <c r="B71" s="33" t="str">
        <f>DATA!$B$70</f>
        <v>shaban ahmed</v>
      </c>
      <c r="C71" s="34">
        <f>SUMIF(GUIDE!$E$8:$E$3697,B71,GUIDE!$J$8:$J$3697)</f>
        <v>0</v>
      </c>
      <c r="D71" s="34">
        <f>SUMIF(GUIDE!$E$8:$E$3697,B71,GUIDE!$K$8:$K$3697)</f>
        <v>0</v>
      </c>
      <c r="E71" s="35">
        <f>SUMIF(GUIDE!$E$8:$E$3697,B71,GUIDE!$L$8:$L$3697)</f>
        <v>0</v>
      </c>
    </row>
    <row r="72" spans="1:5" x14ac:dyDescent="0.25">
      <c r="A72" s="32">
        <f>+IF(B72="","",SUBTOTAL(3,B$5:B72))</f>
        <v>68</v>
      </c>
      <c r="B72" s="33" t="str">
        <f>DATA!$B$71</f>
        <v>ahmed abd elfatah</v>
      </c>
      <c r="C72" s="34">
        <f>SUMIF(GUIDE!$E$8:$E$3697,B72,GUIDE!$J$8:$J$3697)</f>
        <v>0</v>
      </c>
      <c r="D72" s="34">
        <f>SUMIF(GUIDE!$E$8:$E$3697,B72,GUIDE!$K$8:$K$3697)</f>
        <v>0</v>
      </c>
      <c r="E72" s="35">
        <f>SUMIF(GUIDE!$E$8:$E$3697,B72,GUIDE!$L$8:$L$3697)</f>
        <v>0</v>
      </c>
    </row>
    <row r="73" spans="1:5" x14ac:dyDescent="0.25">
      <c r="A73" s="32">
        <f>+IF(B73="","",SUBTOTAL(3,B$5:B73))</f>
        <v>69</v>
      </c>
      <c r="B73" s="33" t="str">
        <f>DATA!$B$72</f>
        <v>MENA YISIF</v>
      </c>
      <c r="C73" s="34">
        <f>SUMIF(GUIDE!$E$8:$E$3697,B73,GUIDE!$J$8:$J$3697)</f>
        <v>0</v>
      </c>
      <c r="D73" s="34">
        <f>SUMIF(GUIDE!$E$8:$E$3697,B73,GUIDE!$K$8:$K$3697)</f>
        <v>0</v>
      </c>
      <c r="E73" s="35">
        <f>SUMIF(GUIDE!$E$8:$E$3697,B73,GUIDE!$L$8:$L$3697)</f>
        <v>0</v>
      </c>
    </row>
    <row r="74" spans="1:5" x14ac:dyDescent="0.25">
      <c r="A74" s="32">
        <f>+IF(B74="","",SUBTOTAL(3,B$5:B74))</f>
        <v>70</v>
      </c>
      <c r="B74" s="33" t="str">
        <f>DATA!$B$73</f>
        <v>rania eng</v>
      </c>
      <c r="C74" s="34">
        <f>SUMIF(GUIDE!$E$8:$E$3697,B74,GUIDE!$J$8:$J$3697)</f>
        <v>0</v>
      </c>
      <c r="D74" s="34">
        <f>SUMIF(GUIDE!$E$8:$E$3697,B74,GUIDE!$K$8:$K$3697)</f>
        <v>0</v>
      </c>
      <c r="E74" s="35">
        <f>SUMIF(GUIDE!$E$8:$E$3697,B74,GUIDE!$L$8:$L$3697)</f>
        <v>0</v>
      </c>
    </row>
    <row r="75" spans="1:5" x14ac:dyDescent="0.25">
      <c r="A75" s="32">
        <f>+IF(B75="","",SUBTOTAL(3,B$5:B75))</f>
        <v>71</v>
      </c>
      <c r="B75" s="33" t="str">
        <f>DATA!$B$74</f>
        <v>taha abd elaal</v>
      </c>
      <c r="C75" s="34">
        <f>SUMIF(GUIDE!$E$8:$E$3697,B75,GUIDE!$J$8:$J$3697)</f>
        <v>0</v>
      </c>
      <c r="D75" s="34">
        <f>SUMIF(GUIDE!$E$8:$E$3697,B75,GUIDE!$K$8:$K$3697)</f>
        <v>0</v>
      </c>
      <c r="E75" s="35">
        <f>SUMIF(GUIDE!$E$8:$E$3697,B75,GUIDE!$L$8:$L$3697)</f>
        <v>0</v>
      </c>
    </row>
    <row r="76" spans="1:5" x14ac:dyDescent="0.25">
      <c r="A76" s="32">
        <f>+IF(B76="","",SUBTOTAL(3,B$5:B76))</f>
        <v>72</v>
      </c>
      <c r="B76" s="33" t="str">
        <f>DATA!$B$75</f>
        <v>ALI KHALIFA</v>
      </c>
      <c r="C76" s="34">
        <f>SUMIF(GUIDE!$E$8:$E$3697,B76,GUIDE!$J$8:$J$3697)</f>
        <v>0</v>
      </c>
      <c r="D76" s="34">
        <f>SUMIF(GUIDE!$E$8:$E$3697,B76,GUIDE!$K$8:$K$3697)</f>
        <v>0</v>
      </c>
      <c r="E76" s="35">
        <f>SUMIF(GUIDE!$E$8:$E$3697,B76,GUIDE!$L$8:$L$3697)</f>
        <v>0</v>
      </c>
    </row>
    <row r="77" spans="1:5" x14ac:dyDescent="0.25">
      <c r="A77" s="32">
        <f>+IF(B77="","",SUBTOTAL(3,B$5:B77))</f>
        <v>73</v>
      </c>
      <c r="B77" s="33" t="str">
        <f>DATA!$B$76</f>
        <v>NERMEEN</v>
      </c>
      <c r="C77" s="34">
        <f>SUMIF(GUIDE!$E$8:$E$3697,B77,GUIDE!$J$8:$J$3697)</f>
        <v>0</v>
      </c>
      <c r="D77" s="34">
        <f>SUMIF(GUIDE!$E$8:$E$3697,B77,GUIDE!$K$8:$K$3697)</f>
        <v>0</v>
      </c>
      <c r="E77" s="35">
        <f>SUMIF(GUIDE!$E$8:$E$3697,B77,GUIDE!$L$8:$L$3697)</f>
        <v>0</v>
      </c>
    </row>
    <row r="78" spans="1:5" x14ac:dyDescent="0.25">
      <c r="A78" s="32">
        <f>+IF(B78="","",SUBTOTAL(3,B$5:B78))</f>
        <v>74</v>
      </c>
      <c r="B78" s="33" t="str">
        <f>DATA!$B$77</f>
        <v>WAFAA ABDELAZIZ</v>
      </c>
      <c r="C78" s="34">
        <f>SUMIF(GUIDE!$E$8:$E$3697,B78,GUIDE!$J$8:$J$3697)</f>
        <v>0</v>
      </c>
      <c r="D78" s="34">
        <f>SUMIF(GUIDE!$E$8:$E$3697,B78,GUIDE!$K$8:$K$3697)</f>
        <v>0</v>
      </c>
      <c r="E78" s="35">
        <f>SUMIF(GUIDE!$E$8:$E$3697,B78,GUIDE!$L$8:$L$3697)</f>
        <v>0</v>
      </c>
    </row>
    <row r="79" spans="1:5" x14ac:dyDescent="0.25">
      <c r="A79" s="32">
        <f>+IF(B79="","",SUBTOTAL(3,B$5:B79))</f>
        <v>75</v>
      </c>
      <c r="B79" s="33" t="str">
        <f>DATA!$B$78</f>
        <v>NGLAA SAIID</v>
      </c>
      <c r="C79" s="34">
        <f>SUMIF(GUIDE!$E$8:$E$3697,B79,GUIDE!$J$8:$J$3697)</f>
        <v>0</v>
      </c>
      <c r="D79" s="34">
        <f>SUMIF(GUIDE!$E$8:$E$3697,B79,GUIDE!$K$8:$K$3697)</f>
        <v>0</v>
      </c>
      <c r="E79" s="35">
        <f>SUMIF(GUIDE!$E$8:$E$3697,B79,GUIDE!$L$8:$L$3697)</f>
        <v>0</v>
      </c>
    </row>
    <row r="80" spans="1:5" x14ac:dyDescent="0.25">
      <c r="A80" s="32">
        <f>+IF(B80="","",SUBTOTAL(3,B$5:B80))</f>
        <v>76</v>
      </c>
      <c r="B80" s="33" t="str">
        <f>DATA!$B$79</f>
        <v>MOSTAFA ABO ELALA</v>
      </c>
      <c r="C80" s="34">
        <f>SUMIF(GUIDE!$E$8:$E$3697,B80,GUIDE!$J$8:$J$3697)</f>
        <v>0</v>
      </c>
      <c r="D80" s="34">
        <f>SUMIF(GUIDE!$E$8:$E$3697,B80,GUIDE!$K$8:$K$3697)</f>
        <v>0</v>
      </c>
      <c r="E80" s="35">
        <f>SUMIF(GUIDE!$E$8:$E$3697,B80,GUIDE!$L$8:$L$3697)</f>
        <v>0</v>
      </c>
    </row>
    <row r="81" spans="1:5" x14ac:dyDescent="0.25">
      <c r="A81" s="32">
        <f>+IF(B81="","",SUBTOTAL(3,B$5:B81))</f>
        <v>77</v>
      </c>
      <c r="B81" s="33" t="str">
        <f>DATA!$B$80</f>
        <v>GIHAD</v>
      </c>
      <c r="C81" s="34">
        <f>SUMIF(GUIDE!$E$8:$E$3697,B81,GUIDE!$J$8:$J$3697)</f>
        <v>0</v>
      </c>
      <c r="D81" s="34">
        <f>SUMIF(GUIDE!$E$8:$E$3697,B81,GUIDE!$K$8:$K$3697)</f>
        <v>0</v>
      </c>
      <c r="E81" s="35">
        <f>SUMIF(GUIDE!$E$8:$E$3697,B81,GUIDE!$L$8:$L$3697)</f>
        <v>0</v>
      </c>
    </row>
    <row r="82" spans="1:5" x14ac:dyDescent="0.25">
      <c r="A82" s="32">
        <f>+IF(B82="","",SUBTOTAL(3,B$5:B82))</f>
        <v>78</v>
      </c>
      <c r="B82" s="33" t="str">
        <f>DATA!$B$81</f>
        <v>ADHAM</v>
      </c>
      <c r="C82" s="34">
        <f>SUMIF(GUIDE!$E$8:$E$3697,B82,GUIDE!$J$8:$J$3697)</f>
        <v>220</v>
      </c>
      <c r="D82" s="34">
        <f>SUMIF(GUIDE!$E$8:$E$3697,B82,GUIDE!$K$8:$K$3697)</f>
        <v>0</v>
      </c>
      <c r="E82" s="35">
        <f>SUMIF(GUIDE!$E$8:$E$3697,B82,GUIDE!$L$8:$L$3697)</f>
        <v>220</v>
      </c>
    </row>
    <row r="83" spans="1:5" x14ac:dyDescent="0.25">
      <c r="A83" s="32">
        <f>+IF(B83="","",SUBTOTAL(3,B$5:B83))</f>
        <v>79</v>
      </c>
      <c r="B83" s="33" t="str">
        <f>DATA!$B$82</f>
        <v>ashrf</v>
      </c>
      <c r="C83" s="34">
        <f>SUMIF(GUIDE!$E$8:$E$3697,B83,GUIDE!$J$8:$J$3697)</f>
        <v>0</v>
      </c>
      <c r="D83" s="34">
        <f>SUMIF(GUIDE!$E$8:$E$3697,B83,GUIDE!$K$8:$K$3697)</f>
        <v>0</v>
      </c>
      <c r="E83" s="35">
        <f>SUMIF(GUIDE!$E$8:$E$3697,B83,GUIDE!$L$8:$L$3697)</f>
        <v>0</v>
      </c>
    </row>
    <row r="84" spans="1:5" x14ac:dyDescent="0.25">
      <c r="A84" s="32">
        <f>+IF(B84="","",SUBTOTAL(3,B$5:B84))</f>
        <v>80</v>
      </c>
      <c r="B84" s="33" t="str">
        <f>DATA!$B$83</f>
        <v>ahmed khaled</v>
      </c>
      <c r="C84" s="34">
        <f>SUMIF(GUIDE!$E$8:$E$3697,B84,GUIDE!$J$8:$J$3697)</f>
        <v>0</v>
      </c>
      <c r="D84" s="34">
        <f>SUMIF(GUIDE!$E$8:$E$3697,B84,GUIDE!$K$8:$K$3697)</f>
        <v>0</v>
      </c>
      <c r="E84" s="35">
        <f>SUMIF(GUIDE!$E$8:$E$3697,B84,GUIDE!$L$8:$L$3697)</f>
        <v>0</v>
      </c>
    </row>
    <row r="85" spans="1:5" x14ac:dyDescent="0.25">
      <c r="A85" s="32">
        <f>+IF(B85="","",SUBTOTAL(3,B$5:B85))</f>
        <v>81</v>
      </c>
      <c r="B85" s="33" t="str">
        <f>DATA!$B$84</f>
        <v>AHMED ELHWLW</v>
      </c>
      <c r="C85" s="34">
        <f>SUMIF(GUIDE!$E$8:$E$3697,B85,GUIDE!$J$8:$J$3697)</f>
        <v>0</v>
      </c>
      <c r="D85" s="34">
        <f>SUMIF(GUIDE!$E$8:$E$3697,B85,GUIDE!$K$8:$K$3697)</f>
        <v>0</v>
      </c>
      <c r="E85" s="35">
        <f>SUMIF(GUIDE!$E$8:$E$3697,B85,GUIDE!$L$8:$L$3697)</f>
        <v>0</v>
      </c>
    </row>
    <row r="86" spans="1:5" x14ac:dyDescent="0.25">
      <c r="A86" s="32">
        <f>+IF(B86="","",SUBTOTAL(3,B$5:B86))</f>
        <v>82</v>
      </c>
      <c r="B86" s="33" t="str">
        <f>DATA!$B$85</f>
        <v>HODA ABBAS</v>
      </c>
      <c r="C86" s="34">
        <f>SUMIF(GUIDE!$E$8:$E$3697,B86,GUIDE!$J$8:$J$3697)</f>
        <v>0</v>
      </c>
      <c r="D86" s="34">
        <f>SUMIF(GUIDE!$E$8:$E$3697,B86,GUIDE!$K$8:$K$3697)</f>
        <v>0</v>
      </c>
      <c r="E86" s="35">
        <f>SUMIF(GUIDE!$E$8:$E$3697,B86,GUIDE!$L$8:$L$3697)</f>
        <v>0</v>
      </c>
    </row>
    <row r="87" spans="1:5" x14ac:dyDescent="0.25">
      <c r="A87" s="32">
        <f>+IF(B87="","",SUBTOTAL(3,B$5:B87))</f>
        <v>83</v>
      </c>
      <c r="B87" s="33" t="str">
        <f>DATA!$B$86</f>
        <v>TAREK RASHID</v>
      </c>
      <c r="C87" s="34">
        <f>SUMIF(GUIDE!$E$8:$E$3697,B87,GUIDE!$J$8:$J$3697)</f>
        <v>0</v>
      </c>
      <c r="D87" s="34">
        <f>SUMIF(GUIDE!$E$8:$E$3697,B87,GUIDE!$K$8:$K$3697)</f>
        <v>0</v>
      </c>
      <c r="E87" s="35">
        <f>SUMIF(GUIDE!$E$8:$E$3697,B87,GUIDE!$L$8:$L$3697)</f>
        <v>0</v>
      </c>
    </row>
    <row r="88" spans="1:5" x14ac:dyDescent="0.25">
      <c r="A88" s="32">
        <f>+IF(B88="","",SUBTOTAL(3,B$5:B88))</f>
        <v>84</v>
      </c>
      <c r="B88" s="33" t="str">
        <f>DATA!$B$87</f>
        <v>MOHAMED SAYED</v>
      </c>
      <c r="C88" s="34">
        <f>SUMIF(GUIDE!$E$8:$E$3697,B88,GUIDE!$J$8:$J$3697)</f>
        <v>0</v>
      </c>
      <c r="D88" s="34">
        <f>SUMIF(GUIDE!$E$8:$E$3697,B88,GUIDE!$K$8:$K$3697)</f>
        <v>0</v>
      </c>
      <c r="E88" s="35">
        <f>SUMIF(GUIDE!$E$8:$E$3697,B88,GUIDE!$L$8:$L$3697)</f>
        <v>0</v>
      </c>
    </row>
    <row r="89" spans="1:5" x14ac:dyDescent="0.25">
      <c r="A89" s="32">
        <f>+IF(B89="","",SUBTOTAL(3,B$5:B89))</f>
        <v>85</v>
      </c>
      <c r="B89" s="33" t="str">
        <f>DATA!$B$88</f>
        <v>SAID AHMED</v>
      </c>
      <c r="C89" s="34">
        <f>SUMIF(GUIDE!$E$8:$E$3697,B89,GUIDE!$J$8:$J$3697)</f>
        <v>340</v>
      </c>
      <c r="D89" s="34">
        <f>SUMIF(GUIDE!$E$8:$E$3697,B89,GUIDE!$K$8:$K$3697)</f>
        <v>0</v>
      </c>
      <c r="E89" s="35">
        <f>SUMIF(GUIDE!$E$8:$E$3697,B89,GUIDE!$L$8:$L$3697)</f>
        <v>340</v>
      </c>
    </row>
    <row r="90" spans="1:5" x14ac:dyDescent="0.25">
      <c r="A90" s="32">
        <f>+IF(B90="","",SUBTOTAL(3,B$5:B90))</f>
        <v>86</v>
      </c>
      <c r="B90" s="33" t="str">
        <f>DATA!$B$89</f>
        <v>MOHAMED WADAH</v>
      </c>
      <c r="C90" s="34">
        <f>SUMIF(GUIDE!$E$8:$E$3697,B90,GUIDE!$J$8:$J$3697)</f>
        <v>360</v>
      </c>
      <c r="D90" s="34">
        <f>SUMIF(GUIDE!$E$8:$E$3697,B90,GUIDE!$K$8:$K$3697)</f>
        <v>0</v>
      </c>
      <c r="E90" s="35">
        <f>SUMIF(GUIDE!$E$8:$E$3697,B90,GUIDE!$L$8:$L$3697)</f>
        <v>360</v>
      </c>
    </row>
    <row r="91" spans="1:5" x14ac:dyDescent="0.25">
      <c r="A91" s="32">
        <f>+IF(B91="","",SUBTOTAL(3,B$5:B91))</f>
        <v>87</v>
      </c>
      <c r="B91" s="33" t="str">
        <f>DATA!$B$90</f>
        <v>AHMED Mohamed</v>
      </c>
      <c r="C91" s="34">
        <f>SUMIF(GUIDE!$E$8:$E$3697,B91,GUIDE!$J$8:$J$3697)</f>
        <v>460</v>
      </c>
      <c r="D91" s="34">
        <f>SUMIF(GUIDE!$E$8:$E$3697,B91,GUIDE!$K$8:$K$3697)</f>
        <v>0</v>
      </c>
      <c r="E91" s="35">
        <f>SUMIF(GUIDE!$E$8:$E$3697,B91,GUIDE!$L$8:$L$3697)</f>
        <v>460</v>
      </c>
    </row>
    <row r="92" spans="1:5" x14ac:dyDescent="0.25">
      <c r="A92" s="32">
        <f>+IF(B92="","",SUBTOTAL(3,B$5:B92))</f>
        <v>88</v>
      </c>
      <c r="B92" s="33">
        <f>DATA!$B$91</f>
        <v>0</v>
      </c>
      <c r="C92" s="34">
        <f>SUMIF(GUIDE!$E$8:$E$3697,B92,GUIDE!$J$8:$J$3697)</f>
        <v>0</v>
      </c>
      <c r="D92" s="34">
        <f>SUMIF(GUIDE!$E$8:$E$3697,B92,GUIDE!$K$8:$K$3697)</f>
        <v>0</v>
      </c>
      <c r="E92" s="35">
        <f>SUMIF(GUIDE!$E$8:$E$3697,B92,GUIDE!$L$8:$L$3697)</f>
        <v>0</v>
      </c>
    </row>
    <row r="93" spans="1:5" x14ac:dyDescent="0.25">
      <c r="A93" s="32">
        <f>+IF(B93="","",SUBTOTAL(3,B$5:B93))</f>
        <v>89</v>
      </c>
      <c r="B93" s="33">
        <f>DATA!$B$92</f>
        <v>0</v>
      </c>
      <c r="C93" s="34">
        <f>SUMIF(GUIDE!$E$8:$E$3697,B93,GUIDE!$J$8:$J$3697)</f>
        <v>0</v>
      </c>
      <c r="D93" s="34">
        <f>SUMIF(GUIDE!$E$8:$E$3697,B93,GUIDE!$K$8:$K$3697)</f>
        <v>0</v>
      </c>
      <c r="E93" s="35">
        <f>SUMIF(GUIDE!$E$8:$E$3697,B93,GUIDE!$L$8:$L$3697)</f>
        <v>0</v>
      </c>
    </row>
    <row r="94" spans="1:5" x14ac:dyDescent="0.25">
      <c r="A94" s="32">
        <f>+IF(B94="","",SUBTOTAL(3,B$5:B94))</f>
        <v>90</v>
      </c>
      <c r="B94" s="33">
        <f>DATA!$B$93</f>
        <v>0</v>
      </c>
      <c r="C94" s="34">
        <f>SUMIF(GUIDE!$E$8:$E$3697,B94,GUIDE!$J$8:$J$3697)</f>
        <v>0</v>
      </c>
      <c r="D94" s="34">
        <f>SUMIF(GUIDE!$E$8:$E$3697,B94,GUIDE!$K$8:$K$3697)</f>
        <v>0</v>
      </c>
      <c r="E94" s="35">
        <f>SUMIF(GUIDE!$E$8:$E$3697,B94,GUIDE!$L$8:$L$3697)</f>
        <v>0</v>
      </c>
    </row>
    <row r="95" spans="1:5" x14ac:dyDescent="0.25">
      <c r="A95" s="32">
        <f>+IF(B95="","",SUBTOTAL(3,B$5:B95))</f>
        <v>91</v>
      </c>
      <c r="B95" s="33">
        <f>DATA!$B$94</f>
        <v>0</v>
      </c>
      <c r="C95" s="34">
        <f>SUMIF(GUIDE!$E$8:$E$3697,B95,GUIDE!$J$8:$J$3697)</f>
        <v>0</v>
      </c>
      <c r="D95" s="34">
        <f>SUMIF(GUIDE!$E$8:$E$3697,B95,GUIDE!$K$8:$K$3697)</f>
        <v>0</v>
      </c>
      <c r="E95" s="35">
        <f>SUMIF(GUIDE!$E$8:$E$3697,B95,GUIDE!$L$8:$L$3697)</f>
        <v>0</v>
      </c>
    </row>
    <row r="96" spans="1:5" x14ac:dyDescent="0.25">
      <c r="A96" s="32">
        <f>+IF(B96="","",SUBTOTAL(3,B$5:B96))</f>
        <v>92</v>
      </c>
      <c r="B96" s="33">
        <f>DATA!$B$95</f>
        <v>0</v>
      </c>
      <c r="C96" s="34">
        <f>SUMIF(GUIDE!$E$8:$E$3697,B96,GUIDE!$J$8:$J$3697)</f>
        <v>0</v>
      </c>
      <c r="D96" s="34">
        <f>SUMIF(GUIDE!$E$8:$E$3697,B96,GUIDE!$K$8:$K$3697)</f>
        <v>0</v>
      </c>
      <c r="E96" s="35">
        <f>SUMIF(GUIDE!$E$8:$E$3697,B96,GUIDE!$L$8:$L$3697)</f>
        <v>0</v>
      </c>
    </row>
    <row r="97" spans="1:5" x14ac:dyDescent="0.25">
      <c r="A97" s="32">
        <f>+IF(B97="","",SUBTOTAL(3,B$5:B97))</f>
        <v>93</v>
      </c>
      <c r="B97" s="33">
        <f>DATA!$B$96</f>
        <v>0</v>
      </c>
      <c r="C97" s="34">
        <f>SUMIF(GUIDE!$E$8:$E$3697,B97,GUIDE!$J$8:$J$3697)</f>
        <v>0</v>
      </c>
      <c r="D97" s="34">
        <f>SUMIF(GUIDE!$E$8:$E$3697,B97,GUIDE!$K$8:$K$3697)</f>
        <v>0</v>
      </c>
      <c r="E97" s="35">
        <f>SUMIF(GUIDE!$E$8:$E$3697,B97,GUIDE!$L$8:$L$3697)</f>
        <v>0</v>
      </c>
    </row>
    <row r="98" spans="1:5" x14ac:dyDescent="0.25">
      <c r="A98" s="32">
        <f>+IF(B98="","",SUBTOTAL(3,B$5:B98))</f>
        <v>94</v>
      </c>
      <c r="B98" s="33">
        <f>DATA!$B$97</f>
        <v>0</v>
      </c>
      <c r="C98" s="34">
        <f>SUMIF(GUIDE!$E$8:$E$3697,B98,GUIDE!$J$8:$J$3697)</f>
        <v>0</v>
      </c>
      <c r="D98" s="34">
        <f>SUMIF(GUIDE!$E$8:$E$3697,B98,GUIDE!$K$8:$K$3697)</f>
        <v>0</v>
      </c>
      <c r="E98" s="35">
        <f>SUMIF(GUIDE!$E$8:$E$3697,B98,GUIDE!$L$8:$L$3697)</f>
        <v>0</v>
      </c>
    </row>
    <row r="99" spans="1:5" x14ac:dyDescent="0.25">
      <c r="A99" s="32">
        <f>+IF(B99="","",SUBTOTAL(3,B$5:B99))</f>
        <v>95</v>
      </c>
      <c r="B99" s="33">
        <f>DATA!$B$98</f>
        <v>0</v>
      </c>
      <c r="C99" s="34">
        <f>SUMIF(GUIDE!$E$8:$E$3697,B99,GUIDE!$J$8:$J$3697)</f>
        <v>0</v>
      </c>
      <c r="D99" s="34">
        <f>SUMIF(GUIDE!$E$8:$E$3697,B99,GUIDE!$K$8:$K$3697)</f>
        <v>0</v>
      </c>
      <c r="E99" s="35">
        <f>SUMIF(GUIDE!$E$8:$E$3697,B99,GUIDE!$L$8:$L$3697)</f>
        <v>0</v>
      </c>
    </row>
    <row r="100" spans="1:5" x14ac:dyDescent="0.25">
      <c r="A100" s="32">
        <f>+IF(B100="","",SUBTOTAL(3,B$5:B100))</f>
        <v>96</v>
      </c>
      <c r="B100" s="33">
        <f>DATA!$B$99</f>
        <v>0</v>
      </c>
      <c r="C100" s="34">
        <f>SUMIF(GUIDE!$E$8:$E$3697,B100,GUIDE!$J$8:$J$3697)</f>
        <v>0</v>
      </c>
      <c r="D100" s="34">
        <f>SUMIF(GUIDE!$E$8:$E$3697,B100,GUIDE!$K$8:$K$3697)</f>
        <v>0</v>
      </c>
      <c r="E100" s="35">
        <f>SUMIF(GUIDE!$E$8:$E$3697,B100,GUIDE!$L$8:$L$3697)</f>
        <v>0</v>
      </c>
    </row>
    <row r="101" spans="1:5" x14ac:dyDescent="0.25">
      <c r="A101" s="32">
        <f>+IF(B101="","",SUBTOTAL(3,B$5:B101))</f>
        <v>97</v>
      </c>
      <c r="B101" s="33">
        <f>DATA!$B$100</f>
        <v>0</v>
      </c>
      <c r="C101" s="34">
        <f>SUMIF(GUIDE!$E$8:$E$3697,B101,GUIDE!$J$8:$J$3697)</f>
        <v>0</v>
      </c>
      <c r="D101" s="34">
        <f>SUMIF(GUIDE!$E$8:$E$3697,B101,GUIDE!$K$8:$K$3697)</f>
        <v>0</v>
      </c>
      <c r="E101" s="35">
        <f>SUMIF(GUIDE!$E$8:$E$3697,B101,GUIDE!$L$8:$L$3697)</f>
        <v>0</v>
      </c>
    </row>
    <row r="102" spans="1:5" x14ac:dyDescent="0.25">
      <c r="A102" s="32">
        <f>+IF(B102="","",SUBTOTAL(3,B$5:B102))</f>
        <v>98</v>
      </c>
      <c r="B102" s="33">
        <f>DATA!$B$101</f>
        <v>0</v>
      </c>
      <c r="C102" s="34">
        <f>SUMIF(GUIDE!$E$8:$E$3697,B102,GUIDE!$J$8:$J$3697)</f>
        <v>0</v>
      </c>
      <c r="D102" s="34">
        <f>SUMIF(GUIDE!$E$8:$E$3697,B102,GUIDE!$K$8:$K$3697)</f>
        <v>0</v>
      </c>
      <c r="E102" s="35">
        <f>SUMIF(GUIDE!$E$8:$E$3697,B102,GUIDE!$L$8:$L$3697)</f>
        <v>0</v>
      </c>
    </row>
    <row r="103" spans="1:5" x14ac:dyDescent="0.25">
      <c r="A103" s="32">
        <f>+IF(B103="","",SUBTOTAL(3,B$5:B103))</f>
        <v>99</v>
      </c>
      <c r="B103" s="33">
        <f>DATA!$B$102</f>
        <v>0</v>
      </c>
      <c r="C103" s="34">
        <f>SUMIF(GUIDE!$E$8:$E$3697,B103,GUIDE!$J$8:$J$3697)</f>
        <v>0</v>
      </c>
      <c r="D103" s="34">
        <f>SUMIF(GUIDE!$E$8:$E$3697,B103,GUIDE!$K$8:$K$3697)</f>
        <v>0</v>
      </c>
      <c r="E103" s="35">
        <f>SUMIF(GUIDE!$E$8:$E$3697,B103,GUIDE!$L$8:$L$3697)</f>
        <v>0</v>
      </c>
    </row>
    <row r="104" spans="1:5" x14ac:dyDescent="0.25">
      <c r="A104" s="32">
        <f>+IF(B104="","",SUBTOTAL(3,B$5:B104))</f>
        <v>100</v>
      </c>
      <c r="B104" s="33">
        <f>DATA!$B$103</f>
        <v>0</v>
      </c>
      <c r="C104" s="34">
        <f>SUMIF(GUIDE!$E$8:$E$3697,B104,GUIDE!$J$8:$J$3697)</f>
        <v>0</v>
      </c>
      <c r="D104" s="34">
        <f>SUMIF(GUIDE!$E$8:$E$3697,B104,GUIDE!$K$8:$K$3697)</f>
        <v>0</v>
      </c>
      <c r="E104" s="35">
        <f>SUMIF(GUIDE!$E$8:$E$3697,B104,GUIDE!$L$8:$L$3697)</f>
        <v>0</v>
      </c>
    </row>
    <row r="105" spans="1:5" x14ac:dyDescent="0.25">
      <c r="A105" s="32">
        <f>+IF(B105="","",SUBTOTAL(3,B$5:B105))</f>
        <v>101</v>
      </c>
      <c r="B105" s="33">
        <f>DATA!$B$104</f>
        <v>0</v>
      </c>
      <c r="C105" s="34">
        <f>SUMIF(GUIDE!$E$8:$E$3697,B105,GUIDE!$J$8:$J$3697)</f>
        <v>0</v>
      </c>
      <c r="D105" s="34">
        <f>SUMIF(GUIDE!$E$8:$E$3697,B105,GUIDE!$K$8:$K$3697)</f>
        <v>0</v>
      </c>
      <c r="E105" s="35">
        <f>SUMIF(GUIDE!$E$8:$E$3697,B105,GUIDE!$L$8:$L$3697)</f>
        <v>0</v>
      </c>
    </row>
    <row r="106" spans="1:5" x14ac:dyDescent="0.25">
      <c r="A106" s="32">
        <f>+IF(B106="","",SUBTOTAL(3,B$5:B106))</f>
        <v>102</v>
      </c>
      <c r="B106" s="33">
        <f>DATA!$B$105</f>
        <v>0</v>
      </c>
      <c r="C106" s="34">
        <f>SUMIF(GUIDE!$E$8:$E$3697,B106,GUIDE!$J$8:$J$3697)</f>
        <v>0</v>
      </c>
      <c r="D106" s="34">
        <f>SUMIF(GUIDE!$E$8:$E$3697,B106,GUIDE!$K$8:$K$3697)</f>
        <v>0</v>
      </c>
      <c r="E106" s="35">
        <f>SUMIF(GUIDE!$E$8:$E$3697,B106,GUIDE!$L$8:$L$3697)</f>
        <v>0</v>
      </c>
    </row>
    <row r="107" spans="1:5" x14ac:dyDescent="0.25">
      <c r="A107" s="32">
        <f>+IF(B107="","",SUBTOTAL(3,B$5:B107))</f>
        <v>103</v>
      </c>
      <c r="B107" s="33">
        <f>DATA!$B$106</f>
        <v>0</v>
      </c>
      <c r="C107" s="34">
        <f>SUMIF(GUIDE!$E$8:$E$3697,B107,GUIDE!$J$8:$J$3697)</f>
        <v>0</v>
      </c>
      <c r="D107" s="34">
        <f>SUMIF(GUIDE!$E$8:$E$3697,B107,GUIDE!$K$8:$K$3697)</f>
        <v>0</v>
      </c>
      <c r="E107" s="35">
        <f>SUMIF(GUIDE!$E$8:$E$3697,B107,GUIDE!$L$8:$L$3697)</f>
        <v>0</v>
      </c>
    </row>
    <row r="108" spans="1:5" x14ac:dyDescent="0.25">
      <c r="A108" s="32">
        <f>+IF(B108="","",SUBTOTAL(3,B$5:B108))</f>
        <v>104</v>
      </c>
      <c r="B108" s="33">
        <f>DATA!$B$107</f>
        <v>0</v>
      </c>
      <c r="C108" s="34">
        <f>SUMIF(GUIDE!$E$8:$E$3697,B108,GUIDE!$J$8:$J$3697)</f>
        <v>0</v>
      </c>
      <c r="D108" s="34">
        <f>SUMIF(GUIDE!$E$8:$E$3697,B108,GUIDE!$K$8:$K$3697)</f>
        <v>0</v>
      </c>
      <c r="E108" s="35">
        <f>SUMIF(GUIDE!$E$8:$E$3697,B108,GUIDE!$L$8:$L$3697)</f>
        <v>0</v>
      </c>
    </row>
    <row r="109" spans="1:5" x14ac:dyDescent="0.25">
      <c r="A109" s="32">
        <f>+IF(B109="","",SUBTOTAL(3,B$5:B109))</f>
        <v>105</v>
      </c>
      <c r="B109" s="33">
        <f>DATA!$B$108</f>
        <v>0</v>
      </c>
      <c r="C109" s="34">
        <f>SUMIF(GUIDE!$E$8:$E$3697,B109,GUIDE!$J$8:$J$3697)</f>
        <v>0</v>
      </c>
      <c r="D109" s="34">
        <f>SUMIF(GUIDE!$E$8:$E$3697,B109,GUIDE!$K$8:$K$3697)</f>
        <v>0</v>
      </c>
      <c r="E109" s="35">
        <f>SUMIF(GUIDE!$E$8:$E$3697,B109,GUIDE!$L$8:$L$3697)</f>
        <v>0</v>
      </c>
    </row>
    <row r="110" spans="1:5" x14ac:dyDescent="0.25">
      <c r="A110" s="32">
        <f>+IF(B110="","",SUBTOTAL(3,B$5:B110))</f>
        <v>106</v>
      </c>
      <c r="B110" s="33">
        <f>DATA!$B$109</f>
        <v>0</v>
      </c>
      <c r="C110" s="34">
        <f>SUMIF(GUIDE!$E$8:$E$3697,B110,GUIDE!$J$8:$J$3697)</f>
        <v>0</v>
      </c>
      <c r="D110" s="34">
        <f>SUMIF(GUIDE!$E$8:$E$3697,B110,GUIDE!$K$8:$K$3697)</f>
        <v>0</v>
      </c>
      <c r="E110" s="35">
        <f>SUMIF(GUIDE!$E$8:$E$3697,B110,GUIDE!$L$8:$L$3697)</f>
        <v>0</v>
      </c>
    </row>
    <row r="111" spans="1:5" x14ac:dyDescent="0.25">
      <c r="A111" s="32">
        <f>+IF(B111="","",SUBTOTAL(3,B$5:B111))</f>
        <v>107</v>
      </c>
      <c r="B111" s="33">
        <f>DATA!$B$110</f>
        <v>0</v>
      </c>
      <c r="C111" s="34">
        <f>SUMIF(GUIDE!$E$8:$E$3697,B111,GUIDE!$J$8:$J$3697)</f>
        <v>0</v>
      </c>
      <c r="D111" s="34">
        <f>SUMIF(GUIDE!$E$8:$E$3697,B111,GUIDE!$K$8:$K$3697)</f>
        <v>0</v>
      </c>
      <c r="E111" s="35">
        <f>SUMIF(GUIDE!$E$8:$E$3697,B111,GUIDE!$L$8:$L$3697)</f>
        <v>0</v>
      </c>
    </row>
    <row r="112" spans="1:5" x14ac:dyDescent="0.25">
      <c r="A112" s="32">
        <f>+IF(B112="","",SUBTOTAL(3,B$5:B112))</f>
        <v>108</v>
      </c>
      <c r="B112" s="33">
        <f>DATA!$B$111</f>
        <v>0</v>
      </c>
      <c r="C112" s="34">
        <f>SUMIF(GUIDE!$E$8:$E$3697,B112,GUIDE!$J$8:$J$3697)</f>
        <v>0</v>
      </c>
      <c r="D112" s="34">
        <f>SUMIF(GUIDE!$E$8:$E$3697,B112,GUIDE!$K$8:$K$3697)</f>
        <v>0</v>
      </c>
      <c r="E112" s="35">
        <f>SUMIF(GUIDE!$E$8:$E$3697,B112,GUIDE!$L$8:$L$3697)</f>
        <v>0</v>
      </c>
    </row>
    <row r="113" spans="1:5" x14ac:dyDescent="0.25">
      <c r="A113" s="32">
        <f>+IF(B113="","",SUBTOTAL(3,B$5:B113))</f>
        <v>109</v>
      </c>
      <c r="B113" s="33">
        <f>DATA!$B$112</f>
        <v>0</v>
      </c>
      <c r="C113" s="34">
        <f>SUMIF(GUIDE!$E$8:$E$3697,B113,GUIDE!$J$8:$J$3697)</f>
        <v>0</v>
      </c>
      <c r="D113" s="34">
        <f>SUMIF(GUIDE!$E$8:$E$3697,B113,GUIDE!$K$8:$K$3697)</f>
        <v>0</v>
      </c>
      <c r="E113" s="35">
        <f>SUMIF(GUIDE!$E$8:$E$3697,B113,GUIDE!$L$8:$L$3697)</f>
        <v>0</v>
      </c>
    </row>
    <row r="114" spans="1:5" x14ac:dyDescent="0.25">
      <c r="A114" s="32">
        <f>+IF(B114="","",SUBTOTAL(3,B$5:B114))</f>
        <v>110</v>
      </c>
      <c r="B114" s="33">
        <f>DATA!$B$113</f>
        <v>0</v>
      </c>
      <c r="C114" s="34">
        <f>SUMIF(GUIDE!$E$8:$E$3697,B114,GUIDE!$J$8:$J$3697)</f>
        <v>0</v>
      </c>
      <c r="D114" s="34">
        <f>SUMIF(GUIDE!$E$8:$E$3697,B114,GUIDE!$K$8:$K$3697)</f>
        <v>0</v>
      </c>
      <c r="E114" s="35">
        <f>SUMIF(GUIDE!$E$8:$E$3697,B114,GUIDE!$L$8:$L$3697)</f>
        <v>0</v>
      </c>
    </row>
    <row r="115" spans="1:5" x14ac:dyDescent="0.25">
      <c r="A115" s="32">
        <f>+IF(B115="","",SUBTOTAL(3,B$5:B115))</f>
        <v>111</v>
      </c>
      <c r="B115" s="33">
        <f>DATA!$B$114</f>
        <v>0</v>
      </c>
      <c r="C115" s="34">
        <f>SUMIF(GUIDE!$E$8:$E$3697,B115,GUIDE!$J$8:$J$3697)</f>
        <v>0</v>
      </c>
      <c r="D115" s="34">
        <f>SUMIF(GUIDE!$E$8:$E$3697,B115,GUIDE!$K$8:$K$3697)</f>
        <v>0</v>
      </c>
      <c r="E115" s="35">
        <f>SUMIF(GUIDE!$E$8:$E$3697,B115,GUIDE!$L$8:$L$3697)</f>
        <v>0</v>
      </c>
    </row>
    <row r="116" spans="1:5" x14ac:dyDescent="0.25">
      <c r="A116" s="32">
        <f>+IF(B116="","",SUBTOTAL(3,B$5:B116))</f>
        <v>112</v>
      </c>
      <c r="B116" s="33">
        <f>DATA!$B$115</f>
        <v>0</v>
      </c>
      <c r="C116" s="34">
        <f>SUMIF(GUIDE!$E$8:$E$3697,B116,GUIDE!$J$8:$J$3697)</f>
        <v>0</v>
      </c>
      <c r="D116" s="34">
        <f>SUMIF(GUIDE!$E$8:$E$3697,B116,GUIDE!$K$8:$K$3697)</f>
        <v>0</v>
      </c>
      <c r="E116" s="35">
        <f>SUMIF(GUIDE!$E$8:$E$3697,B116,GUIDE!$L$8:$L$3697)</f>
        <v>0</v>
      </c>
    </row>
    <row r="117" spans="1:5" x14ac:dyDescent="0.25">
      <c r="A117" s="32">
        <f>+IF(B117="","",SUBTOTAL(3,B$5:B117))</f>
        <v>113</v>
      </c>
      <c r="B117" s="33">
        <f>DATA!$B$116</f>
        <v>0</v>
      </c>
      <c r="C117" s="34">
        <f>SUMIF(GUIDE!$E$8:$E$3697,B117,GUIDE!$J$8:$J$3697)</f>
        <v>0</v>
      </c>
      <c r="D117" s="34">
        <f>SUMIF(GUIDE!$E$8:$E$3697,B117,GUIDE!$K$8:$K$3697)</f>
        <v>0</v>
      </c>
      <c r="E117" s="35">
        <f>SUMIF(GUIDE!$E$8:$E$3697,B117,GUIDE!$L$8:$L$3697)</f>
        <v>0</v>
      </c>
    </row>
    <row r="118" spans="1:5" x14ac:dyDescent="0.25">
      <c r="A118" s="32">
        <f>+IF(B118="","",SUBTOTAL(3,B$5:B118))</f>
        <v>114</v>
      </c>
      <c r="B118" s="33">
        <f>DATA!$B$117</f>
        <v>0</v>
      </c>
      <c r="C118" s="34">
        <f>SUMIF(GUIDE!$E$8:$E$3697,B118,GUIDE!$J$8:$J$3697)</f>
        <v>0</v>
      </c>
      <c r="D118" s="34">
        <f>SUMIF(GUIDE!$E$8:$E$3697,B118,GUIDE!$K$8:$K$3697)</f>
        <v>0</v>
      </c>
      <c r="E118" s="35">
        <f>SUMIF(GUIDE!$E$8:$E$3697,B118,GUIDE!$L$8:$L$3697)</f>
        <v>0</v>
      </c>
    </row>
    <row r="119" spans="1:5" x14ac:dyDescent="0.25">
      <c r="A119" s="32">
        <f>+IF(B119="","",SUBTOTAL(3,B$5:B119))</f>
        <v>115</v>
      </c>
      <c r="B119" s="33">
        <f>DATA!$B$118</f>
        <v>0</v>
      </c>
      <c r="C119" s="34">
        <f>SUMIF(GUIDE!$E$8:$E$3697,B119,GUIDE!$J$8:$J$3697)</f>
        <v>0</v>
      </c>
      <c r="D119" s="34">
        <f>SUMIF(GUIDE!$E$8:$E$3697,B119,GUIDE!$K$8:$K$3697)</f>
        <v>0</v>
      </c>
      <c r="E119" s="35">
        <f>SUMIF(GUIDE!$E$8:$E$3697,B119,GUIDE!$L$8:$L$3697)</f>
        <v>0</v>
      </c>
    </row>
    <row r="120" spans="1:5" x14ac:dyDescent="0.25">
      <c r="A120" s="32">
        <f>+IF(B120="","",SUBTOTAL(3,B$5:B120))</f>
        <v>116</v>
      </c>
      <c r="B120" s="33">
        <f>DATA!$B$119</f>
        <v>0</v>
      </c>
      <c r="C120" s="34">
        <f>SUMIF(GUIDE!$E$8:$E$3697,B120,GUIDE!$J$8:$J$3697)</f>
        <v>0</v>
      </c>
      <c r="D120" s="34">
        <f>SUMIF(GUIDE!$E$8:$E$3697,B120,GUIDE!$K$8:$K$3697)</f>
        <v>0</v>
      </c>
      <c r="E120" s="35">
        <f>SUMIF(GUIDE!$E$8:$E$3697,B120,GUIDE!$L$8:$L$3697)</f>
        <v>0</v>
      </c>
    </row>
    <row r="121" spans="1:5" x14ac:dyDescent="0.25">
      <c r="A121" s="32">
        <f>+IF(B121="","",SUBTOTAL(3,B$5:B121))</f>
        <v>117</v>
      </c>
      <c r="B121" s="33">
        <f>DATA!$B$120</f>
        <v>0</v>
      </c>
      <c r="C121" s="34">
        <f>SUMIF(GUIDE!$E$8:$E$3697,B121,GUIDE!$J$8:$J$3697)</f>
        <v>0</v>
      </c>
      <c r="D121" s="34">
        <f>SUMIF(GUIDE!$E$8:$E$3697,B121,GUIDE!$K$8:$K$3697)</f>
        <v>0</v>
      </c>
      <c r="E121" s="35">
        <f>SUMIF(GUIDE!$E$8:$E$3697,B121,GUIDE!$L$8:$L$3697)</f>
        <v>0</v>
      </c>
    </row>
    <row r="122" spans="1:5" x14ac:dyDescent="0.25">
      <c r="A122" s="32">
        <f>+IF(B122="","",SUBTOTAL(3,B$5:B122))</f>
        <v>118</v>
      </c>
      <c r="B122" s="33">
        <f>DATA!$B$121</f>
        <v>0</v>
      </c>
      <c r="C122" s="34">
        <f>SUMIF(GUIDE!$E$8:$E$3697,B122,GUIDE!$J$8:$J$3697)</f>
        <v>0</v>
      </c>
      <c r="D122" s="34">
        <f>SUMIF(GUIDE!$E$8:$E$3697,B122,GUIDE!$K$8:$K$3697)</f>
        <v>0</v>
      </c>
      <c r="E122" s="35">
        <f>SUMIF(GUIDE!$E$8:$E$3697,B122,GUIDE!$L$8:$L$3697)</f>
        <v>0</v>
      </c>
    </row>
    <row r="123" spans="1:5" x14ac:dyDescent="0.25">
      <c r="A123" s="32">
        <f>+IF(B123="","",SUBTOTAL(3,B$5:B123))</f>
        <v>119</v>
      </c>
      <c r="B123" s="33">
        <f>DATA!$B$122</f>
        <v>0</v>
      </c>
      <c r="C123" s="34">
        <f>SUMIF(GUIDE!$E$8:$E$3697,B123,GUIDE!$J$8:$J$3697)</f>
        <v>0</v>
      </c>
      <c r="D123" s="34">
        <f>SUMIF(GUIDE!$E$8:$E$3697,B123,GUIDE!$K$8:$K$3697)</f>
        <v>0</v>
      </c>
      <c r="E123" s="35">
        <f>SUMIF(GUIDE!$E$8:$E$3697,B123,GUIDE!$L$8:$L$3697)</f>
        <v>0</v>
      </c>
    </row>
    <row r="124" spans="1:5" x14ac:dyDescent="0.25">
      <c r="A124" s="32">
        <f>+IF(B124="","",SUBTOTAL(3,B$5:B124))</f>
        <v>120</v>
      </c>
      <c r="B124" s="33">
        <f>DATA!$B$123</f>
        <v>0</v>
      </c>
      <c r="C124" s="34">
        <f>SUMIF(GUIDE!$E$8:$E$3697,B124,GUIDE!$J$8:$J$3697)</f>
        <v>0</v>
      </c>
      <c r="D124" s="34">
        <f>SUMIF(GUIDE!$E$8:$E$3697,B124,GUIDE!$K$8:$K$3697)</f>
        <v>0</v>
      </c>
      <c r="E124" s="35">
        <f>SUMIF(GUIDE!$E$8:$E$3697,B124,GUIDE!$L$8:$L$3697)</f>
        <v>0</v>
      </c>
    </row>
    <row r="125" spans="1:5" x14ac:dyDescent="0.25">
      <c r="A125" s="32">
        <f>+IF(B125="","",SUBTOTAL(3,B$5:B125))</f>
        <v>121</v>
      </c>
      <c r="B125" s="33">
        <f>DATA!$B$124</f>
        <v>0</v>
      </c>
      <c r="C125" s="34">
        <f>SUMIF(GUIDE!$E$8:$E$3697,B125,GUIDE!$J$8:$J$3697)</f>
        <v>0</v>
      </c>
      <c r="D125" s="34">
        <f>SUMIF(GUIDE!$E$8:$E$3697,B125,GUIDE!$K$8:$K$3697)</f>
        <v>0</v>
      </c>
      <c r="E125" s="35">
        <f>SUMIF(GUIDE!$E$8:$E$3697,B125,GUIDE!$L$8:$L$3697)</f>
        <v>0</v>
      </c>
    </row>
    <row r="126" spans="1:5" x14ac:dyDescent="0.25">
      <c r="A126" s="32">
        <f>+IF(B126="","",SUBTOTAL(3,B$5:B126))</f>
        <v>122</v>
      </c>
      <c r="B126" s="33">
        <f>DATA!$B$125</f>
        <v>0</v>
      </c>
      <c r="C126" s="34">
        <f>SUMIF(GUIDE!$E$8:$E$3697,B126,GUIDE!$J$8:$J$3697)</f>
        <v>0</v>
      </c>
      <c r="D126" s="34">
        <f>SUMIF(GUIDE!$E$8:$E$3697,B126,GUIDE!$K$8:$K$3697)</f>
        <v>0</v>
      </c>
      <c r="E126" s="35">
        <f>SUMIF(GUIDE!$E$8:$E$3697,B126,GUIDE!$L$8:$L$3697)</f>
        <v>0</v>
      </c>
    </row>
    <row r="127" spans="1:5" x14ac:dyDescent="0.25">
      <c r="A127" s="32">
        <f>+IF(B127="","",SUBTOTAL(3,B$5:B127))</f>
        <v>123</v>
      </c>
      <c r="B127" s="33">
        <f>DATA!$B$126</f>
        <v>0</v>
      </c>
      <c r="C127" s="34">
        <f>SUMIF(GUIDE!$E$8:$E$3697,B127,GUIDE!$J$8:$J$3697)</f>
        <v>0</v>
      </c>
      <c r="D127" s="34">
        <f>SUMIF(GUIDE!$E$8:$E$3697,B127,GUIDE!$K$8:$K$3697)</f>
        <v>0</v>
      </c>
      <c r="E127" s="35">
        <f>SUMIF(GUIDE!$E$8:$E$3697,B127,GUIDE!$L$8:$L$3697)</f>
        <v>0</v>
      </c>
    </row>
    <row r="128" spans="1:5" x14ac:dyDescent="0.25">
      <c r="A128" s="32">
        <f>+IF(B128="","",SUBTOTAL(3,B$5:B128))</f>
        <v>124</v>
      </c>
      <c r="B128" s="33">
        <f>DATA!$B$127</f>
        <v>0</v>
      </c>
      <c r="C128" s="34">
        <f>SUMIF(GUIDE!$E$8:$E$3697,B128,GUIDE!$J$8:$J$3697)</f>
        <v>0</v>
      </c>
      <c r="D128" s="34">
        <f>SUMIF(GUIDE!$E$8:$E$3697,B128,GUIDE!$K$8:$K$3697)</f>
        <v>0</v>
      </c>
      <c r="E128" s="35">
        <f>SUMIF(GUIDE!$E$8:$E$3697,B128,GUIDE!$L$8:$L$3697)</f>
        <v>0</v>
      </c>
    </row>
    <row r="129" spans="1:5" ht="15.75" thickBot="1" x14ac:dyDescent="0.3">
      <c r="A129" s="32">
        <f>+IF(B129="","",SUBTOTAL(3,B$5:B129))</f>
        <v>125</v>
      </c>
      <c r="B129" s="85">
        <f>DATA!$B$128</f>
        <v>0</v>
      </c>
      <c r="C129" s="86">
        <f>SUMIF(GUIDE!$E$8:$E$3697,B129,GUIDE!$J$8:$J$3697)</f>
        <v>0</v>
      </c>
      <c r="D129" s="86">
        <f>SUMIF(GUIDE!$E$8:$E$3697,B129,GUIDE!$K$8:$K$3697)</f>
        <v>0</v>
      </c>
      <c r="E129" s="87">
        <f>SUMIF(GUIDE!$E$8:$E$3697,B129,GUIDE!$L$8:$L$3697)</f>
        <v>0</v>
      </c>
    </row>
    <row r="130" spans="1:5" ht="16.5" thickTop="1" thickBot="1" x14ac:dyDescent="0.3"/>
    <row r="131" spans="1:5" ht="15.75" thickBot="1" x14ac:dyDescent="0.3">
      <c r="C131" s="41">
        <f>SUBTOTAL(9,C5:C129)</f>
        <v>26395</v>
      </c>
      <c r="D131" s="42">
        <f>SUBTOTAL(9,D5:D129)</f>
        <v>0</v>
      </c>
      <c r="E131" s="43">
        <f>SUBTOTAL(9,E5:E129)</f>
        <v>26395</v>
      </c>
    </row>
    <row r="132" spans="1:5" x14ac:dyDescent="0.25">
      <c r="C132" s="48"/>
    </row>
    <row r="133" spans="1:5" x14ac:dyDescent="0.25">
      <c r="C133" s="48"/>
    </row>
    <row r="134" spans="1:5" x14ac:dyDescent="0.25">
      <c r="C134" s="49">
        <f>SUM(GUIDE!J8:J3697)</f>
        <v>26395</v>
      </c>
      <c r="D134" s="49">
        <f>SUM(GUIDE!K8:K3697)</f>
        <v>0</v>
      </c>
      <c r="E134" s="49">
        <f>SUM(GUIDE!L8:L3697)</f>
        <v>26395</v>
      </c>
    </row>
    <row r="135" spans="1:5" x14ac:dyDescent="0.25">
      <c r="C135" s="49">
        <f>C131-C134</f>
        <v>0</v>
      </c>
      <c r="D135" s="49">
        <f t="shared" ref="D135" si="0">D131-D134</f>
        <v>0</v>
      </c>
      <c r="E135" s="49">
        <f>E131-E134</f>
        <v>0</v>
      </c>
    </row>
  </sheetData>
  <autoFilter ref="A4:E129"/>
  <customSheetViews>
    <customSheetView guid="{AB5FDFDA-8575-4B70-9B8A-A0E948199D39}">
      <selection activeCell="B4" sqref="B4"/>
      <pageMargins left="0.7" right="0.7" top="0.75" bottom="0.75" header="0.3" footer="0.3"/>
      <pageSetup paperSize="9" orientation="portrait" r:id="rId1"/>
    </customSheetView>
  </customSheetViews>
  <mergeCells count="1">
    <mergeCell ref="B2:E2"/>
  </mergeCells>
  <hyperlinks>
    <hyperlink ref="B2:E2" location="GUIDE!A1" display="BALANCE OF JAN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8"/>
  <sheetViews>
    <sheetView topLeftCell="A112" workbookViewId="0">
      <selection activeCell="N128" sqref="N91:N128"/>
    </sheetView>
  </sheetViews>
  <sheetFormatPr defaultRowHeight="15" x14ac:dyDescent="0.25"/>
  <cols>
    <col min="2" max="2" width="18.7109375" bestFit="1" customWidth="1"/>
  </cols>
  <sheetData>
    <row r="1" spans="1:14" x14ac:dyDescent="0.25">
      <c r="B1" s="14">
        <f>D1+1</f>
        <v>2</v>
      </c>
      <c r="C1" s="14" t="s">
        <v>23</v>
      </c>
      <c r="D1" s="14">
        <v>1</v>
      </c>
      <c r="E1" s="14">
        <f>B1+1</f>
        <v>3</v>
      </c>
      <c r="F1" s="14">
        <f t="shared" ref="F1:N1" si="0">E1+1</f>
        <v>4</v>
      </c>
      <c r="G1" s="14">
        <f t="shared" si="0"/>
        <v>5</v>
      </c>
      <c r="H1" s="14">
        <f t="shared" si="0"/>
        <v>6</v>
      </c>
      <c r="I1" s="14">
        <f t="shared" si="0"/>
        <v>7</v>
      </c>
      <c r="J1" s="14">
        <f t="shared" si="0"/>
        <v>8</v>
      </c>
      <c r="K1" s="14">
        <f t="shared" si="0"/>
        <v>9</v>
      </c>
      <c r="L1" s="14">
        <f t="shared" si="0"/>
        <v>10</v>
      </c>
      <c r="M1" s="14">
        <f t="shared" si="0"/>
        <v>11</v>
      </c>
      <c r="N1" s="14">
        <f t="shared" si="0"/>
        <v>12</v>
      </c>
    </row>
    <row r="2" spans="1:14" ht="15.75" thickBot="1" x14ac:dyDescent="0.3"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</row>
    <row r="3" spans="1:14" ht="15.75" thickBot="1" x14ac:dyDescent="0.3">
      <c r="A3" t="s">
        <v>16</v>
      </c>
      <c r="B3" s="7" t="s">
        <v>0</v>
      </c>
      <c r="C3" s="6" t="s">
        <v>16</v>
      </c>
      <c r="D3" s="7" t="s">
        <v>17</v>
      </c>
      <c r="E3" s="7" t="s">
        <v>1</v>
      </c>
      <c r="F3" s="7" t="s">
        <v>2</v>
      </c>
      <c r="G3" s="7" t="s">
        <v>3</v>
      </c>
      <c r="H3" s="7" t="s">
        <v>4</v>
      </c>
      <c r="I3" s="7" t="s">
        <v>5</v>
      </c>
      <c r="J3" s="7" t="s">
        <v>7</v>
      </c>
      <c r="K3" s="7" t="s">
        <v>6</v>
      </c>
      <c r="L3" s="7" t="s">
        <v>15</v>
      </c>
      <c r="M3" s="8" t="s">
        <v>10</v>
      </c>
      <c r="N3" s="8" t="s">
        <v>134</v>
      </c>
    </row>
    <row r="4" spans="1:14" s="21" customFormat="1" x14ac:dyDescent="0.25">
      <c r="A4" s="21">
        <v>1</v>
      </c>
      <c r="B4" s="19" t="s">
        <v>36</v>
      </c>
      <c r="C4" s="17">
        <v>1</v>
      </c>
      <c r="D4" s="18" t="str">
        <f>E3</f>
        <v>F.D(CA)</v>
      </c>
      <c r="E4" s="50">
        <v>80</v>
      </c>
      <c r="F4" s="50">
        <v>60</v>
      </c>
      <c r="G4" s="50">
        <v>100</v>
      </c>
      <c r="H4" s="50">
        <v>100</v>
      </c>
      <c r="I4" s="50">
        <v>120</v>
      </c>
      <c r="J4" s="50">
        <v>120</v>
      </c>
      <c r="K4" s="50">
        <v>60</v>
      </c>
      <c r="L4" s="50">
        <v>15</v>
      </c>
      <c r="M4" s="20"/>
      <c r="N4" s="100">
        <v>0.02</v>
      </c>
    </row>
    <row r="5" spans="1:14" s="21" customFormat="1" x14ac:dyDescent="0.25">
      <c r="A5" s="21">
        <v>2</v>
      </c>
      <c r="B5" s="19" t="s">
        <v>60</v>
      </c>
      <c r="C5" s="22">
        <v>2</v>
      </c>
      <c r="D5" s="23" t="str">
        <f>F3</f>
        <v>H.D(CA)</v>
      </c>
      <c r="E5" s="50">
        <v>80</v>
      </c>
      <c r="F5" s="50">
        <v>60</v>
      </c>
      <c r="G5" s="50">
        <v>100</v>
      </c>
      <c r="H5" s="50">
        <v>100</v>
      </c>
      <c r="I5" s="50">
        <v>120</v>
      </c>
      <c r="J5" s="50">
        <v>120</v>
      </c>
      <c r="K5" s="50">
        <v>60</v>
      </c>
      <c r="L5" s="50">
        <v>15</v>
      </c>
      <c r="M5" s="24"/>
      <c r="N5" s="100">
        <v>0.02</v>
      </c>
    </row>
    <row r="6" spans="1:14" s="21" customFormat="1" x14ac:dyDescent="0.25">
      <c r="A6" s="21">
        <v>3</v>
      </c>
      <c r="B6" s="19" t="s">
        <v>37</v>
      </c>
      <c r="C6" s="22">
        <v>3</v>
      </c>
      <c r="D6" s="23" t="str">
        <f>G3</f>
        <v>ALEX</v>
      </c>
      <c r="E6" s="50">
        <v>80</v>
      </c>
      <c r="F6" s="50">
        <v>60</v>
      </c>
      <c r="G6" s="50">
        <v>100</v>
      </c>
      <c r="H6" s="50">
        <v>100</v>
      </c>
      <c r="I6" s="50">
        <v>120</v>
      </c>
      <c r="J6" s="50">
        <v>120</v>
      </c>
      <c r="K6" s="50">
        <v>60</v>
      </c>
      <c r="L6" s="50">
        <v>15</v>
      </c>
      <c r="M6" s="24"/>
      <c r="N6" s="100">
        <v>0.02</v>
      </c>
    </row>
    <row r="7" spans="1:14" s="21" customFormat="1" x14ac:dyDescent="0.25">
      <c r="A7" s="21">
        <v>4</v>
      </c>
      <c r="B7" s="19" t="s">
        <v>35</v>
      </c>
      <c r="C7" s="22">
        <v>4</v>
      </c>
      <c r="D7" s="23" t="str">
        <f>H3</f>
        <v>OASIS</v>
      </c>
      <c r="E7" s="50">
        <v>80</v>
      </c>
      <c r="F7" s="50">
        <v>60</v>
      </c>
      <c r="G7" s="50">
        <v>100</v>
      </c>
      <c r="H7" s="50">
        <v>100</v>
      </c>
      <c r="I7" s="50">
        <v>120</v>
      </c>
      <c r="J7" s="50">
        <v>120</v>
      </c>
      <c r="K7" s="50">
        <v>60</v>
      </c>
      <c r="L7" s="50">
        <v>15</v>
      </c>
      <c r="M7" s="24"/>
      <c r="N7" s="100">
        <v>0.02</v>
      </c>
    </row>
    <row r="8" spans="1:14" s="21" customFormat="1" x14ac:dyDescent="0.25">
      <c r="A8" s="21">
        <v>5</v>
      </c>
      <c r="B8" s="19" t="s">
        <v>38</v>
      </c>
      <c r="C8" s="22">
        <v>5</v>
      </c>
      <c r="D8" s="23" t="str">
        <f>I3</f>
        <v>LX/AS</v>
      </c>
      <c r="E8" s="50">
        <v>80</v>
      </c>
      <c r="F8" s="50">
        <v>60</v>
      </c>
      <c r="G8" s="50">
        <v>100</v>
      </c>
      <c r="H8" s="50">
        <v>100</v>
      </c>
      <c r="I8" s="50">
        <v>120</v>
      </c>
      <c r="J8" s="50">
        <v>120</v>
      </c>
      <c r="K8" s="50">
        <v>60</v>
      </c>
      <c r="L8" s="50">
        <v>15</v>
      </c>
      <c r="M8" s="24"/>
      <c r="N8" s="100">
        <v>0.02</v>
      </c>
    </row>
    <row r="9" spans="1:14" s="21" customFormat="1" x14ac:dyDescent="0.25">
      <c r="A9" s="21">
        <v>6</v>
      </c>
      <c r="B9" s="19" t="s">
        <v>24</v>
      </c>
      <c r="C9" s="22">
        <v>6</v>
      </c>
      <c r="D9" s="23" t="str">
        <f>J3</f>
        <v>CATH</v>
      </c>
      <c r="E9" s="50">
        <v>80</v>
      </c>
      <c r="F9" s="50">
        <v>60</v>
      </c>
      <c r="G9" s="50">
        <v>100</v>
      </c>
      <c r="H9" s="50">
        <v>100</v>
      </c>
      <c r="I9" s="50">
        <v>120</v>
      </c>
      <c r="J9" s="50">
        <v>120</v>
      </c>
      <c r="K9" s="50">
        <v>60</v>
      </c>
      <c r="L9" s="50">
        <v>15</v>
      </c>
      <c r="M9" s="24"/>
      <c r="N9" s="100">
        <v>0.02</v>
      </c>
    </row>
    <row r="10" spans="1:14" s="21" customFormat="1" x14ac:dyDescent="0.25">
      <c r="A10" s="21">
        <v>7</v>
      </c>
      <c r="B10" s="19" t="s">
        <v>39</v>
      </c>
      <c r="C10" s="22">
        <v>7</v>
      </c>
      <c r="D10" s="23" t="str">
        <f>K3</f>
        <v>RET</v>
      </c>
      <c r="E10" s="51">
        <v>120</v>
      </c>
      <c r="F10" s="51">
        <v>100</v>
      </c>
      <c r="G10" s="51">
        <v>120</v>
      </c>
      <c r="H10" s="51">
        <v>120</v>
      </c>
      <c r="I10" s="51">
        <v>120</v>
      </c>
      <c r="J10" s="51">
        <v>120</v>
      </c>
      <c r="K10" s="50">
        <v>60</v>
      </c>
      <c r="L10" s="51">
        <v>15</v>
      </c>
      <c r="M10" s="52"/>
      <c r="N10" s="100">
        <v>0.02</v>
      </c>
    </row>
    <row r="11" spans="1:14" s="21" customFormat="1" x14ac:dyDescent="0.25">
      <c r="A11" s="21">
        <v>8</v>
      </c>
      <c r="B11" s="19" t="s">
        <v>41</v>
      </c>
      <c r="C11" s="22">
        <v>8</v>
      </c>
      <c r="D11" s="23" t="str">
        <f>L3</f>
        <v>L/D</v>
      </c>
      <c r="E11" s="23">
        <v>80</v>
      </c>
      <c r="F11" s="23">
        <v>60</v>
      </c>
      <c r="G11" s="23">
        <v>80</v>
      </c>
      <c r="H11" s="23">
        <v>80</v>
      </c>
      <c r="I11" s="23">
        <v>80</v>
      </c>
      <c r="J11" s="23">
        <v>80</v>
      </c>
      <c r="K11" s="50">
        <v>60</v>
      </c>
      <c r="L11" s="23">
        <v>15</v>
      </c>
      <c r="M11" s="24"/>
      <c r="N11" s="100">
        <v>0.02</v>
      </c>
    </row>
    <row r="12" spans="1:14" s="21" customFormat="1" x14ac:dyDescent="0.25">
      <c r="A12" s="21">
        <v>9</v>
      </c>
      <c r="B12" s="19" t="s">
        <v>25</v>
      </c>
      <c r="C12" s="22">
        <v>9</v>
      </c>
      <c r="D12" s="23" t="str">
        <f>M3</f>
        <v>TIPS</v>
      </c>
      <c r="E12" s="51">
        <v>120</v>
      </c>
      <c r="F12" s="51">
        <v>100</v>
      </c>
      <c r="G12" s="51">
        <v>120</v>
      </c>
      <c r="H12" s="51">
        <v>120</v>
      </c>
      <c r="I12" s="51">
        <v>120</v>
      </c>
      <c r="J12" s="51">
        <v>120</v>
      </c>
      <c r="K12" s="50">
        <v>60</v>
      </c>
      <c r="L12" s="51">
        <v>15</v>
      </c>
      <c r="M12" s="52"/>
      <c r="N12" s="100">
        <v>0.02</v>
      </c>
    </row>
    <row r="13" spans="1:14" x14ac:dyDescent="0.25">
      <c r="A13" s="21">
        <v>10</v>
      </c>
      <c r="B13" s="19" t="s">
        <v>26</v>
      </c>
      <c r="C13" s="1">
        <v>10</v>
      </c>
      <c r="D13" s="2"/>
      <c r="E13" s="53">
        <v>120</v>
      </c>
      <c r="F13" s="53">
        <v>100</v>
      </c>
      <c r="G13" s="53">
        <v>120</v>
      </c>
      <c r="H13" s="53">
        <v>120</v>
      </c>
      <c r="I13" s="53">
        <v>120</v>
      </c>
      <c r="J13" s="53">
        <v>120</v>
      </c>
      <c r="K13" s="50">
        <v>60</v>
      </c>
      <c r="L13" s="53">
        <v>15</v>
      </c>
      <c r="M13" s="3"/>
      <c r="N13" s="100">
        <v>0.02</v>
      </c>
    </row>
    <row r="14" spans="1:14" x14ac:dyDescent="0.25">
      <c r="A14" s="21">
        <v>11</v>
      </c>
      <c r="B14" s="19" t="s">
        <v>27</v>
      </c>
      <c r="C14" s="1">
        <v>11</v>
      </c>
      <c r="D14" s="2"/>
      <c r="E14" s="53">
        <v>120</v>
      </c>
      <c r="F14" s="53">
        <v>100</v>
      </c>
      <c r="G14" s="53">
        <v>120</v>
      </c>
      <c r="H14" s="53">
        <v>120</v>
      </c>
      <c r="I14" s="53">
        <v>120</v>
      </c>
      <c r="J14" s="53">
        <v>120</v>
      </c>
      <c r="K14" s="50">
        <v>60</v>
      </c>
      <c r="L14" s="53">
        <v>15</v>
      </c>
      <c r="M14" s="3"/>
      <c r="N14" s="100">
        <v>0.02</v>
      </c>
    </row>
    <row r="15" spans="1:14" x14ac:dyDescent="0.25">
      <c r="A15" s="21">
        <v>12</v>
      </c>
      <c r="B15" s="19" t="s">
        <v>64</v>
      </c>
      <c r="C15" s="1">
        <v>12</v>
      </c>
      <c r="D15" s="2"/>
      <c r="E15" s="51">
        <v>120</v>
      </c>
      <c r="F15" s="51">
        <v>100</v>
      </c>
      <c r="G15" s="53">
        <v>120</v>
      </c>
      <c r="H15" s="51">
        <v>120</v>
      </c>
      <c r="I15" s="53">
        <v>120</v>
      </c>
      <c r="J15" s="53">
        <v>120</v>
      </c>
      <c r="K15" s="50">
        <v>60</v>
      </c>
      <c r="L15" s="53">
        <v>15</v>
      </c>
      <c r="M15" s="54"/>
      <c r="N15" s="100">
        <v>0.02</v>
      </c>
    </row>
    <row r="16" spans="1:14" x14ac:dyDescent="0.25">
      <c r="A16" s="21">
        <v>13</v>
      </c>
      <c r="B16" s="19" t="s">
        <v>67</v>
      </c>
      <c r="C16" s="1">
        <v>13</v>
      </c>
      <c r="D16" s="2"/>
      <c r="E16" s="50">
        <v>80</v>
      </c>
      <c r="F16" s="50">
        <v>60</v>
      </c>
      <c r="G16" s="50">
        <v>100</v>
      </c>
      <c r="H16" s="50">
        <v>100</v>
      </c>
      <c r="I16" s="50">
        <v>120</v>
      </c>
      <c r="J16" s="50">
        <v>120</v>
      </c>
      <c r="K16" s="50">
        <v>60</v>
      </c>
      <c r="L16" s="50">
        <v>15</v>
      </c>
      <c r="M16" s="3"/>
      <c r="N16" s="100">
        <v>0.02</v>
      </c>
    </row>
    <row r="17" spans="1:14" x14ac:dyDescent="0.25">
      <c r="A17" s="21">
        <v>14</v>
      </c>
      <c r="B17" s="19" t="s">
        <v>40</v>
      </c>
      <c r="C17" s="1">
        <v>14</v>
      </c>
      <c r="D17" s="2"/>
      <c r="E17" s="50">
        <v>80</v>
      </c>
      <c r="F17" s="50">
        <v>60</v>
      </c>
      <c r="G17" s="50">
        <v>100</v>
      </c>
      <c r="H17" s="50">
        <v>100</v>
      </c>
      <c r="I17" s="50">
        <v>120</v>
      </c>
      <c r="J17" s="50">
        <v>120</v>
      </c>
      <c r="K17" s="50">
        <v>60</v>
      </c>
      <c r="L17" s="50">
        <v>15</v>
      </c>
      <c r="M17" s="3"/>
      <c r="N17" s="100">
        <v>0.02</v>
      </c>
    </row>
    <row r="18" spans="1:14" x14ac:dyDescent="0.25">
      <c r="A18" s="21">
        <v>15</v>
      </c>
      <c r="B18" s="19" t="s">
        <v>42</v>
      </c>
      <c r="C18" s="1">
        <v>15</v>
      </c>
      <c r="D18" s="2"/>
      <c r="E18" s="2">
        <v>120</v>
      </c>
      <c r="F18" s="2">
        <v>100</v>
      </c>
      <c r="G18" s="2">
        <v>120</v>
      </c>
      <c r="H18" s="2">
        <v>120</v>
      </c>
      <c r="I18" s="2">
        <v>120</v>
      </c>
      <c r="J18" s="2">
        <v>120</v>
      </c>
      <c r="K18" s="50">
        <v>60</v>
      </c>
      <c r="L18" s="2">
        <v>15</v>
      </c>
      <c r="M18" s="3"/>
      <c r="N18" s="100">
        <v>0.02</v>
      </c>
    </row>
    <row r="19" spans="1:14" x14ac:dyDescent="0.25">
      <c r="A19" s="21">
        <v>16</v>
      </c>
      <c r="B19" s="19" t="s">
        <v>28</v>
      </c>
      <c r="C19" s="1">
        <v>16</v>
      </c>
      <c r="D19" s="2"/>
      <c r="E19" s="50">
        <v>80</v>
      </c>
      <c r="F19" s="50">
        <v>60</v>
      </c>
      <c r="G19" s="50">
        <v>100</v>
      </c>
      <c r="H19" s="50">
        <v>100</v>
      </c>
      <c r="I19" s="50">
        <v>120</v>
      </c>
      <c r="J19" s="50">
        <v>120</v>
      </c>
      <c r="K19" s="50">
        <v>60</v>
      </c>
      <c r="L19" s="50">
        <v>15</v>
      </c>
      <c r="M19" s="3"/>
      <c r="N19" s="100">
        <v>0.02</v>
      </c>
    </row>
    <row r="20" spans="1:14" x14ac:dyDescent="0.25">
      <c r="A20" s="21">
        <v>17</v>
      </c>
      <c r="B20" s="19" t="s">
        <v>43</v>
      </c>
      <c r="C20" s="1">
        <v>17</v>
      </c>
      <c r="D20" s="2"/>
      <c r="E20" s="50">
        <v>80</v>
      </c>
      <c r="F20" s="50">
        <v>60</v>
      </c>
      <c r="G20" s="50">
        <v>100</v>
      </c>
      <c r="H20" s="50">
        <v>100</v>
      </c>
      <c r="I20" s="50">
        <v>120</v>
      </c>
      <c r="J20" s="50">
        <v>120</v>
      </c>
      <c r="K20" s="50">
        <v>60</v>
      </c>
      <c r="L20" s="50">
        <v>15</v>
      </c>
      <c r="M20" s="3"/>
      <c r="N20" s="100">
        <v>0.02</v>
      </c>
    </row>
    <row r="21" spans="1:14" x14ac:dyDescent="0.25">
      <c r="A21" s="21">
        <v>18</v>
      </c>
      <c r="B21" s="19" t="s">
        <v>29</v>
      </c>
      <c r="C21" s="1">
        <v>18</v>
      </c>
      <c r="D21" s="2"/>
      <c r="E21" s="53">
        <v>120</v>
      </c>
      <c r="F21" s="53">
        <v>100</v>
      </c>
      <c r="G21" s="53">
        <v>120</v>
      </c>
      <c r="H21" s="53">
        <v>120</v>
      </c>
      <c r="I21" s="53">
        <v>120</v>
      </c>
      <c r="J21" s="53">
        <v>120</v>
      </c>
      <c r="K21" s="50">
        <v>60</v>
      </c>
      <c r="L21" s="53">
        <v>15</v>
      </c>
      <c r="M21" s="3"/>
      <c r="N21" s="100">
        <v>0.02</v>
      </c>
    </row>
    <row r="22" spans="1:14" x14ac:dyDescent="0.25">
      <c r="A22" s="21">
        <v>19</v>
      </c>
      <c r="B22" s="19" t="s">
        <v>44</v>
      </c>
      <c r="C22" s="1">
        <v>19</v>
      </c>
      <c r="D22" s="2"/>
      <c r="E22" s="2">
        <v>120</v>
      </c>
      <c r="F22" s="2">
        <v>100</v>
      </c>
      <c r="G22" s="2">
        <v>120</v>
      </c>
      <c r="H22" s="2">
        <v>120</v>
      </c>
      <c r="I22" s="2">
        <v>120</v>
      </c>
      <c r="J22" s="2">
        <v>120</v>
      </c>
      <c r="K22" s="50">
        <v>60</v>
      </c>
      <c r="L22" s="2">
        <v>15</v>
      </c>
      <c r="M22" s="3"/>
      <c r="N22" s="100">
        <v>0.02</v>
      </c>
    </row>
    <row r="23" spans="1:14" x14ac:dyDescent="0.25">
      <c r="A23" s="21">
        <v>20</v>
      </c>
      <c r="B23" s="19" t="s">
        <v>45</v>
      </c>
      <c r="C23" s="1">
        <v>20</v>
      </c>
      <c r="D23" s="2"/>
      <c r="E23" s="50">
        <v>80</v>
      </c>
      <c r="F23" s="50">
        <v>60</v>
      </c>
      <c r="G23" s="50">
        <v>100</v>
      </c>
      <c r="H23" s="50">
        <v>100</v>
      </c>
      <c r="I23" s="50">
        <v>120</v>
      </c>
      <c r="J23" s="50">
        <v>120</v>
      </c>
      <c r="K23" s="50">
        <v>60</v>
      </c>
      <c r="L23" s="50">
        <v>15</v>
      </c>
      <c r="M23" s="3"/>
      <c r="N23" s="100">
        <v>0.02</v>
      </c>
    </row>
    <row r="24" spans="1:14" x14ac:dyDescent="0.25">
      <c r="A24" s="21">
        <v>21</v>
      </c>
      <c r="B24" s="19" t="s">
        <v>30</v>
      </c>
      <c r="C24" s="1">
        <v>21</v>
      </c>
      <c r="D24" s="2"/>
      <c r="E24" s="50">
        <v>80</v>
      </c>
      <c r="F24" s="50">
        <v>60</v>
      </c>
      <c r="G24" s="50">
        <v>100</v>
      </c>
      <c r="H24" s="50">
        <v>100</v>
      </c>
      <c r="I24" s="50">
        <v>120</v>
      </c>
      <c r="J24" s="50">
        <v>120</v>
      </c>
      <c r="K24" s="50">
        <v>60</v>
      </c>
      <c r="L24" s="50">
        <v>15</v>
      </c>
      <c r="M24" s="3"/>
      <c r="N24" s="100">
        <v>0.02</v>
      </c>
    </row>
    <row r="25" spans="1:14" x14ac:dyDescent="0.25">
      <c r="A25" s="21">
        <v>22</v>
      </c>
      <c r="B25" s="19" t="s">
        <v>31</v>
      </c>
      <c r="C25" s="1">
        <v>22</v>
      </c>
      <c r="D25" s="2"/>
      <c r="E25" s="2">
        <v>120</v>
      </c>
      <c r="F25" s="2">
        <v>100</v>
      </c>
      <c r="G25" s="2">
        <v>120</v>
      </c>
      <c r="H25" s="2">
        <v>120</v>
      </c>
      <c r="I25" s="2">
        <v>120</v>
      </c>
      <c r="J25" s="2">
        <v>120</v>
      </c>
      <c r="K25" s="50">
        <v>60</v>
      </c>
      <c r="L25" s="2">
        <v>15</v>
      </c>
      <c r="M25" s="3"/>
      <c r="N25" s="100">
        <v>0.02</v>
      </c>
    </row>
    <row r="26" spans="1:14" x14ac:dyDescent="0.25">
      <c r="A26" s="21">
        <v>23</v>
      </c>
      <c r="B26" s="19" t="s">
        <v>32</v>
      </c>
      <c r="C26" s="1">
        <v>23</v>
      </c>
      <c r="D26" s="2"/>
      <c r="E26" s="50">
        <v>80</v>
      </c>
      <c r="F26" s="50">
        <v>60</v>
      </c>
      <c r="G26" s="50">
        <v>100</v>
      </c>
      <c r="H26" s="50">
        <v>100</v>
      </c>
      <c r="I26" s="50">
        <v>120</v>
      </c>
      <c r="J26" s="50">
        <v>120</v>
      </c>
      <c r="K26" s="50">
        <v>60</v>
      </c>
      <c r="L26" s="50">
        <v>15</v>
      </c>
      <c r="M26" s="3"/>
      <c r="N26" s="100">
        <v>0.02</v>
      </c>
    </row>
    <row r="27" spans="1:14" x14ac:dyDescent="0.25">
      <c r="A27" s="21">
        <v>24</v>
      </c>
      <c r="B27" s="19" t="s">
        <v>46</v>
      </c>
      <c r="C27" s="1">
        <v>24</v>
      </c>
      <c r="D27" s="2"/>
      <c r="E27" s="51">
        <v>120</v>
      </c>
      <c r="F27" s="51">
        <v>100</v>
      </c>
      <c r="G27" s="53">
        <v>120</v>
      </c>
      <c r="H27" s="51">
        <v>120</v>
      </c>
      <c r="I27" s="53">
        <v>120</v>
      </c>
      <c r="J27" s="53">
        <v>120</v>
      </c>
      <c r="K27" s="50">
        <v>60</v>
      </c>
      <c r="L27" s="53">
        <v>15</v>
      </c>
      <c r="M27" s="54"/>
      <c r="N27" s="100">
        <v>0.02</v>
      </c>
    </row>
    <row r="28" spans="1:14" x14ac:dyDescent="0.25">
      <c r="A28" s="21">
        <v>25</v>
      </c>
      <c r="B28" s="19" t="s">
        <v>47</v>
      </c>
      <c r="C28" s="1">
        <v>25</v>
      </c>
      <c r="D28" s="2"/>
      <c r="E28" s="51">
        <v>120</v>
      </c>
      <c r="F28" s="51">
        <v>100</v>
      </c>
      <c r="G28" s="53">
        <v>120</v>
      </c>
      <c r="H28" s="51">
        <v>120</v>
      </c>
      <c r="I28" s="53">
        <v>120</v>
      </c>
      <c r="J28" s="53">
        <v>120</v>
      </c>
      <c r="K28" s="50">
        <v>60</v>
      </c>
      <c r="L28" s="53">
        <v>15</v>
      </c>
      <c r="M28" s="54"/>
      <c r="N28" s="100">
        <v>0.02</v>
      </c>
    </row>
    <row r="29" spans="1:14" x14ac:dyDescent="0.25">
      <c r="A29" s="21">
        <v>26</v>
      </c>
      <c r="B29" s="19" t="s">
        <v>48</v>
      </c>
      <c r="C29" s="1">
        <v>26</v>
      </c>
      <c r="D29" s="2"/>
      <c r="E29" s="50">
        <v>80</v>
      </c>
      <c r="F29" s="50">
        <v>60</v>
      </c>
      <c r="G29" s="50">
        <v>100</v>
      </c>
      <c r="H29" s="50">
        <v>100</v>
      </c>
      <c r="I29" s="50">
        <v>120</v>
      </c>
      <c r="J29" s="50">
        <v>120</v>
      </c>
      <c r="K29" s="50">
        <v>60</v>
      </c>
      <c r="L29" s="50">
        <v>15</v>
      </c>
      <c r="M29" s="3"/>
      <c r="N29" s="100">
        <v>0.02</v>
      </c>
    </row>
    <row r="30" spans="1:14" x14ac:dyDescent="0.25">
      <c r="A30" s="21">
        <v>27</v>
      </c>
      <c r="B30" s="19" t="s">
        <v>49</v>
      </c>
      <c r="C30" s="1">
        <v>27</v>
      </c>
      <c r="D30" s="2"/>
      <c r="E30" s="50">
        <v>80</v>
      </c>
      <c r="F30" s="50">
        <v>60</v>
      </c>
      <c r="G30" s="50">
        <v>100</v>
      </c>
      <c r="H30" s="50">
        <v>100</v>
      </c>
      <c r="I30" s="50">
        <v>120</v>
      </c>
      <c r="J30" s="50">
        <v>120</v>
      </c>
      <c r="K30" s="50">
        <v>60</v>
      </c>
      <c r="L30" s="50">
        <v>15</v>
      </c>
      <c r="M30" s="3"/>
      <c r="N30" s="100">
        <v>0.02</v>
      </c>
    </row>
    <row r="31" spans="1:14" x14ac:dyDescent="0.25">
      <c r="A31" s="21">
        <v>28</v>
      </c>
      <c r="B31" s="19" t="s">
        <v>33</v>
      </c>
      <c r="C31" s="1">
        <v>28</v>
      </c>
      <c r="D31" s="2"/>
      <c r="E31" s="50">
        <v>80</v>
      </c>
      <c r="F31" s="50">
        <v>60</v>
      </c>
      <c r="G31" s="50">
        <v>100</v>
      </c>
      <c r="H31" s="50">
        <v>100</v>
      </c>
      <c r="I31" s="50">
        <v>120</v>
      </c>
      <c r="J31" s="50">
        <v>120</v>
      </c>
      <c r="K31" s="50">
        <v>60</v>
      </c>
      <c r="L31" s="50">
        <v>15</v>
      </c>
      <c r="M31" s="3"/>
      <c r="N31" s="100">
        <v>0.02</v>
      </c>
    </row>
    <row r="32" spans="1:14" x14ac:dyDescent="0.25">
      <c r="A32" s="21">
        <v>29</v>
      </c>
      <c r="B32" s="19" t="s">
        <v>34</v>
      </c>
      <c r="C32" s="1">
        <v>29</v>
      </c>
      <c r="D32" s="2"/>
      <c r="E32" s="53">
        <v>120</v>
      </c>
      <c r="F32" s="53">
        <v>100</v>
      </c>
      <c r="G32" s="53">
        <v>120</v>
      </c>
      <c r="H32" s="53">
        <v>120</v>
      </c>
      <c r="I32" s="53">
        <v>120</v>
      </c>
      <c r="J32" s="53">
        <v>120</v>
      </c>
      <c r="K32" s="50">
        <v>60</v>
      </c>
      <c r="L32" s="53">
        <v>15</v>
      </c>
      <c r="M32" s="3"/>
      <c r="N32" s="100">
        <v>0.02</v>
      </c>
    </row>
    <row r="33" spans="1:14" x14ac:dyDescent="0.25">
      <c r="A33" s="21">
        <v>30</v>
      </c>
      <c r="B33" s="19" t="s">
        <v>50</v>
      </c>
      <c r="C33" s="1">
        <v>30</v>
      </c>
      <c r="D33" s="2"/>
      <c r="E33" s="51">
        <v>120</v>
      </c>
      <c r="F33" s="51">
        <v>100</v>
      </c>
      <c r="G33" s="53">
        <v>120</v>
      </c>
      <c r="H33" s="51">
        <v>120</v>
      </c>
      <c r="I33" s="53">
        <v>120</v>
      </c>
      <c r="J33" s="53">
        <v>120</v>
      </c>
      <c r="K33" s="50">
        <v>60</v>
      </c>
      <c r="L33" s="53">
        <v>15</v>
      </c>
      <c r="M33" s="54"/>
      <c r="N33" s="100">
        <v>0.02</v>
      </c>
    </row>
    <row r="34" spans="1:14" x14ac:dyDescent="0.25">
      <c r="A34" s="21">
        <v>31</v>
      </c>
      <c r="B34" s="19" t="s">
        <v>52</v>
      </c>
      <c r="C34" s="1">
        <v>31</v>
      </c>
      <c r="D34" s="2"/>
      <c r="E34" s="2">
        <v>120</v>
      </c>
      <c r="F34" s="2">
        <v>100</v>
      </c>
      <c r="G34" s="2">
        <v>120</v>
      </c>
      <c r="H34" s="2">
        <v>120</v>
      </c>
      <c r="I34" s="2">
        <v>120</v>
      </c>
      <c r="J34" s="2">
        <v>120</v>
      </c>
      <c r="K34" s="50">
        <v>60</v>
      </c>
      <c r="L34" s="2">
        <v>15</v>
      </c>
      <c r="M34" s="3"/>
      <c r="N34" s="100">
        <v>0.02</v>
      </c>
    </row>
    <row r="35" spans="1:14" x14ac:dyDescent="0.25">
      <c r="A35" s="21">
        <v>32</v>
      </c>
      <c r="B35" s="19" t="s">
        <v>51</v>
      </c>
      <c r="C35" s="1">
        <v>32</v>
      </c>
      <c r="D35" s="2"/>
      <c r="E35" s="51">
        <v>120</v>
      </c>
      <c r="F35" s="51">
        <v>100</v>
      </c>
      <c r="G35" s="53">
        <v>100</v>
      </c>
      <c r="H35" s="51">
        <v>120</v>
      </c>
      <c r="I35" s="53">
        <v>120</v>
      </c>
      <c r="J35" s="53">
        <v>120</v>
      </c>
      <c r="K35" s="50">
        <v>60</v>
      </c>
      <c r="L35" s="53">
        <v>15</v>
      </c>
      <c r="M35" s="54"/>
      <c r="N35" s="100">
        <v>0.02</v>
      </c>
    </row>
    <row r="36" spans="1:14" x14ac:dyDescent="0.25">
      <c r="A36" s="21">
        <v>33</v>
      </c>
      <c r="B36" s="19" t="s">
        <v>53</v>
      </c>
      <c r="C36" s="1">
        <v>33</v>
      </c>
      <c r="D36" s="2"/>
      <c r="E36" s="53">
        <v>120</v>
      </c>
      <c r="F36" s="53">
        <v>100</v>
      </c>
      <c r="G36" s="53">
        <v>120</v>
      </c>
      <c r="H36" s="53">
        <v>120</v>
      </c>
      <c r="I36" s="53">
        <v>120</v>
      </c>
      <c r="J36" s="53">
        <v>120</v>
      </c>
      <c r="K36" s="50">
        <v>60</v>
      </c>
      <c r="L36" s="53">
        <v>15</v>
      </c>
      <c r="M36" s="3"/>
      <c r="N36" s="100">
        <v>0.02</v>
      </c>
    </row>
    <row r="37" spans="1:14" x14ac:dyDescent="0.25">
      <c r="A37" s="21">
        <v>34</v>
      </c>
      <c r="B37" s="19" t="s">
        <v>54</v>
      </c>
      <c r="C37" s="1">
        <v>34</v>
      </c>
      <c r="D37" s="2"/>
      <c r="E37" s="50">
        <v>80</v>
      </c>
      <c r="F37" s="50">
        <v>60</v>
      </c>
      <c r="G37" s="50">
        <v>100</v>
      </c>
      <c r="H37" s="50">
        <v>100</v>
      </c>
      <c r="I37" s="50">
        <v>120</v>
      </c>
      <c r="J37" s="50">
        <v>120</v>
      </c>
      <c r="K37" s="50">
        <v>60</v>
      </c>
      <c r="L37" s="50">
        <v>15</v>
      </c>
      <c r="M37" s="3"/>
      <c r="N37" s="100">
        <v>0.02</v>
      </c>
    </row>
    <row r="38" spans="1:14" x14ac:dyDescent="0.25">
      <c r="A38" s="21">
        <v>35</v>
      </c>
      <c r="B38" s="19" t="s">
        <v>55</v>
      </c>
      <c r="C38" s="1">
        <v>35</v>
      </c>
      <c r="D38" s="2"/>
      <c r="E38" s="2">
        <v>80</v>
      </c>
      <c r="F38" s="2">
        <v>60</v>
      </c>
      <c r="G38" s="2">
        <v>80</v>
      </c>
      <c r="H38" s="2">
        <v>80</v>
      </c>
      <c r="I38" s="2">
        <v>80</v>
      </c>
      <c r="J38" s="2">
        <v>80</v>
      </c>
      <c r="K38" s="50">
        <v>60</v>
      </c>
      <c r="L38" s="2">
        <v>15</v>
      </c>
      <c r="M38" s="3"/>
      <c r="N38" s="100">
        <v>0.02</v>
      </c>
    </row>
    <row r="39" spans="1:14" x14ac:dyDescent="0.25">
      <c r="A39" s="21">
        <v>36</v>
      </c>
      <c r="B39" s="19" t="s">
        <v>56</v>
      </c>
      <c r="C39" s="1">
        <v>36</v>
      </c>
      <c r="D39" s="2"/>
      <c r="E39" s="2">
        <v>120</v>
      </c>
      <c r="F39" s="2">
        <v>100</v>
      </c>
      <c r="G39" s="2">
        <v>120</v>
      </c>
      <c r="H39" s="2">
        <v>120</v>
      </c>
      <c r="I39" s="2">
        <v>120</v>
      </c>
      <c r="J39" s="2">
        <v>120</v>
      </c>
      <c r="K39" s="50">
        <v>60</v>
      </c>
      <c r="L39" s="2">
        <v>15</v>
      </c>
      <c r="M39" s="3"/>
      <c r="N39" s="100">
        <v>0.02</v>
      </c>
    </row>
    <row r="40" spans="1:14" x14ac:dyDescent="0.25">
      <c r="A40" s="21">
        <v>37</v>
      </c>
      <c r="B40" s="19" t="s">
        <v>57</v>
      </c>
      <c r="C40" s="1">
        <v>37</v>
      </c>
      <c r="D40" s="2"/>
      <c r="E40" s="2">
        <v>120</v>
      </c>
      <c r="F40" s="2">
        <v>100</v>
      </c>
      <c r="G40" s="2">
        <v>120</v>
      </c>
      <c r="H40" s="2">
        <v>120</v>
      </c>
      <c r="I40" s="2">
        <v>120</v>
      </c>
      <c r="J40" s="2">
        <v>120</v>
      </c>
      <c r="K40" s="50">
        <v>60</v>
      </c>
      <c r="L40" s="2">
        <v>15</v>
      </c>
      <c r="M40" s="3"/>
      <c r="N40" s="100">
        <v>0.02</v>
      </c>
    </row>
    <row r="41" spans="1:14" x14ac:dyDescent="0.25">
      <c r="A41" s="21">
        <v>38</v>
      </c>
      <c r="B41" s="19" t="s">
        <v>58</v>
      </c>
      <c r="C41" s="1">
        <v>38</v>
      </c>
      <c r="D41" s="2"/>
      <c r="E41" s="50">
        <v>80</v>
      </c>
      <c r="F41" s="50">
        <v>60</v>
      </c>
      <c r="G41" s="50">
        <v>100</v>
      </c>
      <c r="H41" s="50">
        <v>100</v>
      </c>
      <c r="I41" s="50">
        <v>120</v>
      </c>
      <c r="J41" s="50">
        <v>120</v>
      </c>
      <c r="K41" s="50">
        <v>60</v>
      </c>
      <c r="L41" s="50">
        <v>15</v>
      </c>
      <c r="M41" s="3"/>
      <c r="N41" s="100">
        <v>0.02</v>
      </c>
    </row>
    <row r="42" spans="1:14" x14ac:dyDescent="0.25">
      <c r="A42" s="21">
        <v>39</v>
      </c>
      <c r="B42" s="19" t="s">
        <v>59</v>
      </c>
      <c r="C42" s="1">
        <v>39</v>
      </c>
      <c r="D42" s="2"/>
      <c r="E42" s="2">
        <v>120</v>
      </c>
      <c r="F42" s="2">
        <v>100</v>
      </c>
      <c r="G42" s="2">
        <v>120</v>
      </c>
      <c r="H42" s="2">
        <v>120</v>
      </c>
      <c r="I42" s="2">
        <v>120</v>
      </c>
      <c r="J42" s="2">
        <v>120</v>
      </c>
      <c r="K42" s="50">
        <v>60</v>
      </c>
      <c r="L42" s="2">
        <v>15</v>
      </c>
      <c r="M42" s="3"/>
      <c r="N42" s="100">
        <v>0.02</v>
      </c>
    </row>
    <row r="43" spans="1:14" x14ac:dyDescent="0.25">
      <c r="A43" s="21">
        <v>40</v>
      </c>
      <c r="B43" s="19" t="s">
        <v>63</v>
      </c>
      <c r="C43" s="1">
        <v>40</v>
      </c>
      <c r="D43" s="2"/>
      <c r="E43" s="50">
        <v>80</v>
      </c>
      <c r="F43" s="50">
        <v>60</v>
      </c>
      <c r="G43" s="50">
        <v>100</v>
      </c>
      <c r="H43" s="50">
        <v>100</v>
      </c>
      <c r="I43" s="50">
        <v>120</v>
      </c>
      <c r="J43" s="50">
        <v>120</v>
      </c>
      <c r="K43" s="50">
        <v>60</v>
      </c>
      <c r="L43" s="50">
        <v>15</v>
      </c>
      <c r="M43" s="3"/>
      <c r="N43" s="100">
        <v>0.02</v>
      </c>
    </row>
    <row r="44" spans="1:14" x14ac:dyDescent="0.25">
      <c r="A44" s="21">
        <v>41</v>
      </c>
      <c r="B44" s="19" t="s">
        <v>68</v>
      </c>
      <c r="C44" s="1">
        <v>41</v>
      </c>
      <c r="D44" s="2"/>
      <c r="E44" s="50">
        <v>80</v>
      </c>
      <c r="F44" s="50">
        <v>60</v>
      </c>
      <c r="G44" s="50">
        <v>100</v>
      </c>
      <c r="H44" s="50">
        <v>100</v>
      </c>
      <c r="I44" s="50">
        <v>120</v>
      </c>
      <c r="J44" s="50">
        <v>120</v>
      </c>
      <c r="K44" s="50">
        <v>60</v>
      </c>
      <c r="L44" s="50">
        <v>15</v>
      </c>
      <c r="M44" s="3"/>
      <c r="N44" s="100">
        <v>0.02</v>
      </c>
    </row>
    <row r="45" spans="1:14" x14ac:dyDescent="0.25">
      <c r="A45" s="21">
        <v>42</v>
      </c>
      <c r="B45" s="19" t="s">
        <v>69</v>
      </c>
      <c r="C45" s="1">
        <v>42</v>
      </c>
      <c r="D45" s="2"/>
      <c r="E45" s="50">
        <v>80</v>
      </c>
      <c r="F45" s="50">
        <v>60</v>
      </c>
      <c r="G45" s="50">
        <v>100</v>
      </c>
      <c r="H45" s="50">
        <v>100</v>
      </c>
      <c r="I45" s="50">
        <v>120</v>
      </c>
      <c r="J45" s="50">
        <v>120</v>
      </c>
      <c r="K45" s="50">
        <v>60</v>
      </c>
      <c r="L45" s="50">
        <v>15</v>
      </c>
      <c r="M45" s="3"/>
      <c r="N45" s="100">
        <v>0.02</v>
      </c>
    </row>
    <row r="46" spans="1:14" x14ac:dyDescent="0.25">
      <c r="A46" s="21">
        <v>43</v>
      </c>
      <c r="B46" s="19" t="s">
        <v>70</v>
      </c>
      <c r="C46" s="1">
        <v>43</v>
      </c>
      <c r="D46" s="2"/>
      <c r="E46" s="51">
        <v>120</v>
      </c>
      <c r="F46" s="51">
        <v>100</v>
      </c>
      <c r="G46" s="53">
        <v>120</v>
      </c>
      <c r="H46" s="51">
        <v>120</v>
      </c>
      <c r="I46" s="53">
        <v>120</v>
      </c>
      <c r="J46" s="53">
        <v>120</v>
      </c>
      <c r="K46" s="50">
        <v>60</v>
      </c>
      <c r="L46" s="53">
        <v>15</v>
      </c>
      <c r="M46" s="54"/>
      <c r="N46" s="100">
        <v>0.02</v>
      </c>
    </row>
    <row r="47" spans="1:14" x14ac:dyDescent="0.25">
      <c r="A47" s="21">
        <v>44</v>
      </c>
      <c r="B47" s="19" t="s">
        <v>71</v>
      </c>
      <c r="C47" s="1">
        <v>44</v>
      </c>
      <c r="D47" s="2"/>
      <c r="E47" s="51">
        <v>120</v>
      </c>
      <c r="F47" s="51">
        <v>100</v>
      </c>
      <c r="G47" s="53">
        <v>120</v>
      </c>
      <c r="H47" s="51">
        <v>120</v>
      </c>
      <c r="I47" s="53">
        <v>120</v>
      </c>
      <c r="J47" s="53">
        <v>120</v>
      </c>
      <c r="K47" s="50">
        <v>60</v>
      </c>
      <c r="L47" s="53">
        <v>15</v>
      </c>
      <c r="M47" s="54"/>
      <c r="N47" s="100">
        <v>0.02</v>
      </c>
    </row>
    <row r="48" spans="1:14" x14ac:dyDescent="0.25">
      <c r="A48" s="21">
        <v>45</v>
      </c>
      <c r="B48" s="19" t="s">
        <v>72</v>
      </c>
      <c r="C48" s="1">
        <v>45</v>
      </c>
      <c r="D48" s="2"/>
      <c r="E48" s="51">
        <v>120</v>
      </c>
      <c r="F48" s="51">
        <v>100</v>
      </c>
      <c r="G48" s="53">
        <v>120</v>
      </c>
      <c r="H48" s="51">
        <v>120</v>
      </c>
      <c r="I48" s="53">
        <v>120</v>
      </c>
      <c r="J48" s="53">
        <v>120</v>
      </c>
      <c r="K48" s="50">
        <v>60</v>
      </c>
      <c r="L48" s="53">
        <v>15</v>
      </c>
      <c r="M48" s="54"/>
      <c r="N48" s="100">
        <v>0.02</v>
      </c>
    </row>
    <row r="49" spans="1:14" x14ac:dyDescent="0.25">
      <c r="A49" s="21">
        <v>46</v>
      </c>
      <c r="B49" s="19" t="s">
        <v>73</v>
      </c>
      <c r="C49" s="1">
        <v>46</v>
      </c>
      <c r="D49" s="2"/>
      <c r="E49" s="51">
        <v>120</v>
      </c>
      <c r="F49" s="51">
        <v>100</v>
      </c>
      <c r="G49" s="53">
        <v>120</v>
      </c>
      <c r="H49" s="51">
        <v>120</v>
      </c>
      <c r="I49" s="53">
        <v>120</v>
      </c>
      <c r="J49" s="53">
        <v>120</v>
      </c>
      <c r="K49" s="50">
        <v>60</v>
      </c>
      <c r="L49" s="53">
        <v>15</v>
      </c>
      <c r="M49" s="54"/>
      <c r="N49" s="100">
        <v>0.02</v>
      </c>
    </row>
    <row r="50" spans="1:14" x14ac:dyDescent="0.25">
      <c r="A50" s="21">
        <v>47</v>
      </c>
      <c r="B50" s="19" t="s">
        <v>74</v>
      </c>
      <c r="C50" s="1">
        <v>47</v>
      </c>
      <c r="D50" s="2"/>
      <c r="E50" s="2">
        <v>120</v>
      </c>
      <c r="F50" s="2">
        <v>100</v>
      </c>
      <c r="G50" s="2">
        <v>120</v>
      </c>
      <c r="H50" s="2">
        <v>120</v>
      </c>
      <c r="I50" s="2">
        <v>120</v>
      </c>
      <c r="J50" s="2">
        <v>120</v>
      </c>
      <c r="K50" s="50">
        <v>60</v>
      </c>
      <c r="L50" s="2">
        <v>15</v>
      </c>
      <c r="M50" s="3"/>
      <c r="N50" s="100">
        <v>0.02</v>
      </c>
    </row>
    <row r="51" spans="1:14" x14ac:dyDescent="0.25">
      <c r="A51" s="21">
        <v>48</v>
      </c>
      <c r="B51" s="19" t="s">
        <v>75</v>
      </c>
      <c r="C51" s="1">
        <v>48</v>
      </c>
      <c r="D51" s="2"/>
      <c r="E51" s="2">
        <v>80</v>
      </c>
      <c r="F51" s="2">
        <v>60</v>
      </c>
      <c r="G51" s="2">
        <v>80</v>
      </c>
      <c r="H51" s="2">
        <v>80</v>
      </c>
      <c r="I51" s="2">
        <v>80</v>
      </c>
      <c r="J51" s="2">
        <v>80</v>
      </c>
      <c r="K51" s="50">
        <v>60</v>
      </c>
      <c r="L51" s="2">
        <v>15</v>
      </c>
      <c r="M51" s="3"/>
      <c r="N51" s="100">
        <v>0.02</v>
      </c>
    </row>
    <row r="52" spans="1:14" x14ac:dyDescent="0.25">
      <c r="A52" s="21">
        <v>49</v>
      </c>
      <c r="B52" s="19" t="s">
        <v>76</v>
      </c>
      <c r="C52" s="1">
        <v>49</v>
      </c>
      <c r="D52" s="2"/>
      <c r="E52" s="51">
        <v>120</v>
      </c>
      <c r="F52" s="51">
        <v>100</v>
      </c>
      <c r="G52" s="53">
        <v>120</v>
      </c>
      <c r="H52" s="53">
        <v>120</v>
      </c>
      <c r="I52" s="53">
        <v>120</v>
      </c>
      <c r="J52" s="53">
        <v>120</v>
      </c>
      <c r="K52" s="50">
        <v>60</v>
      </c>
      <c r="L52" s="53">
        <v>15</v>
      </c>
      <c r="M52" s="54"/>
      <c r="N52" s="100">
        <v>0.02</v>
      </c>
    </row>
    <row r="53" spans="1:14" x14ac:dyDescent="0.25">
      <c r="A53" s="21">
        <v>50</v>
      </c>
      <c r="B53" s="19" t="s">
        <v>77</v>
      </c>
      <c r="C53" s="1">
        <v>50</v>
      </c>
      <c r="D53" s="2"/>
      <c r="E53" s="2">
        <v>120</v>
      </c>
      <c r="F53" s="2">
        <v>100</v>
      </c>
      <c r="G53" s="2">
        <v>120</v>
      </c>
      <c r="H53" s="2">
        <v>120</v>
      </c>
      <c r="I53" s="2">
        <v>120</v>
      </c>
      <c r="J53" s="2">
        <v>120</v>
      </c>
      <c r="K53" s="50">
        <v>60</v>
      </c>
      <c r="L53" s="2">
        <v>15</v>
      </c>
      <c r="M53" s="3"/>
      <c r="N53" s="100">
        <v>0.02</v>
      </c>
    </row>
    <row r="54" spans="1:14" x14ac:dyDescent="0.25">
      <c r="A54" s="21">
        <v>51</v>
      </c>
      <c r="B54" s="19" t="s">
        <v>78</v>
      </c>
      <c r="C54" s="1">
        <v>51</v>
      </c>
      <c r="D54" s="2"/>
      <c r="E54" s="23">
        <v>80</v>
      </c>
      <c r="F54" s="23">
        <v>60</v>
      </c>
      <c r="G54" s="23">
        <v>80</v>
      </c>
      <c r="H54" s="23">
        <v>80</v>
      </c>
      <c r="I54" s="23">
        <v>80</v>
      </c>
      <c r="J54" s="23">
        <v>80</v>
      </c>
      <c r="K54" s="50">
        <v>60</v>
      </c>
      <c r="L54" s="23">
        <v>15</v>
      </c>
      <c r="M54" s="3"/>
      <c r="N54" s="100">
        <v>0.02</v>
      </c>
    </row>
    <row r="55" spans="1:14" x14ac:dyDescent="0.25">
      <c r="A55" s="21">
        <v>52</v>
      </c>
      <c r="B55" s="19" t="s">
        <v>79</v>
      </c>
      <c r="C55" s="1">
        <v>52</v>
      </c>
      <c r="D55" s="2"/>
      <c r="E55" s="2">
        <v>120</v>
      </c>
      <c r="F55" s="2">
        <v>100</v>
      </c>
      <c r="G55" s="2">
        <v>120</v>
      </c>
      <c r="H55" s="2">
        <v>120</v>
      </c>
      <c r="I55" s="2">
        <v>120</v>
      </c>
      <c r="J55" s="2">
        <v>120</v>
      </c>
      <c r="K55" s="50">
        <v>60</v>
      </c>
      <c r="L55" s="2">
        <v>15</v>
      </c>
      <c r="M55" s="3"/>
      <c r="N55" s="100">
        <v>0.02</v>
      </c>
    </row>
    <row r="56" spans="1:14" x14ac:dyDescent="0.25">
      <c r="A56" s="21">
        <v>53</v>
      </c>
      <c r="B56" s="2" t="s">
        <v>80</v>
      </c>
      <c r="C56" s="1">
        <v>53</v>
      </c>
      <c r="D56" s="2"/>
      <c r="E56" s="50">
        <v>80</v>
      </c>
      <c r="F56" s="50">
        <v>60</v>
      </c>
      <c r="G56" s="50">
        <v>100</v>
      </c>
      <c r="H56" s="50">
        <v>100</v>
      </c>
      <c r="I56" s="50">
        <v>120</v>
      </c>
      <c r="J56" s="50">
        <v>120</v>
      </c>
      <c r="K56" s="50">
        <v>60</v>
      </c>
      <c r="L56" s="50">
        <v>15</v>
      </c>
      <c r="M56" s="3"/>
      <c r="N56" s="100">
        <v>0.02</v>
      </c>
    </row>
    <row r="57" spans="1:14" x14ac:dyDescent="0.25">
      <c r="A57" s="21">
        <v>54</v>
      </c>
      <c r="B57" s="2" t="s">
        <v>81</v>
      </c>
      <c r="C57" s="1">
        <v>54</v>
      </c>
      <c r="D57" s="2"/>
      <c r="E57" s="50">
        <v>80</v>
      </c>
      <c r="F57" s="50">
        <v>60</v>
      </c>
      <c r="G57" s="50">
        <v>100</v>
      </c>
      <c r="H57" s="50">
        <v>100</v>
      </c>
      <c r="I57" s="50">
        <v>120</v>
      </c>
      <c r="J57" s="50">
        <v>120</v>
      </c>
      <c r="K57" s="50">
        <v>60</v>
      </c>
      <c r="L57" s="50">
        <v>15</v>
      </c>
      <c r="M57" s="3"/>
      <c r="N57" s="100">
        <v>0.02</v>
      </c>
    </row>
    <row r="58" spans="1:14" x14ac:dyDescent="0.25">
      <c r="A58" s="21">
        <v>55</v>
      </c>
      <c r="B58" s="2" t="s">
        <v>82</v>
      </c>
      <c r="C58" s="1">
        <v>55</v>
      </c>
      <c r="D58" s="2"/>
      <c r="E58" s="23">
        <v>80</v>
      </c>
      <c r="F58" s="23">
        <v>60</v>
      </c>
      <c r="G58" s="23">
        <v>80</v>
      </c>
      <c r="H58" s="23">
        <v>80</v>
      </c>
      <c r="I58" s="23">
        <v>80</v>
      </c>
      <c r="J58" s="23">
        <v>80</v>
      </c>
      <c r="K58" s="50">
        <v>60</v>
      </c>
      <c r="L58" s="23">
        <v>15</v>
      </c>
      <c r="M58" s="3"/>
      <c r="N58" s="100">
        <v>0.02</v>
      </c>
    </row>
    <row r="59" spans="1:14" x14ac:dyDescent="0.25">
      <c r="A59" s="21">
        <v>56</v>
      </c>
      <c r="B59" s="2" t="s">
        <v>83</v>
      </c>
      <c r="C59" s="1">
        <v>56</v>
      </c>
      <c r="D59" s="2"/>
      <c r="E59" s="23">
        <v>80</v>
      </c>
      <c r="F59" s="23">
        <v>60</v>
      </c>
      <c r="G59" s="23">
        <v>80</v>
      </c>
      <c r="H59" s="23">
        <v>80</v>
      </c>
      <c r="I59" s="23">
        <v>80</v>
      </c>
      <c r="J59" s="23">
        <v>80</v>
      </c>
      <c r="K59" s="50">
        <v>60</v>
      </c>
      <c r="L59" s="23">
        <v>15</v>
      </c>
      <c r="M59" s="3"/>
      <c r="N59" s="100">
        <v>0.02</v>
      </c>
    </row>
    <row r="60" spans="1:14" x14ac:dyDescent="0.25">
      <c r="A60" s="21">
        <v>57</v>
      </c>
      <c r="B60" s="2" t="s">
        <v>84</v>
      </c>
      <c r="C60" s="1">
        <v>57</v>
      </c>
      <c r="D60" s="2"/>
      <c r="E60" s="2">
        <v>120</v>
      </c>
      <c r="F60" s="2">
        <v>100</v>
      </c>
      <c r="G60" s="2">
        <v>120</v>
      </c>
      <c r="H60" s="2">
        <v>120</v>
      </c>
      <c r="I60" s="2">
        <v>120</v>
      </c>
      <c r="J60" s="2">
        <v>120</v>
      </c>
      <c r="K60" s="50">
        <v>60</v>
      </c>
      <c r="L60" s="2">
        <v>15</v>
      </c>
      <c r="M60" s="3"/>
      <c r="N60" s="100">
        <v>0.02</v>
      </c>
    </row>
    <row r="61" spans="1:14" x14ac:dyDescent="0.25">
      <c r="A61" s="21">
        <v>58</v>
      </c>
      <c r="B61" s="2" t="s">
        <v>85</v>
      </c>
      <c r="C61" s="1">
        <v>58</v>
      </c>
      <c r="D61" s="2"/>
      <c r="E61" s="2">
        <v>120</v>
      </c>
      <c r="F61" s="2">
        <v>100</v>
      </c>
      <c r="G61" s="2">
        <v>120</v>
      </c>
      <c r="H61" s="2">
        <v>120</v>
      </c>
      <c r="I61" s="2">
        <v>120</v>
      </c>
      <c r="J61" s="2">
        <v>120</v>
      </c>
      <c r="K61" s="50">
        <v>60</v>
      </c>
      <c r="L61" s="2">
        <v>15</v>
      </c>
      <c r="M61" s="3"/>
      <c r="N61" s="100">
        <v>0.02</v>
      </c>
    </row>
    <row r="62" spans="1:14" x14ac:dyDescent="0.25">
      <c r="A62" s="21">
        <v>59</v>
      </c>
      <c r="B62" s="2" t="s">
        <v>86</v>
      </c>
      <c r="C62" s="1">
        <v>59</v>
      </c>
      <c r="D62" s="2"/>
      <c r="E62" s="2">
        <v>120</v>
      </c>
      <c r="F62" s="2">
        <v>100</v>
      </c>
      <c r="G62" s="2">
        <v>120</v>
      </c>
      <c r="H62" s="2">
        <v>120</v>
      </c>
      <c r="I62" s="2">
        <v>120</v>
      </c>
      <c r="J62" s="2">
        <v>120</v>
      </c>
      <c r="K62" s="50">
        <v>60</v>
      </c>
      <c r="L62" s="2">
        <v>15</v>
      </c>
      <c r="M62" s="3"/>
      <c r="N62" s="100">
        <v>0.02</v>
      </c>
    </row>
    <row r="63" spans="1:14" x14ac:dyDescent="0.25">
      <c r="A63" s="21">
        <v>60</v>
      </c>
      <c r="B63" s="2" t="s">
        <v>87</v>
      </c>
      <c r="C63" s="1">
        <v>60</v>
      </c>
      <c r="D63" s="2"/>
      <c r="E63" s="2">
        <v>120</v>
      </c>
      <c r="F63" s="2">
        <v>100</v>
      </c>
      <c r="G63" s="2">
        <v>120</v>
      </c>
      <c r="H63" s="2">
        <v>120</v>
      </c>
      <c r="I63" s="2">
        <v>120</v>
      </c>
      <c r="J63" s="2">
        <v>120</v>
      </c>
      <c r="K63" s="50">
        <v>60</v>
      </c>
      <c r="L63" s="2">
        <v>15</v>
      </c>
      <c r="M63" s="3"/>
      <c r="N63" s="100">
        <v>0.02</v>
      </c>
    </row>
    <row r="64" spans="1:14" x14ac:dyDescent="0.25">
      <c r="A64" s="21">
        <v>61</v>
      </c>
      <c r="B64" s="2" t="s">
        <v>88</v>
      </c>
      <c r="C64" s="1">
        <v>61</v>
      </c>
      <c r="D64" s="2"/>
      <c r="E64" s="2">
        <v>120</v>
      </c>
      <c r="F64" s="2">
        <v>100</v>
      </c>
      <c r="G64" s="2">
        <v>120</v>
      </c>
      <c r="H64" s="2">
        <v>120</v>
      </c>
      <c r="I64" s="2">
        <v>120</v>
      </c>
      <c r="J64" s="2">
        <v>120</v>
      </c>
      <c r="K64" s="50">
        <v>60</v>
      </c>
      <c r="L64" s="2">
        <v>15</v>
      </c>
      <c r="M64" s="3"/>
      <c r="N64" s="100">
        <v>0.02</v>
      </c>
    </row>
    <row r="65" spans="1:14" x14ac:dyDescent="0.25">
      <c r="A65" s="21">
        <v>62</v>
      </c>
      <c r="B65" s="2" t="s">
        <v>89</v>
      </c>
      <c r="C65" s="1">
        <v>62</v>
      </c>
      <c r="D65" s="2"/>
      <c r="E65" s="2">
        <v>120</v>
      </c>
      <c r="F65" s="2">
        <v>100</v>
      </c>
      <c r="G65" s="2">
        <v>120</v>
      </c>
      <c r="H65" s="2">
        <v>120</v>
      </c>
      <c r="I65" s="2">
        <v>120</v>
      </c>
      <c r="J65" s="2">
        <v>120</v>
      </c>
      <c r="K65" s="50">
        <v>60</v>
      </c>
      <c r="L65" s="2">
        <v>15</v>
      </c>
      <c r="M65" s="3"/>
      <c r="N65" s="100">
        <v>0.02</v>
      </c>
    </row>
    <row r="66" spans="1:14" x14ac:dyDescent="0.25">
      <c r="A66" s="21">
        <v>63</v>
      </c>
      <c r="B66" s="2" t="s">
        <v>90</v>
      </c>
      <c r="C66" s="1">
        <v>63</v>
      </c>
      <c r="D66" s="2"/>
      <c r="E66" s="50">
        <v>80</v>
      </c>
      <c r="F66" s="50">
        <v>60</v>
      </c>
      <c r="G66" s="50">
        <v>100</v>
      </c>
      <c r="H66" s="50">
        <v>100</v>
      </c>
      <c r="I66" s="50">
        <v>120</v>
      </c>
      <c r="J66" s="50">
        <v>120</v>
      </c>
      <c r="K66" s="50">
        <v>60</v>
      </c>
      <c r="L66" s="50">
        <v>15</v>
      </c>
      <c r="M66" s="3"/>
      <c r="N66" s="100">
        <v>0.02</v>
      </c>
    </row>
    <row r="67" spans="1:14" x14ac:dyDescent="0.25">
      <c r="A67" s="21">
        <v>64</v>
      </c>
      <c r="B67" s="2" t="s">
        <v>91</v>
      </c>
      <c r="C67" s="1">
        <v>64</v>
      </c>
      <c r="D67" s="2"/>
      <c r="E67" s="23">
        <v>80</v>
      </c>
      <c r="F67" s="23">
        <v>60</v>
      </c>
      <c r="G67" s="23">
        <v>80</v>
      </c>
      <c r="H67" s="23">
        <v>80</v>
      </c>
      <c r="I67" s="23">
        <v>80</v>
      </c>
      <c r="J67" s="23">
        <v>80</v>
      </c>
      <c r="K67" s="50">
        <v>60</v>
      </c>
      <c r="L67" s="23">
        <v>15</v>
      </c>
      <c r="M67" s="3"/>
      <c r="N67" s="100">
        <v>0.02</v>
      </c>
    </row>
    <row r="68" spans="1:14" x14ac:dyDescent="0.25">
      <c r="A68" s="21">
        <v>65</v>
      </c>
      <c r="B68" s="2" t="s">
        <v>92</v>
      </c>
      <c r="C68" s="1">
        <v>65</v>
      </c>
      <c r="D68" s="2"/>
      <c r="E68" s="2">
        <v>120</v>
      </c>
      <c r="F68" s="2">
        <v>100</v>
      </c>
      <c r="G68" s="2">
        <v>120</v>
      </c>
      <c r="H68" s="2">
        <v>120</v>
      </c>
      <c r="I68" s="2">
        <v>120</v>
      </c>
      <c r="J68" s="2">
        <v>120</v>
      </c>
      <c r="K68" s="50">
        <v>60</v>
      </c>
      <c r="L68" s="2">
        <v>15</v>
      </c>
      <c r="M68" s="3"/>
      <c r="N68" s="100">
        <v>0.02</v>
      </c>
    </row>
    <row r="69" spans="1:14" x14ac:dyDescent="0.25">
      <c r="A69" s="21">
        <v>66</v>
      </c>
      <c r="B69" s="2" t="s">
        <v>93</v>
      </c>
      <c r="C69" s="1">
        <v>66</v>
      </c>
      <c r="D69" s="2"/>
      <c r="E69" s="23">
        <v>80</v>
      </c>
      <c r="F69" s="23">
        <v>60</v>
      </c>
      <c r="G69" s="23">
        <v>80</v>
      </c>
      <c r="H69" s="23">
        <v>80</v>
      </c>
      <c r="I69" s="23">
        <v>80</v>
      </c>
      <c r="J69" s="23">
        <v>80</v>
      </c>
      <c r="K69" s="50">
        <v>60</v>
      </c>
      <c r="L69" s="23">
        <v>15</v>
      </c>
      <c r="M69" s="3"/>
      <c r="N69" s="100">
        <v>0.02</v>
      </c>
    </row>
    <row r="70" spans="1:14" x14ac:dyDescent="0.25">
      <c r="A70" s="21">
        <v>67</v>
      </c>
      <c r="B70" s="2" t="s">
        <v>94</v>
      </c>
      <c r="C70" s="1">
        <v>67</v>
      </c>
      <c r="D70" s="2"/>
      <c r="E70" s="2">
        <v>80</v>
      </c>
      <c r="F70" s="2">
        <v>60</v>
      </c>
      <c r="G70" s="2">
        <v>80</v>
      </c>
      <c r="H70" s="2">
        <v>80</v>
      </c>
      <c r="I70" s="2">
        <v>80</v>
      </c>
      <c r="J70" s="2">
        <v>80</v>
      </c>
      <c r="K70" s="50">
        <v>60</v>
      </c>
      <c r="L70" s="2">
        <v>15</v>
      </c>
      <c r="M70" s="3"/>
      <c r="N70" s="100">
        <v>0.02</v>
      </c>
    </row>
    <row r="71" spans="1:14" x14ac:dyDescent="0.25">
      <c r="A71" s="21">
        <v>68</v>
      </c>
      <c r="B71" s="2" t="s">
        <v>95</v>
      </c>
      <c r="C71" s="1">
        <v>68</v>
      </c>
      <c r="D71" s="2"/>
      <c r="E71" s="2">
        <v>80</v>
      </c>
      <c r="F71" s="2">
        <v>60</v>
      </c>
      <c r="G71" s="2">
        <v>80</v>
      </c>
      <c r="H71" s="2">
        <v>80</v>
      </c>
      <c r="I71" s="2">
        <v>80</v>
      </c>
      <c r="J71" s="2">
        <v>80</v>
      </c>
      <c r="K71" s="50">
        <v>60</v>
      </c>
      <c r="L71" s="2">
        <v>15</v>
      </c>
      <c r="M71" s="3"/>
      <c r="N71" s="100">
        <v>0.02</v>
      </c>
    </row>
    <row r="72" spans="1:14" x14ac:dyDescent="0.25">
      <c r="A72" s="21">
        <v>69</v>
      </c>
      <c r="B72" s="2" t="s">
        <v>96</v>
      </c>
      <c r="C72" s="1">
        <v>69</v>
      </c>
      <c r="D72" s="2"/>
      <c r="E72" s="2">
        <v>120</v>
      </c>
      <c r="F72" s="2">
        <v>100</v>
      </c>
      <c r="G72" s="2">
        <v>120</v>
      </c>
      <c r="H72" s="2">
        <v>120</v>
      </c>
      <c r="I72" s="2">
        <v>120</v>
      </c>
      <c r="J72" s="2">
        <v>120</v>
      </c>
      <c r="K72" s="50">
        <v>60</v>
      </c>
      <c r="L72" s="2">
        <v>15</v>
      </c>
      <c r="M72" s="3"/>
      <c r="N72" s="100">
        <v>0.02</v>
      </c>
    </row>
    <row r="73" spans="1:14" x14ac:dyDescent="0.25">
      <c r="A73" s="21">
        <v>70</v>
      </c>
      <c r="B73" s="2" t="s">
        <v>97</v>
      </c>
      <c r="C73" s="1">
        <v>70</v>
      </c>
      <c r="D73" s="2"/>
      <c r="E73" s="2">
        <v>80</v>
      </c>
      <c r="F73" s="2">
        <v>60</v>
      </c>
      <c r="G73" s="2">
        <v>80</v>
      </c>
      <c r="H73" s="2">
        <v>80</v>
      </c>
      <c r="I73" s="2">
        <v>80</v>
      </c>
      <c r="J73" s="2">
        <v>80</v>
      </c>
      <c r="K73" s="50">
        <v>60</v>
      </c>
      <c r="L73" s="2">
        <v>15</v>
      </c>
      <c r="M73" s="3"/>
      <c r="N73" s="100">
        <v>0.02</v>
      </c>
    </row>
    <row r="74" spans="1:14" x14ac:dyDescent="0.25">
      <c r="A74" s="21">
        <v>71</v>
      </c>
      <c r="B74" s="2" t="s">
        <v>98</v>
      </c>
      <c r="C74" s="1">
        <v>71</v>
      </c>
      <c r="D74" s="2"/>
      <c r="E74" s="2">
        <v>120</v>
      </c>
      <c r="F74" s="2">
        <v>100</v>
      </c>
      <c r="G74" s="2">
        <v>120</v>
      </c>
      <c r="H74" s="2">
        <v>120</v>
      </c>
      <c r="I74" s="2">
        <v>120</v>
      </c>
      <c r="J74" s="2">
        <v>120</v>
      </c>
      <c r="K74" s="50">
        <v>60</v>
      </c>
      <c r="L74" s="2">
        <v>15</v>
      </c>
      <c r="M74" s="3"/>
      <c r="N74" s="100">
        <v>0.02</v>
      </c>
    </row>
    <row r="75" spans="1:14" x14ac:dyDescent="0.25">
      <c r="A75" s="21">
        <v>72</v>
      </c>
      <c r="B75" s="2" t="s">
        <v>99</v>
      </c>
      <c r="C75" s="1">
        <v>72</v>
      </c>
      <c r="D75" s="2"/>
      <c r="E75" s="2">
        <v>120</v>
      </c>
      <c r="F75" s="2">
        <v>100</v>
      </c>
      <c r="G75" s="2">
        <v>120</v>
      </c>
      <c r="H75" s="2">
        <v>120</v>
      </c>
      <c r="I75" s="2">
        <v>120</v>
      </c>
      <c r="J75" s="2">
        <v>120</v>
      </c>
      <c r="K75" s="50">
        <v>60</v>
      </c>
      <c r="L75" s="2">
        <v>15</v>
      </c>
      <c r="M75" s="3"/>
      <c r="N75" s="100">
        <v>0.02</v>
      </c>
    </row>
    <row r="76" spans="1:14" x14ac:dyDescent="0.25">
      <c r="A76" s="21">
        <v>73</v>
      </c>
      <c r="B76" s="2" t="s">
        <v>100</v>
      </c>
      <c r="C76" s="1">
        <v>73</v>
      </c>
      <c r="D76" s="2"/>
      <c r="E76" s="2">
        <v>80</v>
      </c>
      <c r="F76" s="2">
        <v>60</v>
      </c>
      <c r="G76" s="2">
        <v>80</v>
      </c>
      <c r="H76" s="2">
        <v>80</v>
      </c>
      <c r="I76" s="2">
        <v>80</v>
      </c>
      <c r="J76" s="2">
        <v>80</v>
      </c>
      <c r="K76" s="50">
        <v>60</v>
      </c>
      <c r="L76" s="2">
        <v>15</v>
      </c>
      <c r="M76" s="3"/>
      <c r="N76" s="100">
        <v>0.02</v>
      </c>
    </row>
    <row r="77" spans="1:14" x14ac:dyDescent="0.25">
      <c r="A77" s="21">
        <v>74</v>
      </c>
      <c r="B77" s="2" t="s">
        <v>101</v>
      </c>
      <c r="C77" s="1">
        <v>74</v>
      </c>
      <c r="D77" s="2"/>
      <c r="E77" s="2">
        <v>200</v>
      </c>
      <c r="F77" s="2">
        <v>200</v>
      </c>
      <c r="G77" s="2">
        <v>200</v>
      </c>
      <c r="H77" s="2">
        <v>200</v>
      </c>
      <c r="I77" s="2">
        <v>200</v>
      </c>
      <c r="J77" s="2">
        <v>200</v>
      </c>
      <c r="K77" s="2">
        <v>200</v>
      </c>
      <c r="L77" s="2">
        <v>200</v>
      </c>
      <c r="M77" s="3"/>
      <c r="N77" s="100">
        <v>0.02</v>
      </c>
    </row>
    <row r="78" spans="1:14" x14ac:dyDescent="0.25">
      <c r="A78" s="21">
        <v>75</v>
      </c>
      <c r="B78" s="2" t="s">
        <v>102</v>
      </c>
      <c r="C78" s="1">
        <v>75</v>
      </c>
      <c r="D78" s="2"/>
      <c r="E78" s="2">
        <v>120</v>
      </c>
      <c r="F78" s="2">
        <v>100</v>
      </c>
      <c r="G78" s="2">
        <v>120</v>
      </c>
      <c r="H78" s="2">
        <v>120</v>
      </c>
      <c r="I78" s="2">
        <v>120</v>
      </c>
      <c r="J78" s="2">
        <v>120</v>
      </c>
      <c r="K78" s="50">
        <v>60</v>
      </c>
      <c r="L78" s="2">
        <v>15</v>
      </c>
      <c r="M78" s="3"/>
      <c r="N78" s="100">
        <v>0.02</v>
      </c>
    </row>
    <row r="79" spans="1:14" x14ac:dyDescent="0.25">
      <c r="A79" s="21">
        <v>76</v>
      </c>
      <c r="B79" s="2" t="s">
        <v>103</v>
      </c>
      <c r="C79" s="1">
        <v>76</v>
      </c>
      <c r="D79" s="2"/>
      <c r="E79" s="2">
        <v>120</v>
      </c>
      <c r="F79" s="2">
        <v>100</v>
      </c>
      <c r="G79" s="2">
        <v>120</v>
      </c>
      <c r="H79" s="2">
        <v>120</v>
      </c>
      <c r="I79" s="2">
        <v>120</v>
      </c>
      <c r="J79" s="2">
        <v>120</v>
      </c>
      <c r="K79" s="50">
        <v>60</v>
      </c>
      <c r="L79" s="2">
        <v>15</v>
      </c>
      <c r="M79" s="3"/>
      <c r="N79" s="100">
        <v>0.02</v>
      </c>
    </row>
    <row r="80" spans="1:14" x14ac:dyDescent="0.25">
      <c r="A80" s="21">
        <v>77</v>
      </c>
      <c r="B80" s="2" t="s">
        <v>104</v>
      </c>
      <c r="C80" s="1">
        <v>77</v>
      </c>
      <c r="D80" s="2"/>
      <c r="E80" s="2">
        <v>120</v>
      </c>
      <c r="F80" s="2">
        <v>100</v>
      </c>
      <c r="G80" s="2">
        <v>120</v>
      </c>
      <c r="H80" s="2">
        <v>120</v>
      </c>
      <c r="I80" s="2">
        <v>120</v>
      </c>
      <c r="J80" s="2">
        <v>120</v>
      </c>
      <c r="K80" s="50">
        <v>60</v>
      </c>
      <c r="L80" s="2">
        <v>15</v>
      </c>
      <c r="M80" s="3"/>
      <c r="N80" s="100">
        <v>0.02</v>
      </c>
    </row>
    <row r="81" spans="1:14" x14ac:dyDescent="0.25">
      <c r="A81" s="21">
        <v>78</v>
      </c>
      <c r="B81" s="2" t="s">
        <v>105</v>
      </c>
      <c r="C81" s="1">
        <v>78</v>
      </c>
      <c r="D81" s="2"/>
      <c r="E81" s="2">
        <v>120</v>
      </c>
      <c r="F81" s="2">
        <v>100</v>
      </c>
      <c r="G81" s="2">
        <v>120</v>
      </c>
      <c r="H81" s="2">
        <v>120</v>
      </c>
      <c r="I81" s="2">
        <v>120</v>
      </c>
      <c r="J81" s="2">
        <v>120</v>
      </c>
      <c r="K81" s="50">
        <v>60</v>
      </c>
      <c r="L81" s="2">
        <v>15</v>
      </c>
      <c r="M81" s="3"/>
      <c r="N81" s="100">
        <v>0.02</v>
      </c>
    </row>
    <row r="82" spans="1:14" x14ac:dyDescent="0.25">
      <c r="A82" s="21">
        <v>79</v>
      </c>
      <c r="B82" s="2" t="s">
        <v>106</v>
      </c>
      <c r="C82" s="1">
        <v>79</v>
      </c>
      <c r="D82" s="2"/>
      <c r="E82" s="2">
        <v>120</v>
      </c>
      <c r="F82" s="2">
        <v>100</v>
      </c>
      <c r="G82" s="2">
        <v>120</v>
      </c>
      <c r="H82" s="2">
        <v>120</v>
      </c>
      <c r="I82" s="2">
        <v>120</v>
      </c>
      <c r="J82" s="2">
        <v>120</v>
      </c>
      <c r="K82" s="50">
        <v>60</v>
      </c>
      <c r="L82" s="2">
        <v>15</v>
      </c>
      <c r="M82" s="3"/>
      <c r="N82" s="100">
        <v>0.02</v>
      </c>
    </row>
    <row r="83" spans="1:14" x14ac:dyDescent="0.25">
      <c r="A83" s="21">
        <v>80</v>
      </c>
      <c r="B83" s="2" t="s">
        <v>107</v>
      </c>
      <c r="C83" s="1">
        <v>80</v>
      </c>
      <c r="D83" s="2"/>
      <c r="E83" s="2">
        <v>120</v>
      </c>
      <c r="F83" s="2">
        <v>100</v>
      </c>
      <c r="G83" s="2">
        <v>120</v>
      </c>
      <c r="H83" s="2">
        <v>120</v>
      </c>
      <c r="I83" s="2">
        <v>120</v>
      </c>
      <c r="J83" s="2">
        <v>120</v>
      </c>
      <c r="K83" s="50">
        <v>60</v>
      </c>
      <c r="L83" s="2">
        <v>15</v>
      </c>
      <c r="M83" s="3"/>
      <c r="N83" s="100">
        <v>0.02</v>
      </c>
    </row>
    <row r="84" spans="1:14" x14ac:dyDescent="0.25">
      <c r="A84" s="21">
        <v>81</v>
      </c>
      <c r="B84" s="2" t="s">
        <v>108</v>
      </c>
      <c r="C84" s="1">
        <v>81</v>
      </c>
      <c r="D84" s="2"/>
      <c r="E84" s="2">
        <v>120</v>
      </c>
      <c r="F84" s="2">
        <v>100</v>
      </c>
      <c r="G84" s="2">
        <v>120</v>
      </c>
      <c r="H84" s="2">
        <v>120</v>
      </c>
      <c r="I84" s="2">
        <v>120</v>
      </c>
      <c r="J84" s="2">
        <v>120</v>
      </c>
      <c r="K84" s="50">
        <v>60</v>
      </c>
      <c r="L84" s="2">
        <v>15</v>
      </c>
      <c r="M84" s="3"/>
      <c r="N84" s="100">
        <v>0.02</v>
      </c>
    </row>
    <row r="85" spans="1:14" x14ac:dyDescent="0.25">
      <c r="A85" s="21">
        <v>82</v>
      </c>
      <c r="B85" s="2" t="s">
        <v>109</v>
      </c>
      <c r="C85" s="1">
        <v>82</v>
      </c>
      <c r="D85" s="2"/>
      <c r="E85" s="2">
        <v>120</v>
      </c>
      <c r="F85" s="2">
        <v>100</v>
      </c>
      <c r="G85" s="2">
        <v>120</v>
      </c>
      <c r="H85" s="2">
        <v>120</v>
      </c>
      <c r="I85" s="2">
        <v>120</v>
      </c>
      <c r="J85" s="2">
        <v>120</v>
      </c>
      <c r="K85" s="50">
        <v>60</v>
      </c>
      <c r="L85" s="2">
        <v>15</v>
      </c>
      <c r="M85" s="3"/>
      <c r="N85" s="100">
        <v>0.02</v>
      </c>
    </row>
    <row r="86" spans="1:14" x14ac:dyDescent="0.25">
      <c r="A86" s="21">
        <v>83</v>
      </c>
      <c r="B86" s="2" t="s">
        <v>110</v>
      </c>
      <c r="C86" s="1">
        <v>83</v>
      </c>
      <c r="D86" s="2"/>
      <c r="E86" s="2">
        <v>120</v>
      </c>
      <c r="F86" s="2">
        <v>100</v>
      </c>
      <c r="G86" s="2">
        <v>120</v>
      </c>
      <c r="H86" s="2">
        <v>120</v>
      </c>
      <c r="I86" s="2">
        <v>120</v>
      </c>
      <c r="J86" s="2">
        <v>120</v>
      </c>
      <c r="K86" s="50">
        <v>60</v>
      </c>
      <c r="L86" s="2">
        <v>15</v>
      </c>
      <c r="M86" s="3"/>
      <c r="N86" s="100">
        <v>0.02</v>
      </c>
    </row>
    <row r="87" spans="1:14" x14ac:dyDescent="0.25">
      <c r="A87" s="21">
        <v>84</v>
      </c>
      <c r="B87" s="2" t="s">
        <v>111</v>
      </c>
      <c r="C87" s="1">
        <v>84</v>
      </c>
      <c r="D87" s="2"/>
      <c r="E87" s="2">
        <v>120</v>
      </c>
      <c r="F87" s="2">
        <v>100</v>
      </c>
      <c r="G87" s="2">
        <v>120</v>
      </c>
      <c r="H87" s="2">
        <v>120</v>
      </c>
      <c r="I87" s="2">
        <v>120</v>
      </c>
      <c r="J87" s="2">
        <v>120</v>
      </c>
      <c r="K87" s="50">
        <v>60</v>
      </c>
      <c r="L87" s="2">
        <v>15</v>
      </c>
      <c r="M87" s="3"/>
      <c r="N87" s="100">
        <v>0.02</v>
      </c>
    </row>
    <row r="88" spans="1:14" x14ac:dyDescent="0.25">
      <c r="A88" s="21">
        <v>85</v>
      </c>
      <c r="B88" s="2" t="s">
        <v>114</v>
      </c>
      <c r="C88" s="1">
        <v>85</v>
      </c>
      <c r="D88" s="2"/>
      <c r="E88" s="2">
        <v>120</v>
      </c>
      <c r="F88" s="2">
        <v>100</v>
      </c>
      <c r="G88" s="2">
        <v>120</v>
      </c>
      <c r="H88" s="2">
        <v>120</v>
      </c>
      <c r="I88" s="2">
        <v>120</v>
      </c>
      <c r="J88" s="2">
        <v>120</v>
      </c>
      <c r="K88" s="50">
        <v>60</v>
      </c>
      <c r="L88" s="2">
        <v>15</v>
      </c>
      <c r="M88" s="3"/>
      <c r="N88" s="100">
        <v>0.02</v>
      </c>
    </row>
    <row r="89" spans="1:14" x14ac:dyDescent="0.25">
      <c r="A89" s="21">
        <v>86</v>
      </c>
      <c r="B89" s="2" t="s">
        <v>117</v>
      </c>
      <c r="C89" s="1">
        <v>86</v>
      </c>
      <c r="D89" s="2"/>
      <c r="E89" s="2">
        <v>120</v>
      </c>
      <c r="F89" s="2">
        <v>100</v>
      </c>
      <c r="G89" s="2">
        <v>120</v>
      </c>
      <c r="H89" s="2">
        <v>120</v>
      </c>
      <c r="I89" s="2">
        <v>120</v>
      </c>
      <c r="J89" s="2">
        <v>120</v>
      </c>
      <c r="K89" s="50">
        <v>60</v>
      </c>
      <c r="L89" s="2">
        <v>15</v>
      </c>
      <c r="M89" s="3"/>
      <c r="N89" s="100">
        <v>0.02</v>
      </c>
    </row>
    <row r="90" spans="1:14" x14ac:dyDescent="0.25">
      <c r="A90" s="21">
        <v>87</v>
      </c>
      <c r="B90" s="2" t="s">
        <v>118</v>
      </c>
      <c r="C90" s="1">
        <v>87</v>
      </c>
      <c r="D90" s="2"/>
      <c r="E90" s="2">
        <v>120</v>
      </c>
      <c r="F90" s="2">
        <v>100</v>
      </c>
      <c r="G90" s="2">
        <v>120</v>
      </c>
      <c r="H90" s="2">
        <v>120</v>
      </c>
      <c r="I90" s="2">
        <v>120</v>
      </c>
      <c r="J90" s="2">
        <v>120</v>
      </c>
      <c r="K90" s="50">
        <v>60</v>
      </c>
      <c r="L90" s="2">
        <v>15</v>
      </c>
      <c r="M90" s="3"/>
      <c r="N90" s="100">
        <v>0.02</v>
      </c>
    </row>
    <row r="91" spans="1:14" x14ac:dyDescent="0.25">
      <c r="A91" s="21">
        <v>88</v>
      </c>
      <c r="B91" s="2"/>
      <c r="C91" s="1"/>
      <c r="D91" s="2"/>
      <c r="E91" s="2"/>
      <c r="F91" s="2"/>
      <c r="G91" s="2"/>
      <c r="H91" s="2"/>
      <c r="I91" s="2"/>
      <c r="J91" s="2"/>
      <c r="K91" s="2"/>
      <c r="L91" s="2"/>
      <c r="M91" s="3"/>
      <c r="N91" s="100"/>
    </row>
    <row r="92" spans="1:14" x14ac:dyDescent="0.25">
      <c r="A92" s="21">
        <v>89</v>
      </c>
      <c r="B92" s="2"/>
      <c r="C92" s="1"/>
      <c r="D92" s="2"/>
      <c r="E92" s="2"/>
      <c r="F92" s="2"/>
      <c r="G92" s="2"/>
      <c r="H92" s="2"/>
      <c r="I92" s="2"/>
      <c r="J92" s="2"/>
      <c r="K92" s="2"/>
      <c r="L92" s="2"/>
      <c r="M92" s="3"/>
      <c r="N92" s="100"/>
    </row>
    <row r="93" spans="1:14" x14ac:dyDescent="0.25">
      <c r="A93" s="21">
        <v>90</v>
      </c>
      <c r="B93" s="2"/>
      <c r="C93" s="1"/>
      <c r="D93" s="2"/>
      <c r="E93" s="2"/>
      <c r="F93" s="2"/>
      <c r="G93" s="2"/>
      <c r="H93" s="2"/>
      <c r="I93" s="2"/>
      <c r="J93" s="2"/>
      <c r="K93" s="2"/>
      <c r="L93" s="2"/>
      <c r="M93" s="3"/>
      <c r="N93" s="100"/>
    </row>
    <row r="94" spans="1:14" x14ac:dyDescent="0.25">
      <c r="A94" s="21">
        <v>91</v>
      </c>
      <c r="B94" s="2"/>
      <c r="C94" s="1"/>
      <c r="D94" s="2"/>
      <c r="E94" s="2"/>
      <c r="F94" s="2"/>
      <c r="G94" s="2"/>
      <c r="H94" s="2"/>
      <c r="I94" s="2"/>
      <c r="J94" s="2"/>
      <c r="K94" s="2"/>
      <c r="L94" s="2"/>
      <c r="M94" s="3"/>
      <c r="N94" s="100"/>
    </row>
    <row r="95" spans="1:14" x14ac:dyDescent="0.25">
      <c r="A95" s="21">
        <v>92</v>
      </c>
      <c r="B95" s="2"/>
      <c r="C95" s="1"/>
      <c r="D95" s="2"/>
      <c r="E95" s="2"/>
      <c r="F95" s="2"/>
      <c r="G95" s="2"/>
      <c r="H95" s="2"/>
      <c r="I95" s="2"/>
      <c r="J95" s="2"/>
      <c r="K95" s="2"/>
      <c r="L95" s="2"/>
      <c r="M95" s="3"/>
      <c r="N95" s="100"/>
    </row>
    <row r="96" spans="1:14" x14ac:dyDescent="0.25">
      <c r="A96" s="21">
        <v>93</v>
      </c>
      <c r="B96" s="2"/>
      <c r="C96" s="1"/>
      <c r="D96" s="2"/>
      <c r="E96" s="2"/>
      <c r="F96" s="2"/>
      <c r="G96" s="2"/>
      <c r="H96" s="2"/>
      <c r="I96" s="2"/>
      <c r="J96" s="2"/>
      <c r="K96" s="2"/>
      <c r="L96" s="2"/>
      <c r="M96" s="3"/>
      <c r="N96" s="100"/>
    </row>
    <row r="97" spans="1:14" x14ac:dyDescent="0.25">
      <c r="A97" s="21">
        <v>94</v>
      </c>
      <c r="B97" s="2"/>
      <c r="C97" s="1"/>
      <c r="D97" s="2"/>
      <c r="E97" s="2"/>
      <c r="F97" s="2"/>
      <c r="G97" s="2"/>
      <c r="H97" s="2"/>
      <c r="I97" s="2"/>
      <c r="J97" s="2"/>
      <c r="K97" s="2"/>
      <c r="L97" s="2"/>
      <c r="M97" s="3"/>
      <c r="N97" s="100"/>
    </row>
    <row r="98" spans="1:14" x14ac:dyDescent="0.25">
      <c r="A98" s="21">
        <v>95</v>
      </c>
      <c r="B98" s="2"/>
      <c r="C98" s="1"/>
      <c r="D98" s="2"/>
      <c r="E98" s="2"/>
      <c r="F98" s="2"/>
      <c r="G98" s="2"/>
      <c r="H98" s="2"/>
      <c r="I98" s="2"/>
      <c r="J98" s="2"/>
      <c r="K98" s="2"/>
      <c r="L98" s="2"/>
      <c r="M98" s="3"/>
      <c r="N98" s="100"/>
    </row>
    <row r="99" spans="1:14" x14ac:dyDescent="0.25">
      <c r="A99" s="21">
        <v>96</v>
      </c>
      <c r="B99" s="2"/>
      <c r="C99" s="1"/>
      <c r="D99" s="2"/>
      <c r="E99" s="2"/>
      <c r="F99" s="2"/>
      <c r="G99" s="2"/>
      <c r="H99" s="2"/>
      <c r="I99" s="2"/>
      <c r="J99" s="2"/>
      <c r="K99" s="2"/>
      <c r="L99" s="2"/>
      <c r="M99" s="3"/>
      <c r="N99" s="100"/>
    </row>
    <row r="100" spans="1:14" x14ac:dyDescent="0.25">
      <c r="A100" s="21">
        <v>97</v>
      </c>
      <c r="B100" s="2"/>
      <c r="C100" s="1"/>
      <c r="D100" s="2"/>
      <c r="E100" s="2"/>
      <c r="F100" s="2"/>
      <c r="G100" s="2"/>
      <c r="H100" s="2"/>
      <c r="I100" s="2"/>
      <c r="J100" s="2"/>
      <c r="K100" s="2"/>
      <c r="L100" s="2"/>
      <c r="M100" s="3"/>
      <c r="N100" s="100"/>
    </row>
    <row r="101" spans="1:14" x14ac:dyDescent="0.25">
      <c r="A101" s="21">
        <v>98</v>
      </c>
      <c r="B101" s="2"/>
      <c r="C101" s="1"/>
      <c r="D101" s="2"/>
      <c r="E101" s="2"/>
      <c r="F101" s="2"/>
      <c r="G101" s="2"/>
      <c r="H101" s="2"/>
      <c r="I101" s="2"/>
      <c r="J101" s="2"/>
      <c r="K101" s="2"/>
      <c r="L101" s="2"/>
      <c r="M101" s="3"/>
      <c r="N101" s="100"/>
    </row>
    <row r="102" spans="1:14" x14ac:dyDescent="0.25">
      <c r="A102" s="21">
        <v>99</v>
      </c>
      <c r="B102" s="2"/>
      <c r="C102" s="1"/>
      <c r="D102" s="2"/>
      <c r="E102" s="2"/>
      <c r="F102" s="2"/>
      <c r="G102" s="2"/>
      <c r="H102" s="2"/>
      <c r="I102" s="2"/>
      <c r="J102" s="2"/>
      <c r="K102" s="2"/>
      <c r="L102" s="2"/>
      <c r="M102" s="3"/>
      <c r="N102" s="100"/>
    </row>
    <row r="103" spans="1:14" x14ac:dyDescent="0.25">
      <c r="A103" s="21">
        <v>100</v>
      </c>
      <c r="B103" s="2"/>
      <c r="C103" s="1"/>
      <c r="D103" s="2"/>
      <c r="E103" s="2"/>
      <c r="F103" s="2"/>
      <c r="G103" s="2"/>
      <c r="H103" s="2"/>
      <c r="I103" s="2"/>
      <c r="J103" s="2"/>
      <c r="K103" s="2"/>
      <c r="L103" s="2"/>
      <c r="M103" s="3"/>
      <c r="N103" s="100"/>
    </row>
    <row r="104" spans="1:14" x14ac:dyDescent="0.25">
      <c r="A104" s="21">
        <v>101</v>
      </c>
      <c r="B104" s="2"/>
      <c r="C104" s="1"/>
      <c r="D104" s="2"/>
      <c r="E104" s="2"/>
      <c r="F104" s="2"/>
      <c r="G104" s="2"/>
      <c r="H104" s="2"/>
      <c r="I104" s="2"/>
      <c r="J104" s="2"/>
      <c r="K104" s="2"/>
      <c r="L104" s="2"/>
      <c r="M104" s="3"/>
      <c r="N104" s="100"/>
    </row>
    <row r="105" spans="1:14" x14ac:dyDescent="0.25">
      <c r="A105" s="21">
        <v>102</v>
      </c>
      <c r="B105" s="2"/>
      <c r="C105" s="1"/>
      <c r="D105" s="2"/>
      <c r="E105" s="2"/>
      <c r="F105" s="2"/>
      <c r="G105" s="2"/>
      <c r="H105" s="2"/>
      <c r="I105" s="2"/>
      <c r="J105" s="2"/>
      <c r="K105" s="2"/>
      <c r="L105" s="2"/>
      <c r="M105" s="3"/>
      <c r="N105" s="100"/>
    </row>
    <row r="106" spans="1:14" x14ac:dyDescent="0.25">
      <c r="A106" s="21">
        <v>103</v>
      </c>
      <c r="B106" s="2"/>
      <c r="C106" s="1"/>
      <c r="D106" s="2"/>
      <c r="E106" s="2"/>
      <c r="F106" s="2"/>
      <c r="G106" s="2"/>
      <c r="H106" s="2"/>
      <c r="I106" s="2"/>
      <c r="J106" s="2"/>
      <c r="K106" s="2"/>
      <c r="L106" s="2"/>
      <c r="M106" s="3"/>
      <c r="N106" s="100"/>
    </row>
    <row r="107" spans="1:14" x14ac:dyDescent="0.25">
      <c r="A107" s="21">
        <v>104</v>
      </c>
      <c r="B107" s="2"/>
      <c r="C107" s="1"/>
      <c r="D107" s="2"/>
      <c r="E107" s="2"/>
      <c r="F107" s="2"/>
      <c r="G107" s="2"/>
      <c r="H107" s="2"/>
      <c r="I107" s="2"/>
      <c r="J107" s="2"/>
      <c r="K107" s="2"/>
      <c r="L107" s="2"/>
      <c r="M107" s="3"/>
      <c r="N107" s="100"/>
    </row>
    <row r="108" spans="1:14" x14ac:dyDescent="0.25">
      <c r="A108" s="21">
        <v>105</v>
      </c>
      <c r="B108" s="2"/>
      <c r="C108" s="1"/>
      <c r="D108" s="2"/>
      <c r="E108" s="2"/>
      <c r="F108" s="2"/>
      <c r="G108" s="2"/>
      <c r="H108" s="2"/>
      <c r="I108" s="2"/>
      <c r="J108" s="2"/>
      <c r="K108" s="2"/>
      <c r="L108" s="2"/>
      <c r="M108" s="3"/>
      <c r="N108" s="100"/>
    </row>
    <row r="109" spans="1:14" x14ac:dyDescent="0.25">
      <c r="A109" s="21">
        <v>106</v>
      </c>
      <c r="B109" s="2"/>
      <c r="C109" s="1"/>
      <c r="D109" s="2"/>
      <c r="E109" s="2"/>
      <c r="F109" s="2"/>
      <c r="G109" s="2"/>
      <c r="H109" s="2"/>
      <c r="I109" s="2"/>
      <c r="J109" s="2"/>
      <c r="K109" s="2"/>
      <c r="L109" s="2"/>
      <c r="M109" s="3"/>
      <c r="N109" s="100"/>
    </row>
    <row r="110" spans="1:14" x14ac:dyDescent="0.25">
      <c r="A110" s="21">
        <v>107</v>
      </c>
      <c r="B110" s="2"/>
      <c r="C110" s="1"/>
      <c r="D110" s="2"/>
      <c r="E110" s="2"/>
      <c r="F110" s="2"/>
      <c r="G110" s="2"/>
      <c r="H110" s="2"/>
      <c r="I110" s="2"/>
      <c r="J110" s="2"/>
      <c r="K110" s="2"/>
      <c r="L110" s="2"/>
      <c r="M110" s="3"/>
      <c r="N110" s="100"/>
    </row>
    <row r="111" spans="1:14" x14ac:dyDescent="0.25">
      <c r="A111" s="21">
        <v>108</v>
      </c>
      <c r="B111" s="2"/>
      <c r="C111" s="1"/>
      <c r="D111" s="2"/>
      <c r="E111" s="2"/>
      <c r="F111" s="2"/>
      <c r="G111" s="2"/>
      <c r="H111" s="2"/>
      <c r="I111" s="2"/>
      <c r="J111" s="2"/>
      <c r="K111" s="2"/>
      <c r="L111" s="2"/>
      <c r="M111" s="3"/>
      <c r="N111" s="100"/>
    </row>
    <row r="112" spans="1:14" x14ac:dyDescent="0.25">
      <c r="A112" s="21">
        <v>109</v>
      </c>
      <c r="B112" s="2"/>
      <c r="C112" s="1"/>
      <c r="D112" s="2"/>
      <c r="E112" s="2"/>
      <c r="F112" s="2"/>
      <c r="G112" s="2"/>
      <c r="H112" s="2"/>
      <c r="I112" s="2"/>
      <c r="J112" s="2"/>
      <c r="K112" s="2"/>
      <c r="L112" s="2"/>
      <c r="M112" s="3"/>
      <c r="N112" s="100"/>
    </row>
    <row r="113" spans="1:14" x14ac:dyDescent="0.25">
      <c r="A113" s="21">
        <v>110</v>
      </c>
      <c r="B113" s="2"/>
      <c r="C113" s="1"/>
      <c r="D113" s="2"/>
      <c r="E113" s="2"/>
      <c r="F113" s="2"/>
      <c r="G113" s="2"/>
      <c r="H113" s="2"/>
      <c r="I113" s="2"/>
      <c r="J113" s="2"/>
      <c r="K113" s="2"/>
      <c r="L113" s="2"/>
      <c r="M113" s="3"/>
      <c r="N113" s="100"/>
    </row>
    <row r="114" spans="1:14" x14ac:dyDescent="0.25">
      <c r="A114" s="21">
        <v>111</v>
      </c>
      <c r="B114" s="2"/>
      <c r="C114" s="1"/>
      <c r="D114" s="2"/>
      <c r="E114" s="2"/>
      <c r="F114" s="2"/>
      <c r="G114" s="2"/>
      <c r="H114" s="2"/>
      <c r="I114" s="2"/>
      <c r="J114" s="2"/>
      <c r="K114" s="2"/>
      <c r="L114" s="2"/>
      <c r="M114" s="3"/>
      <c r="N114" s="100"/>
    </row>
    <row r="115" spans="1:14" x14ac:dyDescent="0.25">
      <c r="A115" s="21">
        <v>112</v>
      </c>
      <c r="B115" s="2"/>
      <c r="C115" s="1"/>
      <c r="D115" s="2"/>
      <c r="E115" s="2"/>
      <c r="F115" s="2"/>
      <c r="G115" s="2"/>
      <c r="H115" s="2"/>
      <c r="I115" s="2"/>
      <c r="J115" s="2"/>
      <c r="K115" s="2"/>
      <c r="L115" s="2"/>
      <c r="M115" s="3"/>
      <c r="N115" s="100"/>
    </row>
    <row r="116" spans="1:14" x14ac:dyDescent="0.25">
      <c r="A116" s="21">
        <v>113</v>
      </c>
      <c r="B116" s="2"/>
      <c r="C116" s="1"/>
      <c r="D116" s="2"/>
      <c r="E116" s="2"/>
      <c r="F116" s="2"/>
      <c r="G116" s="2"/>
      <c r="H116" s="2"/>
      <c r="I116" s="2"/>
      <c r="J116" s="2"/>
      <c r="K116" s="2"/>
      <c r="L116" s="2"/>
      <c r="M116" s="3"/>
      <c r="N116" s="100"/>
    </row>
    <row r="117" spans="1:14" x14ac:dyDescent="0.25">
      <c r="A117" s="21">
        <v>114</v>
      </c>
      <c r="B117" s="2"/>
      <c r="C117" s="1"/>
      <c r="D117" s="2"/>
      <c r="E117" s="2"/>
      <c r="F117" s="2"/>
      <c r="G117" s="2"/>
      <c r="H117" s="2"/>
      <c r="I117" s="2"/>
      <c r="J117" s="2"/>
      <c r="K117" s="2"/>
      <c r="L117" s="2"/>
      <c r="M117" s="3"/>
      <c r="N117" s="100"/>
    </row>
    <row r="118" spans="1:14" x14ac:dyDescent="0.25">
      <c r="A118" s="21">
        <v>115</v>
      </c>
      <c r="B118" s="2"/>
      <c r="C118" s="1"/>
      <c r="D118" s="2"/>
      <c r="E118" s="2"/>
      <c r="F118" s="2"/>
      <c r="G118" s="2"/>
      <c r="H118" s="2"/>
      <c r="I118" s="2"/>
      <c r="J118" s="2"/>
      <c r="K118" s="2"/>
      <c r="L118" s="2"/>
      <c r="M118" s="3"/>
      <c r="N118" s="100"/>
    </row>
    <row r="119" spans="1:14" x14ac:dyDescent="0.25">
      <c r="A119" s="21">
        <v>116</v>
      </c>
      <c r="B119" s="2"/>
      <c r="C119" s="1"/>
      <c r="D119" s="2"/>
      <c r="E119" s="2"/>
      <c r="F119" s="2"/>
      <c r="G119" s="2"/>
      <c r="H119" s="2"/>
      <c r="I119" s="2"/>
      <c r="J119" s="2"/>
      <c r="K119" s="2"/>
      <c r="L119" s="2"/>
      <c r="M119" s="3"/>
      <c r="N119" s="100"/>
    </row>
    <row r="120" spans="1:14" x14ac:dyDescent="0.25">
      <c r="A120" s="21">
        <v>117</v>
      </c>
      <c r="B120" s="2"/>
      <c r="C120" s="1"/>
      <c r="D120" s="2"/>
      <c r="E120" s="2"/>
      <c r="F120" s="2"/>
      <c r="G120" s="2"/>
      <c r="H120" s="2"/>
      <c r="I120" s="2"/>
      <c r="J120" s="2"/>
      <c r="K120" s="2"/>
      <c r="L120" s="2"/>
      <c r="M120" s="3"/>
      <c r="N120" s="100"/>
    </row>
    <row r="121" spans="1:14" x14ac:dyDescent="0.25">
      <c r="A121" s="21">
        <v>118</v>
      </c>
      <c r="B121" s="2"/>
      <c r="C121" s="1"/>
      <c r="D121" s="2"/>
      <c r="E121" s="2"/>
      <c r="F121" s="2"/>
      <c r="G121" s="2"/>
      <c r="H121" s="2"/>
      <c r="I121" s="2"/>
      <c r="J121" s="2"/>
      <c r="K121" s="2"/>
      <c r="L121" s="2"/>
      <c r="M121" s="3"/>
      <c r="N121" s="100"/>
    </row>
    <row r="122" spans="1:14" x14ac:dyDescent="0.25">
      <c r="A122" s="21">
        <v>119</v>
      </c>
      <c r="B122" s="2"/>
      <c r="C122" s="1"/>
      <c r="D122" s="2"/>
      <c r="E122" s="2"/>
      <c r="F122" s="2"/>
      <c r="G122" s="2"/>
      <c r="H122" s="2"/>
      <c r="I122" s="2"/>
      <c r="J122" s="2"/>
      <c r="K122" s="2"/>
      <c r="L122" s="2"/>
      <c r="M122" s="3"/>
      <c r="N122" s="100"/>
    </row>
    <row r="123" spans="1:14" x14ac:dyDescent="0.25">
      <c r="A123" s="21">
        <v>120</v>
      </c>
      <c r="B123" s="2"/>
      <c r="C123" s="1"/>
      <c r="D123" s="2"/>
      <c r="E123" s="2"/>
      <c r="F123" s="2"/>
      <c r="G123" s="2"/>
      <c r="H123" s="2"/>
      <c r="I123" s="2"/>
      <c r="J123" s="2"/>
      <c r="K123" s="2"/>
      <c r="L123" s="2"/>
      <c r="M123" s="3"/>
      <c r="N123" s="100"/>
    </row>
    <row r="124" spans="1:14" x14ac:dyDescent="0.25">
      <c r="A124" s="21">
        <v>121</v>
      </c>
      <c r="B124" s="2"/>
      <c r="C124" s="1"/>
      <c r="D124" s="2"/>
      <c r="E124" s="2"/>
      <c r="F124" s="2"/>
      <c r="G124" s="2"/>
      <c r="H124" s="2"/>
      <c r="I124" s="2"/>
      <c r="J124" s="2"/>
      <c r="K124" s="2"/>
      <c r="L124" s="2"/>
      <c r="M124" s="3"/>
      <c r="N124" s="100"/>
    </row>
    <row r="125" spans="1:14" x14ac:dyDescent="0.25">
      <c r="A125" s="21">
        <v>122</v>
      </c>
      <c r="B125" s="2"/>
      <c r="C125" s="1"/>
      <c r="D125" s="2"/>
      <c r="E125" s="2"/>
      <c r="F125" s="2"/>
      <c r="G125" s="2"/>
      <c r="H125" s="2"/>
      <c r="I125" s="2"/>
      <c r="J125" s="2"/>
      <c r="K125" s="2"/>
      <c r="L125" s="2"/>
      <c r="M125" s="3"/>
      <c r="N125" s="100"/>
    </row>
    <row r="126" spans="1:14" x14ac:dyDescent="0.25">
      <c r="A126" s="21">
        <v>123</v>
      </c>
      <c r="B126" s="2"/>
      <c r="C126" s="1"/>
      <c r="D126" s="2"/>
      <c r="E126" s="2"/>
      <c r="F126" s="2"/>
      <c r="G126" s="2"/>
      <c r="H126" s="2"/>
      <c r="I126" s="2"/>
      <c r="J126" s="2"/>
      <c r="K126" s="2"/>
      <c r="L126" s="2"/>
      <c r="M126" s="3"/>
      <c r="N126" s="100"/>
    </row>
    <row r="127" spans="1:14" x14ac:dyDescent="0.25">
      <c r="A127" s="21">
        <v>124</v>
      </c>
      <c r="B127" s="2"/>
      <c r="C127" s="1"/>
      <c r="D127" s="2"/>
      <c r="E127" s="2"/>
      <c r="F127" s="2"/>
      <c r="G127" s="2"/>
      <c r="H127" s="2"/>
      <c r="I127" s="2"/>
      <c r="J127" s="2"/>
      <c r="K127" s="2"/>
      <c r="L127" s="2"/>
      <c r="M127" s="3"/>
      <c r="N127" s="100"/>
    </row>
    <row r="128" spans="1:14" ht="15.75" thickBot="1" x14ac:dyDescent="0.3">
      <c r="A128" s="21">
        <v>125</v>
      </c>
      <c r="B128" s="2"/>
      <c r="C128" s="1"/>
      <c r="D128" s="4"/>
      <c r="E128" s="2"/>
      <c r="F128" s="2"/>
      <c r="G128" s="2"/>
      <c r="H128" s="2"/>
      <c r="I128" s="2"/>
      <c r="J128" s="2"/>
      <c r="K128" s="2"/>
      <c r="L128" s="2"/>
      <c r="M128" s="5"/>
      <c r="N128" s="100"/>
    </row>
  </sheetData>
  <autoFilter ref="A3:N128"/>
  <customSheetViews>
    <customSheetView guid="{AB5FDFDA-8575-4B70-9B8A-A0E948199D39}">
      <selection activeCell="A24" sqref="A24"/>
      <pageMargins left="0.7" right="0.7" top="0.75" bottom="0.75" header="0.3" footer="0.3"/>
    </customSheetView>
  </customSheetViews>
  <hyperlinks>
    <hyperlink ref="D1" location="'1'!A1" display="'1'!A1"/>
    <hyperlink ref="B1" location="'2'!A1" display="'2'!A1"/>
    <hyperlink ref="E1" location="'3'!A1" display="'3'!A1"/>
    <hyperlink ref="F1" location="'4'!A1" display="'4'!A1"/>
    <hyperlink ref="G1" location="'5'!A1" display="'5'!A1"/>
    <hyperlink ref="H1" location="'6'!A1" display="'6'!A1"/>
    <hyperlink ref="I1" location="'7'!A1" display="'7'!A1"/>
    <hyperlink ref="J1" location="'8'!A1" display="'8'!A1"/>
    <hyperlink ref="K1" location="'9'!A1" display="'9'!A1"/>
    <hyperlink ref="L1" location="'10'!A1" display="'10'!A1"/>
    <hyperlink ref="M1" location="'11'!A1" display="'11'!A1"/>
    <hyperlink ref="N1" location="'12'!A1" display="'12'!A1"/>
    <hyperlink ref="C1" location="BAL!A1" display="BAL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GUIDE</vt:lpstr>
      <vt:lpstr>BAL</vt:lpstr>
      <vt:lpstr>DATA</vt:lpstr>
      <vt:lpstr>GUIDE!Print_Area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 mohamed</dc:creator>
  <cp:lastModifiedBy>Ebrahim</cp:lastModifiedBy>
  <cp:lastPrinted>2013-01-28T16:47:34Z</cp:lastPrinted>
  <dcterms:created xsi:type="dcterms:W3CDTF">2010-07-07T17:28:54Z</dcterms:created>
  <dcterms:modified xsi:type="dcterms:W3CDTF">2013-01-28T17:00:49Z</dcterms:modified>
</cp:coreProperties>
</file>